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drawings/drawing1.xml" ContentType="application/vnd.openxmlformats-officedocument.drawing+xml"/>
  <Override PartName="/xl/drawings/drawing2.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https://d.docs.live.net/b084f792949c9a06/Documents/PREFEITURA - VSA/2025/07 - JULHO/Rotary/PROCESSO LICITATÓRIO/PLAN E ANEXOS/"/>
    </mc:Choice>
  </mc:AlternateContent>
  <xr:revisionPtr revIDLastSave="0" documentId="8_{90505F42-FD9F-4A76-B140-4D127BA0EEF0}" xr6:coauthVersionLast="47" xr6:coauthVersionMax="47" xr10:uidLastSave="{00000000-0000-0000-0000-000000000000}"/>
  <bookViews>
    <workbookView xWindow="-120" yWindow="-120" windowWidth="29040" windowHeight="15720" xr2:uid="{A98A8EBB-310F-4722-8FF2-5E80BB341AED}"/>
  </bookViews>
  <sheets>
    <sheet name="M.CALC." sheetId="2" r:id="rId1"/>
    <sheet name="PLAN. COMP." sheetId="3" r:id="rId2"/>
    <sheet name="PLAN" sheetId="4" r:id="rId3"/>
    <sheet name="CCU´S" sheetId="5" r:id="rId4"/>
    <sheet name="ABC" sheetId="6" r:id="rId5"/>
    <sheet name="CRON." sheetId="7" r:id="rId6"/>
    <sheet name="ATUAL.INCC" sheetId="8" r:id="rId7"/>
    <sheet name="TRAT. ESTA." sheetId="9" r:id="rId8"/>
    <sheet name="BDI " sheetId="10" r:id="rId9"/>
    <sheet name="ENCARGOS S" sheetId="11" r:id="rId10"/>
  </sheets>
  <definedNames>
    <definedName name="_xlnm._FilterDatabase" localSheetId="4" hidden="1">ABC!$I$1:$I$1641</definedName>
    <definedName name="_xlnm._FilterDatabase" localSheetId="3" hidden="1">CCU´S!$G$1:$G$1323</definedName>
    <definedName name="_xlnm._FilterDatabase" localSheetId="5" hidden="1">'CRON.'!$L$1:$L$1207</definedName>
    <definedName name="_xlnm._FilterDatabase" localSheetId="9" hidden="1">'ENCARGOS S'!$C$1:$C$45</definedName>
    <definedName name="_xlnm._FilterDatabase" localSheetId="0" hidden="1">'M.CALC.'!$F$1:$F$9781</definedName>
    <definedName name="_xlnm._FilterDatabase" localSheetId="2" hidden="1">PLAN!$C$1:$C$354</definedName>
    <definedName name="_xlnm._FilterDatabase" localSheetId="1" hidden="1">'PLAN. COMP.'!$D$1:$D$359</definedName>
    <definedName name="_xlnm._FilterDatabase" localSheetId="7" hidden="1">'TRAT. ESTA.'!$A$1:$P$16</definedName>
    <definedName name="_xlnm.Print_Area" localSheetId="4">ABC!$B$1:$L$300</definedName>
    <definedName name="_xlnm.Print_Area" localSheetId="6">ATUAL.INCC!$B$1:$L$45</definedName>
    <definedName name="_xlnm.Print_Area" localSheetId="8">'BDI '!$A$1:$E$59</definedName>
    <definedName name="_xlnm.Print_Area" localSheetId="3">CCU´S!$B$1:$L$783</definedName>
    <definedName name="_xlnm.Print_Area" localSheetId="5">'CRON.'!$A$1:$J$938</definedName>
    <definedName name="_xlnm.Print_Area" localSheetId="9">'ENCARGOS S'!$A$1:$F$45</definedName>
    <definedName name="_xlnm.Print_Area" localSheetId="0">'M.CALC.'!$E$2:$X$2275</definedName>
    <definedName name="_xlnm.Print_Area" localSheetId="2">PLAN!$A$1:$G$365</definedName>
    <definedName name="_xlnm.Print_Area" localSheetId="1">'PLAN. COMP.'!$A$1:$I$358</definedName>
    <definedName name="_xlnm.Print_Area" localSheetId="7">'TRAT. ESTA.'!$A$1:$P$121</definedName>
    <definedName name="Argumentos">'M.CALC.'!$AE$4:$AF$11</definedName>
    <definedName name="DESON.">#REF!</definedName>
    <definedName name="N.DESON.">#REF!</definedName>
    <definedName name="_xlnm.Print_Titles" localSheetId="4">ABC!$1:$9</definedName>
    <definedName name="_xlnm.Print_Titles" localSheetId="8">'BDI '!$1:$7</definedName>
    <definedName name="_xlnm.Print_Titles" localSheetId="3">CCU´S!$1:$7</definedName>
    <definedName name="_xlnm.Print_Titles" localSheetId="5">'CRON.'!$1:$10</definedName>
    <definedName name="_xlnm.Print_Titles" localSheetId="0">'M.CALC.'!$2:$11</definedName>
    <definedName name="_xlnm.Print_Titles" localSheetId="2">PLAN!$1:$8</definedName>
    <definedName name="_xlnm.Print_Titles" localSheetId="1">'PLAN. COMP.'!$1:$15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2275" i="2" l="1"/>
  <c r="W2275" i="2"/>
  <c r="P2275" i="2"/>
  <c r="I2275" i="2"/>
  <c r="P2274" i="2"/>
  <c r="I2274" i="2"/>
  <c r="P2273" i="2"/>
  <c r="I2273" i="2"/>
  <c r="P2272" i="2"/>
  <c r="I2272" i="2"/>
  <c r="P2271" i="2"/>
  <c r="I2271" i="2"/>
  <c r="P2270" i="2"/>
  <c r="I2270" i="2"/>
  <c r="P2269" i="2"/>
  <c r="I2269" i="2"/>
  <c r="P2268" i="2"/>
  <c r="I2268" i="2"/>
  <c r="W2267" i="2"/>
  <c r="P2267" i="2"/>
  <c r="I2267" i="2"/>
  <c r="W2266" i="2"/>
  <c r="X2266" i="2" s="1"/>
  <c r="P2266" i="2"/>
  <c r="I2266" i="2"/>
  <c r="AB2265" i="2"/>
  <c r="X2264" i="2"/>
  <c r="W2264" i="2"/>
  <c r="P2264" i="2"/>
  <c r="I2264" i="2"/>
  <c r="W2263" i="2"/>
  <c r="P2263" i="2"/>
  <c r="I2263" i="2"/>
  <c r="W2262" i="2"/>
  <c r="P2262" i="2"/>
  <c r="I2262" i="2"/>
  <c r="W2261" i="2"/>
  <c r="P2261" i="2"/>
  <c r="I2261" i="2"/>
  <c r="W2260" i="2"/>
  <c r="P2260" i="2"/>
  <c r="I2260" i="2"/>
  <c r="W2259" i="2"/>
  <c r="P2259" i="2"/>
  <c r="I2259" i="2"/>
  <c r="W2258" i="2"/>
  <c r="P2258" i="2"/>
  <c r="O2258" i="2"/>
  <c r="I2258" i="2"/>
  <c r="W2257" i="2"/>
  <c r="P2257" i="2"/>
  <c r="I2257" i="2"/>
  <c r="W2256" i="2"/>
  <c r="X2256" i="2" s="1"/>
  <c r="P2256" i="2"/>
  <c r="I2256" i="2"/>
  <c r="AB2255" i="2"/>
  <c r="H2267" i="2"/>
  <c r="W2254" i="2"/>
  <c r="X2254" i="2" s="1"/>
  <c r="P2254" i="2"/>
  <c r="I2254" i="2"/>
  <c r="W2253" i="2"/>
  <c r="P2253" i="2"/>
  <c r="W2252" i="2"/>
  <c r="P2252" i="2"/>
  <c r="L2252" i="2"/>
  <c r="W2251" i="2"/>
  <c r="P2251" i="2"/>
  <c r="W2250" i="2"/>
  <c r="P2250" i="2"/>
  <c r="L2250" i="2"/>
  <c r="H2250" i="2"/>
  <c r="W2249" i="2"/>
  <c r="P2249" i="2"/>
  <c r="W2248" i="2"/>
  <c r="P2248" i="2"/>
  <c r="L2248" i="2"/>
  <c r="H2248" i="2"/>
  <c r="W2247" i="2"/>
  <c r="P2247" i="2"/>
  <c r="W2246" i="2"/>
  <c r="P2246" i="2"/>
  <c r="L2246" i="2"/>
  <c r="K2246" i="2"/>
  <c r="H2246" i="2"/>
  <c r="W2245" i="2"/>
  <c r="P2245" i="2"/>
  <c r="W2244" i="2"/>
  <c r="P2244" i="2"/>
  <c r="L2244" i="2"/>
  <c r="H2244" i="2"/>
  <c r="X2243" i="2"/>
  <c r="W2243" i="2"/>
  <c r="P2243" i="2"/>
  <c r="W2242" i="2"/>
  <c r="P2242" i="2"/>
  <c r="O2242" i="2"/>
  <c r="O2243" i="2" s="1"/>
  <c r="L2242" i="2"/>
  <c r="K2242" i="2"/>
  <c r="X2242" i="2" s="1"/>
  <c r="H2242" i="2"/>
  <c r="W2241" i="2"/>
  <c r="P2241" i="2"/>
  <c r="W2240" i="2"/>
  <c r="P2240" i="2"/>
  <c r="L2240" i="2"/>
  <c r="K2240" i="2"/>
  <c r="K2252" i="2" s="1"/>
  <c r="H2240" i="2"/>
  <c r="X2239" i="2"/>
  <c r="W2239" i="2"/>
  <c r="P2239" i="2"/>
  <c r="I2239" i="2"/>
  <c r="AB2238" i="2"/>
  <c r="W2237" i="2"/>
  <c r="X2237" i="2" s="1"/>
  <c r="P2237" i="2"/>
  <c r="I2237" i="2"/>
  <c r="W2236" i="2"/>
  <c r="P2236" i="2"/>
  <c r="H2236" i="2"/>
  <c r="W2235" i="2"/>
  <c r="P2235" i="2"/>
  <c r="O2235" i="2"/>
  <c r="O2262" i="2" s="1"/>
  <c r="V2273" i="2" s="1"/>
  <c r="W2273" i="2" s="1"/>
  <c r="X2273" i="2" s="1"/>
  <c r="W2234" i="2"/>
  <c r="P2234" i="2"/>
  <c r="O2234" i="2"/>
  <c r="O2261" i="2" s="1"/>
  <c r="V2272" i="2" s="1"/>
  <c r="W2272" i="2" s="1"/>
  <c r="X2272" i="2" s="1"/>
  <c r="W2233" i="2"/>
  <c r="P2233" i="2"/>
  <c r="O2233" i="2"/>
  <c r="W2232" i="2"/>
  <c r="X2232" i="2" s="1"/>
  <c r="P2232" i="2"/>
  <c r="O2232" i="2"/>
  <c r="O2259" i="2" s="1"/>
  <c r="V2270" i="2" s="1"/>
  <c r="W2270" i="2" s="1"/>
  <c r="X2270" i="2" s="1"/>
  <c r="K2232" i="2"/>
  <c r="K2233" i="2" s="1"/>
  <c r="W2231" i="2"/>
  <c r="X2231" i="2" s="1"/>
  <c r="P2231" i="2"/>
  <c r="O2231" i="2"/>
  <c r="K2231" i="2"/>
  <c r="W2230" i="2"/>
  <c r="X2230" i="2" s="1"/>
  <c r="P2230" i="2"/>
  <c r="O2230" i="2"/>
  <c r="O2257" i="2" s="1"/>
  <c r="K2230" i="2"/>
  <c r="AB2229" i="2"/>
  <c r="X2227" i="2"/>
  <c r="W2227" i="2"/>
  <c r="P2227" i="2"/>
  <c r="I2227" i="2"/>
  <c r="W2226" i="2"/>
  <c r="X2226" i="2" s="1"/>
  <c r="X2225" i="2" s="1"/>
  <c r="P2226" i="2"/>
  <c r="I2226" i="2"/>
  <c r="AB2225" i="2"/>
  <c r="W2224" i="2"/>
  <c r="X2224" i="2" s="1"/>
  <c r="P2224" i="2"/>
  <c r="I2224" i="2"/>
  <c r="W2223" i="2"/>
  <c r="X2223" i="2" s="1"/>
  <c r="X2222" i="2" s="1"/>
  <c r="P2223" i="2"/>
  <c r="I2223" i="2"/>
  <c r="AB2222" i="2"/>
  <c r="W2221" i="2"/>
  <c r="X2221" i="2" s="1"/>
  <c r="X2219" i="2" s="1"/>
  <c r="P2221" i="2"/>
  <c r="I2221" i="2"/>
  <c r="X2220" i="2"/>
  <c r="W2220" i="2"/>
  <c r="P2220" i="2"/>
  <c r="I2220" i="2"/>
  <c r="AB2219" i="2"/>
  <c r="W2218" i="2"/>
  <c r="X2218" i="2" s="1"/>
  <c r="P2218" i="2"/>
  <c r="I2218" i="2"/>
  <c r="W2217" i="2"/>
  <c r="X2217" i="2" s="1"/>
  <c r="X2216" i="2" s="1"/>
  <c r="P2217" i="2"/>
  <c r="K2217" i="2"/>
  <c r="I2217" i="2"/>
  <c r="AB2216" i="2"/>
  <c r="W2215" i="2"/>
  <c r="X2215" i="2" s="1"/>
  <c r="P2215" i="2"/>
  <c r="I2215" i="2"/>
  <c r="X2214" i="2"/>
  <c r="W2214" i="2"/>
  <c r="P2214" i="2"/>
  <c r="L2214" i="2"/>
  <c r="K2214" i="2"/>
  <c r="I2214" i="2"/>
  <c r="AB2213" i="2"/>
  <c r="W2212" i="2"/>
  <c r="X2212" i="2" s="1"/>
  <c r="P2212" i="2"/>
  <c r="I2212" i="2"/>
  <c r="X2211" i="2"/>
  <c r="X2210" i="2" s="1"/>
  <c r="W2211" i="2"/>
  <c r="P2211" i="2"/>
  <c r="L2211" i="2"/>
  <c r="K2211" i="2"/>
  <c r="I2211" i="2"/>
  <c r="AB2210" i="2"/>
  <c r="W2209" i="2"/>
  <c r="X2209" i="2" s="1"/>
  <c r="P2209" i="2"/>
  <c r="I2209" i="2"/>
  <c r="X2208" i="2"/>
  <c r="W2208" i="2"/>
  <c r="P2208" i="2"/>
  <c r="I2208" i="2"/>
  <c r="W2207" i="2"/>
  <c r="X2207" i="2" s="1"/>
  <c r="X2206" i="2" s="1"/>
  <c r="P2207" i="2"/>
  <c r="I2207" i="2"/>
  <c r="AB2206" i="2"/>
  <c r="X2205" i="2"/>
  <c r="W2205" i="2"/>
  <c r="P2205" i="2"/>
  <c r="I2205" i="2"/>
  <c r="W2204" i="2"/>
  <c r="X2204" i="2" s="1"/>
  <c r="X2202" i="2" s="1"/>
  <c r="P2204" i="2"/>
  <c r="I2204" i="2"/>
  <c r="X2203" i="2"/>
  <c r="W2203" i="2"/>
  <c r="P2203" i="2"/>
  <c r="I2203" i="2"/>
  <c r="AB2202" i="2"/>
  <c r="X2201" i="2"/>
  <c r="W2201" i="2"/>
  <c r="P2201" i="2"/>
  <c r="I2201" i="2"/>
  <c r="W2200" i="2"/>
  <c r="X2200" i="2" s="1"/>
  <c r="P2200" i="2"/>
  <c r="L2200" i="2"/>
  <c r="K2200" i="2"/>
  <c r="I2200" i="2"/>
  <c r="AB2199" i="2"/>
  <c r="X2199" i="2"/>
  <c r="X2198" i="2"/>
  <c r="W2198" i="2"/>
  <c r="P2198" i="2"/>
  <c r="I2198" i="2"/>
  <c r="W2197" i="2"/>
  <c r="X2197" i="2" s="1"/>
  <c r="X2196" i="2" s="1"/>
  <c r="P2197" i="2"/>
  <c r="I2197" i="2"/>
  <c r="AB2196" i="2"/>
  <c r="X2195" i="2"/>
  <c r="W2195" i="2"/>
  <c r="P2195" i="2"/>
  <c r="I2195" i="2"/>
  <c r="W2194" i="2"/>
  <c r="X2194" i="2" s="1"/>
  <c r="X2193" i="2" s="1"/>
  <c r="P2194" i="2"/>
  <c r="K2194" i="2"/>
  <c r="I2194" i="2"/>
  <c r="AB2193" i="2"/>
  <c r="P2192" i="2"/>
  <c r="I2192" i="2"/>
  <c r="W2191" i="2"/>
  <c r="X2191" i="2" s="1"/>
  <c r="X2190" i="2" s="1"/>
  <c r="P2191" i="2"/>
  <c r="I2191" i="2"/>
  <c r="AB2190" i="2"/>
  <c r="W2189" i="2"/>
  <c r="X2189" i="2" s="1"/>
  <c r="P2189" i="2"/>
  <c r="I2189" i="2"/>
  <c r="W2188" i="2"/>
  <c r="X2188" i="2" s="1"/>
  <c r="X2187" i="2" s="1"/>
  <c r="P2188" i="2"/>
  <c r="I2188" i="2"/>
  <c r="AB2187" i="2"/>
  <c r="P2186" i="2"/>
  <c r="I2186" i="2"/>
  <c r="W2185" i="2"/>
  <c r="X2185" i="2" s="1"/>
  <c r="X2184" i="2" s="1"/>
  <c r="P2185" i="2"/>
  <c r="I2185" i="2"/>
  <c r="AB2184" i="2"/>
  <c r="X2183" i="2"/>
  <c r="W2183" i="2"/>
  <c r="P2183" i="2"/>
  <c r="I2183" i="2"/>
  <c r="W2182" i="2"/>
  <c r="X2182" i="2" s="1"/>
  <c r="X2181" i="2" s="1"/>
  <c r="P2182" i="2"/>
  <c r="I2182" i="2"/>
  <c r="AB2181" i="2"/>
  <c r="W2180" i="2"/>
  <c r="X2180" i="2" s="1"/>
  <c r="P2180" i="2"/>
  <c r="I2180" i="2"/>
  <c r="W2179" i="2"/>
  <c r="X2179" i="2" s="1"/>
  <c r="P2179" i="2"/>
  <c r="I2179" i="2"/>
  <c r="AB2178" i="2"/>
  <c r="W2177" i="2"/>
  <c r="X2177" i="2" s="1"/>
  <c r="X2175" i="2" s="1"/>
  <c r="P2177" i="2"/>
  <c r="I2177" i="2"/>
  <c r="X2176" i="2"/>
  <c r="W2176" i="2"/>
  <c r="P2176" i="2"/>
  <c r="I2176" i="2"/>
  <c r="AB2175" i="2"/>
  <c r="W2174" i="2"/>
  <c r="X2174" i="2" s="1"/>
  <c r="P2174" i="2"/>
  <c r="I2174" i="2"/>
  <c r="W2173" i="2"/>
  <c r="X2173" i="2" s="1"/>
  <c r="X2172" i="2" s="1"/>
  <c r="P2173" i="2"/>
  <c r="I2173" i="2"/>
  <c r="AB2172" i="2"/>
  <c r="X2171" i="2"/>
  <c r="W2171" i="2"/>
  <c r="P2171" i="2"/>
  <c r="I2171" i="2"/>
  <c r="W2170" i="2"/>
  <c r="X2170" i="2" s="1"/>
  <c r="X2169" i="2" s="1"/>
  <c r="P2170" i="2"/>
  <c r="I2170" i="2"/>
  <c r="AB2169" i="2"/>
  <c r="W2168" i="2"/>
  <c r="X2168" i="2" s="1"/>
  <c r="P2168" i="2"/>
  <c r="I2168" i="2"/>
  <c r="W2167" i="2"/>
  <c r="X2167" i="2" s="1"/>
  <c r="X2166" i="2" s="1"/>
  <c r="P2167" i="2"/>
  <c r="I2167" i="2"/>
  <c r="AB2166" i="2"/>
  <c r="W2165" i="2"/>
  <c r="X2165" i="2" s="1"/>
  <c r="P2165" i="2"/>
  <c r="I2165" i="2"/>
  <c r="X2164" i="2"/>
  <c r="W2164" i="2"/>
  <c r="P2164" i="2"/>
  <c r="I2164" i="2"/>
  <c r="W2163" i="2"/>
  <c r="X2163" i="2" s="1"/>
  <c r="P2163" i="2"/>
  <c r="I2163" i="2"/>
  <c r="AB2162" i="2"/>
  <c r="W2161" i="2"/>
  <c r="X2161" i="2" s="1"/>
  <c r="P2161" i="2"/>
  <c r="I2161" i="2"/>
  <c r="W2160" i="2"/>
  <c r="X2160" i="2" s="1"/>
  <c r="P2160" i="2"/>
  <c r="I2160" i="2"/>
  <c r="H2160" i="2"/>
  <c r="W2159" i="2"/>
  <c r="X2159" i="2" s="1"/>
  <c r="P2159" i="2"/>
  <c r="L2159" i="2"/>
  <c r="I2159" i="2"/>
  <c r="W2158" i="2"/>
  <c r="X2158" i="2" s="1"/>
  <c r="P2158" i="2"/>
  <c r="I2158" i="2"/>
  <c r="H2158" i="2"/>
  <c r="W2157" i="2"/>
  <c r="X2157" i="2" s="1"/>
  <c r="P2157" i="2"/>
  <c r="I2157" i="2"/>
  <c r="X2156" i="2"/>
  <c r="W2156" i="2"/>
  <c r="P2156" i="2"/>
  <c r="I2156" i="2"/>
  <c r="H2156" i="2"/>
  <c r="W2155" i="2"/>
  <c r="X2155" i="2" s="1"/>
  <c r="P2155" i="2"/>
  <c r="I2155" i="2"/>
  <c r="W2154" i="2"/>
  <c r="X2154" i="2" s="1"/>
  <c r="P2154" i="2"/>
  <c r="I2154" i="2"/>
  <c r="H2154" i="2"/>
  <c r="X2153" i="2"/>
  <c r="W2153" i="2"/>
  <c r="P2153" i="2"/>
  <c r="I2153" i="2"/>
  <c r="W2152" i="2"/>
  <c r="X2152" i="2" s="1"/>
  <c r="X2151" i="2" s="1"/>
  <c r="P2152" i="2"/>
  <c r="I2152" i="2"/>
  <c r="H2152" i="2"/>
  <c r="AB2151" i="2"/>
  <c r="W2150" i="2"/>
  <c r="X2150" i="2" s="1"/>
  <c r="P2150" i="2"/>
  <c r="I2150" i="2"/>
  <c r="W2149" i="2"/>
  <c r="X2149" i="2" s="1"/>
  <c r="X2148" i="2" s="1"/>
  <c r="P2149" i="2"/>
  <c r="I2149" i="2"/>
  <c r="AB2148" i="2"/>
  <c r="X2147" i="2"/>
  <c r="W2147" i="2"/>
  <c r="P2147" i="2"/>
  <c r="I2147" i="2"/>
  <c r="W2146" i="2"/>
  <c r="X2146" i="2" s="1"/>
  <c r="X2145" i="2" s="1"/>
  <c r="P2146" i="2"/>
  <c r="I2146" i="2"/>
  <c r="AB2145" i="2"/>
  <c r="W2144" i="2"/>
  <c r="X2144" i="2" s="1"/>
  <c r="P2144" i="2"/>
  <c r="I2144" i="2"/>
  <c r="W2143" i="2"/>
  <c r="X2143" i="2" s="1"/>
  <c r="P2143" i="2"/>
  <c r="I2143" i="2"/>
  <c r="W2142" i="2"/>
  <c r="X2142" i="2" s="1"/>
  <c r="P2142" i="2"/>
  <c r="I2142" i="2"/>
  <c r="AB2141" i="2"/>
  <c r="X2140" i="2"/>
  <c r="W2140" i="2"/>
  <c r="P2140" i="2"/>
  <c r="I2140" i="2"/>
  <c r="W2139" i="2"/>
  <c r="X2139" i="2" s="1"/>
  <c r="X2137" i="2" s="1"/>
  <c r="P2139" i="2"/>
  <c r="I2139" i="2"/>
  <c r="X2138" i="2"/>
  <c r="W2138" i="2"/>
  <c r="P2138" i="2"/>
  <c r="I2138" i="2"/>
  <c r="AB2137" i="2"/>
  <c r="W2136" i="2"/>
  <c r="X2136" i="2" s="1"/>
  <c r="P2136" i="2"/>
  <c r="I2136" i="2"/>
  <c r="W2135" i="2"/>
  <c r="X2135" i="2" s="1"/>
  <c r="P2135" i="2"/>
  <c r="I2135" i="2"/>
  <c r="AB2134" i="2"/>
  <c r="X2132" i="2"/>
  <c r="W2132" i="2"/>
  <c r="P2132" i="2"/>
  <c r="I2132" i="2"/>
  <c r="W2131" i="2"/>
  <c r="X2131" i="2" s="1"/>
  <c r="X2129" i="2" s="1"/>
  <c r="P2131" i="2"/>
  <c r="I2131" i="2"/>
  <c r="X2130" i="2"/>
  <c r="W2130" i="2"/>
  <c r="P2130" i="2"/>
  <c r="I2130" i="2"/>
  <c r="AB2129" i="2"/>
  <c r="W2128" i="2"/>
  <c r="X2128" i="2" s="1"/>
  <c r="P2128" i="2"/>
  <c r="I2128" i="2"/>
  <c r="W2127" i="2"/>
  <c r="X2127" i="2" s="1"/>
  <c r="X2126" i="2" s="1"/>
  <c r="P2127" i="2"/>
  <c r="I2127" i="2"/>
  <c r="AB2126" i="2"/>
  <c r="X2125" i="2"/>
  <c r="W2125" i="2"/>
  <c r="P2125" i="2"/>
  <c r="I2125" i="2"/>
  <c r="W2124" i="2"/>
  <c r="X2124" i="2" s="1"/>
  <c r="X2122" i="2" s="1"/>
  <c r="P2124" i="2"/>
  <c r="I2124" i="2"/>
  <c r="X2123" i="2"/>
  <c r="W2123" i="2"/>
  <c r="P2123" i="2"/>
  <c r="I2123" i="2"/>
  <c r="AB2122" i="2"/>
  <c r="W2121" i="2"/>
  <c r="X2121" i="2" s="1"/>
  <c r="P2121" i="2"/>
  <c r="I2121" i="2"/>
  <c r="W2120" i="2"/>
  <c r="X2120" i="2" s="1"/>
  <c r="P2120" i="2"/>
  <c r="I2120" i="2"/>
  <c r="W2119" i="2"/>
  <c r="X2119" i="2" s="1"/>
  <c r="P2119" i="2"/>
  <c r="I2119" i="2"/>
  <c r="AB2118" i="2"/>
  <c r="W2117" i="2"/>
  <c r="X2117" i="2" s="1"/>
  <c r="P2117" i="2"/>
  <c r="I2117" i="2"/>
  <c r="W2116" i="2"/>
  <c r="P2116" i="2"/>
  <c r="I2116" i="2"/>
  <c r="AB2115" i="2"/>
  <c r="X2114" i="2"/>
  <c r="W2114" i="2"/>
  <c r="P2114" i="2"/>
  <c r="I2114" i="2"/>
  <c r="W2113" i="2"/>
  <c r="P2113" i="2"/>
  <c r="I2113" i="2"/>
  <c r="AB2112" i="2"/>
  <c r="W2111" i="2"/>
  <c r="X2111" i="2" s="1"/>
  <c r="P2111" i="2"/>
  <c r="I2111" i="2"/>
  <c r="W2110" i="2"/>
  <c r="P2110" i="2"/>
  <c r="I2110" i="2"/>
  <c r="AB2109" i="2"/>
  <c r="W2108" i="2"/>
  <c r="X2108" i="2" s="1"/>
  <c r="P2108" i="2"/>
  <c r="I2108" i="2"/>
  <c r="W2107" i="2"/>
  <c r="P2107" i="2"/>
  <c r="I2107" i="2"/>
  <c r="AB2106" i="2"/>
  <c r="X2105" i="2"/>
  <c r="W2105" i="2"/>
  <c r="P2105" i="2"/>
  <c r="I2105" i="2"/>
  <c r="W2104" i="2"/>
  <c r="P2104" i="2"/>
  <c r="I2104" i="2"/>
  <c r="AB2103" i="2"/>
  <c r="W2102" i="2"/>
  <c r="X2102" i="2" s="1"/>
  <c r="P2102" i="2"/>
  <c r="I2102" i="2"/>
  <c r="X2101" i="2"/>
  <c r="W2101" i="2"/>
  <c r="P2101" i="2"/>
  <c r="K2101" i="2"/>
  <c r="I2101" i="2"/>
  <c r="X2100" i="2"/>
  <c r="W2100" i="2"/>
  <c r="P2100" i="2"/>
  <c r="I2100" i="2"/>
  <c r="W2099" i="2"/>
  <c r="X2099" i="2" s="1"/>
  <c r="X2098" i="2" s="1"/>
  <c r="P2099" i="2"/>
  <c r="I2099" i="2"/>
  <c r="AB2098" i="2"/>
  <c r="W2096" i="2"/>
  <c r="X2096" i="2" s="1"/>
  <c r="P2096" i="2"/>
  <c r="I2096" i="2"/>
  <c r="W2095" i="2"/>
  <c r="P2095" i="2"/>
  <c r="I2095" i="2"/>
  <c r="AB2094" i="2"/>
  <c r="X2093" i="2"/>
  <c r="W2093" i="2"/>
  <c r="P2093" i="2"/>
  <c r="I2093" i="2"/>
  <c r="W2092" i="2"/>
  <c r="P2092" i="2"/>
  <c r="I2092" i="2"/>
  <c r="AB2091" i="2"/>
  <c r="W2090" i="2"/>
  <c r="X2090" i="2" s="1"/>
  <c r="P2090" i="2"/>
  <c r="I2090" i="2"/>
  <c r="W2089" i="2"/>
  <c r="P2089" i="2"/>
  <c r="I2089" i="2"/>
  <c r="AB2088" i="2"/>
  <c r="W2087" i="2"/>
  <c r="X2087" i="2" s="1"/>
  <c r="P2087" i="2"/>
  <c r="I2087" i="2"/>
  <c r="W2086" i="2"/>
  <c r="P2086" i="2"/>
  <c r="I2086" i="2"/>
  <c r="AB2085" i="2"/>
  <c r="X2084" i="2"/>
  <c r="W2084" i="2"/>
  <c r="P2084" i="2"/>
  <c r="I2084" i="2"/>
  <c r="W2083" i="2"/>
  <c r="X2083" i="2" s="1"/>
  <c r="P2083" i="2"/>
  <c r="O2083" i="2"/>
  <c r="N2083" i="2"/>
  <c r="I2083" i="2"/>
  <c r="W2082" i="2"/>
  <c r="P2082" i="2"/>
  <c r="O2082" i="2"/>
  <c r="N2082" i="2"/>
  <c r="I2082" i="2"/>
  <c r="X2081" i="2"/>
  <c r="W2081" i="2"/>
  <c r="P2081" i="2"/>
  <c r="O2081" i="2"/>
  <c r="N2081" i="2"/>
  <c r="I2081" i="2"/>
  <c r="AB2080" i="2"/>
  <c r="W2079" i="2"/>
  <c r="X2079" i="2" s="1"/>
  <c r="P2079" i="2"/>
  <c r="I2079" i="2"/>
  <c r="X2078" i="2"/>
  <c r="X2077" i="2" s="1"/>
  <c r="W2078" i="2"/>
  <c r="P2078" i="2"/>
  <c r="O2078" i="2"/>
  <c r="N2078" i="2"/>
  <c r="I2078" i="2"/>
  <c r="AB2077" i="2"/>
  <c r="W2076" i="2"/>
  <c r="X2076" i="2" s="1"/>
  <c r="P2076" i="2"/>
  <c r="I2076" i="2"/>
  <c r="X2075" i="2"/>
  <c r="X2074" i="2" s="1"/>
  <c r="W2075" i="2"/>
  <c r="P2075" i="2"/>
  <c r="K2075" i="2"/>
  <c r="I2075" i="2"/>
  <c r="AB2074" i="2"/>
  <c r="X2073" i="2"/>
  <c r="W2073" i="2"/>
  <c r="P2073" i="2"/>
  <c r="I2073" i="2"/>
  <c r="W2072" i="2"/>
  <c r="X2072" i="2" s="1"/>
  <c r="P2072" i="2"/>
  <c r="K2072" i="2"/>
  <c r="I2072" i="2"/>
  <c r="W2071" i="2"/>
  <c r="X2071" i="2" s="1"/>
  <c r="X2070" i="2" s="1"/>
  <c r="P2071" i="2"/>
  <c r="I2071" i="2"/>
  <c r="AB2070" i="2"/>
  <c r="W2068" i="2"/>
  <c r="X2068" i="2" s="1"/>
  <c r="P2068" i="2"/>
  <c r="I2068" i="2"/>
  <c r="W2067" i="2"/>
  <c r="P2067" i="2"/>
  <c r="I2067" i="2"/>
  <c r="AB2066" i="2"/>
  <c r="X2065" i="2"/>
  <c r="W2065" i="2"/>
  <c r="P2065" i="2"/>
  <c r="I2065" i="2"/>
  <c r="W2064" i="2"/>
  <c r="P2064" i="2"/>
  <c r="I2064" i="2"/>
  <c r="AB2063" i="2"/>
  <c r="W2062" i="2"/>
  <c r="X2062" i="2" s="1"/>
  <c r="P2062" i="2"/>
  <c r="I2062" i="2"/>
  <c r="W2061" i="2"/>
  <c r="P2061" i="2"/>
  <c r="I2061" i="2"/>
  <c r="AB2060" i="2"/>
  <c r="X2059" i="2"/>
  <c r="W2059" i="2"/>
  <c r="P2059" i="2"/>
  <c r="I2059" i="2"/>
  <c r="W2058" i="2"/>
  <c r="P2058" i="2"/>
  <c r="I2058" i="2"/>
  <c r="AB2057" i="2"/>
  <c r="W2056" i="2"/>
  <c r="X2056" i="2" s="1"/>
  <c r="P2056" i="2"/>
  <c r="I2056" i="2"/>
  <c r="W2055" i="2"/>
  <c r="X2055" i="2" s="1"/>
  <c r="X2054" i="2" s="1"/>
  <c r="P2055" i="2"/>
  <c r="O2055" i="2"/>
  <c r="N2055" i="2"/>
  <c r="I2055" i="2"/>
  <c r="AB2054" i="2"/>
  <c r="W2053" i="2"/>
  <c r="X2053" i="2" s="1"/>
  <c r="P2053" i="2"/>
  <c r="I2053" i="2"/>
  <c r="W2052" i="2"/>
  <c r="X2052" i="2" s="1"/>
  <c r="P2052" i="2"/>
  <c r="N2052" i="2"/>
  <c r="I2052" i="2"/>
  <c r="AB2051" i="2"/>
  <c r="W2050" i="2"/>
  <c r="X2050" i="2" s="1"/>
  <c r="X2048" i="2" s="1"/>
  <c r="P2050" i="2"/>
  <c r="I2050" i="2"/>
  <c r="X2049" i="2"/>
  <c r="W2049" i="2"/>
  <c r="P2049" i="2"/>
  <c r="I2049" i="2"/>
  <c r="AB2048" i="2"/>
  <c r="W2047" i="2"/>
  <c r="X2047" i="2" s="1"/>
  <c r="X2045" i="2" s="1"/>
  <c r="P2047" i="2"/>
  <c r="I2047" i="2"/>
  <c r="X2046" i="2"/>
  <c r="W2046" i="2"/>
  <c r="P2046" i="2"/>
  <c r="I2046" i="2"/>
  <c r="AB2045" i="2"/>
  <c r="X2043" i="2"/>
  <c r="W2043" i="2"/>
  <c r="P2043" i="2"/>
  <c r="I2043" i="2"/>
  <c r="W2042" i="2"/>
  <c r="P2042" i="2"/>
  <c r="I2042" i="2"/>
  <c r="AB2041" i="2"/>
  <c r="W2040" i="2"/>
  <c r="X2040" i="2" s="1"/>
  <c r="P2040" i="2"/>
  <c r="I2040" i="2"/>
  <c r="W2039" i="2"/>
  <c r="P2039" i="2"/>
  <c r="I2039" i="2"/>
  <c r="AB2038" i="2"/>
  <c r="X2037" i="2"/>
  <c r="W2037" i="2"/>
  <c r="P2037" i="2"/>
  <c r="I2037" i="2"/>
  <c r="W2036" i="2"/>
  <c r="P2036" i="2"/>
  <c r="I2036" i="2"/>
  <c r="AB2035" i="2"/>
  <c r="W2034" i="2"/>
  <c r="X2034" i="2" s="1"/>
  <c r="P2034" i="2"/>
  <c r="I2034" i="2"/>
  <c r="W2033" i="2"/>
  <c r="P2033" i="2"/>
  <c r="I2033" i="2"/>
  <c r="AB2032" i="2"/>
  <c r="W2031" i="2"/>
  <c r="X2031" i="2" s="1"/>
  <c r="P2031" i="2"/>
  <c r="I2031" i="2"/>
  <c r="X2030" i="2"/>
  <c r="W2030" i="2"/>
  <c r="P2030" i="2"/>
  <c r="O2030" i="2"/>
  <c r="N2030" i="2"/>
  <c r="I2030" i="2"/>
  <c r="X2029" i="2"/>
  <c r="W2029" i="2"/>
  <c r="P2029" i="2"/>
  <c r="O2029" i="2"/>
  <c r="N2029" i="2"/>
  <c r="I2029" i="2"/>
  <c r="W2028" i="2"/>
  <c r="X2028" i="2" s="1"/>
  <c r="P2028" i="2"/>
  <c r="O2028" i="2"/>
  <c r="N2028" i="2"/>
  <c r="I2028" i="2"/>
  <c r="W2027" i="2"/>
  <c r="X2027" i="2" s="1"/>
  <c r="X2026" i="2" s="1"/>
  <c r="P2027" i="2"/>
  <c r="O2027" i="2"/>
  <c r="N2027" i="2"/>
  <c r="I2027" i="2"/>
  <c r="AB2026" i="2"/>
  <c r="X2025" i="2"/>
  <c r="W2025" i="2"/>
  <c r="P2025" i="2"/>
  <c r="I2025" i="2"/>
  <c r="W2024" i="2"/>
  <c r="X2024" i="2" s="1"/>
  <c r="P2024" i="2"/>
  <c r="N2024" i="2"/>
  <c r="I2024" i="2"/>
  <c r="AB2023" i="2"/>
  <c r="W2022" i="2"/>
  <c r="X2022" i="2" s="1"/>
  <c r="P2022" i="2"/>
  <c r="I2022" i="2"/>
  <c r="W2021" i="2"/>
  <c r="X2021" i="2" s="1"/>
  <c r="P2021" i="2"/>
  <c r="I2021" i="2"/>
  <c r="W2020" i="2"/>
  <c r="X2020" i="2" s="1"/>
  <c r="P2020" i="2"/>
  <c r="I2020" i="2"/>
  <c r="AB2019" i="2"/>
  <c r="W2018" i="2"/>
  <c r="X2018" i="2" s="1"/>
  <c r="P2018" i="2"/>
  <c r="I2018" i="2"/>
  <c r="X2017" i="2"/>
  <c r="W2017" i="2"/>
  <c r="P2017" i="2"/>
  <c r="I2017" i="2"/>
  <c r="W2016" i="2"/>
  <c r="X2016" i="2" s="1"/>
  <c r="X2014" i="2" s="1"/>
  <c r="P2016" i="2"/>
  <c r="I2016" i="2"/>
  <c r="X2015" i="2"/>
  <c r="W2015" i="2"/>
  <c r="P2015" i="2"/>
  <c r="I2015" i="2"/>
  <c r="AB2014" i="2"/>
  <c r="W2012" i="2"/>
  <c r="X2012" i="2" s="1"/>
  <c r="P2012" i="2"/>
  <c r="I2012" i="2"/>
  <c r="W2011" i="2"/>
  <c r="P2011" i="2"/>
  <c r="I2011" i="2"/>
  <c r="AB2010" i="2"/>
  <c r="W2009" i="2"/>
  <c r="X2009" i="2" s="1"/>
  <c r="P2009" i="2"/>
  <c r="I2009" i="2"/>
  <c r="W2008" i="2"/>
  <c r="P2008" i="2"/>
  <c r="I2008" i="2"/>
  <c r="AB2007" i="2"/>
  <c r="X2006" i="2"/>
  <c r="W2006" i="2"/>
  <c r="P2006" i="2"/>
  <c r="I2006" i="2"/>
  <c r="W2005" i="2"/>
  <c r="P2005" i="2"/>
  <c r="I2005" i="2"/>
  <c r="AB2004" i="2"/>
  <c r="W2003" i="2"/>
  <c r="X2003" i="2" s="1"/>
  <c r="P2003" i="2"/>
  <c r="I2003" i="2"/>
  <c r="W2002" i="2"/>
  <c r="P2002" i="2"/>
  <c r="I2002" i="2"/>
  <c r="AB2001" i="2"/>
  <c r="W2000" i="2"/>
  <c r="X2000" i="2" s="1"/>
  <c r="P2000" i="2"/>
  <c r="I2000" i="2"/>
  <c r="W1999" i="2"/>
  <c r="X1999" i="2" s="1"/>
  <c r="P1999" i="2"/>
  <c r="O1999" i="2"/>
  <c r="N1999" i="2"/>
  <c r="I1999" i="2"/>
  <c r="W1998" i="2"/>
  <c r="P1998" i="2"/>
  <c r="O1998" i="2"/>
  <c r="N1998" i="2"/>
  <c r="X1998" i="2" s="1"/>
  <c r="I1998" i="2"/>
  <c r="W1997" i="2"/>
  <c r="X1997" i="2" s="1"/>
  <c r="P1997" i="2"/>
  <c r="O1997" i="2"/>
  <c r="N1997" i="2"/>
  <c r="I1997" i="2"/>
  <c r="W1996" i="2"/>
  <c r="X1996" i="2" s="1"/>
  <c r="P1996" i="2"/>
  <c r="O1996" i="2"/>
  <c r="N1996" i="2"/>
  <c r="I1996" i="2"/>
  <c r="AB1995" i="2"/>
  <c r="X1994" i="2"/>
  <c r="W1994" i="2"/>
  <c r="P1994" i="2"/>
  <c r="I1994" i="2"/>
  <c r="W1993" i="2"/>
  <c r="X1993" i="2" s="1"/>
  <c r="X1992" i="2" s="1"/>
  <c r="P1993" i="2"/>
  <c r="N1993" i="2"/>
  <c r="I1993" i="2"/>
  <c r="AB1992" i="2"/>
  <c r="W1991" i="2"/>
  <c r="X1991" i="2" s="1"/>
  <c r="P1991" i="2"/>
  <c r="I1991" i="2"/>
  <c r="X1990" i="2"/>
  <c r="W1990" i="2"/>
  <c r="P1990" i="2"/>
  <c r="I1990" i="2"/>
  <c r="W1989" i="2"/>
  <c r="X1989" i="2" s="1"/>
  <c r="P1989" i="2"/>
  <c r="K1989" i="2"/>
  <c r="I1989" i="2"/>
  <c r="W1988" i="2"/>
  <c r="X1988" i="2" s="1"/>
  <c r="X1987" i="2" s="1"/>
  <c r="P1988" i="2"/>
  <c r="I1988" i="2"/>
  <c r="AB1987" i="2"/>
  <c r="W1986" i="2"/>
  <c r="X1986" i="2" s="1"/>
  <c r="P1986" i="2"/>
  <c r="I1986" i="2"/>
  <c r="W1985" i="2"/>
  <c r="X1985" i="2" s="1"/>
  <c r="P1985" i="2"/>
  <c r="I1985" i="2"/>
  <c r="W1984" i="2"/>
  <c r="X1984" i="2" s="1"/>
  <c r="P1984" i="2"/>
  <c r="I1984" i="2"/>
  <c r="W1983" i="2"/>
  <c r="X1983" i="2" s="1"/>
  <c r="P1983" i="2"/>
  <c r="I1983" i="2"/>
  <c r="AB1982" i="2"/>
  <c r="W1980" i="2"/>
  <c r="X1980" i="2" s="1"/>
  <c r="P1980" i="2"/>
  <c r="I1980" i="2"/>
  <c r="W1979" i="2"/>
  <c r="P1979" i="2"/>
  <c r="I1979" i="2"/>
  <c r="AB1978" i="2"/>
  <c r="X1977" i="2"/>
  <c r="W1977" i="2"/>
  <c r="P1977" i="2"/>
  <c r="I1977" i="2"/>
  <c r="W1976" i="2"/>
  <c r="P1976" i="2"/>
  <c r="I1976" i="2"/>
  <c r="AB1975" i="2"/>
  <c r="W1974" i="2"/>
  <c r="X1974" i="2" s="1"/>
  <c r="P1974" i="2"/>
  <c r="I1974" i="2"/>
  <c r="W1973" i="2"/>
  <c r="P1973" i="2"/>
  <c r="I1973" i="2"/>
  <c r="AB1972" i="2"/>
  <c r="W1971" i="2"/>
  <c r="X1971" i="2" s="1"/>
  <c r="P1971" i="2"/>
  <c r="I1971" i="2"/>
  <c r="W1970" i="2"/>
  <c r="P1970" i="2"/>
  <c r="I1970" i="2"/>
  <c r="AB1969" i="2"/>
  <c r="X1968" i="2"/>
  <c r="W1968" i="2"/>
  <c r="P1968" i="2"/>
  <c r="I1968" i="2"/>
  <c r="W1967" i="2"/>
  <c r="X1967" i="2" s="1"/>
  <c r="P1967" i="2"/>
  <c r="O1967" i="2"/>
  <c r="N1967" i="2"/>
  <c r="I1967" i="2"/>
  <c r="W1966" i="2"/>
  <c r="X1966" i="2" s="1"/>
  <c r="X1965" i="2" s="1"/>
  <c r="P1966" i="2"/>
  <c r="O1966" i="2"/>
  <c r="N1966" i="2"/>
  <c r="I1966" i="2"/>
  <c r="AB1965" i="2"/>
  <c r="W1964" i="2"/>
  <c r="X1964" i="2" s="1"/>
  <c r="X1962" i="2" s="1"/>
  <c r="P1964" i="2"/>
  <c r="I1964" i="2"/>
  <c r="W1963" i="2"/>
  <c r="X1963" i="2" s="1"/>
  <c r="P1963" i="2"/>
  <c r="N1963" i="2"/>
  <c r="I1963" i="2"/>
  <c r="AB1962" i="2"/>
  <c r="X1961" i="2"/>
  <c r="W1961" i="2"/>
  <c r="P1961" i="2"/>
  <c r="I1961" i="2"/>
  <c r="W1960" i="2"/>
  <c r="X1960" i="2" s="1"/>
  <c r="P1960" i="2"/>
  <c r="K1960" i="2"/>
  <c r="I1960" i="2"/>
  <c r="W1959" i="2"/>
  <c r="X1959" i="2" s="1"/>
  <c r="X1958" i="2" s="1"/>
  <c r="P1959" i="2"/>
  <c r="I1959" i="2"/>
  <c r="AB1958" i="2"/>
  <c r="X1957" i="2"/>
  <c r="W1957" i="2"/>
  <c r="P1957" i="2"/>
  <c r="I1957" i="2"/>
  <c r="W1956" i="2"/>
  <c r="X1956" i="2" s="1"/>
  <c r="X1954" i="2" s="1"/>
  <c r="P1956" i="2"/>
  <c r="I1956" i="2"/>
  <c r="X1955" i="2"/>
  <c r="W1955" i="2"/>
  <c r="P1955" i="2"/>
  <c r="I1955" i="2"/>
  <c r="AB1954" i="2"/>
  <c r="P1950" i="2"/>
  <c r="I1950" i="2"/>
  <c r="W1949" i="2"/>
  <c r="X1949" i="2" s="1"/>
  <c r="X1947" i="2" s="1"/>
  <c r="P1949" i="2"/>
  <c r="I1949" i="2"/>
  <c r="X1948" i="2"/>
  <c r="W1948" i="2"/>
  <c r="P1948" i="2"/>
  <c r="I1948" i="2"/>
  <c r="AB1947" i="2"/>
  <c r="W1946" i="2"/>
  <c r="X1946" i="2" s="1"/>
  <c r="P1946" i="2"/>
  <c r="I1946" i="2"/>
  <c r="W1945" i="2"/>
  <c r="X1945" i="2" s="1"/>
  <c r="X1944" i="2" s="1"/>
  <c r="P1945" i="2"/>
  <c r="I1945" i="2"/>
  <c r="AB1944" i="2"/>
  <c r="X1943" i="2"/>
  <c r="W1943" i="2"/>
  <c r="P1943" i="2"/>
  <c r="I1943" i="2"/>
  <c r="W1942" i="2"/>
  <c r="X1942" i="2" s="1"/>
  <c r="X1941" i="2" s="1"/>
  <c r="P1942" i="2"/>
  <c r="I1942" i="2"/>
  <c r="AB1941" i="2"/>
  <c r="W1940" i="2"/>
  <c r="X1940" i="2" s="1"/>
  <c r="P1940" i="2"/>
  <c r="I1940" i="2"/>
  <c r="W1939" i="2"/>
  <c r="X1939" i="2" s="1"/>
  <c r="P1939" i="2"/>
  <c r="I1939" i="2"/>
  <c r="W1938" i="2"/>
  <c r="X1938" i="2" s="1"/>
  <c r="P1938" i="2"/>
  <c r="I1938" i="2"/>
  <c r="AB1937" i="2"/>
  <c r="X1936" i="2"/>
  <c r="W1936" i="2"/>
  <c r="P1936" i="2"/>
  <c r="I1936" i="2"/>
  <c r="W1935" i="2"/>
  <c r="X1935" i="2" s="1"/>
  <c r="X1933" i="2" s="1"/>
  <c r="P1935" i="2"/>
  <c r="I1935" i="2"/>
  <c r="X1934" i="2"/>
  <c r="W1934" i="2"/>
  <c r="P1934" i="2"/>
  <c r="I1934" i="2"/>
  <c r="AB1933" i="2"/>
  <c r="W1932" i="2"/>
  <c r="X1932" i="2" s="1"/>
  <c r="P1932" i="2"/>
  <c r="I1932" i="2"/>
  <c r="W1931" i="2"/>
  <c r="X1931" i="2" s="1"/>
  <c r="P1931" i="2"/>
  <c r="I1931" i="2"/>
  <c r="W1930" i="2"/>
  <c r="X1930" i="2" s="1"/>
  <c r="X1929" i="2" s="1"/>
  <c r="P1930" i="2"/>
  <c r="I1930" i="2"/>
  <c r="AB1929" i="2"/>
  <c r="W1928" i="2"/>
  <c r="X1928" i="2" s="1"/>
  <c r="P1928" i="2"/>
  <c r="I1928" i="2"/>
  <c r="X1927" i="2"/>
  <c r="W1927" i="2"/>
  <c r="P1927" i="2"/>
  <c r="I1927" i="2"/>
  <c r="W1926" i="2"/>
  <c r="X1926" i="2" s="1"/>
  <c r="P1926" i="2"/>
  <c r="I1926" i="2"/>
  <c r="X1925" i="2"/>
  <c r="W1925" i="2"/>
  <c r="P1925" i="2"/>
  <c r="I1925" i="2"/>
  <c r="AB1924" i="2"/>
  <c r="W1923" i="2"/>
  <c r="X1923" i="2" s="1"/>
  <c r="P1923" i="2"/>
  <c r="I1923" i="2"/>
  <c r="W1922" i="2"/>
  <c r="X1922" i="2" s="1"/>
  <c r="X1921" i="2" s="1"/>
  <c r="P1922" i="2"/>
  <c r="K1922" i="2"/>
  <c r="I1922" i="2"/>
  <c r="AB1921" i="2"/>
  <c r="W1920" i="2"/>
  <c r="X1920" i="2" s="1"/>
  <c r="P1920" i="2"/>
  <c r="I1920" i="2"/>
  <c r="X1919" i="2"/>
  <c r="W1919" i="2"/>
  <c r="P1919" i="2"/>
  <c r="O1919" i="2"/>
  <c r="K1919" i="2"/>
  <c r="I1919" i="2"/>
  <c r="X1918" i="2"/>
  <c r="X1917" i="2" s="1"/>
  <c r="W1918" i="2"/>
  <c r="P1918" i="2"/>
  <c r="K1918" i="2"/>
  <c r="I1918" i="2"/>
  <c r="AB1917" i="2"/>
  <c r="W1916" i="2"/>
  <c r="X1916" i="2" s="1"/>
  <c r="P1916" i="2"/>
  <c r="I1916" i="2"/>
  <c r="W1915" i="2"/>
  <c r="X1915" i="2" s="1"/>
  <c r="P1915" i="2"/>
  <c r="K1915" i="2"/>
  <c r="I1915" i="2"/>
  <c r="W1914" i="2"/>
  <c r="X1914" i="2" s="1"/>
  <c r="P1914" i="2"/>
  <c r="K1914" i="2"/>
  <c r="I1914" i="2"/>
  <c r="AB1913" i="2"/>
  <c r="W1912" i="2"/>
  <c r="X1912" i="2" s="1"/>
  <c r="P1912" i="2"/>
  <c r="I1912" i="2"/>
  <c r="W1911" i="2"/>
  <c r="X1911" i="2" s="1"/>
  <c r="P1911" i="2"/>
  <c r="I1911" i="2"/>
  <c r="W1910" i="2"/>
  <c r="X1910" i="2" s="1"/>
  <c r="X1909" i="2" s="1"/>
  <c r="P1910" i="2"/>
  <c r="I1910" i="2"/>
  <c r="AB1909" i="2"/>
  <c r="X1908" i="2"/>
  <c r="W1908" i="2"/>
  <c r="P1908" i="2"/>
  <c r="I1908" i="2"/>
  <c r="W1907" i="2"/>
  <c r="P1907" i="2"/>
  <c r="L1907" i="2"/>
  <c r="I1907" i="2"/>
  <c r="AB1906" i="2"/>
  <c r="W1905" i="2"/>
  <c r="X1905" i="2" s="1"/>
  <c r="P1905" i="2"/>
  <c r="I1905" i="2"/>
  <c r="W1904" i="2"/>
  <c r="X1904" i="2" s="1"/>
  <c r="P1904" i="2"/>
  <c r="O1904" i="2"/>
  <c r="O1907" i="2" s="1"/>
  <c r="L1904" i="2"/>
  <c r="K1904" i="2"/>
  <c r="K1907" i="2" s="1"/>
  <c r="K1910" i="2" s="1"/>
  <c r="I1904" i="2"/>
  <c r="AB1903" i="2"/>
  <c r="W1902" i="2"/>
  <c r="X1902" i="2" s="1"/>
  <c r="P1902" i="2"/>
  <c r="I1902" i="2"/>
  <c r="X1901" i="2"/>
  <c r="W1901" i="2"/>
  <c r="P1901" i="2"/>
  <c r="I1901" i="2"/>
  <c r="AB1900" i="2"/>
  <c r="X1900" i="2"/>
  <c r="P1898" i="2"/>
  <c r="I1898" i="2"/>
  <c r="W1897" i="2"/>
  <c r="X1897" i="2" s="1"/>
  <c r="P1897" i="2"/>
  <c r="I1897" i="2"/>
  <c r="X1896" i="2"/>
  <c r="W1896" i="2"/>
  <c r="P1896" i="2"/>
  <c r="M1896" i="2"/>
  <c r="I1896" i="2"/>
  <c r="W1895" i="2"/>
  <c r="P1895" i="2"/>
  <c r="L1895" i="2"/>
  <c r="X1895" i="2" s="1"/>
  <c r="I1895" i="2"/>
  <c r="AB1894" i="2"/>
  <c r="P1893" i="2"/>
  <c r="I1893" i="2"/>
  <c r="X1892" i="2"/>
  <c r="W1892" i="2"/>
  <c r="P1892" i="2"/>
  <c r="I1892" i="2"/>
  <c r="W1891" i="2"/>
  <c r="X1891" i="2" s="1"/>
  <c r="X1890" i="2" s="1"/>
  <c r="P1891" i="2"/>
  <c r="I1891" i="2"/>
  <c r="AB1890" i="2"/>
  <c r="P1889" i="2"/>
  <c r="I1889" i="2"/>
  <c r="X1888" i="2"/>
  <c r="W1888" i="2"/>
  <c r="P1888" i="2"/>
  <c r="I1888" i="2"/>
  <c r="AB1887" i="2"/>
  <c r="X1887" i="2"/>
  <c r="P1886" i="2"/>
  <c r="I1886" i="2"/>
  <c r="W1885" i="2"/>
  <c r="X1885" i="2" s="1"/>
  <c r="X1884" i="2" s="1"/>
  <c r="P1885" i="2"/>
  <c r="I1885" i="2"/>
  <c r="AB1884" i="2"/>
  <c r="X1883" i="2"/>
  <c r="W1883" i="2"/>
  <c r="P1883" i="2"/>
  <c r="I1883" i="2"/>
  <c r="W1882" i="2"/>
  <c r="X1882" i="2" s="1"/>
  <c r="P1882" i="2"/>
  <c r="I1882" i="2"/>
  <c r="AB1881" i="2"/>
  <c r="W1880" i="2"/>
  <c r="X1880" i="2" s="1"/>
  <c r="X1878" i="2" s="1"/>
  <c r="P1880" i="2"/>
  <c r="I1880" i="2"/>
  <c r="X1879" i="2"/>
  <c r="W1879" i="2"/>
  <c r="P1879" i="2"/>
  <c r="I1879" i="2"/>
  <c r="AB1878" i="2"/>
  <c r="W1877" i="2"/>
  <c r="X1877" i="2" s="1"/>
  <c r="P1877" i="2"/>
  <c r="I1877" i="2"/>
  <c r="W1876" i="2"/>
  <c r="P1876" i="2"/>
  <c r="K1876" i="2"/>
  <c r="I1876" i="2"/>
  <c r="AB1875" i="2"/>
  <c r="W1874" i="2"/>
  <c r="X1874" i="2" s="1"/>
  <c r="P1874" i="2"/>
  <c r="I1874" i="2"/>
  <c r="X1873" i="2"/>
  <c r="X1872" i="2" s="1"/>
  <c r="W1873" i="2"/>
  <c r="P1873" i="2"/>
  <c r="L1873" i="2"/>
  <c r="L1876" i="2" s="1"/>
  <c r="X1876" i="2" s="1"/>
  <c r="X1875" i="2" s="1"/>
  <c r="I1873" i="2"/>
  <c r="AB1872" i="2"/>
  <c r="P1870" i="2"/>
  <c r="I1870" i="2"/>
  <c r="X1869" i="2"/>
  <c r="W1869" i="2"/>
  <c r="P1869" i="2"/>
  <c r="I1869" i="2"/>
  <c r="AB1868" i="2"/>
  <c r="X1868" i="2"/>
  <c r="P1867" i="2"/>
  <c r="I1867" i="2"/>
  <c r="W1866" i="2"/>
  <c r="X1866" i="2" s="1"/>
  <c r="P1866" i="2"/>
  <c r="I1866" i="2"/>
  <c r="X1865" i="2"/>
  <c r="W1865" i="2"/>
  <c r="P1865" i="2"/>
  <c r="I1865" i="2"/>
  <c r="W1864" i="2"/>
  <c r="X1864" i="2" s="1"/>
  <c r="P1864" i="2"/>
  <c r="I1864" i="2"/>
  <c r="AB1863" i="2"/>
  <c r="P1862" i="2"/>
  <c r="I1862" i="2"/>
  <c r="X1861" i="2"/>
  <c r="W1861" i="2"/>
  <c r="P1861" i="2"/>
  <c r="I1861" i="2"/>
  <c r="W1860" i="2"/>
  <c r="X1860" i="2" s="1"/>
  <c r="X1859" i="2" s="1"/>
  <c r="P1860" i="2"/>
  <c r="I1860" i="2"/>
  <c r="AB1859" i="2"/>
  <c r="P1858" i="2"/>
  <c r="I1858" i="2"/>
  <c r="W1857" i="2"/>
  <c r="P1857" i="2"/>
  <c r="I1857" i="2"/>
  <c r="AB1856" i="2"/>
  <c r="P1855" i="2"/>
  <c r="I1855" i="2"/>
  <c r="X1854" i="2"/>
  <c r="W1854" i="2"/>
  <c r="P1854" i="2"/>
  <c r="I1854" i="2"/>
  <c r="AB1853" i="2"/>
  <c r="X1853" i="2"/>
  <c r="X1852" i="2"/>
  <c r="W1852" i="2"/>
  <c r="P1852" i="2"/>
  <c r="I1852" i="2"/>
  <c r="X1851" i="2"/>
  <c r="W1851" i="2"/>
  <c r="P1851" i="2"/>
  <c r="I1851" i="2"/>
  <c r="AB1850" i="2"/>
  <c r="X1850" i="2"/>
  <c r="X1849" i="2"/>
  <c r="W1849" i="2"/>
  <c r="P1849" i="2"/>
  <c r="I1849" i="2"/>
  <c r="W1848" i="2"/>
  <c r="X1848" i="2" s="1"/>
  <c r="X1847" i="2" s="1"/>
  <c r="P1848" i="2"/>
  <c r="I1848" i="2"/>
  <c r="AB1847" i="2"/>
  <c r="X1846" i="2"/>
  <c r="W1846" i="2"/>
  <c r="P1846" i="2"/>
  <c r="I1846" i="2"/>
  <c r="W1845" i="2"/>
  <c r="P1845" i="2"/>
  <c r="L1845" i="2"/>
  <c r="K1845" i="2"/>
  <c r="X1845" i="2" s="1"/>
  <c r="I1845" i="2"/>
  <c r="AB1844" i="2"/>
  <c r="X1843" i="2"/>
  <c r="X1841" i="2" s="1"/>
  <c r="W1843" i="2"/>
  <c r="P1843" i="2"/>
  <c r="I1843" i="2"/>
  <c r="X1842" i="2"/>
  <c r="W1842" i="2"/>
  <c r="P1842" i="2"/>
  <c r="I1842" i="2"/>
  <c r="AB1841" i="2"/>
  <c r="W1834" i="2"/>
  <c r="X1834" i="2" s="1"/>
  <c r="X1832" i="2" s="1"/>
  <c r="X1833" i="2"/>
  <c r="W1833" i="2"/>
  <c r="AB1832" i="2"/>
  <c r="B1832" i="2"/>
  <c r="W1830" i="2"/>
  <c r="X1830" i="2" s="1"/>
  <c r="AD1829" i="2"/>
  <c r="X1829" i="2"/>
  <c r="W1829" i="2"/>
  <c r="AD1828" i="2"/>
  <c r="W1828" i="2"/>
  <c r="X1828" i="2" s="1"/>
  <c r="X1827" i="2" s="1"/>
  <c r="AB1827" i="2"/>
  <c r="Y1825" i="2"/>
  <c r="W1825" i="2"/>
  <c r="X1825" i="2" s="1"/>
  <c r="W1824" i="2"/>
  <c r="W1823" i="2"/>
  <c r="K1823" i="2"/>
  <c r="W1822" i="2"/>
  <c r="X1821" i="2"/>
  <c r="W1821" i="2"/>
  <c r="L1821" i="2"/>
  <c r="L1822" i="2" s="1"/>
  <c r="L1823" i="2" s="1"/>
  <c r="L1824" i="2" s="1"/>
  <c r="K1821" i="2"/>
  <c r="K1822" i="2" s="1"/>
  <c r="X1820" i="2"/>
  <c r="W1820" i="2"/>
  <c r="L1820" i="2"/>
  <c r="K1820" i="2"/>
  <c r="X1819" i="2"/>
  <c r="W1819" i="2"/>
  <c r="X1818" i="2"/>
  <c r="W1818" i="2"/>
  <c r="Y1817" i="2"/>
  <c r="W1817" i="2"/>
  <c r="Y1816" i="2"/>
  <c r="W1816" i="2"/>
  <c r="Y1815" i="2"/>
  <c r="W1815" i="2"/>
  <c r="Y1814" i="2"/>
  <c r="W1814" i="2"/>
  <c r="X1814" i="2" s="1"/>
  <c r="K1814" i="2"/>
  <c r="K1815" i="2" s="1"/>
  <c r="K1816" i="2" s="1"/>
  <c r="Y1813" i="2"/>
  <c r="W1813" i="2"/>
  <c r="K1813" i="2"/>
  <c r="Y1812" i="2"/>
  <c r="W1812" i="2"/>
  <c r="W1811" i="2"/>
  <c r="X1811" i="2" s="1"/>
  <c r="Y1810" i="2"/>
  <c r="W1810" i="2"/>
  <c r="X1810" i="2" s="1"/>
  <c r="AB1809" i="2"/>
  <c r="X1808" i="2"/>
  <c r="W1808" i="2"/>
  <c r="W1807" i="2"/>
  <c r="W1806" i="2"/>
  <c r="W1805" i="2"/>
  <c r="W1804" i="2"/>
  <c r="X1803" i="2"/>
  <c r="W1803" i="2"/>
  <c r="L1803" i="2"/>
  <c r="L1804" i="2" s="1"/>
  <c r="L1805" i="2" s="1"/>
  <c r="L1806" i="2" s="1"/>
  <c r="L1807" i="2" s="1"/>
  <c r="K1803" i="2"/>
  <c r="K1804" i="2" s="1"/>
  <c r="K1805" i="2" s="1"/>
  <c r="X1802" i="2"/>
  <c r="W1802" i="2"/>
  <c r="W1801" i="2"/>
  <c r="X1801" i="2" s="1"/>
  <c r="Y1800" i="2"/>
  <c r="W1800" i="2"/>
  <c r="Y1799" i="2"/>
  <c r="W1799" i="2"/>
  <c r="Y1798" i="2"/>
  <c r="W1798" i="2"/>
  <c r="Y1797" i="2"/>
  <c r="W1797" i="2"/>
  <c r="K1797" i="2"/>
  <c r="Y1796" i="2"/>
  <c r="W1796" i="2"/>
  <c r="K1796" i="2"/>
  <c r="Y1795" i="2"/>
  <c r="W1795" i="2"/>
  <c r="W1794" i="2"/>
  <c r="X1794" i="2" s="1"/>
  <c r="Y1793" i="2"/>
  <c r="X1793" i="2"/>
  <c r="W1793" i="2"/>
  <c r="AB1792" i="2"/>
  <c r="X1791" i="2"/>
  <c r="W1791" i="2"/>
  <c r="W1790" i="2"/>
  <c r="W1789" i="2"/>
  <c r="W1788" i="2"/>
  <c r="W1787" i="2"/>
  <c r="K1787" i="2"/>
  <c r="W1786" i="2"/>
  <c r="X1786" i="2" s="1"/>
  <c r="L1786" i="2"/>
  <c r="L1787" i="2" s="1"/>
  <c r="L1788" i="2" s="1"/>
  <c r="L1789" i="2" s="1"/>
  <c r="L1790" i="2" s="1"/>
  <c r="K1786" i="2"/>
  <c r="X1785" i="2"/>
  <c r="W1785" i="2"/>
  <c r="X1784" i="2"/>
  <c r="W1784" i="2"/>
  <c r="Y1783" i="2"/>
  <c r="W1783" i="2"/>
  <c r="Y1782" i="2"/>
  <c r="W1782" i="2"/>
  <c r="Y1781" i="2"/>
  <c r="W1781" i="2"/>
  <c r="Y1780" i="2"/>
  <c r="W1780" i="2"/>
  <c r="Y1779" i="2"/>
  <c r="W1779" i="2"/>
  <c r="K1779" i="2"/>
  <c r="K1780" i="2" s="1"/>
  <c r="Y1778" i="2"/>
  <c r="W1778" i="2"/>
  <c r="X1777" i="2"/>
  <c r="W1777" i="2"/>
  <c r="Y1776" i="2"/>
  <c r="X1776" i="2"/>
  <c r="W1776" i="2"/>
  <c r="AB1775" i="2"/>
  <c r="Y1774" i="2"/>
  <c r="X1774" i="2"/>
  <c r="W1774" i="2"/>
  <c r="W1773" i="2"/>
  <c r="L1773" i="2"/>
  <c r="W1772" i="2"/>
  <c r="W1771" i="2"/>
  <c r="W1770" i="2"/>
  <c r="X1770" i="2" s="1"/>
  <c r="K1770" i="2"/>
  <c r="K1771" i="2" s="1"/>
  <c r="W1769" i="2"/>
  <c r="L1769" i="2"/>
  <c r="L1770" i="2" s="1"/>
  <c r="L1771" i="2" s="1"/>
  <c r="L1772" i="2" s="1"/>
  <c r="W1768" i="2"/>
  <c r="X1768" i="2" s="1"/>
  <c r="W1767" i="2"/>
  <c r="W1766" i="2"/>
  <c r="K1766" i="2"/>
  <c r="W1765" i="2"/>
  <c r="W1764" i="2"/>
  <c r="L1764" i="2"/>
  <c r="L1765" i="2" s="1"/>
  <c r="L1766" i="2" s="1"/>
  <c r="L1767" i="2" s="1"/>
  <c r="W1763" i="2"/>
  <c r="L1763" i="2"/>
  <c r="X1762" i="2"/>
  <c r="W1762" i="2"/>
  <c r="X1761" i="2"/>
  <c r="W1761" i="2"/>
  <c r="AB1760" i="2"/>
  <c r="W1759" i="2"/>
  <c r="X1759" i="2" s="1"/>
  <c r="W1758" i="2"/>
  <c r="W1757" i="2"/>
  <c r="K1757" i="2"/>
  <c r="W1756" i="2"/>
  <c r="X1756" i="2" s="1"/>
  <c r="X1755" i="2"/>
  <c r="W1755" i="2"/>
  <c r="L1755" i="2"/>
  <c r="L1756" i="2" s="1"/>
  <c r="L1757" i="2" s="1"/>
  <c r="L1758" i="2" s="1"/>
  <c r="K1755" i="2"/>
  <c r="K1756" i="2" s="1"/>
  <c r="W1754" i="2"/>
  <c r="L1754" i="2"/>
  <c r="X1754" i="2" s="1"/>
  <c r="K1754" i="2"/>
  <c r="X1753" i="2"/>
  <c r="W1753" i="2"/>
  <c r="X1752" i="2"/>
  <c r="W1752" i="2"/>
  <c r="W1751" i="2"/>
  <c r="W1750" i="2"/>
  <c r="K1750" i="2"/>
  <c r="X1750" i="2" s="1"/>
  <c r="W1749" i="2"/>
  <c r="K1749" i="2"/>
  <c r="X1749" i="2" s="1"/>
  <c r="W1748" i="2"/>
  <c r="X1748" i="2" s="1"/>
  <c r="W1747" i="2"/>
  <c r="W1746" i="2"/>
  <c r="K1746" i="2"/>
  <c r="K1763" i="2" s="1"/>
  <c r="W1745" i="2"/>
  <c r="X1745" i="2" s="1"/>
  <c r="X1744" i="2"/>
  <c r="W1744" i="2"/>
  <c r="AB1743" i="2"/>
  <c r="X1742" i="2"/>
  <c r="W1742" i="2"/>
  <c r="W1741" i="2"/>
  <c r="W1740" i="2"/>
  <c r="W1739" i="2"/>
  <c r="X1739" i="2" s="1"/>
  <c r="W1738" i="2"/>
  <c r="X1737" i="2"/>
  <c r="W1737" i="2"/>
  <c r="K1737" i="2"/>
  <c r="K1738" i="2" s="1"/>
  <c r="K1739" i="2" s="1"/>
  <c r="K1740" i="2" s="1"/>
  <c r="X1736" i="2"/>
  <c r="W1736" i="2"/>
  <c r="X1735" i="2"/>
  <c r="W1735" i="2"/>
  <c r="W1734" i="2"/>
  <c r="K1734" i="2"/>
  <c r="W1733" i="2"/>
  <c r="X1733" i="2" s="1"/>
  <c r="K1733" i="2"/>
  <c r="W1732" i="2"/>
  <c r="X1732" i="2" s="1"/>
  <c r="K1732" i="2"/>
  <c r="X1731" i="2"/>
  <c r="W1731" i="2"/>
  <c r="K1731" i="2"/>
  <c r="K1748" i="2" s="1"/>
  <c r="K1765" i="2" s="1"/>
  <c r="L1780" i="2" s="1"/>
  <c r="L1797" i="2" s="1"/>
  <c r="L1814" i="2" s="1"/>
  <c r="W1730" i="2"/>
  <c r="K1730" i="2"/>
  <c r="X1730" i="2" s="1"/>
  <c r="W1729" i="2"/>
  <c r="X1729" i="2" s="1"/>
  <c r="K1729" i="2"/>
  <c r="W1728" i="2"/>
  <c r="X1728" i="2" s="1"/>
  <c r="AB1727" i="2"/>
  <c r="X1726" i="2"/>
  <c r="W1726" i="2"/>
  <c r="W1725" i="2"/>
  <c r="W1724" i="2"/>
  <c r="W1723" i="2"/>
  <c r="W1722" i="2"/>
  <c r="W1721" i="2"/>
  <c r="K1721" i="2"/>
  <c r="X1720" i="2"/>
  <c r="W1720" i="2"/>
  <c r="W1719" i="2"/>
  <c r="X1719" i="2" s="1"/>
  <c r="X1718" i="2"/>
  <c r="W1718" i="2"/>
  <c r="W1717" i="2"/>
  <c r="X1717" i="2" s="1"/>
  <c r="X1716" i="2"/>
  <c r="W1716" i="2"/>
  <c r="W1715" i="2"/>
  <c r="X1715" i="2" s="1"/>
  <c r="X1714" i="2"/>
  <c r="W1714" i="2"/>
  <c r="W1713" i="2"/>
  <c r="X1713" i="2" s="1"/>
  <c r="X1712" i="2"/>
  <c r="W1712" i="2"/>
  <c r="AB1711" i="2"/>
  <c r="X1709" i="2"/>
  <c r="W1709" i="2"/>
  <c r="W1708" i="2"/>
  <c r="AB1707" i="2"/>
  <c r="W1706" i="2"/>
  <c r="X1706" i="2" s="1"/>
  <c r="W1705" i="2"/>
  <c r="AB1704" i="2"/>
  <c r="B1704" i="2"/>
  <c r="W1703" i="2"/>
  <c r="X1703" i="2" s="1"/>
  <c r="W1702" i="2"/>
  <c r="AB1701" i="2"/>
  <c r="W1700" i="2"/>
  <c r="X1700" i="2" s="1"/>
  <c r="W1699" i="2"/>
  <c r="X1699" i="2" s="1"/>
  <c r="L1699" i="2"/>
  <c r="W1698" i="2"/>
  <c r="X1698" i="2" s="1"/>
  <c r="L1698" i="2"/>
  <c r="K1698" i="2"/>
  <c r="W1697" i="2"/>
  <c r="L1697" i="2"/>
  <c r="X1697" i="2" s="1"/>
  <c r="W1696" i="2"/>
  <c r="X1696" i="2" s="1"/>
  <c r="L1696" i="2"/>
  <c r="W1695" i="2"/>
  <c r="K1695" i="2"/>
  <c r="W1694" i="2"/>
  <c r="L1694" i="2"/>
  <c r="X1694" i="2" s="1"/>
  <c r="W1693" i="2"/>
  <c r="X1693" i="2" s="1"/>
  <c r="L1693" i="2"/>
  <c r="W1692" i="2"/>
  <c r="X1692" i="2" s="1"/>
  <c r="L1692" i="2"/>
  <c r="K1692" i="2"/>
  <c r="W1691" i="2"/>
  <c r="L1691" i="2"/>
  <c r="X1691" i="2" s="1"/>
  <c r="W1690" i="2"/>
  <c r="X1690" i="2" s="1"/>
  <c r="L1690" i="2"/>
  <c r="W1689" i="2"/>
  <c r="X1689" i="2" s="1"/>
  <c r="L1689" i="2"/>
  <c r="X1688" i="2"/>
  <c r="W1688" i="2"/>
  <c r="L1688" i="2"/>
  <c r="W1687" i="2"/>
  <c r="L1687" i="2"/>
  <c r="X1687" i="2" s="1"/>
  <c r="W1686" i="2"/>
  <c r="X1686" i="2" s="1"/>
  <c r="L1686" i="2"/>
  <c r="W1685" i="2"/>
  <c r="X1685" i="2" s="1"/>
  <c r="L1685" i="2"/>
  <c r="X1684" i="2"/>
  <c r="W1684" i="2"/>
  <c r="L1684" i="2"/>
  <c r="W1683" i="2"/>
  <c r="L1683" i="2"/>
  <c r="X1683" i="2" s="1"/>
  <c r="W1682" i="2"/>
  <c r="X1682" i="2" s="1"/>
  <c r="L1682" i="2"/>
  <c r="W1681" i="2"/>
  <c r="X1681" i="2" s="1"/>
  <c r="L1681" i="2"/>
  <c r="X1680" i="2"/>
  <c r="W1680" i="2"/>
  <c r="L1680" i="2"/>
  <c r="AB1679" i="2"/>
  <c r="W1678" i="2"/>
  <c r="X1678" i="2" s="1"/>
  <c r="W1677" i="2"/>
  <c r="X1677" i="2" s="1"/>
  <c r="W1676" i="2"/>
  <c r="X1676" i="2" s="1"/>
  <c r="W1675" i="2"/>
  <c r="X1675" i="2" s="1"/>
  <c r="W1674" i="2"/>
  <c r="X1674" i="2" s="1"/>
  <c r="W1673" i="2"/>
  <c r="X1673" i="2" s="1"/>
  <c r="W1672" i="2"/>
  <c r="X1672" i="2" s="1"/>
  <c r="W1671" i="2"/>
  <c r="X1671" i="2" s="1"/>
  <c r="W1670" i="2"/>
  <c r="X1670" i="2" s="1"/>
  <c r="W1669" i="2"/>
  <c r="X1669" i="2" s="1"/>
  <c r="W1668" i="2"/>
  <c r="X1668" i="2" s="1"/>
  <c r="W1667" i="2"/>
  <c r="X1667" i="2" s="1"/>
  <c r="W1666" i="2"/>
  <c r="X1666" i="2" s="1"/>
  <c r="W1665" i="2"/>
  <c r="X1665" i="2" s="1"/>
  <c r="W1664" i="2"/>
  <c r="X1664" i="2" s="1"/>
  <c r="W1663" i="2"/>
  <c r="X1663" i="2" s="1"/>
  <c r="W1662" i="2"/>
  <c r="X1662" i="2" s="1"/>
  <c r="W1661" i="2"/>
  <c r="X1661" i="2" s="1"/>
  <c r="W1660" i="2"/>
  <c r="X1660" i="2" s="1"/>
  <c r="W1659" i="2"/>
  <c r="X1659" i="2" s="1"/>
  <c r="W1658" i="2"/>
  <c r="X1658" i="2" s="1"/>
  <c r="AB1657" i="2"/>
  <c r="X1656" i="2"/>
  <c r="W1656" i="2"/>
  <c r="W1655" i="2"/>
  <c r="X1655" i="2" s="1"/>
  <c r="X1654" i="2"/>
  <c r="W1654" i="2"/>
  <c r="W1653" i="2"/>
  <c r="X1653" i="2" s="1"/>
  <c r="X1652" i="2"/>
  <c r="W1652" i="2"/>
  <c r="W1651" i="2"/>
  <c r="X1651" i="2" s="1"/>
  <c r="X1650" i="2"/>
  <c r="W1650" i="2"/>
  <c r="W1649" i="2"/>
  <c r="X1649" i="2" s="1"/>
  <c r="X1648" i="2"/>
  <c r="W1648" i="2"/>
  <c r="W1647" i="2"/>
  <c r="X1647" i="2" s="1"/>
  <c r="X1646" i="2"/>
  <c r="W1646" i="2"/>
  <c r="W1645" i="2"/>
  <c r="X1645" i="2" s="1"/>
  <c r="X1644" i="2"/>
  <c r="W1644" i="2"/>
  <c r="W1643" i="2"/>
  <c r="X1643" i="2" s="1"/>
  <c r="X1642" i="2"/>
  <c r="W1642" i="2"/>
  <c r="W1641" i="2"/>
  <c r="X1641" i="2" s="1"/>
  <c r="X1640" i="2"/>
  <c r="W1640" i="2"/>
  <c r="W1639" i="2"/>
  <c r="X1639" i="2" s="1"/>
  <c r="X1638" i="2"/>
  <c r="W1638" i="2"/>
  <c r="W1637" i="2"/>
  <c r="X1637" i="2" s="1"/>
  <c r="X1635" i="2" s="1"/>
  <c r="X1636" i="2"/>
  <c r="W1636" i="2"/>
  <c r="AB1635" i="2"/>
  <c r="W1634" i="2"/>
  <c r="X1634" i="2" s="1"/>
  <c r="W1633" i="2"/>
  <c r="X1633" i="2" s="1"/>
  <c r="W1632" i="2"/>
  <c r="X1632" i="2" s="1"/>
  <c r="W1631" i="2"/>
  <c r="X1631" i="2" s="1"/>
  <c r="W1630" i="2"/>
  <c r="X1630" i="2" s="1"/>
  <c r="W1629" i="2"/>
  <c r="X1629" i="2" s="1"/>
  <c r="W1628" i="2"/>
  <c r="X1628" i="2" s="1"/>
  <c r="W1627" i="2"/>
  <c r="X1627" i="2" s="1"/>
  <c r="W1626" i="2"/>
  <c r="X1626" i="2" s="1"/>
  <c r="W1625" i="2"/>
  <c r="X1625" i="2" s="1"/>
  <c r="W1624" i="2"/>
  <c r="X1624" i="2" s="1"/>
  <c r="W1623" i="2"/>
  <c r="X1623" i="2" s="1"/>
  <c r="W1622" i="2"/>
  <c r="X1622" i="2" s="1"/>
  <c r="W1621" i="2"/>
  <c r="X1621" i="2" s="1"/>
  <c r="W1620" i="2"/>
  <c r="X1620" i="2" s="1"/>
  <c r="W1619" i="2"/>
  <c r="X1619" i="2" s="1"/>
  <c r="W1618" i="2"/>
  <c r="X1618" i="2" s="1"/>
  <c r="W1617" i="2"/>
  <c r="X1617" i="2" s="1"/>
  <c r="W1616" i="2"/>
  <c r="X1616" i="2" s="1"/>
  <c r="W1615" i="2"/>
  <c r="X1615" i="2" s="1"/>
  <c r="W1614" i="2"/>
  <c r="X1614" i="2" s="1"/>
  <c r="X1613" i="2" s="1"/>
  <c r="AB1613" i="2"/>
  <c r="X1610" i="2"/>
  <c r="W1610" i="2"/>
  <c r="W1609" i="2"/>
  <c r="M1609" i="2"/>
  <c r="AB1608" i="2"/>
  <c r="X1607" i="2"/>
  <c r="W1607" i="2"/>
  <c r="W1606" i="2"/>
  <c r="X1606" i="2" s="1"/>
  <c r="X1605" i="2" s="1"/>
  <c r="AB1605" i="2"/>
  <c r="X1604" i="2"/>
  <c r="W1604" i="2"/>
  <c r="W1603" i="2"/>
  <c r="L1603" i="2"/>
  <c r="K1603" i="2"/>
  <c r="X1603" i="2" s="1"/>
  <c r="H1603" i="2"/>
  <c r="W1602" i="2"/>
  <c r="X1602" i="2" s="1"/>
  <c r="L1602" i="2"/>
  <c r="K1602" i="2"/>
  <c r="H1602" i="2"/>
  <c r="X1601" i="2"/>
  <c r="W1601" i="2"/>
  <c r="L1601" i="2"/>
  <c r="K1601" i="2"/>
  <c r="H1601" i="2"/>
  <c r="W1600" i="2"/>
  <c r="L1600" i="2"/>
  <c r="X1600" i="2" s="1"/>
  <c r="K1600" i="2"/>
  <c r="H1600" i="2"/>
  <c r="X1599" i="2"/>
  <c r="W1599" i="2"/>
  <c r="X1598" i="2"/>
  <c r="W1598" i="2"/>
  <c r="X1597" i="2"/>
  <c r="W1597" i="2"/>
  <c r="AB1596" i="2"/>
  <c r="X1596" i="2"/>
  <c r="X1595" i="2"/>
  <c r="W1595" i="2"/>
  <c r="W1594" i="2"/>
  <c r="X1594" i="2" s="1"/>
  <c r="L1594" i="2"/>
  <c r="K1594" i="2"/>
  <c r="W1593" i="2"/>
  <c r="L1593" i="2"/>
  <c r="K1593" i="2"/>
  <c r="X1593" i="2" s="1"/>
  <c r="X1592" i="2"/>
  <c r="W1592" i="2"/>
  <c r="L1592" i="2"/>
  <c r="K1592" i="2"/>
  <c r="X1591" i="2"/>
  <c r="X1590" i="2" s="1"/>
  <c r="W1591" i="2"/>
  <c r="L1591" i="2"/>
  <c r="K1591" i="2"/>
  <c r="AB1590" i="2"/>
  <c r="X1589" i="2"/>
  <c r="W1589" i="2"/>
  <c r="X1588" i="2"/>
  <c r="W1588" i="2"/>
  <c r="X1587" i="2"/>
  <c r="W1587" i="2"/>
  <c r="X1586" i="2"/>
  <c r="X1584" i="2" s="1"/>
  <c r="W1586" i="2"/>
  <c r="X1585" i="2"/>
  <c r="W1585" i="2"/>
  <c r="AB1584" i="2"/>
  <c r="W1583" i="2"/>
  <c r="X1583" i="2" s="1"/>
  <c r="W1582" i="2"/>
  <c r="X1582" i="2" s="1"/>
  <c r="W1581" i="2"/>
  <c r="X1581" i="2" s="1"/>
  <c r="W1580" i="2"/>
  <c r="X1580" i="2" s="1"/>
  <c r="W1579" i="2"/>
  <c r="X1579" i="2" s="1"/>
  <c r="AB1578" i="2"/>
  <c r="X1577" i="2"/>
  <c r="W1577" i="2"/>
  <c r="W1576" i="2"/>
  <c r="AB1575" i="2"/>
  <c r="X1574" i="2"/>
  <c r="W1574" i="2"/>
  <c r="X1573" i="2"/>
  <c r="W1573" i="2"/>
  <c r="K1573" i="2"/>
  <c r="X1572" i="2"/>
  <c r="W1572" i="2"/>
  <c r="X1571" i="2"/>
  <c r="W1571" i="2"/>
  <c r="X1570" i="2"/>
  <c r="W1570" i="2"/>
  <c r="X1569" i="2"/>
  <c r="W1569" i="2"/>
  <c r="X1568" i="2"/>
  <c r="W1568" i="2"/>
  <c r="X1567" i="2"/>
  <c r="W1567" i="2"/>
  <c r="X1566" i="2"/>
  <c r="W1566" i="2"/>
  <c r="X1565" i="2"/>
  <c r="W1565" i="2"/>
  <c r="X1564" i="2"/>
  <c r="W1564" i="2"/>
  <c r="X1563" i="2"/>
  <c r="W1563" i="2"/>
  <c r="X1562" i="2"/>
  <c r="W1562" i="2"/>
  <c r="X1561" i="2"/>
  <c r="W1561" i="2"/>
  <c r="X1560" i="2"/>
  <c r="W1560" i="2"/>
  <c r="X1559" i="2"/>
  <c r="W1559" i="2"/>
  <c r="X1558" i="2"/>
  <c r="W1558" i="2"/>
  <c r="X1557" i="2"/>
  <c r="W1557" i="2"/>
  <c r="X1556" i="2"/>
  <c r="W1556" i="2"/>
  <c r="X1555" i="2"/>
  <c r="W1555" i="2"/>
  <c r="AB1554" i="2"/>
  <c r="W1553" i="2"/>
  <c r="X1553" i="2" s="1"/>
  <c r="W1552" i="2"/>
  <c r="X1552" i="2" s="1"/>
  <c r="W1551" i="2"/>
  <c r="X1551" i="2" s="1"/>
  <c r="W1550" i="2"/>
  <c r="X1550" i="2" s="1"/>
  <c r="X1549" i="2" s="1"/>
  <c r="AB1549" i="2"/>
  <c r="X1548" i="2"/>
  <c r="W1548" i="2"/>
  <c r="X1547" i="2"/>
  <c r="W1547" i="2"/>
  <c r="AB1546" i="2"/>
  <c r="X1546" i="2"/>
  <c r="W1545" i="2"/>
  <c r="X1545" i="2" s="1"/>
  <c r="W1544" i="2"/>
  <c r="X1544" i="2" s="1"/>
  <c r="W1543" i="2"/>
  <c r="X1543" i="2" s="1"/>
  <c r="W1542" i="2"/>
  <c r="X1542" i="2" s="1"/>
  <c r="X1541" i="2" s="1"/>
  <c r="AB1541" i="2"/>
  <c r="X1540" i="2"/>
  <c r="X1538" i="2" s="1"/>
  <c r="W1540" i="2"/>
  <c r="X1539" i="2"/>
  <c r="W1539" i="2"/>
  <c r="AB1538" i="2"/>
  <c r="W1537" i="2"/>
  <c r="X1537" i="2" s="1"/>
  <c r="W1536" i="2"/>
  <c r="X1536" i="2" s="1"/>
  <c r="X1535" i="2" s="1"/>
  <c r="AB1535" i="2"/>
  <c r="W1534" i="2"/>
  <c r="X1534" i="2" s="1"/>
  <c r="X1533" i="2"/>
  <c r="W1533" i="2"/>
  <c r="W1532" i="2"/>
  <c r="X1532" i="2" s="1"/>
  <c r="X1531" i="2"/>
  <c r="W1531" i="2"/>
  <c r="W1530" i="2"/>
  <c r="X1530" i="2" s="1"/>
  <c r="X1529" i="2"/>
  <c r="W1529" i="2"/>
  <c r="W1528" i="2"/>
  <c r="X1528" i="2" s="1"/>
  <c r="X1527" i="2"/>
  <c r="W1527" i="2"/>
  <c r="W1526" i="2"/>
  <c r="X1526" i="2" s="1"/>
  <c r="X1525" i="2"/>
  <c r="W1525" i="2"/>
  <c r="W1524" i="2"/>
  <c r="X1524" i="2" s="1"/>
  <c r="AB1523" i="2"/>
  <c r="W1522" i="2"/>
  <c r="X1522" i="2" s="1"/>
  <c r="W1521" i="2"/>
  <c r="X1521" i="2" s="1"/>
  <c r="W1520" i="2"/>
  <c r="X1520" i="2" s="1"/>
  <c r="W1519" i="2"/>
  <c r="X1519" i="2" s="1"/>
  <c r="W1518" i="2"/>
  <c r="X1518" i="2" s="1"/>
  <c r="W1517" i="2"/>
  <c r="X1517" i="2" s="1"/>
  <c r="W1516" i="2"/>
  <c r="X1516" i="2" s="1"/>
  <c r="W1515" i="2"/>
  <c r="X1515" i="2" s="1"/>
  <c r="W1514" i="2"/>
  <c r="X1514" i="2" s="1"/>
  <c r="W1513" i="2"/>
  <c r="X1513" i="2" s="1"/>
  <c r="W1512" i="2"/>
  <c r="X1512" i="2" s="1"/>
  <c r="W1511" i="2"/>
  <c r="X1511" i="2" s="1"/>
  <c r="W1510" i="2"/>
  <c r="X1510" i="2" s="1"/>
  <c r="W1509" i="2"/>
  <c r="X1509" i="2" s="1"/>
  <c r="W1508" i="2"/>
  <c r="X1508" i="2" s="1"/>
  <c r="W1507" i="2"/>
  <c r="X1507" i="2" s="1"/>
  <c r="W1506" i="2"/>
  <c r="X1506" i="2" s="1"/>
  <c r="W1505" i="2"/>
  <c r="X1505" i="2" s="1"/>
  <c r="W1504" i="2"/>
  <c r="X1504" i="2" s="1"/>
  <c r="W1503" i="2"/>
  <c r="X1503" i="2" s="1"/>
  <c r="AB1502" i="2"/>
  <c r="W1501" i="2"/>
  <c r="X1501" i="2" s="1"/>
  <c r="W1500" i="2"/>
  <c r="AB1499" i="2"/>
  <c r="X1498" i="2"/>
  <c r="W1498" i="2"/>
  <c r="W1497" i="2"/>
  <c r="AB1496" i="2"/>
  <c r="X1495" i="2"/>
  <c r="W1495" i="2"/>
  <c r="W1494" i="2"/>
  <c r="K1494" i="2"/>
  <c r="K1497" i="2" s="1"/>
  <c r="AB1493" i="2"/>
  <c r="X1492" i="2"/>
  <c r="W1492" i="2"/>
  <c r="X1491" i="2"/>
  <c r="X1490" i="2" s="1"/>
  <c r="W1491" i="2"/>
  <c r="M1491" i="2"/>
  <c r="L1491" i="2"/>
  <c r="L1609" i="2" s="1"/>
  <c r="K1491" i="2"/>
  <c r="K1609" i="2" s="1"/>
  <c r="AB1490" i="2"/>
  <c r="W1489" i="2"/>
  <c r="X1489" i="2" s="1"/>
  <c r="X1487" i="2" s="1"/>
  <c r="X1488" i="2"/>
  <c r="W1488" i="2"/>
  <c r="AB1487" i="2"/>
  <c r="W1485" i="2"/>
  <c r="X1485" i="2" s="1"/>
  <c r="W1484" i="2"/>
  <c r="X1484" i="2" s="1"/>
  <c r="X1483" i="2" s="1"/>
  <c r="AB1483" i="2"/>
  <c r="X1482" i="2"/>
  <c r="W1482" i="2"/>
  <c r="W1481" i="2"/>
  <c r="O1481" i="2"/>
  <c r="AB1480" i="2"/>
  <c r="X1479" i="2"/>
  <c r="W1479" i="2"/>
  <c r="X1478" i="2"/>
  <c r="W1478" i="2"/>
  <c r="O1478" i="2"/>
  <c r="W1477" i="2"/>
  <c r="O1477" i="2"/>
  <c r="X1477" i="2" s="1"/>
  <c r="X1476" i="2" s="1"/>
  <c r="AB1476" i="2"/>
  <c r="X1475" i="2"/>
  <c r="W1475" i="2"/>
  <c r="X1474" i="2"/>
  <c r="X1473" i="2" s="1"/>
  <c r="W1474" i="2"/>
  <c r="O1474" i="2"/>
  <c r="AB1473" i="2"/>
  <c r="W1472" i="2"/>
  <c r="X1472" i="2" s="1"/>
  <c r="W1471" i="2"/>
  <c r="X1471" i="2" s="1"/>
  <c r="X1470" i="2" s="1"/>
  <c r="AB1470" i="2"/>
  <c r="X1469" i="2"/>
  <c r="W1469" i="2"/>
  <c r="W1468" i="2"/>
  <c r="O1468" i="2"/>
  <c r="W1467" i="2"/>
  <c r="W1466" i="2"/>
  <c r="W1465" i="2"/>
  <c r="W1464" i="2"/>
  <c r="O1464" i="2"/>
  <c r="X1464" i="2" s="1"/>
  <c r="W1463" i="2"/>
  <c r="W1462" i="2"/>
  <c r="X1462" i="2" s="1"/>
  <c r="O1462" i="2"/>
  <c r="AB1461" i="2"/>
  <c r="W1460" i="2"/>
  <c r="X1460" i="2" s="1"/>
  <c r="W1459" i="2"/>
  <c r="X1459" i="2" s="1"/>
  <c r="W1458" i="2"/>
  <c r="X1458" i="2" s="1"/>
  <c r="O1458" i="2"/>
  <c r="O1467" i="2" s="1"/>
  <c r="X1467" i="2" s="1"/>
  <c r="X1457" i="2"/>
  <c r="W1457" i="2"/>
  <c r="O1457" i="2"/>
  <c r="O1466" i="2" s="1"/>
  <c r="W1456" i="2"/>
  <c r="O1456" i="2"/>
  <c r="X1456" i="2" s="1"/>
  <c r="W1455" i="2"/>
  <c r="X1455" i="2" s="1"/>
  <c r="O1455" i="2"/>
  <c r="W1454" i="2"/>
  <c r="X1454" i="2" s="1"/>
  <c r="O1454" i="2"/>
  <c r="O1463" i="2" s="1"/>
  <c r="X1453" i="2"/>
  <c r="W1453" i="2"/>
  <c r="O1453" i="2"/>
  <c r="AB1452" i="2"/>
  <c r="W1451" i="2"/>
  <c r="X1451" i="2" s="1"/>
  <c r="W1450" i="2"/>
  <c r="X1450" i="2" s="1"/>
  <c r="O1450" i="2"/>
  <c r="O1459" i="2" s="1"/>
  <c r="X1449" i="2"/>
  <c r="W1449" i="2"/>
  <c r="X1448" i="2"/>
  <c r="W1448" i="2"/>
  <c r="X1447" i="2"/>
  <c r="W1447" i="2"/>
  <c r="X1446" i="2"/>
  <c r="W1446" i="2"/>
  <c r="X1445" i="2"/>
  <c r="W1445" i="2"/>
  <c r="X1444" i="2"/>
  <c r="W1444" i="2"/>
  <c r="AB1443" i="2"/>
  <c r="X1443" i="2"/>
  <c r="X1441" i="2"/>
  <c r="W1441" i="2"/>
  <c r="W1440" i="2"/>
  <c r="X1440" i="2" s="1"/>
  <c r="X1439" i="2" s="1"/>
  <c r="AB1439" i="2"/>
  <c r="X1438" i="2"/>
  <c r="X1436" i="2" s="1"/>
  <c r="W1438" i="2"/>
  <c r="X1437" i="2"/>
  <c r="W1437" i="2"/>
  <c r="AB1436" i="2"/>
  <c r="W1435" i="2"/>
  <c r="X1435" i="2" s="1"/>
  <c r="W1434" i="2"/>
  <c r="X1434" i="2" s="1"/>
  <c r="X1433" i="2" s="1"/>
  <c r="AB1433" i="2"/>
  <c r="X1432" i="2"/>
  <c r="W1432" i="2"/>
  <c r="X1431" i="2"/>
  <c r="W1431" i="2"/>
  <c r="AB1430" i="2"/>
  <c r="X1430" i="2"/>
  <c r="W1429" i="2"/>
  <c r="X1429" i="2" s="1"/>
  <c r="W1428" i="2"/>
  <c r="X1428" i="2" s="1"/>
  <c r="X1427" i="2" s="1"/>
  <c r="AB1427" i="2"/>
  <c r="X1426" i="2"/>
  <c r="X1424" i="2" s="1"/>
  <c r="W1426" i="2"/>
  <c r="X1425" i="2"/>
  <c r="W1425" i="2"/>
  <c r="AB1424" i="2"/>
  <c r="W1422" i="2"/>
  <c r="X1422" i="2" s="1"/>
  <c r="W1421" i="2"/>
  <c r="O1421" i="2"/>
  <c r="X1421" i="2" s="1"/>
  <c r="X1420" i="2" s="1"/>
  <c r="AB1420" i="2"/>
  <c r="X1419" i="2"/>
  <c r="W1419" i="2"/>
  <c r="W1418" i="2"/>
  <c r="AB1417" i="2"/>
  <c r="X1416" i="2"/>
  <c r="W1416" i="2"/>
  <c r="X1415" i="2"/>
  <c r="W1415" i="2"/>
  <c r="AB1414" i="2"/>
  <c r="X1414" i="2"/>
  <c r="X1413" i="2"/>
  <c r="W1413" i="2"/>
  <c r="W1412" i="2"/>
  <c r="X1412" i="2" s="1"/>
  <c r="X1411" i="2" s="1"/>
  <c r="AB1411" i="2"/>
  <c r="X1410" i="2"/>
  <c r="X1408" i="2" s="1"/>
  <c r="W1410" i="2"/>
  <c r="X1409" i="2"/>
  <c r="W1409" i="2"/>
  <c r="AB1408" i="2"/>
  <c r="W1407" i="2"/>
  <c r="X1407" i="2" s="1"/>
  <c r="W1406" i="2"/>
  <c r="X1406" i="2" s="1"/>
  <c r="W1405" i="2"/>
  <c r="X1405" i="2" s="1"/>
  <c r="W1404" i="2"/>
  <c r="X1404" i="2" s="1"/>
  <c r="AB1403" i="2"/>
  <c r="X1402" i="2"/>
  <c r="W1402" i="2"/>
  <c r="AB1401" i="2"/>
  <c r="W1400" i="2"/>
  <c r="X1400" i="2" s="1"/>
  <c r="W1399" i="2"/>
  <c r="X1399" i="2" s="1"/>
  <c r="X1398" i="2" s="1"/>
  <c r="AB1398" i="2"/>
  <c r="X1397" i="2"/>
  <c r="X1395" i="2" s="1"/>
  <c r="W1397" i="2"/>
  <c r="X1396" i="2"/>
  <c r="W1396" i="2"/>
  <c r="AB1395" i="2"/>
  <c r="W1394" i="2"/>
  <c r="X1394" i="2" s="1"/>
  <c r="W1393" i="2"/>
  <c r="X1393" i="2" s="1"/>
  <c r="X1392" i="2" s="1"/>
  <c r="AB1392" i="2"/>
  <c r="X1391" i="2"/>
  <c r="X1389" i="2" s="1"/>
  <c r="W1391" i="2"/>
  <c r="X1390" i="2"/>
  <c r="W1390" i="2"/>
  <c r="AB1389" i="2"/>
  <c r="AB1388" i="2"/>
  <c r="X1387" i="2"/>
  <c r="W1387" i="2"/>
  <c r="W1386" i="2"/>
  <c r="AB1385" i="2"/>
  <c r="W1384" i="2"/>
  <c r="X1384" i="2" s="1"/>
  <c r="W1383" i="2"/>
  <c r="X1383" i="2" s="1"/>
  <c r="O1383" i="2"/>
  <c r="AB1382" i="2"/>
  <c r="X1382" i="2"/>
  <c r="W1381" i="2"/>
  <c r="X1381" i="2" s="1"/>
  <c r="W1380" i="2"/>
  <c r="AB1379" i="2"/>
  <c r="X1378" i="2"/>
  <c r="W1378" i="2"/>
  <c r="W1377" i="2"/>
  <c r="O1377" i="2"/>
  <c r="AB1376" i="2"/>
  <c r="X1375" i="2"/>
  <c r="W1375" i="2"/>
  <c r="X1374" i="2"/>
  <c r="W1374" i="2"/>
  <c r="AB1373" i="2"/>
  <c r="X1373" i="2"/>
  <c r="AB1372" i="2"/>
  <c r="X1370" i="2"/>
  <c r="W1370" i="2"/>
  <c r="W1369" i="2"/>
  <c r="R1369" i="2"/>
  <c r="M1369" i="2"/>
  <c r="W1368" i="2"/>
  <c r="R1368" i="2"/>
  <c r="M1368" i="2"/>
  <c r="AB1367" i="2"/>
  <c r="W1366" i="2"/>
  <c r="X1366" i="2" s="1"/>
  <c r="W1365" i="2"/>
  <c r="X1365" i="2" s="1"/>
  <c r="L1365" i="2"/>
  <c r="X1364" i="2"/>
  <c r="W1364" i="2"/>
  <c r="L1364" i="2"/>
  <c r="K1364" i="2"/>
  <c r="AB1363" i="2"/>
  <c r="X1362" i="2"/>
  <c r="W1362" i="2"/>
  <c r="X1361" i="2"/>
  <c r="W1361" i="2"/>
  <c r="K1361" i="2"/>
  <c r="K1365" i="2" s="1"/>
  <c r="W1360" i="2"/>
  <c r="X1360" i="2" s="1"/>
  <c r="K1360" i="2"/>
  <c r="AB1359" i="2"/>
  <c r="X1358" i="2"/>
  <c r="W1358" i="2"/>
  <c r="X1357" i="2"/>
  <c r="W1357" i="2"/>
  <c r="K1357" i="2"/>
  <c r="W1356" i="2"/>
  <c r="K1356" i="2"/>
  <c r="X1356" i="2" s="1"/>
  <c r="W1355" i="2"/>
  <c r="X1355" i="2" s="1"/>
  <c r="K1355" i="2"/>
  <c r="W1354" i="2"/>
  <c r="X1354" i="2" s="1"/>
  <c r="AB1353" i="2"/>
  <c r="X1352" i="2"/>
  <c r="W1352" i="2"/>
  <c r="X1351" i="2"/>
  <c r="W1351" i="2"/>
  <c r="AB1350" i="2"/>
  <c r="X1350" i="2"/>
  <c r="W1349" i="2"/>
  <c r="X1349" i="2" s="1"/>
  <c r="W1348" i="2"/>
  <c r="X1348" i="2" s="1"/>
  <c r="X1347" i="2" s="1"/>
  <c r="AB1347" i="2"/>
  <c r="X1346" i="2"/>
  <c r="X1344" i="2" s="1"/>
  <c r="W1346" i="2"/>
  <c r="X1345" i="2"/>
  <c r="W1345" i="2"/>
  <c r="AB1344" i="2"/>
  <c r="W1343" i="2"/>
  <c r="X1343" i="2" s="1"/>
  <c r="W1342" i="2"/>
  <c r="X1342" i="2" s="1"/>
  <c r="K1342" i="2"/>
  <c r="X1341" i="2"/>
  <c r="W1341" i="2"/>
  <c r="K1341" i="2"/>
  <c r="AB1340" i="2"/>
  <c r="W1339" i="2"/>
  <c r="X1339" i="2" s="1"/>
  <c r="W1338" i="2"/>
  <c r="X1338" i="2" s="1"/>
  <c r="K1338" i="2"/>
  <c r="X1337" i="2"/>
  <c r="W1337" i="2"/>
  <c r="K1337" i="2"/>
  <c r="AB1336" i="2"/>
  <c r="W1335" i="2"/>
  <c r="X1335" i="2" s="1"/>
  <c r="W1334" i="2"/>
  <c r="L1334" i="2"/>
  <c r="W1333" i="2"/>
  <c r="AB1332" i="2"/>
  <c r="W1331" i="2"/>
  <c r="X1331" i="2" s="1"/>
  <c r="W1330" i="2"/>
  <c r="L1330" i="2"/>
  <c r="W1329" i="2"/>
  <c r="K1329" i="2"/>
  <c r="K1333" i="2" s="1"/>
  <c r="AB1328" i="2"/>
  <c r="W1327" i="2"/>
  <c r="X1327" i="2" s="1"/>
  <c r="W1326" i="2"/>
  <c r="X1326" i="2" s="1"/>
  <c r="L1326" i="2"/>
  <c r="L1369" i="2" s="1"/>
  <c r="K1326" i="2"/>
  <c r="K1330" i="2" s="1"/>
  <c r="W1325" i="2"/>
  <c r="L1325" i="2"/>
  <c r="K1325" i="2"/>
  <c r="K1368" i="2" s="1"/>
  <c r="AB1324" i="2"/>
  <c r="X1322" i="2"/>
  <c r="W1322" i="2"/>
  <c r="W1321" i="2"/>
  <c r="X1321" i="2" s="1"/>
  <c r="X1320" i="2" s="1"/>
  <c r="AB1320" i="2"/>
  <c r="W1319" i="2"/>
  <c r="X1319" i="2" s="1"/>
  <c r="W1318" i="2"/>
  <c r="X1318" i="2" s="1"/>
  <c r="X1317" i="2" s="1"/>
  <c r="AB1317" i="2"/>
  <c r="W1316" i="2"/>
  <c r="X1316" i="2" s="1"/>
  <c r="X1314" i="2" s="1"/>
  <c r="X1315" i="2"/>
  <c r="W1315" i="2"/>
  <c r="AB1314" i="2"/>
  <c r="W1313" i="2"/>
  <c r="X1313" i="2" s="1"/>
  <c r="W1312" i="2"/>
  <c r="X1312" i="2" s="1"/>
  <c r="AB1311" i="2"/>
  <c r="X1308" i="2"/>
  <c r="W1308" i="2"/>
  <c r="W1307" i="2"/>
  <c r="X1307" i="2" s="1"/>
  <c r="X1306" i="2" s="1"/>
  <c r="AB1306" i="2"/>
  <c r="W1305" i="2"/>
  <c r="X1305" i="2" s="1"/>
  <c r="W1304" i="2"/>
  <c r="X1304" i="2" s="1"/>
  <c r="R1304" i="2"/>
  <c r="X1303" i="2"/>
  <c r="W1303" i="2"/>
  <c r="V1303" i="2"/>
  <c r="W1302" i="2"/>
  <c r="L1302" i="2"/>
  <c r="K1302" i="2"/>
  <c r="W1301" i="2"/>
  <c r="O1301" i="2"/>
  <c r="N1301" i="2"/>
  <c r="L1301" i="2"/>
  <c r="K1301" i="2"/>
  <c r="W1300" i="2"/>
  <c r="X1300" i="2" s="1"/>
  <c r="L1300" i="2"/>
  <c r="K1300" i="2"/>
  <c r="W1299" i="2"/>
  <c r="L1299" i="2"/>
  <c r="X1299" i="2" s="1"/>
  <c r="K1299" i="2"/>
  <c r="AB1298" i="2"/>
  <c r="B1298" i="2"/>
  <c r="W1297" i="2"/>
  <c r="X1297" i="2" s="1"/>
  <c r="R1296" i="2"/>
  <c r="W1296" i="2" s="1"/>
  <c r="X1296" i="2" s="1"/>
  <c r="W1295" i="2"/>
  <c r="X1295" i="2" s="1"/>
  <c r="V1295" i="2"/>
  <c r="X1294" i="2"/>
  <c r="W1294" i="2"/>
  <c r="X1293" i="2"/>
  <c r="W1293" i="2"/>
  <c r="X1292" i="2"/>
  <c r="W1292" i="2"/>
  <c r="X1291" i="2"/>
  <c r="W1291" i="2"/>
  <c r="AB1290" i="2"/>
  <c r="X1290" i="2"/>
  <c r="B1290" i="2"/>
  <c r="W1289" i="2"/>
  <c r="X1289" i="2" s="1"/>
  <c r="W1288" i="2"/>
  <c r="X1288" i="2" s="1"/>
  <c r="L1288" i="2"/>
  <c r="K1288" i="2"/>
  <c r="W1287" i="2"/>
  <c r="O1287" i="2"/>
  <c r="N1287" i="2"/>
  <c r="L1287" i="2"/>
  <c r="K1287" i="2"/>
  <c r="W1286" i="2"/>
  <c r="L1286" i="2"/>
  <c r="K1286" i="2"/>
  <c r="W1285" i="2"/>
  <c r="L1285" i="2"/>
  <c r="AB1284" i="2"/>
  <c r="B1284" i="2"/>
  <c r="X1283" i="2"/>
  <c r="W1283" i="2"/>
  <c r="X1282" i="2"/>
  <c r="W1282" i="2"/>
  <c r="K1282" i="2"/>
  <c r="W1281" i="2"/>
  <c r="O1281" i="2"/>
  <c r="X1281" i="2" s="1"/>
  <c r="K1281" i="2"/>
  <c r="W1280" i="2"/>
  <c r="X1280" i="2" s="1"/>
  <c r="K1280" i="2"/>
  <c r="W1279" i="2"/>
  <c r="AB1278" i="2"/>
  <c r="W1277" i="2"/>
  <c r="X1277" i="2" s="1"/>
  <c r="W1276" i="2"/>
  <c r="X1276" i="2" s="1"/>
  <c r="M1276" i="2"/>
  <c r="X1275" i="2"/>
  <c r="W1275" i="2"/>
  <c r="X1274" i="2"/>
  <c r="W1274" i="2"/>
  <c r="M1274" i="2"/>
  <c r="X1273" i="2"/>
  <c r="W1273" i="2"/>
  <c r="W1272" i="2"/>
  <c r="X1272" i="2" s="1"/>
  <c r="X1271" i="2" s="1"/>
  <c r="L1272" i="2"/>
  <c r="AB1271" i="2"/>
  <c r="X1270" i="2"/>
  <c r="W1270" i="2"/>
  <c r="X1269" i="2"/>
  <c r="W1269" i="2"/>
  <c r="K1269" i="2"/>
  <c r="W1268" i="2"/>
  <c r="K1268" i="2"/>
  <c r="X1268" i="2" s="1"/>
  <c r="W1267" i="2"/>
  <c r="X1267" i="2" s="1"/>
  <c r="K1267" i="2"/>
  <c r="W1266" i="2"/>
  <c r="X1266" i="2" s="1"/>
  <c r="L1266" i="2"/>
  <c r="K1266" i="2"/>
  <c r="K1279" i="2" s="1"/>
  <c r="K1285" i="2" s="1"/>
  <c r="AB1265" i="2"/>
  <c r="W1264" i="2"/>
  <c r="X1264" i="2" s="1"/>
  <c r="W1263" i="2"/>
  <c r="X1263" i="2" s="1"/>
  <c r="R1263" i="2"/>
  <c r="X1262" i="2"/>
  <c r="W1262" i="2"/>
  <c r="V1262" i="2"/>
  <c r="U1262" i="2"/>
  <c r="T1261" i="2"/>
  <c r="W1261" i="2" s="1"/>
  <c r="X1261" i="2" s="1"/>
  <c r="W1260" i="2"/>
  <c r="X1260" i="2" s="1"/>
  <c r="T1260" i="2"/>
  <c r="Q1260" i="2"/>
  <c r="T1259" i="2"/>
  <c r="W1259" i="2" s="1"/>
  <c r="X1259" i="2" s="1"/>
  <c r="X1258" i="2" s="1"/>
  <c r="AB1258" i="2"/>
  <c r="W1257" i="2"/>
  <c r="X1257" i="2" s="1"/>
  <c r="V1256" i="2"/>
  <c r="W1256" i="2" s="1"/>
  <c r="X1256" i="2" s="1"/>
  <c r="N1256" i="2"/>
  <c r="R1255" i="2"/>
  <c r="N1255" i="2"/>
  <c r="V1255" i="2" s="1"/>
  <c r="K1255" i="2"/>
  <c r="K1259" i="2" s="1"/>
  <c r="AB1254" i="2"/>
  <c r="X1253" i="2"/>
  <c r="W1253" i="2"/>
  <c r="X1252" i="2"/>
  <c r="W1252" i="2"/>
  <c r="K1252" i="2"/>
  <c r="W1251" i="2"/>
  <c r="K1251" i="2"/>
  <c r="X1251" i="2" s="1"/>
  <c r="W1250" i="2"/>
  <c r="X1250" i="2" s="1"/>
  <c r="W1249" i="2"/>
  <c r="X1249" i="2" s="1"/>
  <c r="AB1248" i="2"/>
  <c r="X1247" i="2"/>
  <c r="W1247" i="2"/>
  <c r="X1246" i="2"/>
  <c r="W1246" i="2"/>
  <c r="J1246" i="2"/>
  <c r="W1245" i="2"/>
  <c r="X1245" i="2" s="1"/>
  <c r="L1245" i="2"/>
  <c r="L1255" i="2" s="1"/>
  <c r="L1259" i="2" s="1"/>
  <c r="W1244" i="2"/>
  <c r="X1244" i="2" s="1"/>
  <c r="X1243" i="2" s="1"/>
  <c r="AB1243" i="2"/>
  <c r="X1242" i="2"/>
  <c r="W1242" i="2"/>
  <c r="X1241" i="2"/>
  <c r="W1241" i="2"/>
  <c r="L1241" i="2"/>
  <c r="AB1240" i="2"/>
  <c r="X1238" i="2"/>
  <c r="X1237" i="2"/>
  <c r="X1236" i="2"/>
  <c r="AB1235" i="2"/>
  <c r="X1235" i="2"/>
  <c r="X1234" i="2"/>
  <c r="X1233" i="2"/>
  <c r="X1232" i="2"/>
  <c r="AB1231" i="2"/>
  <c r="X1231" i="2"/>
  <c r="X1230" i="2"/>
  <c r="X1229" i="2"/>
  <c r="V1228" i="2"/>
  <c r="U1228" i="2"/>
  <c r="O1228" i="2"/>
  <c r="X1228" i="2" s="1"/>
  <c r="X1227" i="2"/>
  <c r="T1227" i="2"/>
  <c r="R1227" i="2"/>
  <c r="X1226" i="2"/>
  <c r="AB1225" i="2"/>
  <c r="W1223" i="2"/>
  <c r="X1223" i="2" s="1"/>
  <c r="X1221" i="2" s="1"/>
  <c r="X1222" i="2"/>
  <c r="AB1221" i="2"/>
  <c r="W1220" i="2"/>
  <c r="X1220" i="2" s="1"/>
  <c r="W1219" i="2"/>
  <c r="X1219" i="2" s="1"/>
  <c r="AB1218" i="2"/>
  <c r="W1216" i="2"/>
  <c r="X1216" i="2" s="1"/>
  <c r="O1216" i="2"/>
  <c r="H1216" i="2"/>
  <c r="W1215" i="2"/>
  <c r="O1215" i="2"/>
  <c r="X1215" i="2" s="1"/>
  <c r="AB1214" i="2"/>
  <c r="W1213" i="2"/>
  <c r="X1213" i="2" s="1"/>
  <c r="X1212" i="2"/>
  <c r="W1212" i="2"/>
  <c r="H1212" i="2"/>
  <c r="W1211" i="2"/>
  <c r="X1211" i="2" s="1"/>
  <c r="X1210" i="2" s="1"/>
  <c r="H1211" i="2"/>
  <c r="H1215" i="2" s="1"/>
  <c r="AB1210" i="2"/>
  <c r="X1209" i="2"/>
  <c r="W1209" i="2"/>
  <c r="W1208" i="2"/>
  <c r="X1206" i="2"/>
  <c r="AB1205" i="2"/>
  <c r="X1204" i="2"/>
  <c r="W1204" i="2"/>
  <c r="W1203" i="2"/>
  <c r="X1203" i="2" s="1"/>
  <c r="K1203" i="2"/>
  <c r="W1202" i="2"/>
  <c r="X1202" i="2" s="1"/>
  <c r="W1201" i="2"/>
  <c r="X1201" i="2" s="1"/>
  <c r="K1201" i="2"/>
  <c r="W1200" i="2"/>
  <c r="X1200" i="2" s="1"/>
  <c r="W1199" i="2"/>
  <c r="X1197" i="2"/>
  <c r="AB1196" i="2"/>
  <c r="W1195" i="2"/>
  <c r="X1195" i="2" s="1"/>
  <c r="W1194" i="2"/>
  <c r="X1194" i="2" s="1"/>
  <c r="W1193" i="2"/>
  <c r="X1193" i="2" s="1"/>
  <c r="K1193" i="2"/>
  <c r="X1192" i="2"/>
  <c r="AB1191" i="2"/>
  <c r="H1199" i="2"/>
  <c r="X1190" i="2"/>
  <c r="W1190" i="2"/>
  <c r="W1189" i="2"/>
  <c r="X1189" i="2" s="1"/>
  <c r="X1188" i="2"/>
  <c r="W1188" i="2"/>
  <c r="X1187" i="2"/>
  <c r="AB1186" i="2"/>
  <c r="X1186" i="2"/>
  <c r="X1184" i="2"/>
  <c r="X1183" i="2" s="1"/>
  <c r="AB1183" i="2"/>
  <c r="X1182" i="2"/>
  <c r="W1182" i="2"/>
  <c r="W1181" i="2"/>
  <c r="X1181" i="2" s="1"/>
  <c r="W1180" i="2"/>
  <c r="K1180" i="2"/>
  <c r="X1180" i="2" s="1"/>
  <c r="AB1179" i="2"/>
  <c r="X1178" i="2"/>
  <c r="W1178" i="2"/>
  <c r="W1177" i="2"/>
  <c r="K1177" i="2"/>
  <c r="X1177" i="2" s="1"/>
  <c r="W1176" i="2"/>
  <c r="K1176" i="2"/>
  <c r="W1175" i="2"/>
  <c r="X1175" i="2" s="1"/>
  <c r="K1175" i="2"/>
  <c r="W1174" i="2"/>
  <c r="X1174" i="2" s="1"/>
  <c r="K1174" i="2"/>
  <c r="AB1173" i="2"/>
  <c r="W1171" i="2"/>
  <c r="X1171" i="2" s="1"/>
  <c r="X1169" i="2" s="1"/>
  <c r="X1170" i="2"/>
  <c r="W1170" i="2"/>
  <c r="AB1169" i="2"/>
  <c r="X1168" i="2"/>
  <c r="W1168" i="2"/>
  <c r="X1167" i="2"/>
  <c r="W1167" i="2"/>
  <c r="H1167" i="2"/>
  <c r="X1166" i="2"/>
  <c r="W1166" i="2"/>
  <c r="H1166" i="2"/>
  <c r="X1165" i="2"/>
  <c r="W1165" i="2"/>
  <c r="H1165" i="2"/>
  <c r="AB1164" i="2"/>
  <c r="X1163" i="2"/>
  <c r="W1163" i="2"/>
  <c r="W1162" i="2"/>
  <c r="X1162" i="2" s="1"/>
  <c r="H1162" i="2"/>
  <c r="W1161" i="2"/>
  <c r="X1161" i="2" s="1"/>
  <c r="H1161" i="2"/>
  <c r="W1160" i="2"/>
  <c r="X1160" i="2" s="1"/>
  <c r="H1160" i="2"/>
  <c r="X1159" i="2"/>
  <c r="W1159" i="2"/>
  <c r="H1159" i="2"/>
  <c r="X1158" i="2"/>
  <c r="W1158" i="2"/>
  <c r="H1158" i="2"/>
  <c r="AB1157" i="2"/>
  <c r="X1156" i="2"/>
  <c r="W1156" i="2"/>
  <c r="W1155" i="2"/>
  <c r="X1155" i="2" s="1"/>
  <c r="H1155" i="2"/>
  <c r="W1154" i="2"/>
  <c r="X1154" i="2" s="1"/>
  <c r="H1154" i="2"/>
  <c r="W1153" i="2"/>
  <c r="X1153" i="2" s="1"/>
  <c r="H1153" i="2"/>
  <c r="W1152" i="2"/>
  <c r="X1152" i="2" s="1"/>
  <c r="H1152" i="2"/>
  <c r="X1151" i="2"/>
  <c r="W1151" i="2"/>
  <c r="H1151" i="2"/>
  <c r="AB1150" i="2"/>
  <c r="W1149" i="2"/>
  <c r="X1149" i="2" s="1"/>
  <c r="X1148" i="2"/>
  <c r="W1148" i="2"/>
  <c r="H1148" i="2"/>
  <c r="W1147" i="2"/>
  <c r="X1147" i="2" s="1"/>
  <c r="H1147" i="2"/>
  <c r="W1146" i="2"/>
  <c r="X1146" i="2" s="1"/>
  <c r="H1146" i="2"/>
  <c r="W1145" i="2"/>
  <c r="X1145" i="2" s="1"/>
  <c r="X1143" i="2" s="1"/>
  <c r="H1145" i="2"/>
  <c r="W1144" i="2"/>
  <c r="X1144" i="2" s="1"/>
  <c r="H1144" i="2"/>
  <c r="AB1143" i="2"/>
  <c r="W1142" i="2"/>
  <c r="X1142" i="2" s="1"/>
  <c r="X1140" i="2" s="1"/>
  <c r="X1141" i="2"/>
  <c r="W1141" i="2"/>
  <c r="AB1140" i="2"/>
  <c r="X1139" i="2"/>
  <c r="X1137" i="2" s="1"/>
  <c r="W1139" i="2"/>
  <c r="X1138" i="2"/>
  <c r="W1138" i="2"/>
  <c r="AB1137" i="2"/>
  <c r="X1136" i="2"/>
  <c r="W1136" i="2"/>
  <c r="W1135" i="2"/>
  <c r="X1135" i="2" s="1"/>
  <c r="X1134" i="2" s="1"/>
  <c r="AB1134" i="2"/>
  <c r="X1132" i="2"/>
  <c r="W1132" i="2"/>
  <c r="H1132" i="2"/>
  <c r="X1131" i="2"/>
  <c r="W1131" i="2"/>
  <c r="H1131" i="2"/>
  <c r="W1130" i="2"/>
  <c r="X1130" i="2" s="1"/>
  <c r="H1130" i="2"/>
  <c r="W1129" i="2"/>
  <c r="X1129" i="2" s="1"/>
  <c r="H1129" i="2"/>
  <c r="W1128" i="2"/>
  <c r="X1128" i="2" s="1"/>
  <c r="H1128" i="2"/>
  <c r="W1127" i="2"/>
  <c r="X1127" i="2" s="1"/>
  <c r="H1127" i="2"/>
  <c r="X1126" i="2"/>
  <c r="W1126" i="2"/>
  <c r="H1126" i="2"/>
  <c r="X1125" i="2"/>
  <c r="W1125" i="2"/>
  <c r="H1125" i="2"/>
  <c r="AB1124" i="2"/>
  <c r="X1123" i="2"/>
  <c r="W1123" i="2"/>
  <c r="W1122" i="2"/>
  <c r="X1122" i="2" s="1"/>
  <c r="X1121" i="2"/>
  <c r="W1121" i="2"/>
  <c r="W1120" i="2"/>
  <c r="X1120" i="2" s="1"/>
  <c r="X1119" i="2"/>
  <c r="W1119" i="2"/>
  <c r="W1118" i="2"/>
  <c r="X1118" i="2" s="1"/>
  <c r="X1117" i="2"/>
  <c r="W1117" i="2"/>
  <c r="W1116" i="2"/>
  <c r="X1116" i="2" s="1"/>
  <c r="X1115" i="2"/>
  <c r="W1115" i="2"/>
  <c r="W1114" i="2"/>
  <c r="X1114" i="2" s="1"/>
  <c r="X1113" i="2"/>
  <c r="W1113" i="2"/>
  <c r="AB1112" i="2"/>
  <c r="X1111" i="2"/>
  <c r="W1111" i="2"/>
  <c r="W1110" i="2"/>
  <c r="X1110" i="2" s="1"/>
  <c r="H1110" i="2"/>
  <c r="W1109" i="2"/>
  <c r="X1109" i="2" s="1"/>
  <c r="H1109" i="2"/>
  <c r="X1108" i="2"/>
  <c r="W1108" i="2"/>
  <c r="H1108" i="2"/>
  <c r="X1107" i="2"/>
  <c r="W1107" i="2"/>
  <c r="H1107" i="2"/>
  <c r="X1106" i="2"/>
  <c r="W1106" i="2"/>
  <c r="H1106" i="2"/>
  <c r="W1105" i="2"/>
  <c r="X1105" i="2" s="1"/>
  <c r="H1105" i="2"/>
  <c r="X1104" i="2"/>
  <c r="W1104" i="2"/>
  <c r="H1104" i="2"/>
  <c r="W1103" i="2"/>
  <c r="X1103" i="2" s="1"/>
  <c r="H1103" i="2"/>
  <c r="W1102" i="2"/>
  <c r="X1102" i="2" s="1"/>
  <c r="AB1101" i="2"/>
  <c r="X1100" i="2"/>
  <c r="W1100" i="2"/>
  <c r="W1099" i="2"/>
  <c r="X1099" i="2" s="1"/>
  <c r="H1099" i="2"/>
  <c r="W1098" i="2"/>
  <c r="X1098" i="2" s="1"/>
  <c r="H1098" i="2"/>
  <c r="W1097" i="2"/>
  <c r="X1097" i="2" s="1"/>
  <c r="H1097" i="2"/>
  <c r="W1096" i="2"/>
  <c r="X1096" i="2" s="1"/>
  <c r="AB1095" i="2"/>
  <c r="X1094" i="2"/>
  <c r="W1094" i="2"/>
  <c r="W1093" i="2"/>
  <c r="X1093" i="2" s="1"/>
  <c r="H1093" i="2"/>
  <c r="W1092" i="2"/>
  <c r="X1092" i="2" s="1"/>
  <c r="H1092" i="2"/>
  <c r="W1091" i="2"/>
  <c r="X1091" i="2" s="1"/>
  <c r="H1091" i="2"/>
  <c r="X1090" i="2"/>
  <c r="W1090" i="2"/>
  <c r="H1090" i="2"/>
  <c r="X1089" i="2"/>
  <c r="W1089" i="2"/>
  <c r="H1089" i="2"/>
  <c r="X1088" i="2"/>
  <c r="W1088" i="2"/>
  <c r="H1088" i="2"/>
  <c r="X1087" i="2"/>
  <c r="W1087" i="2"/>
  <c r="H1087" i="2"/>
  <c r="W1086" i="2"/>
  <c r="X1086" i="2" s="1"/>
  <c r="H1086" i="2"/>
  <c r="W1085" i="2"/>
  <c r="X1085" i="2" s="1"/>
  <c r="AB1084" i="2"/>
  <c r="W1083" i="2"/>
  <c r="X1083" i="2" s="1"/>
  <c r="W1082" i="2"/>
  <c r="X1081" i="2"/>
  <c r="W1081" i="2"/>
  <c r="AB1080" i="2"/>
  <c r="W1079" i="2"/>
  <c r="X1079" i="2" s="1"/>
  <c r="W1078" i="2"/>
  <c r="H1078" i="2"/>
  <c r="W1077" i="2"/>
  <c r="K1077" i="2"/>
  <c r="K1078" i="2" s="1"/>
  <c r="W1076" i="2"/>
  <c r="L1076" i="2"/>
  <c r="L1077" i="2" s="1"/>
  <c r="L1078" i="2" s="1"/>
  <c r="W1075" i="2"/>
  <c r="H1075" i="2"/>
  <c r="W1074" i="2"/>
  <c r="M1074" i="2"/>
  <c r="M1075" i="2" s="1"/>
  <c r="H1074" i="2"/>
  <c r="W1073" i="2"/>
  <c r="M1073" i="2"/>
  <c r="H1073" i="2"/>
  <c r="X1072" i="2"/>
  <c r="W1072" i="2"/>
  <c r="M1072" i="2"/>
  <c r="L1072" i="2"/>
  <c r="L1073" i="2" s="1"/>
  <c r="L1074" i="2" s="1"/>
  <c r="L1075" i="2" s="1"/>
  <c r="K1072" i="2"/>
  <c r="K1073" i="2" s="1"/>
  <c r="H1072" i="2"/>
  <c r="X1071" i="2"/>
  <c r="W1071" i="2"/>
  <c r="H1071" i="2"/>
  <c r="AB1070" i="2"/>
  <c r="X1069" i="2"/>
  <c r="W1069" i="2"/>
  <c r="W1068" i="2"/>
  <c r="O1068" i="2"/>
  <c r="L1068" i="2"/>
  <c r="H1068" i="2"/>
  <c r="W1067" i="2"/>
  <c r="O1067" i="2"/>
  <c r="L1067" i="2"/>
  <c r="H1067" i="2"/>
  <c r="H1077" i="2" s="1"/>
  <c r="W1066" i="2"/>
  <c r="K1066" i="2"/>
  <c r="H1066" i="2"/>
  <c r="H1076" i="2" s="1"/>
  <c r="AB1065" i="2"/>
  <c r="X1064" i="2"/>
  <c r="W1064" i="2"/>
  <c r="W1063" i="2"/>
  <c r="W1062" i="2"/>
  <c r="W1061" i="2"/>
  <c r="W1060" i="2"/>
  <c r="L1060" i="2"/>
  <c r="L1061" i="2" s="1"/>
  <c r="L1062" i="2" s="1"/>
  <c r="L1063" i="2" s="1"/>
  <c r="W1059" i="2"/>
  <c r="M1059" i="2"/>
  <c r="M1060" i="2" s="1"/>
  <c r="K1059" i="2"/>
  <c r="K1060" i="2" s="1"/>
  <c r="K1061" i="2" s="1"/>
  <c r="W1058" i="2"/>
  <c r="M1058" i="2"/>
  <c r="L1058" i="2"/>
  <c r="L1059" i="2" s="1"/>
  <c r="X1057" i="2"/>
  <c r="W1057" i="2"/>
  <c r="M1057" i="2"/>
  <c r="L1057" i="2"/>
  <c r="K1057" i="2"/>
  <c r="K1058" i="2" s="1"/>
  <c r="W1056" i="2"/>
  <c r="X1056" i="2" s="1"/>
  <c r="W1055" i="2"/>
  <c r="X1055" i="2" s="1"/>
  <c r="AB1054" i="2"/>
  <c r="X1053" i="2"/>
  <c r="W1053" i="2"/>
  <c r="W1052" i="2"/>
  <c r="X1052" i="2" s="1"/>
  <c r="AB1051" i="2"/>
  <c r="W1049" i="2"/>
  <c r="X1049" i="2" s="1"/>
  <c r="W1048" i="2"/>
  <c r="X1047" i="2"/>
  <c r="W1047" i="2"/>
  <c r="AB1046" i="2"/>
  <c r="X1045" i="2"/>
  <c r="W1045" i="2"/>
  <c r="W1044" i="2"/>
  <c r="X1044" i="2" s="1"/>
  <c r="X1043" i="2"/>
  <c r="W1043" i="2"/>
  <c r="AB1042" i="2"/>
  <c r="X1041" i="2"/>
  <c r="W1041" i="2"/>
  <c r="W1040" i="2"/>
  <c r="X1039" i="2"/>
  <c r="W1039" i="2"/>
  <c r="AB1038" i="2"/>
  <c r="W1037" i="2"/>
  <c r="X1037" i="2" s="1"/>
  <c r="W1036" i="2"/>
  <c r="AB1035" i="2"/>
  <c r="X1034" i="2"/>
  <c r="W1034" i="2"/>
  <c r="W1033" i="2"/>
  <c r="AB1032" i="2"/>
  <c r="X1031" i="2"/>
  <c r="W1031" i="2"/>
  <c r="W1030" i="2"/>
  <c r="AB1029" i="2"/>
  <c r="W1027" i="2"/>
  <c r="X1027" i="2" s="1"/>
  <c r="W1026" i="2"/>
  <c r="W1025" i="2"/>
  <c r="X1025" i="2" s="1"/>
  <c r="AB1024" i="2"/>
  <c r="W1023" i="2"/>
  <c r="X1023" i="2" s="1"/>
  <c r="W1022" i="2"/>
  <c r="X1021" i="2"/>
  <c r="W1021" i="2"/>
  <c r="AB1020" i="2"/>
  <c r="X1017" i="2"/>
  <c r="W1017" i="2"/>
  <c r="W1016" i="2"/>
  <c r="X1016" i="2" s="1"/>
  <c r="AB1015" i="2"/>
  <c r="X1014" i="2"/>
  <c r="W1014" i="2"/>
  <c r="W1013" i="2"/>
  <c r="X1013" i="2" s="1"/>
  <c r="X1012" i="2"/>
  <c r="W1012" i="2"/>
  <c r="W1011" i="2"/>
  <c r="X1011" i="2" s="1"/>
  <c r="X1010" i="2"/>
  <c r="W1010" i="2"/>
  <c r="W1009" i="2"/>
  <c r="X1009" i="2" s="1"/>
  <c r="AB1008" i="2"/>
  <c r="W1005" i="2"/>
  <c r="X1005" i="2" s="1"/>
  <c r="X1003" i="2" s="1"/>
  <c r="X1004" i="2"/>
  <c r="W1004" i="2"/>
  <c r="AB1003" i="2"/>
  <c r="W1002" i="2"/>
  <c r="X1002" i="2" s="1"/>
  <c r="X1001" i="2"/>
  <c r="W1001" i="2"/>
  <c r="W1000" i="2"/>
  <c r="X1000" i="2" s="1"/>
  <c r="X998" i="2" s="1"/>
  <c r="X999" i="2"/>
  <c r="W999" i="2"/>
  <c r="AB998" i="2"/>
  <c r="W997" i="2"/>
  <c r="X997" i="2" s="1"/>
  <c r="W996" i="2"/>
  <c r="X996" i="2" s="1"/>
  <c r="W995" i="2"/>
  <c r="X995" i="2" s="1"/>
  <c r="X994" i="2" s="1"/>
  <c r="AB994" i="2"/>
  <c r="W993" i="2"/>
  <c r="X993" i="2" s="1"/>
  <c r="W992" i="2"/>
  <c r="L992" i="2"/>
  <c r="X992" i="2" s="1"/>
  <c r="K992" i="2"/>
  <c r="W991" i="2"/>
  <c r="L991" i="2"/>
  <c r="K991" i="2"/>
  <c r="AB990" i="2"/>
  <c r="X989" i="2"/>
  <c r="W989" i="2"/>
  <c r="W988" i="2"/>
  <c r="X988" i="2" s="1"/>
  <c r="W987" i="2"/>
  <c r="X987" i="2" s="1"/>
  <c r="W986" i="2"/>
  <c r="X986" i="2" s="1"/>
  <c r="S986" i="2"/>
  <c r="R986" i="2"/>
  <c r="W985" i="2"/>
  <c r="X985" i="2" s="1"/>
  <c r="X984" i="2"/>
  <c r="W984" i="2"/>
  <c r="L984" i="2"/>
  <c r="K984" i="2"/>
  <c r="S983" i="2"/>
  <c r="W983" i="2" s="1"/>
  <c r="X983" i="2" s="1"/>
  <c r="R983" i="2"/>
  <c r="W982" i="2"/>
  <c r="X982" i="2" s="1"/>
  <c r="W981" i="2"/>
  <c r="X981" i="2" s="1"/>
  <c r="X980" i="2" s="1"/>
  <c r="AB980" i="2"/>
  <c r="B980" i="2"/>
  <c r="W979" i="2"/>
  <c r="X979" i="2" s="1"/>
  <c r="W978" i="2"/>
  <c r="X978" i="2" s="1"/>
  <c r="W977" i="2"/>
  <c r="X977" i="2" s="1"/>
  <c r="X976" i="2" s="1"/>
  <c r="AB976" i="2"/>
  <c r="X975" i="2"/>
  <c r="W975" i="2"/>
  <c r="X974" i="2"/>
  <c r="W974" i="2"/>
  <c r="X973" i="2"/>
  <c r="W973" i="2"/>
  <c r="X972" i="2"/>
  <c r="X970" i="2" s="1"/>
  <c r="W972" i="2"/>
  <c r="X971" i="2"/>
  <c r="W971" i="2"/>
  <c r="AB970" i="2"/>
  <c r="W969" i="2"/>
  <c r="X969" i="2" s="1"/>
  <c r="W968" i="2"/>
  <c r="X968" i="2" s="1"/>
  <c r="W967" i="2"/>
  <c r="X967" i="2" s="1"/>
  <c r="L967" i="2"/>
  <c r="K967" i="2"/>
  <c r="X966" i="2"/>
  <c r="W966" i="2"/>
  <c r="AB965" i="2"/>
  <c r="W963" i="2"/>
  <c r="X963" i="2" s="1"/>
  <c r="W962" i="2"/>
  <c r="X962" i="2" s="1"/>
  <c r="W961" i="2"/>
  <c r="X961" i="2" s="1"/>
  <c r="W960" i="2"/>
  <c r="X960" i="2" s="1"/>
  <c r="W959" i="2"/>
  <c r="X959" i="2" s="1"/>
  <c r="L959" i="2"/>
  <c r="K959" i="2"/>
  <c r="AB958" i="2"/>
  <c r="W957" i="2"/>
  <c r="X957" i="2" s="1"/>
  <c r="S956" i="2"/>
  <c r="W956" i="2" s="1"/>
  <c r="R956" i="2"/>
  <c r="K956" i="2"/>
  <c r="S955" i="2"/>
  <c r="W955" i="2" s="1"/>
  <c r="X955" i="2" s="1"/>
  <c r="R955" i="2"/>
  <c r="K955" i="2"/>
  <c r="S954" i="2"/>
  <c r="W954" i="2" s="1"/>
  <c r="X954" i="2" s="1"/>
  <c r="R954" i="2"/>
  <c r="L954" i="2"/>
  <c r="K954" i="2"/>
  <c r="AB953" i="2"/>
  <c r="X952" i="2"/>
  <c r="W952" i="2"/>
  <c r="S951" i="2"/>
  <c r="R951" i="2"/>
  <c r="W951" i="2" s="1"/>
  <c r="K951" i="2"/>
  <c r="S950" i="2"/>
  <c r="R950" i="2"/>
  <c r="W950" i="2" s="1"/>
  <c r="K950" i="2"/>
  <c r="S949" i="2"/>
  <c r="R949" i="2"/>
  <c r="W949" i="2" s="1"/>
  <c r="X949" i="2" s="1"/>
  <c r="L949" i="2"/>
  <c r="K949" i="2"/>
  <c r="AB948" i="2"/>
  <c r="W947" i="2"/>
  <c r="X947" i="2" s="1"/>
  <c r="W946" i="2"/>
  <c r="X946" i="2" s="1"/>
  <c r="W945" i="2"/>
  <c r="X945" i="2" s="1"/>
  <c r="W944" i="2"/>
  <c r="X944" i="2" s="1"/>
  <c r="W943" i="2"/>
  <c r="X943" i="2" s="1"/>
  <c r="W942" i="2"/>
  <c r="X942" i="2" s="1"/>
  <c r="AB941" i="2"/>
  <c r="X940" i="2"/>
  <c r="W940" i="2"/>
  <c r="W939" i="2"/>
  <c r="W938" i="2"/>
  <c r="X938" i="2" s="1"/>
  <c r="L938" i="2"/>
  <c r="L955" i="2" s="1"/>
  <c r="K938" i="2"/>
  <c r="W937" i="2"/>
  <c r="X937" i="2" s="1"/>
  <c r="AB936" i="2"/>
  <c r="W933" i="2"/>
  <c r="X933" i="2" s="1"/>
  <c r="X932" i="2"/>
  <c r="W932" i="2"/>
  <c r="W931" i="2"/>
  <c r="O931" i="2"/>
  <c r="W930" i="2"/>
  <c r="O930" i="2"/>
  <c r="L930" i="2"/>
  <c r="W929" i="2"/>
  <c r="X929" i="2" s="1"/>
  <c r="S929" i="2"/>
  <c r="R929" i="2"/>
  <c r="L929" i="2"/>
  <c r="K929" i="2"/>
  <c r="AB928" i="2"/>
  <c r="X927" i="2"/>
  <c r="W927" i="2"/>
  <c r="W926" i="2"/>
  <c r="X926" i="2" s="1"/>
  <c r="L926" i="2"/>
  <c r="L931" i="2" s="1"/>
  <c r="K926" i="2"/>
  <c r="K931" i="2" s="1"/>
  <c r="W925" i="2"/>
  <c r="X925" i="2" s="1"/>
  <c r="L925" i="2"/>
  <c r="K925" i="2"/>
  <c r="K930" i="2" s="1"/>
  <c r="X930" i="2" s="1"/>
  <c r="X924" i="2"/>
  <c r="W924" i="2"/>
  <c r="AB923" i="2"/>
  <c r="W922" i="2"/>
  <c r="X922" i="2" s="1"/>
  <c r="W921" i="2"/>
  <c r="X921" i="2" s="1"/>
  <c r="K921" i="2"/>
  <c r="W920" i="2"/>
  <c r="K920" i="2"/>
  <c r="X920" i="2" s="1"/>
  <c r="W919" i="2"/>
  <c r="K919" i="2"/>
  <c r="X919" i="2" s="1"/>
  <c r="AB918" i="2"/>
  <c r="X917" i="2"/>
  <c r="W917" i="2"/>
  <c r="X916" i="2"/>
  <c r="X914" i="2" s="1"/>
  <c r="W916" i="2"/>
  <c r="X915" i="2"/>
  <c r="W915" i="2"/>
  <c r="AB914" i="2"/>
  <c r="W912" i="2"/>
  <c r="X912" i="2" s="1"/>
  <c r="W911" i="2"/>
  <c r="X911" i="2" s="1"/>
  <c r="W910" i="2"/>
  <c r="X910" i="2" s="1"/>
  <c r="W909" i="2"/>
  <c r="X909" i="2" s="1"/>
  <c r="W908" i="2"/>
  <c r="X908" i="2" s="1"/>
  <c r="AB907" i="2"/>
  <c r="X906" i="2"/>
  <c r="W906" i="2"/>
  <c r="W905" i="2"/>
  <c r="L905" i="2"/>
  <c r="K905" i="2"/>
  <c r="X905" i="2" s="1"/>
  <c r="W904" i="2"/>
  <c r="X904" i="2" s="1"/>
  <c r="L904" i="2"/>
  <c r="K904" i="2"/>
  <c r="AB903" i="2"/>
  <c r="W902" i="2"/>
  <c r="X902" i="2" s="1"/>
  <c r="W901" i="2"/>
  <c r="X901" i="2" s="1"/>
  <c r="W900" i="2"/>
  <c r="X900" i="2" s="1"/>
  <c r="AB899" i="2"/>
  <c r="X895" i="2"/>
  <c r="W895" i="2"/>
  <c r="X894" i="2"/>
  <c r="W894" i="2"/>
  <c r="X893" i="2"/>
  <c r="W893" i="2"/>
  <c r="AB892" i="2"/>
  <c r="X892" i="2"/>
  <c r="O1044" i="2" s="1"/>
  <c r="H1048" i="2"/>
  <c r="W891" i="2"/>
  <c r="X891" i="2" s="1"/>
  <c r="W890" i="2"/>
  <c r="X890" i="2" s="1"/>
  <c r="X889" i="2" s="1"/>
  <c r="AB889" i="2"/>
  <c r="B889" i="2"/>
  <c r="X887" i="2"/>
  <c r="W887" i="2"/>
  <c r="W886" i="2"/>
  <c r="X886" i="2" s="1"/>
  <c r="X885" i="2" s="1"/>
  <c r="AB885" i="2"/>
  <c r="W884" i="2"/>
  <c r="X884" i="2" s="1"/>
  <c r="W883" i="2"/>
  <c r="X883" i="2" s="1"/>
  <c r="X882" i="2" s="1"/>
  <c r="AB882" i="2"/>
  <c r="W881" i="2"/>
  <c r="X881" i="2" s="1"/>
  <c r="X879" i="2" s="1"/>
  <c r="X880" i="2"/>
  <c r="W880" i="2"/>
  <c r="AB879" i="2"/>
  <c r="W878" i="2"/>
  <c r="X878" i="2" s="1"/>
  <c r="W877" i="2"/>
  <c r="X877" i="2" s="1"/>
  <c r="X876" i="2" s="1"/>
  <c r="AB876" i="2"/>
  <c r="X875" i="2"/>
  <c r="W875" i="2"/>
  <c r="W874" i="2"/>
  <c r="X874" i="2" s="1"/>
  <c r="X873" i="2" s="1"/>
  <c r="AB873" i="2"/>
  <c r="W872" i="2"/>
  <c r="X872" i="2" s="1"/>
  <c r="W871" i="2"/>
  <c r="X871" i="2" s="1"/>
  <c r="W870" i="2"/>
  <c r="X870" i="2" s="1"/>
  <c r="X869" i="2" s="1"/>
  <c r="AB869" i="2"/>
  <c r="X868" i="2"/>
  <c r="W868" i="2"/>
  <c r="W867" i="2"/>
  <c r="X867" i="2" s="1"/>
  <c r="X866" i="2" s="1"/>
  <c r="AB866" i="2"/>
  <c r="W865" i="2"/>
  <c r="X865" i="2" s="1"/>
  <c r="W864" i="2"/>
  <c r="X864" i="2" s="1"/>
  <c r="W863" i="2"/>
  <c r="X863" i="2" s="1"/>
  <c r="W862" i="2"/>
  <c r="X862" i="2" s="1"/>
  <c r="W861" i="2"/>
  <c r="X861" i="2" s="1"/>
  <c r="W860" i="2"/>
  <c r="K860" i="2"/>
  <c r="K861" i="2" s="1"/>
  <c r="W859" i="2"/>
  <c r="K859" i="2"/>
  <c r="X859" i="2" s="1"/>
  <c r="W858" i="2"/>
  <c r="X858" i="2" s="1"/>
  <c r="W857" i="2"/>
  <c r="X857" i="2" s="1"/>
  <c r="W856" i="2"/>
  <c r="X856" i="2" s="1"/>
  <c r="W855" i="2"/>
  <c r="X855" i="2" s="1"/>
  <c r="K855" i="2"/>
  <c r="X854" i="2"/>
  <c r="W854" i="2"/>
  <c r="K854" i="2"/>
  <c r="K856" i="2" s="1"/>
  <c r="W853" i="2"/>
  <c r="X853" i="2" s="1"/>
  <c r="X852" i="2"/>
  <c r="W852" i="2"/>
  <c r="W851" i="2"/>
  <c r="X851" i="2" s="1"/>
  <c r="K851" i="2"/>
  <c r="W850" i="2"/>
  <c r="X850" i="2" s="1"/>
  <c r="K850" i="2"/>
  <c r="W849" i="2"/>
  <c r="X849" i="2" s="1"/>
  <c r="K849" i="2"/>
  <c r="X848" i="2"/>
  <c r="W848" i="2"/>
  <c r="X847" i="2"/>
  <c r="W847" i="2"/>
  <c r="W846" i="2"/>
  <c r="K846" i="2"/>
  <c r="X846" i="2" s="1"/>
  <c r="W845" i="2"/>
  <c r="K845" i="2"/>
  <c r="X845" i="2" s="1"/>
  <c r="W844" i="2"/>
  <c r="X844" i="2" s="1"/>
  <c r="W843" i="2"/>
  <c r="X843" i="2" s="1"/>
  <c r="W842" i="2"/>
  <c r="X842" i="2" s="1"/>
  <c r="W841" i="2"/>
  <c r="W840" i="2"/>
  <c r="X840" i="2" s="1"/>
  <c r="W839" i="2"/>
  <c r="K839" i="2"/>
  <c r="K840" i="2" s="1"/>
  <c r="X838" i="2"/>
  <c r="W838" i="2"/>
  <c r="W837" i="2"/>
  <c r="X837" i="2" s="1"/>
  <c r="K837" i="2"/>
  <c r="W836" i="2"/>
  <c r="X836" i="2" s="1"/>
  <c r="K836" i="2"/>
  <c r="W835" i="2"/>
  <c r="X835" i="2" s="1"/>
  <c r="K835" i="2"/>
  <c r="X834" i="2"/>
  <c r="W834" i="2"/>
  <c r="X833" i="2"/>
  <c r="W833" i="2"/>
  <c r="AB832" i="2"/>
  <c r="W831" i="2"/>
  <c r="X831" i="2" s="1"/>
  <c r="W830" i="2"/>
  <c r="X830" i="2" s="1"/>
  <c r="K830" i="2"/>
  <c r="W829" i="2"/>
  <c r="X829" i="2" s="1"/>
  <c r="K829" i="2"/>
  <c r="X828" i="2"/>
  <c r="W828" i="2"/>
  <c r="K828" i="2"/>
  <c r="W827" i="2"/>
  <c r="X827" i="2" s="1"/>
  <c r="X826" i="2"/>
  <c r="W826" i="2"/>
  <c r="W825" i="2"/>
  <c r="X825" i="2" s="1"/>
  <c r="X824" i="2" s="1"/>
  <c r="AB824" i="2"/>
  <c r="W823" i="2"/>
  <c r="X823" i="2" s="1"/>
  <c r="W822" i="2"/>
  <c r="X822" i="2" s="1"/>
  <c r="AB821" i="2"/>
  <c r="W820" i="2"/>
  <c r="X820" i="2" s="1"/>
  <c r="X819" i="2"/>
  <c r="W819" i="2"/>
  <c r="W818" i="2"/>
  <c r="X818" i="2" s="1"/>
  <c r="X817" i="2"/>
  <c r="W817" i="2"/>
  <c r="W816" i="2"/>
  <c r="X816" i="2" s="1"/>
  <c r="X815" i="2" s="1"/>
  <c r="AB815" i="2"/>
  <c r="W814" i="2"/>
  <c r="X814" i="2" s="1"/>
  <c r="W813" i="2"/>
  <c r="X813" i="2" s="1"/>
  <c r="W812" i="2"/>
  <c r="X812" i="2" s="1"/>
  <c r="W811" i="2"/>
  <c r="X811" i="2" s="1"/>
  <c r="AB810" i="2"/>
  <c r="W809" i="2"/>
  <c r="X809" i="2" s="1"/>
  <c r="X808" i="2"/>
  <c r="W808" i="2"/>
  <c r="W807" i="2"/>
  <c r="X807" i="2" s="1"/>
  <c r="X806" i="2"/>
  <c r="W806" i="2"/>
  <c r="W805" i="2"/>
  <c r="X805" i="2" s="1"/>
  <c r="X803" i="2" s="1"/>
  <c r="X804" i="2"/>
  <c r="W804" i="2"/>
  <c r="AB803" i="2"/>
  <c r="W802" i="2"/>
  <c r="X802" i="2" s="1"/>
  <c r="W801" i="2"/>
  <c r="X801" i="2" s="1"/>
  <c r="X800" i="2" s="1"/>
  <c r="AB800" i="2"/>
  <c r="X799" i="2"/>
  <c r="W799" i="2"/>
  <c r="W798" i="2"/>
  <c r="X798" i="2" s="1"/>
  <c r="W797" i="2"/>
  <c r="H797" i="2"/>
  <c r="W796" i="2"/>
  <c r="W795" i="2"/>
  <c r="X795" i="2" s="1"/>
  <c r="K795" i="2"/>
  <c r="W794" i="2"/>
  <c r="X794" i="2" s="1"/>
  <c r="K794" i="2"/>
  <c r="H794" i="2"/>
  <c r="W793" i="2"/>
  <c r="H793" i="2"/>
  <c r="W792" i="2"/>
  <c r="X792" i="2" s="1"/>
  <c r="W791" i="2"/>
  <c r="X791" i="2" s="1"/>
  <c r="K791" i="2"/>
  <c r="H791" i="2"/>
  <c r="W790" i="2"/>
  <c r="X790" i="2" s="1"/>
  <c r="K790" i="2"/>
  <c r="H790" i="2"/>
  <c r="W789" i="2"/>
  <c r="H789" i="2"/>
  <c r="AB788" i="2"/>
  <c r="W787" i="2"/>
  <c r="X787" i="2" s="1"/>
  <c r="X786" i="2"/>
  <c r="W786" i="2"/>
  <c r="W785" i="2"/>
  <c r="X785" i="2" s="1"/>
  <c r="AB784" i="2"/>
  <c r="W783" i="2"/>
  <c r="X783" i="2" s="1"/>
  <c r="W782" i="2"/>
  <c r="X782" i="2" s="1"/>
  <c r="X781" i="2" s="1"/>
  <c r="K782" i="2"/>
  <c r="AB781" i="2"/>
  <c r="W780" i="2"/>
  <c r="X780" i="2" s="1"/>
  <c r="W779" i="2"/>
  <c r="X779" i="2" s="1"/>
  <c r="W778" i="2"/>
  <c r="X778" i="2" s="1"/>
  <c r="W777" i="2"/>
  <c r="X777" i="2" s="1"/>
  <c r="W776" i="2"/>
  <c r="X776" i="2" s="1"/>
  <c r="K776" i="2"/>
  <c r="W775" i="2"/>
  <c r="X775" i="2" s="1"/>
  <c r="W774" i="2"/>
  <c r="X774" i="2" s="1"/>
  <c r="W773" i="2"/>
  <c r="X773" i="2" s="1"/>
  <c r="X772" i="2" s="1"/>
  <c r="AB772" i="2"/>
  <c r="W771" i="2"/>
  <c r="X771" i="2" s="1"/>
  <c r="X769" i="2" s="1"/>
  <c r="X770" i="2"/>
  <c r="W770" i="2"/>
  <c r="AB769" i="2"/>
  <c r="W768" i="2"/>
  <c r="X768" i="2" s="1"/>
  <c r="W767" i="2"/>
  <c r="X767" i="2" s="1"/>
  <c r="X766" i="2" s="1"/>
  <c r="M767" i="2"/>
  <c r="L767" i="2"/>
  <c r="K767" i="2"/>
  <c r="AB766" i="2"/>
  <c r="X765" i="2"/>
  <c r="W765" i="2"/>
  <c r="X764" i="2"/>
  <c r="W764" i="2"/>
  <c r="W763" i="2"/>
  <c r="K763" i="2"/>
  <c r="K797" i="2" s="1"/>
  <c r="X797" i="2" s="1"/>
  <c r="H763" i="2"/>
  <c r="W762" i="2"/>
  <c r="X762" i="2" s="1"/>
  <c r="K762" i="2"/>
  <c r="K796" i="2" s="1"/>
  <c r="H762" i="2"/>
  <c r="H796" i="2" s="1"/>
  <c r="X761" i="2"/>
  <c r="W761" i="2"/>
  <c r="K761" i="2"/>
  <c r="H761" i="2"/>
  <c r="H795" i="2" s="1"/>
  <c r="W760" i="2"/>
  <c r="X760" i="2" s="1"/>
  <c r="K760" i="2"/>
  <c r="H760" i="2"/>
  <c r="W759" i="2"/>
  <c r="K759" i="2"/>
  <c r="K793" i="2" s="1"/>
  <c r="X793" i="2" s="1"/>
  <c r="H759" i="2"/>
  <c r="W758" i="2"/>
  <c r="X758" i="2" s="1"/>
  <c r="K758" i="2"/>
  <c r="K792" i="2" s="1"/>
  <c r="H758" i="2"/>
  <c r="H792" i="2" s="1"/>
  <c r="X757" i="2"/>
  <c r="W757" i="2"/>
  <c r="K757" i="2"/>
  <c r="H757" i="2"/>
  <c r="W756" i="2"/>
  <c r="X756" i="2" s="1"/>
  <c r="K756" i="2"/>
  <c r="H756" i="2"/>
  <c r="W755" i="2"/>
  <c r="K755" i="2"/>
  <c r="K789" i="2" s="1"/>
  <c r="X789" i="2" s="1"/>
  <c r="H755" i="2"/>
  <c r="AB754" i="2"/>
  <c r="X753" i="2"/>
  <c r="X751" i="2" s="1"/>
  <c r="W753" i="2"/>
  <c r="X752" i="2"/>
  <c r="W752" i="2"/>
  <c r="AB751" i="2"/>
  <c r="W750" i="2"/>
  <c r="X750" i="2" s="1"/>
  <c r="W749" i="2"/>
  <c r="X749" i="2" s="1"/>
  <c r="X748" i="2" s="1"/>
  <c r="AB748" i="2"/>
  <c r="X747" i="2"/>
  <c r="W747" i="2"/>
  <c r="X746" i="2"/>
  <c r="W746" i="2"/>
  <c r="AB745" i="2"/>
  <c r="X745" i="2"/>
  <c r="W743" i="2"/>
  <c r="X743" i="2" s="1"/>
  <c r="W742" i="2"/>
  <c r="X742" i="2" s="1"/>
  <c r="X741" i="2" s="1"/>
  <c r="AB741" i="2"/>
  <c r="W739" i="2"/>
  <c r="X739" i="2" s="1"/>
  <c r="X738" i="2" s="1"/>
  <c r="AB738" i="2"/>
  <c r="X737" i="2"/>
  <c r="W737" i="2"/>
  <c r="X736" i="2"/>
  <c r="W736" i="2"/>
  <c r="AB735" i="2"/>
  <c r="X735" i="2"/>
  <c r="W734" i="2"/>
  <c r="X734" i="2" s="1"/>
  <c r="W733" i="2"/>
  <c r="X733" i="2" s="1"/>
  <c r="AB732" i="2"/>
  <c r="X731" i="2"/>
  <c r="X729" i="2" s="1"/>
  <c r="W731" i="2"/>
  <c r="X730" i="2"/>
  <c r="W730" i="2"/>
  <c r="AB729" i="2"/>
  <c r="W728" i="2"/>
  <c r="X728" i="2" s="1"/>
  <c r="W727" i="2"/>
  <c r="X727" i="2" s="1"/>
  <c r="AB726" i="2"/>
  <c r="X725" i="2"/>
  <c r="W725" i="2"/>
  <c r="X724" i="2"/>
  <c r="W724" i="2"/>
  <c r="AB723" i="2"/>
  <c r="X723" i="2"/>
  <c r="W722" i="2"/>
  <c r="X722" i="2" s="1"/>
  <c r="W721" i="2"/>
  <c r="X721" i="2" s="1"/>
  <c r="AB720" i="2"/>
  <c r="X719" i="2"/>
  <c r="X717" i="2" s="1"/>
  <c r="W719" i="2"/>
  <c r="X718" i="2"/>
  <c r="W718" i="2"/>
  <c r="AB717" i="2"/>
  <c r="W716" i="2"/>
  <c r="X716" i="2" s="1"/>
  <c r="W715" i="2"/>
  <c r="X715" i="2" s="1"/>
  <c r="AB714" i="2"/>
  <c r="X713" i="2"/>
  <c r="W713" i="2"/>
  <c r="X712" i="2"/>
  <c r="X711" i="2" s="1"/>
  <c r="W712" i="2"/>
  <c r="K712" i="2"/>
  <c r="AB711" i="2"/>
  <c r="W708" i="2"/>
  <c r="X708" i="2" s="1"/>
  <c r="X707" i="2" s="1"/>
  <c r="AB707" i="2"/>
  <c r="X705" i="2"/>
  <c r="W705" i="2"/>
  <c r="AB704" i="2"/>
  <c r="X704" i="2"/>
  <c r="W703" i="2"/>
  <c r="X703" i="2" s="1"/>
  <c r="W702" i="2"/>
  <c r="X702" i="2" s="1"/>
  <c r="K702" i="2"/>
  <c r="AB701" i="2"/>
  <c r="W700" i="2"/>
  <c r="X700" i="2" s="1"/>
  <c r="W699" i="2"/>
  <c r="X699" i="2" s="1"/>
  <c r="X698" i="2" s="1"/>
  <c r="AB698" i="2"/>
  <c r="X697" i="2"/>
  <c r="X695" i="2" s="1"/>
  <c r="W697" i="2"/>
  <c r="X696" i="2"/>
  <c r="W696" i="2"/>
  <c r="AB695" i="2"/>
  <c r="W694" i="2"/>
  <c r="X694" i="2" s="1"/>
  <c r="W693" i="2"/>
  <c r="X693" i="2" s="1"/>
  <c r="X692" i="2" s="1"/>
  <c r="AB692" i="2"/>
  <c r="X690" i="2"/>
  <c r="W690" i="2"/>
  <c r="X689" i="2"/>
  <c r="X688" i="2" s="1"/>
  <c r="W689" i="2"/>
  <c r="AB688" i="2"/>
  <c r="W687" i="2"/>
  <c r="X687" i="2" s="1"/>
  <c r="W686" i="2"/>
  <c r="X686" i="2" s="1"/>
  <c r="X685" i="2" s="1"/>
  <c r="AB685" i="2"/>
  <c r="X684" i="2"/>
  <c r="X682" i="2" s="1"/>
  <c r="W684" i="2"/>
  <c r="X683" i="2"/>
  <c r="W683" i="2"/>
  <c r="AB682" i="2"/>
  <c r="W681" i="2"/>
  <c r="X681" i="2" s="1"/>
  <c r="W680" i="2"/>
  <c r="X680" i="2" s="1"/>
  <c r="W679" i="2"/>
  <c r="X679" i="2" s="1"/>
  <c r="W678" i="2"/>
  <c r="X678" i="2" s="1"/>
  <c r="X677" i="2" s="1"/>
  <c r="AB677" i="2"/>
  <c r="X676" i="2"/>
  <c r="W676" i="2"/>
  <c r="X675" i="2"/>
  <c r="X674" i="2" s="1"/>
  <c r="W675" i="2"/>
  <c r="AB674" i="2"/>
  <c r="W673" i="2"/>
  <c r="X673" i="2" s="1"/>
  <c r="W672" i="2"/>
  <c r="X672" i="2" s="1"/>
  <c r="X671" i="2" s="1"/>
  <c r="AB671" i="2"/>
  <c r="X670" i="2"/>
  <c r="W670" i="2"/>
  <c r="W669" i="2"/>
  <c r="K669" i="2"/>
  <c r="X669" i="2" s="1"/>
  <c r="W668" i="2"/>
  <c r="K668" i="2"/>
  <c r="X668" i="2" s="1"/>
  <c r="X667" i="2" s="1"/>
  <c r="AB667" i="2"/>
  <c r="X666" i="2"/>
  <c r="W666" i="2"/>
  <c r="X665" i="2"/>
  <c r="X664" i="2" s="1"/>
  <c r="W665" i="2"/>
  <c r="AB664" i="2"/>
  <c r="W662" i="2"/>
  <c r="X662" i="2" s="1"/>
  <c r="W661" i="2"/>
  <c r="W660" i="2"/>
  <c r="K660" i="2"/>
  <c r="W659" i="2"/>
  <c r="K659" i="2"/>
  <c r="W658" i="2"/>
  <c r="K658" i="2"/>
  <c r="W657" i="2"/>
  <c r="X657" i="2" s="1"/>
  <c r="W656" i="2"/>
  <c r="X656" i="2" s="1"/>
  <c r="W655" i="2"/>
  <c r="X655" i="2" s="1"/>
  <c r="L655" i="2"/>
  <c r="AB654" i="2"/>
  <c r="X653" i="2"/>
  <c r="W653" i="2"/>
  <c r="W652" i="2"/>
  <c r="K652" i="2"/>
  <c r="K661" i="2" s="1"/>
  <c r="W651" i="2"/>
  <c r="W650" i="2"/>
  <c r="W649" i="2"/>
  <c r="X649" i="2" s="1"/>
  <c r="L649" i="2"/>
  <c r="L658" i="2" s="1"/>
  <c r="X658" i="2" s="1"/>
  <c r="AB648" i="2"/>
  <c r="X647" i="2"/>
  <c r="W647" i="2"/>
  <c r="W646" i="2"/>
  <c r="L646" i="2"/>
  <c r="X646" i="2" s="1"/>
  <c r="W645" i="2"/>
  <c r="L645" i="2"/>
  <c r="X645" i="2" s="1"/>
  <c r="W644" i="2"/>
  <c r="X644" i="2" s="1"/>
  <c r="L644" i="2"/>
  <c r="W643" i="2"/>
  <c r="X643" i="2" s="1"/>
  <c r="L643" i="2"/>
  <c r="AB642" i="2"/>
  <c r="W640" i="2"/>
  <c r="X640" i="2" s="1"/>
  <c r="W639" i="2"/>
  <c r="X639" i="2" s="1"/>
  <c r="W636" i="2"/>
  <c r="X635" i="2"/>
  <c r="W635" i="2"/>
  <c r="X634" i="2"/>
  <c r="W634" i="2"/>
  <c r="AB633" i="2"/>
  <c r="W632" i="2"/>
  <c r="X632" i="2" s="1"/>
  <c r="W631" i="2"/>
  <c r="H631" i="2"/>
  <c r="AB630" i="2"/>
  <c r="W629" i="2"/>
  <c r="X629" i="2" s="1"/>
  <c r="W628" i="2"/>
  <c r="X628" i="2" s="1"/>
  <c r="X627" i="2" s="1"/>
  <c r="L628" i="2"/>
  <c r="K628" i="2"/>
  <c r="AB627" i="2"/>
  <c r="W626" i="2"/>
  <c r="X626" i="2" s="1"/>
  <c r="W625" i="2"/>
  <c r="X625" i="2" s="1"/>
  <c r="W624" i="2"/>
  <c r="X624" i="2" s="1"/>
  <c r="X623" i="2" s="1"/>
  <c r="AB623" i="2"/>
  <c r="X622" i="2"/>
  <c r="W622" i="2"/>
  <c r="X621" i="2"/>
  <c r="W621" i="2"/>
  <c r="X620" i="2"/>
  <c r="X618" i="2" s="1"/>
  <c r="W620" i="2"/>
  <c r="X619" i="2"/>
  <c r="W619" i="2"/>
  <c r="AB618" i="2"/>
  <c r="W617" i="2"/>
  <c r="X617" i="2" s="1"/>
  <c r="W616" i="2"/>
  <c r="X616" i="2" s="1"/>
  <c r="X615" i="2" s="1"/>
  <c r="AB615" i="2"/>
  <c r="X614" i="2"/>
  <c r="W614" i="2"/>
  <c r="W613" i="2"/>
  <c r="AB612" i="2"/>
  <c r="X611" i="2"/>
  <c r="W611" i="2"/>
  <c r="X610" i="2"/>
  <c r="W610" i="2"/>
  <c r="M610" i="2"/>
  <c r="L610" i="2"/>
  <c r="K610" i="2"/>
  <c r="W609" i="2"/>
  <c r="X609" i="2" s="1"/>
  <c r="M609" i="2"/>
  <c r="L609" i="2"/>
  <c r="K609" i="2"/>
  <c r="W608" i="2"/>
  <c r="X608" i="2" s="1"/>
  <c r="M608" i="2"/>
  <c r="L608" i="2"/>
  <c r="K608" i="2"/>
  <c r="W607" i="2"/>
  <c r="X607" i="2" s="1"/>
  <c r="K607" i="2"/>
  <c r="W606" i="2"/>
  <c r="X606" i="2" s="1"/>
  <c r="W605" i="2"/>
  <c r="X605" i="2" s="1"/>
  <c r="W604" i="2"/>
  <c r="W603" i="2"/>
  <c r="K603" i="2"/>
  <c r="K604" i="2" s="1"/>
  <c r="W602" i="2"/>
  <c r="X602" i="2" s="1"/>
  <c r="K602" i="2"/>
  <c r="W601" i="2"/>
  <c r="L601" i="2"/>
  <c r="L602" i="2" s="1"/>
  <c r="L603" i="2" s="1"/>
  <c r="X600" i="2"/>
  <c r="W600" i="2"/>
  <c r="W599" i="2"/>
  <c r="M599" i="2"/>
  <c r="W598" i="2"/>
  <c r="M598" i="2"/>
  <c r="L598" i="2"/>
  <c r="L599" i="2" s="1"/>
  <c r="W597" i="2"/>
  <c r="M597" i="2"/>
  <c r="L597" i="2"/>
  <c r="K597" i="2"/>
  <c r="K598" i="2" s="1"/>
  <c r="W596" i="2"/>
  <c r="X596" i="2" s="1"/>
  <c r="L596" i="2"/>
  <c r="W595" i="2"/>
  <c r="X595" i="2" s="1"/>
  <c r="W594" i="2"/>
  <c r="K594" i="2"/>
  <c r="W593" i="2"/>
  <c r="K593" i="2"/>
  <c r="W592" i="2"/>
  <c r="M592" i="2"/>
  <c r="M593" i="2" s="1"/>
  <c r="M594" i="2" s="1"/>
  <c r="K592" i="2"/>
  <c r="X591" i="2"/>
  <c r="W591" i="2"/>
  <c r="L591" i="2"/>
  <c r="L592" i="2" s="1"/>
  <c r="L593" i="2" s="1"/>
  <c r="L594" i="2" s="1"/>
  <c r="W590" i="2"/>
  <c r="X590" i="2" s="1"/>
  <c r="AB589" i="2"/>
  <c r="W588" i="2"/>
  <c r="X588" i="2" s="1"/>
  <c r="X587" i="2"/>
  <c r="W587" i="2"/>
  <c r="W586" i="2"/>
  <c r="X586" i="2" s="1"/>
  <c r="X585" i="2"/>
  <c r="W585" i="2"/>
  <c r="W584" i="2"/>
  <c r="X584" i="2" s="1"/>
  <c r="X583" i="2"/>
  <c r="W583" i="2"/>
  <c r="W582" i="2"/>
  <c r="X582" i="2" s="1"/>
  <c r="X581" i="2"/>
  <c r="W581" i="2"/>
  <c r="W580" i="2"/>
  <c r="X580" i="2" s="1"/>
  <c r="X579" i="2"/>
  <c r="W579" i="2"/>
  <c r="W578" i="2"/>
  <c r="X578" i="2" s="1"/>
  <c r="X577" i="2"/>
  <c r="W577" i="2"/>
  <c r="W576" i="2"/>
  <c r="X576" i="2" s="1"/>
  <c r="X575" i="2"/>
  <c r="W575" i="2"/>
  <c r="W574" i="2"/>
  <c r="X574" i="2" s="1"/>
  <c r="X573" i="2"/>
  <c r="W573" i="2"/>
  <c r="W572" i="2"/>
  <c r="X572" i="2" s="1"/>
  <c r="X571" i="2"/>
  <c r="W571" i="2"/>
  <c r="W570" i="2"/>
  <c r="X570" i="2" s="1"/>
  <c r="X569" i="2"/>
  <c r="W569" i="2"/>
  <c r="W568" i="2"/>
  <c r="X568" i="2" s="1"/>
  <c r="X567" i="2"/>
  <c r="W567" i="2"/>
  <c r="W566" i="2"/>
  <c r="X566" i="2" s="1"/>
  <c r="X565" i="2"/>
  <c r="W565" i="2"/>
  <c r="W564" i="2"/>
  <c r="X564" i="2" s="1"/>
  <c r="X563" i="2"/>
  <c r="W563" i="2"/>
  <c r="W562" i="2"/>
  <c r="X562" i="2" s="1"/>
  <c r="X561" i="2"/>
  <c r="W561" i="2"/>
  <c r="W560" i="2"/>
  <c r="X560" i="2" s="1"/>
  <c r="AB559" i="2"/>
  <c r="X558" i="2"/>
  <c r="W558" i="2"/>
  <c r="W557" i="2"/>
  <c r="X557" i="2" s="1"/>
  <c r="X556" i="2"/>
  <c r="W556" i="2"/>
  <c r="W555" i="2"/>
  <c r="X555" i="2" s="1"/>
  <c r="X554" i="2"/>
  <c r="W554" i="2"/>
  <c r="W553" i="2"/>
  <c r="X553" i="2" s="1"/>
  <c r="X552" i="2"/>
  <c r="W552" i="2"/>
  <c r="W551" i="2"/>
  <c r="X551" i="2" s="1"/>
  <c r="X550" i="2"/>
  <c r="W550" i="2"/>
  <c r="W549" i="2"/>
  <c r="X549" i="2" s="1"/>
  <c r="X548" i="2"/>
  <c r="W548" i="2"/>
  <c r="W547" i="2"/>
  <c r="X547" i="2" s="1"/>
  <c r="X546" i="2"/>
  <c r="W546" i="2"/>
  <c r="W545" i="2"/>
  <c r="X545" i="2" s="1"/>
  <c r="W544" i="2"/>
  <c r="K544" i="2"/>
  <c r="X544" i="2" s="1"/>
  <c r="W543" i="2"/>
  <c r="X543" i="2" s="1"/>
  <c r="W542" i="2"/>
  <c r="X542" i="2" s="1"/>
  <c r="W541" i="2"/>
  <c r="X541" i="2" s="1"/>
  <c r="W540" i="2"/>
  <c r="X540" i="2" s="1"/>
  <c r="AB539" i="2"/>
  <c r="X538" i="2"/>
  <c r="W538" i="2"/>
  <c r="X537" i="2"/>
  <c r="W537" i="2"/>
  <c r="K537" i="2"/>
  <c r="W536" i="2"/>
  <c r="X536" i="2" s="1"/>
  <c r="X535" i="2"/>
  <c r="W535" i="2"/>
  <c r="W534" i="2"/>
  <c r="X534" i="2" s="1"/>
  <c r="X533" i="2"/>
  <c r="W533" i="2"/>
  <c r="W532" i="2"/>
  <c r="X532" i="2" s="1"/>
  <c r="X531" i="2"/>
  <c r="W531" i="2"/>
  <c r="W530" i="2"/>
  <c r="X530" i="2" s="1"/>
  <c r="X529" i="2"/>
  <c r="W529" i="2"/>
  <c r="W528" i="2"/>
  <c r="X528" i="2" s="1"/>
  <c r="AB527" i="2"/>
  <c r="W526" i="2"/>
  <c r="X526" i="2" s="1"/>
  <c r="W525" i="2"/>
  <c r="X524" i="2"/>
  <c r="W524" i="2"/>
  <c r="W523" i="2"/>
  <c r="N523" i="2"/>
  <c r="X523" i="2" s="1"/>
  <c r="X522" i="2"/>
  <c r="W522" i="2"/>
  <c r="W521" i="2"/>
  <c r="X521" i="2" s="1"/>
  <c r="W520" i="2"/>
  <c r="N520" i="2"/>
  <c r="X520" i="2" s="1"/>
  <c r="W519" i="2"/>
  <c r="X519" i="2" s="1"/>
  <c r="W518" i="2"/>
  <c r="X518" i="2" s="1"/>
  <c r="N518" i="2"/>
  <c r="W517" i="2"/>
  <c r="X517" i="2" s="1"/>
  <c r="X516" i="2"/>
  <c r="W516" i="2"/>
  <c r="AB515" i="2"/>
  <c r="W514" i="2"/>
  <c r="X514" i="2" s="1"/>
  <c r="X513" i="2"/>
  <c r="W513" i="2"/>
  <c r="W512" i="2"/>
  <c r="X512" i="2" s="1"/>
  <c r="X511" i="2"/>
  <c r="W511" i="2"/>
  <c r="W510" i="2"/>
  <c r="X510" i="2" s="1"/>
  <c r="X509" i="2"/>
  <c r="W509" i="2"/>
  <c r="W508" i="2"/>
  <c r="X508" i="2" s="1"/>
  <c r="X507" i="2"/>
  <c r="W507" i="2"/>
  <c r="W506" i="2"/>
  <c r="X506" i="2" s="1"/>
  <c r="X505" i="2"/>
  <c r="W505" i="2"/>
  <c r="W504" i="2"/>
  <c r="X504" i="2" s="1"/>
  <c r="X503" i="2"/>
  <c r="W503" i="2"/>
  <c r="W502" i="2"/>
  <c r="X502" i="2" s="1"/>
  <c r="X501" i="2"/>
  <c r="W501" i="2"/>
  <c r="W500" i="2"/>
  <c r="X500" i="2" s="1"/>
  <c r="AB499" i="2"/>
  <c r="W498" i="2"/>
  <c r="X498" i="2" s="1"/>
  <c r="W497" i="2"/>
  <c r="W496" i="2"/>
  <c r="W495" i="2"/>
  <c r="X495" i="2" s="1"/>
  <c r="O495" i="2"/>
  <c r="O496" i="2" s="1"/>
  <c r="W494" i="2"/>
  <c r="X494" i="2" s="1"/>
  <c r="W493" i="2"/>
  <c r="X493" i="2" s="1"/>
  <c r="AB492" i="2"/>
  <c r="X491" i="2"/>
  <c r="W491" i="2"/>
  <c r="S490" i="2"/>
  <c r="R490" i="2"/>
  <c r="W490" i="2" s="1"/>
  <c r="X490" i="2" s="1"/>
  <c r="O490" i="2"/>
  <c r="L490" i="2"/>
  <c r="S489" i="2"/>
  <c r="R489" i="2"/>
  <c r="W489" i="2" s="1"/>
  <c r="X489" i="2" s="1"/>
  <c r="O489" i="2"/>
  <c r="L489" i="2"/>
  <c r="V488" i="2"/>
  <c r="S488" i="2"/>
  <c r="R488" i="2"/>
  <c r="W488" i="2" s="1"/>
  <c r="X488" i="2" s="1"/>
  <c r="O488" i="2"/>
  <c r="L488" i="2"/>
  <c r="W487" i="2"/>
  <c r="X487" i="2" s="1"/>
  <c r="X486" i="2"/>
  <c r="W486" i="2"/>
  <c r="S485" i="2"/>
  <c r="R485" i="2"/>
  <c r="W485" i="2" s="1"/>
  <c r="O485" i="2"/>
  <c r="L485" i="2"/>
  <c r="S484" i="2"/>
  <c r="W484" i="2" s="1"/>
  <c r="R484" i="2"/>
  <c r="O484" i="2"/>
  <c r="L484" i="2"/>
  <c r="W483" i="2"/>
  <c r="X483" i="2" s="1"/>
  <c r="V483" i="2"/>
  <c r="S483" i="2"/>
  <c r="R483" i="2"/>
  <c r="O483" i="2"/>
  <c r="L483" i="2"/>
  <c r="K483" i="2"/>
  <c r="K484" i="2" s="1"/>
  <c r="K485" i="2" s="1"/>
  <c r="X482" i="2"/>
  <c r="W482" i="2"/>
  <c r="W481" i="2"/>
  <c r="X481" i="2" s="1"/>
  <c r="AB480" i="2"/>
  <c r="W479" i="2"/>
  <c r="X479" i="2" s="1"/>
  <c r="W478" i="2"/>
  <c r="X478" i="2" s="1"/>
  <c r="W477" i="2"/>
  <c r="X477" i="2" s="1"/>
  <c r="W476" i="2"/>
  <c r="X476" i="2" s="1"/>
  <c r="W475" i="2"/>
  <c r="X475" i="2" s="1"/>
  <c r="W474" i="2"/>
  <c r="X474" i="2" s="1"/>
  <c r="X473" i="2" s="1"/>
  <c r="AB473" i="2"/>
  <c r="W472" i="2"/>
  <c r="X472" i="2" s="1"/>
  <c r="W471" i="2"/>
  <c r="K471" i="2"/>
  <c r="W470" i="2"/>
  <c r="W469" i="2"/>
  <c r="K469" i="2"/>
  <c r="W468" i="2"/>
  <c r="L468" i="2"/>
  <c r="W467" i="2"/>
  <c r="X467" i="2" s="1"/>
  <c r="W466" i="2"/>
  <c r="X466" i="2" s="1"/>
  <c r="W465" i="2"/>
  <c r="K465" i="2"/>
  <c r="W464" i="2"/>
  <c r="K464" i="2"/>
  <c r="W463" i="2"/>
  <c r="M463" i="2"/>
  <c r="M464" i="2" s="1"/>
  <c r="M465" i="2" s="1"/>
  <c r="M468" i="2" s="1"/>
  <c r="K463" i="2"/>
  <c r="W462" i="2"/>
  <c r="K462" i="2"/>
  <c r="L462" i="2" s="1"/>
  <c r="AB461" i="2"/>
  <c r="X458" i="2"/>
  <c r="W458" i="2"/>
  <c r="X457" i="2"/>
  <c r="W457" i="2"/>
  <c r="AB456" i="2"/>
  <c r="X456" i="2"/>
  <c r="W455" i="2"/>
  <c r="X455" i="2" s="1"/>
  <c r="W454" i="2"/>
  <c r="X454" i="2" s="1"/>
  <c r="AB453" i="2"/>
  <c r="W451" i="2"/>
  <c r="X451" i="2" s="1"/>
  <c r="X450" i="2" s="1"/>
  <c r="AB450" i="2"/>
  <c r="X449" i="2"/>
  <c r="W449" i="2"/>
  <c r="X448" i="2"/>
  <c r="X447" i="2" s="1"/>
  <c r="W448" i="2"/>
  <c r="AB447" i="2"/>
  <c r="W446" i="2"/>
  <c r="X446" i="2" s="1"/>
  <c r="W445" i="2"/>
  <c r="X445" i="2" s="1"/>
  <c r="AB444" i="2"/>
  <c r="X443" i="2"/>
  <c r="W443" i="2"/>
  <c r="W442" i="2"/>
  <c r="K442" i="2"/>
  <c r="X442" i="2" s="1"/>
  <c r="X441" i="2" s="1"/>
  <c r="AB441" i="2"/>
  <c r="X439" i="2"/>
  <c r="W439" i="2"/>
  <c r="AB438" i="2"/>
  <c r="X438" i="2"/>
  <c r="W436" i="2"/>
  <c r="X436" i="2" s="1"/>
  <c r="X435" i="2" s="1"/>
  <c r="AB435" i="2"/>
  <c r="W434" i="2"/>
  <c r="X434" i="2" s="1"/>
  <c r="W433" i="2"/>
  <c r="X433" i="2" s="1"/>
  <c r="AB432" i="2"/>
  <c r="W431" i="2"/>
  <c r="X431" i="2" s="1"/>
  <c r="W430" i="2"/>
  <c r="K430" i="2"/>
  <c r="X430" i="2" s="1"/>
  <c r="X429" i="2" s="1"/>
  <c r="AB429" i="2"/>
  <c r="X427" i="2"/>
  <c r="W427" i="2"/>
  <c r="X426" i="2"/>
  <c r="X424" i="2" s="1"/>
  <c r="W426" i="2"/>
  <c r="X425" i="2"/>
  <c r="W425" i="2"/>
  <c r="AB424" i="2"/>
  <c r="W423" i="2"/>
  <c r="X423" i="2" s="1"/>
  <c r="W422" i="2"/>
  <c r="X422" i="2" s="1"/>
  <c r="W421" i="2"/>
  <c r="X421" i="2" s="1"/>
  <c r="W420" i="2"/>
  <c r="X420" i="2" s="1"/>
  <c r="W419" i="2"/>
  <c r="X419" i="2" s="1"/>
  <c r="X418" i="2" s="1"/>
  <c r="AB418" i="2"/>
  <c r="X417" i="2"/>
  <c r="X415" i="2" s="1"/>
  <c r="W417" i="2"/>
  <c r="X416" i="2"/>
  <c r="W416" i="2"/>
  <c r="AB415" i="2"/>
  <c r="W414" i="2"/>
  <c r="X414" i="2" s="1"/>
  <c r="W413" i="2"/>
  <c r="X413" i="2" s="1"/>
  <c r="X412" i="2" s="1"/>
  <c r="AB412" i="2"/>
  <c r="X411" i="2"/>
  <c r="W411" i="2"/>
  <c r="X410" i="2"/>
  <c r="W410" i="2"/>
  <c r="AB409" i="2"/>
  <c r="X409" i="2"/>
  <c r="W408" i="2"/>
  <c r="X408" i="2" s="1"/>
  <c r="W407" i="2"/>
  <c r="X407" i="2" s="1"/>
  <c r="X406" i="2" s="1"/>
  <c r="AB406" i="2"/>
  <c r="X405" i="2"/>
  <c r="X403" i="2" s="1"/>
  <c r="W405" i="2"/>
  <c r="X404" i="2"/>
  <c r="W404" i="2"/>
  <c r="AB403" i="2"/>
  <c r="W402" i="2"/>
  <c r="X402" i="2" s="1"/>
  <c r="W401" i="2"/>
  <c r="X401" i="2" s="1"/>
  <c r="AB400" i="2"/>
  <c r="X399" i="2"/>
  <c r="W399" i="2"/>
  <c r="X398" i="2"/>
  <c r="X396" i="2" s="1"/>
  <c r="W398" i="2"/>
  <c r="X397" i="2"/>
  <c r="W397" i="2"/>
  <c r="AB396" i="2"/>
  <c r="W395" i="2"/>
  <c r="X395" i="2" s="1"/>
  <c r="W394" i="2"/>
  <c r="X394" i="2" s="1"/>
  <c r="W393" i="2"/>
  <c r="X393" i="2" s="1"/>
  <c r="W392" i="2"/>
  <c r="X392" i="2" s="1"/>
  <c r="X391" i="2" s="1"/>
  <c r="AB391" i="2"/>
  <c r="X390" i="2"/>
  <c r="W390" i="2"/>
  <c r="X389" i="2"/>
  <c r="X387" i="2" s="1"/>
  <c r="W389" i="2"/>
  <c r="X388" i="2"/>
  <c r="W388" i="2"/>
  <c r="AB387" i="2"/>
  <c r="W386" i="2"/>
  <c r="X386" i="2" s="1"/>
  <c r="W385" i="2"/>
  <c r="X385" i="2" s="1"/>
  <c r="W384" i="2"/>
  <c r="X384" i="2" s="1"/>
  <c r="W383" i="2"/>
  <c r="X383" i="2" s="1"/>
  <c r="W382" i="2"/>
  <c r="X382" i="2" s="1"/>
  <c r="X381" i="2" s="1"/>
  <c r="AB381" i="2"/>
  <c r="X380" i="2"/>
  <c r="W380" i="2"/>
  <c r="X379" i="2"/>
  <c r="W379" i="2"/>
  <c r="X378" i="2"/>
  <c r="W378" i="2"/>
  <c r="AB377" i="2"/>
  <c r="X377" i="2"/>
  <c r="W376" i="2"/>
  <c r="X376" i="2" s="1"/>
  <c r="W375" i="2"/>
  <c r="X375" i="2" s="1"/>
  <c r="W374" i="2"/>
  <c r="X374" i="2" s="1"/>
  <c r="W373" i="2"/>
  <c r="X373" i="2" s="1"/>
  <c r="W372" i="2"/>
  <c r="X372" i="2" s="1"/>
  <c r="AB371" i="2"/>
  <c r="X370" i="2"/>
  <c r="W370" i="2"/>
  <c r="X369" i="2"/>
  <c r="X368" i="2" s="1"/>
  <c r="W369" i="2"/>
  <c r="AB368" i="2"/>
  <c r="W363" i="2"/>
  <c r="X363" i="2" s="1"/>
  <c r="W362" i="2"/>
  <c r="K362" i="2"/>
  <c r="W361" i="2"/>
  <c r="L361" i="2"/>
  <c r="L362" i="2" s="1"/>
  <c r="W360" i="2"/>
  <c r="L360" i="2"/>
  <c r="X360" i="2" s="1"/>
  <c r="K360" i="2"/>
  <c r="W359" i="2"/>
  <c r="X359" i="2" s="1"/>
  <c r="W358" i="2"/>
  <c r="X358" i="2" s="1"/>
  <c r="W357" i="2"/>
  <c r="X357" i="2" s="1"/>
  <c r="W356" i="2"/>
  <c r="X356" i="2" s="1"/>
  <c r="W355" i="2"/>
  <c r="X355" i="2" s="1"/>
  <c r="L355" i="2"/>
  <c r="X354" i="2"/>
  <c r="W354" i="2"/>
  <c r="X353" i="2"/>
  <c r="W353" i="2"/>
  <c r="L353" i="2"/>
  <c r="K353" i="2"/>
  <c r="W352" i="2"/>
  <c r="X352" i="2" s="1"/>
  <c r="W351" i="2"/>
  <c r="X351" i="2" s="1"/>
  <c r="AB350" i="2"/>
  <c r="X348" i="2"/>
  <c r="W348" i="2"/>
  <c r="W347" i="2"/>
  <c r="H347" i="2"/>
  <c r="W346" i="2"/>
  <c r="H346" i="2"/>
  <c r="W345" i="2"/>
  <c r="H345" i="2"/>
  <c r="W344" i="2"/>
  <c r="X344" i="2" s="1"/>
  <c r="L344" i="2"/>
  <c r="H344" i="2"/>
  <c r="X343" i="2"/>
  <c r="W343" i="2"/>
  <c r="X342" i="2"/>
  <c r="W342" i="2"/>
  <c r="L342" i="2"/>
  <c r="K342" i="2"/>
  <c r="W341" i="2"/>
  <c r="X341" i="2" s="1"/>
  <c r="AB340" i="2"/>
  <c r="X339" i="2"/>
  <c r="W339" i="2"/>
  <c r="W338" i="2"/>
  <c r="K338" i="2"/>
  <c r="L338" i="2" s="1"/>
  <c r="W337" i="2"/>
  <c r="X337" i="2" s="1"/>
  <c r="K337" i="2"/>
  <c r="L337" i="2" s="1"/>
  <c r="X336" i="2"/>
  <c r="W336" i="2"/>
  <c r="L336" i="2"/>
  <c r="K336" i="2"/>
  <c r="W335" i="2"/>
  <c r="X335" i="2" s="1"/>
  <c r="L335" i="2"/>
  <c r="L251" i="2" s="1"/>
  <c r="X334" i="2"/>
  <c r="W334" i="2"/>
  <c r="AB333" i="2"/>
  <c r="W332" i="2"/>
  <c r="X332" i="2" s="1"/>
  <c r="W331" i="2"/>
  <c r="N331" i="2"/>
  <c r="X331" i="2" s="1"/>
  <c r="W330" i="2"/>
  <c r="X330" i="2" s="1"/>
  <c r="N330" i="2"/>
  <c r="W329" i="2"/>
  <c r="X329" i="2" s="1"/>
  <c r="N329" i="2"/>
  <c r="X328" i="2"/>
  <c r="W328" i="2"/>
  <c r="AB327" i="2"/>
  <c r="W326" i="2"/>
  <c r="X326" i="2" s="1"/>
  <c r="W325" i="2"/>
  <c r="X325" i="2" s="1"/>
  <c r="W324" i="2"/>
  <c r="X324" i="2" s="1"/>
  <c r="W323" i="2"/>
  <c r="X323" i="2" s="1"/>
  <c r="W322" i="2"/>
  <c r="X322" i="2" s="1"/>
  <c r="W321" i="2"/>
  <c r="X321" i="2" s="1"/>
  <c r="W320" i="2"/>
  <c r="X320" i="2" s="1"/>
  <c r="W319" i="2"/>
  <c r="X319" i="2" s="1"/>
  <c r="X318" i="2" s="1"/>
  <c r="AB318" i="2"/>
  <c r="X317" i="2"/>
  <c r="W317" i="2"/>
  <c r="W316" i="2"/>
  <c r="O316" i="2"/>
  <c r="X316" i="2" s="1"/>
  <c r="X315" i="2"/>
  <c r="W315" i="2"/>
  <c r="W314" i="2"/>
  <c r="X314" i="2" s="1"/>
  <c r="X313" i="2"/>
  <c r="W313" i="2"/>
  <c r="W312" i="2"/>
  <c r="X312" i="2" s="1"/>
  <c r="X310" i="2" s="1"/>
  <c r="X311" i="2"/>
  <c r="W311" i="2"/>
  <c r="AB310" i="2"/>
  <c r="W309" i="2"/>
  <c r="X309" i="2" s="1"/>
  <c r="W308" i="2"/>
  <c r="X308" i="2" s="1"/>
  <c r="O308" i="2"/>
  <c r="N308" i="2"/>
  <c r="K308" i="2"/>
  <c r="W307" i="2"/>
  <c r="X307" i="2" s="1"/>
  <c r="N307" i="2"/>
  <c r="W306" i="2"/>
  <c r="X306" i="2" s="1"/>
  <c r="O306" i="2"/>
  <c r="N306" i="2"/>
  <c r="K306" i="2"/>
  <c r="W305" i="2"/>
  <c r="X305" i="2" s="1"/>
  <c r="N305" i="2"/>
  <c r="W304" i="2"/>
  <c r="X304" i="2" s="1"/>
  <c r="W303" i="2"/>
  <c r="X303" i="2" s="1"/>
  <c r="N303" i="2"/>
  <c r="X302" i="2"/>
  <c r="W302" i="2"/>
  <c r="N302" i="2"/>
  <c r="W301" i="2"/>
  <c r="X301" i="2" s="1"/>
  <c r="N301" i="2"/>
  <c r="W300" i="2"/>
  <c r="X300" i="2" s="1"/>
  <c r="N300" i="2"/>
  <c r="W299" i="2"/>
  <c r="X299" i="2" s="1"/>
  <c r="AB298" i="2"/>
  <c r="X297" i="2"/>
  <c r="W297" i="2"/>
  <c r="W296" i="2"/>
  <c r="O296" i="2"/>
  <c r="K296" i="2"/>
  <c r="W295" i="2"/>
  <c r="O295" i="2"/>
  <c r="W294" i="2"/>
  <c r="O294" i="2"/>
  <c r="K294" i="2"/>
  <c r="X293" i="2"/>
  <c r="W293" i="2"/>
  <c r="W292" i="2"/>
  <c r="X292" i="2" s="1"/>
  <c r="AB291" i="2"/>
  <c r="W290" i="2"/>
  <c r="X290" i="2" s="1"/>
  <c r="W289" i="2"/>
  <c r="K289" i="2"/>
  <c r="W288" i="2"/>
  <c r="W287" i="2"/>
  <c r="O287" i="2"/>
  <c r="K287" i="2"/>
  <c r="W286" i="2"/>
  <c r="X286" i="2" s="1"/>
  <c r="N286" i="2"/>
  <c r="N296" i="2" s="1"/>
  <c r="W285" i="2"/>
  <c r="X285" i="2" s="1"/>
  <c r="AB284" i="2"/>
  <c r="X283" i="2"/>
  <c r="W283" i="2"/>
  <c r="X282" i="2"/>
  <c r="W282" i="2"/>
  <c r="S282" i="2"/>
  <c r="R281" i="2"/>
  <c r="W281" i="2" s="1"/>
  <c r="X281" i="2" s="1"/>
  <c r="W280" i="2"/>
  <c r="X280" i="2" s="1"/>
  <c r="W279" i="2"/>
  <c r="X279" i="2" s="1"/>
  <c r="X278" i="2" s="1"/>
  <c r="AB278" i="2"/>
  <c r="X277" i="2"/>
  <c r="W277" i="2"/>
  <c r="W276" i="2"/>
  <c r="L276" i="2"/>
  <c r="L347" i="2" s="1"/>
  <c r="K276" i="2"/>
  <c r="K347" i="2" s="1"/>
  <c r="W275" i="2"/>
  <c r="X275" i="2" s="1"/>
  <c r="L275" i="2"/>
  <c r="L346" i="2" s="1"/>
  <c r="K275" i="2"/>
  <c r="K346" i="2" s="1"/>
  <c r="W274" i="2"/>
  <c r="L274" i="2"/>
  <c r="L345" i="2" s="1"/>
  <c r="W273" i="2"/>
  <c r="X273" i="2" s="1"/>
  <c r="K273" i="2"/>
  <c r="K344" i="2" s="1"/>
  <c r="W272" i="2"/>
  <c r="X272" i="2" s="1"/>
  <c r="AB271" i="2"/>
  <c r="W270" i="2"/>
  <c r="X270" i="2" s="1"/>
  <c r="S269" i="2"/>
  <c r="R269" i="2"/>
  <c r="W269" i="2" s="1"/>
  <c r="O269" i="2"/>
  <c r="L269" i="2"/>
  <c r="S268" i="2"/>
  <c r="W268" i="2" s="1"/>
  <c r="R268" i="2"/>
  <c r="O268" i="2"/>
  <c r="L268" i="2"/>
  <c r="V267" i="2"/>
  <c r="S267" i="2"/>
  <c r="R267" i="2"/>
  <c r="W267" i="2" s="1"/>
  <c r="O267" i="2"/>
  <c r="L267" i="2"/>
  <c r="W266" i="2"/>
  <c r="X266" i="2" s="1"/>
  <c r="K266" i="2"/>
  <c r="K267" i="2" s="1"/>
  <c r="K268" i="2" s="1"/>
  <c r="K269" i="2" s="1"/>
  <c r="W265" i="2"/>
  <c r="X265" i="2" s="1"/>
  <c r="AB264" i="2"/>
  <c r="X261" i="2"/>
  <c r="W261" i="2"/>
  <c r="X260" i="2"/>
  <c r="W260" i="2"/>
  <c r="AB259" i="2"/>
  <c r="X259" i="2"/>
  <c r="W258" i="2"/>
  <c r="X258" i="2" s="1"/>
  <c r="W257" i="2"/>
  <c r="X257" i="2" s="1"/>
  <c r="W256" i="2"/>
  <c r="X256" i="2" s="1"/>
  <c r="AB255" i="2"/>
  <c r="X254" i="2"/>
  <c r="W254" i="2"/>
  <c r="X253" i="2"/>
  <c r="W253" i="2"/>
  <c r="M253" i="2"/>
  <c r="L253" i="2"/>
  <c r="K253" i="2"/>
  <c r="W252" i="2"/>
  <c r="X252" i="2" s="1"/>
  <c r="M252" i="2"/>
  <c r="L252" i="2"/>
  <c r="K252" i="2"/>
  <c r="W251" i="2"/>
  <c r="M251" i="2"/>
  <c r="K251" i="2"/>
  <c r="W250" i="2"/>
  <c r="X250" i="2" s="1"/>
  <c r="X249" i="2"/>
  <c r="W249" i="2"/>
  <c r="AB248" i="2"/>
  <c r="W247" i="2"/>
  <c r="X247" i="2" s="1"/>
  <c r="W246" i="2"/>
  <c r="X246" i="2" s="1"/>
  <c r="W245" i="2"/>
  <c r="X245" i="2" s="1"/>
  <c r="W244" i="2"/>
  <c r="X244" i="2" s="1"/>
  <c r="W243" i="2"/>
  <c r="X243" i="2" s="1"/>
  <c r="W242" i="2"/>
  <c r="X242" i="2" s="1"/>
  <c r="AB241" i="2"/>
  <c r="X240" i="2"/>
  <c r="W240" i="2"/>
  <c r="W239" i="2"/>
  <c r="X239" i="2" s="1"/>
  <c r="O239" i="2"/>
  <c r="W238" i="2"/>
  <c r="X238" i="2" s="1"/>
  <c r="W237" i="2"/>
  <c r="X237" i="2" s="1"/>
  <c r="W236" i="2"/>
  <c r="X236" i="2" s="1"/>
  <c r="W235" i="2"/>
  <c r="X235" i="2" s="1"/>
  <c r="W234" i="2"/>
  <c r="X234" i="2" s="1"/>
  <c r="AB233" i="2"/>
  <c r="X232" i="2"/>
  <c r="W232" i="2"/>
  <c r="X231" i="2"/>
  <c r="W231" i="2"/>
  <c r="AB230" i="2"/>
  <c r="X230" i="2"/>
  <c r="W228" i="2"/>
  <c r="X228" i="2" s="1"/>
  <c r="R227" i="2"/>
  <c r="W227" i="2" s="1"/>
  <c r="X227" i="2" s="1"/>
  <c r="S226" i="2"/>
  <c r="R226" i="2"/>
  <c r="W226" i="2" s="1"/>
  <c r="X226" i="2" s="1"/>
  <c r="T225" i="2"/>
  <c r="S225" i="2"/>
  <c r="R225" i="2"/>
  <c r="W225" i="2" s="1"/>
  <c r="X225" i="2" s="1"/>
  <c r="W222" i="2"/>
  <c r="W221" i="2"/>
  <c r="X221" i="2" s="1"/>
  <c r="W220" i="2"/>
  <c r="X220" i="2" s="1"/>
  <c r="AB219" i="2"/>
  <c r="X218" i="2"/>
  <c r="X216" i="2" s="1"/>
  <c r="W218" i="2"/>
  <c r="X217" i="2"/>
  <c r="W217" i="2"/>
  <c r="AB216" i="2"/>
  <c r="W215" i="2"/>
  <c r="X215" i="2" s="1"/>
  <c r="W214" i="2"/>
  <c r="AB213" i="2"/>
  <c r="W212" i="2"/>
  <c r="X212" i="2" s="1"/>
  <c r="W211" i="2"/>
  <c r="X211" i="2" s="1"/>
  <c r="S210" i="2"/>
  <c r="W210" i="2" s="1"/>
  <c r="X210" i="2" s="1"/>
  <c r="W209" i="2"/>
  <c r="X209" i="2" s="1"/>
  <c r="W208" i="2"/>
  <c r="W207" i="2"/>
  <c r="X206" i="2"/>
  <c r="W206" i="2"/>
  <c r="W205" i="2"/>
  <c r="X205" i="2" s="1"/>
  <c r="K205" i="2"/>
  <c r="K207" i="2" s="1"/>
  <c r="W204" i="2"/>
  <c r="W203" i="2"/>
  <c r="X203" i="2" s="1"/>
  <c r="K203" i="2"/>
  <c r="W202" i="2"/>
  <c r="K202" i="2"/>
  <c r="X202" i="2" s="1"/>
  <c r="X201" i="2"/>
  <c r="W201" i="2"/>
  <c r="W200" i="2"/>
  <c r="X200" i="2" s="1"/>
  <c r="X199" i="2"/>
  <c r="W199" i="2"/>
  <c r="W198" i="2"/>
  <c r="X198" i="2" s="1"/>
  <c r="X197" i="2"/>
  <c r="W197" i="2"/>
  <c r="W196" i="2"/>
  <c r="X196" i="2" s="1"/>
  <c r="L196" i="2"/>
  <c r="W195" i="2"/>
  <c r="X195" i="2" s="1"/>
  <c r="L195" i="2"/>
  <c r="W194" i="2"/>
  <c r="X194" i="2" s="1"/>
  <c r="AB193" i="2"/>
  <c r="X192" i="2"/>
  <c r="W192" i="2"/>
  <c r="W191" i="2"/>
  <c r="X191" i="2" s="1"/>
  <c r="X190" i="2"/>
  <c r="W190" i="2"/>
  <c r="W189" i="2"/>
  <c r="X189" i="2" s="1"/>
  <c r="X188" i="2"/>
  <c r="W188" i="2"/>
  <c r="W187" i="2"/>
  <c r="X187" i="2" s="1"/>
  <c r="AB186" i="2"/>
  <c r="W185" i="2"/>
  <c r="X185" i="2" s="1"/>
  <c r="W184" i="2"/>
  <c r="X184" i="2" s="1"/>
  <c r="O184" i="2"/>
  <c r="X183" i="2"/>
  <c r="W183" i="2"/>
  <c r="X182" i="2"/>
  <c r="W182" i="2"/>
  <c r="X181" i="2"/>
  <c r="W181" i="2"/>
  <c r="X180" i="2"/>
  <c r="W180" i="2"/>
  <c r="X179" i="2"/>
  <c r="W179" i="2"/>
  <c r="AB178" i="2"/>
  <c r="W177" i="2"/>
  <c r="X177" i="2" s="1"/>
  <c r="W176" i="2"/>
  <c r="X176" i="2" s="1"/>
  <c r="W175" i="2"/>
  <c r="X175" i="2" s="1"/>
  <c r="W174" i="2"/>
  <c r="X174" i="2" s="1"/>
  <c r="W173" i="2"/>
  <c r="X173" i="2" s="1"/>
  <c r="W172" i="2"/>
  <c r="X172" i="2" s="1"/>
  <c r="W171" i="2"/>
  <c r="X171" i="2" s="1"/>
  <c r="W170" i="2"/>
  <c r="X170" i="2" s="1"/>
  <c r="W169" i="2"/>
  <c r="X169" i="2" s="1"/>
  <c r="W168" i="2"/>
  <c r="X168" i="2" s="1"/>
  <c r="W167" i="2"/>
  <c r="X167" i="2" s="1"/>
  <c r="W166" i="2"/>
  <c r="X166" i="2" s="1"/>
  <c r="W165" i="2"/>
  <c r="X165" i="2" s="1"/>
  <c r="W164" i="2"/>
  <c r="X164" i="2" s="1"/>
  <c r="W163" i="2"/>
  <c r="X163" i="2" s="1"/>
  <c r="W162" i="2"/>
  <c r="X162" i="2" s="1"/>
  <c r="W161" i="2"/>
  <c r="X161" i="2" s="1"/>
  <c r="W160" i="2"/>
  <c r="X160" i="2" s="1"/>
  <c r="W159" i="2"/>
  <c r="X159" i="2" s="1"/>
  <c r="W158" i="2"/>
  <c r="X158" i="2" s="1"/>
  <c r="W157" i="2"/>
  <c r="X157" i="2" s="1"/>
  <c r="W156" i="2"/>
  <c r="X156" i="2" s="1"/>
  <c r="AB155" i="2"/>
  <c r="X154" i="2"/>
  <c r="W154" i="2"/>
  <c r="X153" i="2"/>
  <c r="W153" i="2"/>
  <c r="X152" i="2"/>
  <c r="W152" i="2"/>
  <c r="X151" i="2"/>
  <c r="W151" i="2"/>
  <c r="X150" i="2"/>
  <c r="W150" i="2"/>
  <c r="X149" i="2"/>
  <c r="W149" i="2"/>
  <c r="X148" i="2"/>
  <c r="W148" i="2"/>
  <c r="X147" i="2"/>
  <c r="W147" i="2"/>
  <c r="X146" i="2"/>
  <c r="W146" i="2"/>
  <c r="X145" i="2"/>
  <c r="W145" i="2"/>
  <c r="X144" i="2"/>
  <c r="W144" i="2"/>
  <c r="X143" i="2"/>
  <c r="W143" i="2"/>
  <c r="X142" i="2"/>
  <c r="W142" i="2"/>
  <c r="X141" i="2"/>
  <c r="W141" i="2"/>
  <c r="X140" i="2"/>
  <c r="W140" i="2"/>
  <c r="X139" i="2"/>
  <c r="W139" i="2"/>
  <c r="X138" i="2"/>
  <c r="W138" i="2"/>
  <c r="X137" i="2"/>
  <c r="W137" i="2"/>
  <c r="X136" i="2"/>
  <c r="W136" i="2"/>
  <c r="X135" i="2"/>
  <c r="W135" i="2"/>
  <c r="X134" i="2"/>
  <c r="W134" i="2"/>
  <c r="AB133" i="2"/>
  <c r="X133" i="2"/>
  <c r="W132" i="2"/>
  <c r="X132" i="2" s="1"/>
  <c r="W131" i="2"/>
  <c r="X131" i="2" s="1"/>
  <c r="K131" i="2"/>
  <c r="W130" i="2"/>
  <c r="X130" i="2" s="1"/>
  <c r="W129" i="2"/>
  <c r="X129" i="2" s="1"/>
  <c r="W128" i="2"/>
  <c r="X128" i="2" s="1"/>
  <c r="W127" i="2"/>
  <c r="X127" i="2" s="1"/>
  <c r="AB126" i="2"/>
  <c r="X125" i="2"/>
  <c r="W125" i="2"/>
  <c r="W124" i="2"/>
  <c r="X124" i="2" s="1"/>
  <c r="X123" i="2"/>
  <c r="W123" i="2"/>
  <c r="W122" i="2"/>
  <c r="X122" i="2" s="1"/>
  <c r="X121" i="2"/>
  <c r="W121" i="2"/>
  <c r="W120" i="2"/>
  <c r="X120" i="2" s="1"/>
  <c r="X119" i="2"/>
  <c r="W119" i="2"/>
  <c r="W118" i="2"/>
  <c r="X118" i="2" s="1"/>
  <c r="X117" i="2"/>
  <c r="W117" i="2"/>
  <c r="AB116" i="2"/>
  <c r="W115" i="2"/>
  <c r="X115" i="2" s="1"/>
  <c r="W114" i="2"/>
  <c r="X114" i="2" s="1"/>
  <c r="K114" i="2"/>
  <c r="W113" i="2"/>
  <c r="K113" i="2"/>
  <c r="X113" i="2" s="1"/>
  <c r="W112" i="2"/>
  <c r="W111" i="2"/>
  <c r="X111" i="2" s="1"/>
  <c r="K111" i="2"/>
  <c r="K112" i="2" s="1"/>
  <c r="X112" i="2" s="1"/>
  <c r="W110" i="2"/>
  <c r="X110" i="2" s="1"/>
  <c r="K110" i="2"/>
  <c r="X109" i="2"/>
  <c r="W109" i="2"/>
  <c r="K109" i="2"/>
  <c r="W108" i="2"/>
  <c r="X108" i="2" s="1"/>
  <c r="K108" i="2"/>
  <c r="W107" i="2"/>
  <c r="X107" i="2" s="1"/>
  <c r="K107" i="2"/>
  <c r="W106" i="2"/>
  <c r="X106" i="2" s="1"/>
  <c r="K106" i="2"/>
  <c r="W105" i="2"/>
  <c r="K105" i="2"/>
  <c r="X105" i="2" s="1"/>
  <c r="X104" i="2"/>
  <c r="W104" i="2"/>
  <c r="K104" i="2"/>
  <c r="W103" i="2"/>
  <c r="X103" i="2" s="1"/>
  <c r="AB102" i="2"/>
  <c r="X101" i="2"/>
  <c r="W101" i="2"/>
  <c r="S100" i="2"/>
  <c r="R100" i="2"/>
  <c r="W100" i="2" s="1"/>
  <c r="X100" i="2" s="1"/>
  <c r="S99" i="2"/>
  <c r="W99" i="2" s="1"/>
  <c r="X99" i="2" s="1"/>
  <c r="X97" i="2" s="1"/>
  <c r="R99" i="2"/>
  <c r="X98" i="2"/>
  <c r="W98" i="2"/>
  <c r="AB97" i="2"/>
  <c r="W96" i="2"/>
  <c r="X96" i="2" s="1"/>
  <c r="W95" i="2"/>
  <c r="X95" i="2" s="1"/>
  <c r="W94" i="2"/>
  <c r="X94" i="2" s="1"/>
  <c r="W93" i="2"/>
  <c r="X93" i="2" s="1"/>
  <c r="AB92" i="2"/>
  <c r="X91" i="2"/>
  <c r="W91" i="2"/>
  <c r="W90" i="2"/>
  <c r="L90" i="2"/>
  <c r="L469" i="2" s="1"/>
  <c r="W89" i="2"/>
  <c r="K89" i="2"/>
  <c r="W88" i="2"/>
  <c r="M88" i="2"/>
  <c r="M89" i="2" s="1"/>
  <c r="M90" i="2" s="1"/>
  <c r="W87" i="2"/>
  <c r="X87" i="2" s="1"/>
  <c r="W86" i="2"/>
  <c r="X86" i="2" s="1"/>
  <c r="W85" i="2"/>
  <c r="X85" i="2" s="1"/>
  <c r="K85" i="2"/>
  <c r="L85" i="2" s="1"/>
  <c r="W84" i="2"/>
  <c r="X84" i="2" s="1"/>
  <c r="L84" i="2"/>
  <c r="W83" i="2"/>
  <c r="X83" i="2" s="1"/>
  <c r="AB82" i="2"/>
  <c r="X79" i="2"/>
  <c r="W79" i="2"/>
  <c r="W78" i="2"/>
  <c r="L78" i="2"/>
  <c r="AB77" i="2"/>
  <c r="X76" i="2"/>
  <c r="W76" i="2"/>
  <c r="X75" i="2"/>
  <c r="O222" i="2" s="1"/>
  <c r="X222" i="2" s="1"/>
  <c r="W75" i="2"/>
  <c r="M75" i="2"/>
  <c r="K75" i="2"/>
  <c r="K78" i="2" s="1"/>
  <c r="X78" i="2" s="1"/>
  <c r="X77" i="2" s="1"/>
  <c r="W74" i="2"/>
  <c r="X74" i="2" s="1"/>
  <c r="O636" i="2" s="1"/>
  <c r="M74" i="2"/>
  <c r="L74" i="2"/>
  <c r="K74" i="2"/>
  <c r="W73" i="2"/>
  <c r="X73" i="2" s="1"/>
  <c r="X72" i="2" s="1"/>
  <c r="AB72" i="2"/>
  <c r="W71" i="2"/>
  <c r="X71" i="2" s="1"/>
  <c r="W70" i="2"/>
  <c r="X70" i="2" s="1"/>
  <c r="K70" i="2"/>
  <c r="X69" i="2"/>
  <c r="X68" i="2" s="1"/>
  <c r="W69" i="2"/>
  <c r="K69" i="2"/>
  <c r="AB68" i="2"/>
  <c r="W65" i="2"/>
  <c r="X65" i="2" s="1"/>
  <c r="W64" i="2"/>
  <c r="X64" i="2" s="1"/>
  <c r="AB63" i="2"/>
  <c r="X62" i="2"/>
  <c r="W62" i="2"/>
  <c r="W61" i="2"/>
  <c r="X61" i="2" s="1"/>
  <c r="X60" i="2" s="1"/>
  <c r="AB60" i="2"/>
  <c r="W59" i="2"/>
  <c r="X59" i="2" s="1"/>
  <c r="W58" i="2"/>
  <c r="X58" i="2" s="1"/>
  <c r="W57" i="2"/>
  <c r="X57" i="2" s="1"/>
  <c r="W56" i="2"/>
  <c r="X56" i="2" s="1"/>
  <c r="W55" i="2"/>
  <c r="X55" i="2" s="1"/>
  <c r="O55" i="2"/>
  <c r="H55" i="2"/>
  <c r="W54" i="2"/>
  <c r="X54" i="2" s="1"/>
  <c r="O54" i="2"/>
  <c r="W53" i="2"/>
  <c r="H53" i="2"/>
  <c r="W52" i="2"/>
  <c r="H52" i="2"/>
  <c r="AB51" i="2"/>
  <c r="W50" i="2"/>
  <c r="X50" i="2" s="1"/>
  <c r="X49" i="2"/>
  <c r="W49" i="2"/>
  <c r="W48" i="2"/>
  <c r="X48" i="2" s="1"/>
  <c r="X47" i="2"/>
  <c r="W47" i="2"/>
  <c r="W46" i="2"/>
  <c r="H46" i="2"/>
  <c r="W45" i="2"/>
  <c r="H45" i="2"/>
  <c r="H54" i="2" s="1"/>
  <c r="W44" i="2"/>
  <c r="H44" i="2"/>
  <c r="W43" i="2"/>
  <c r="H43" i="2"/>
  <c r="AB42" i="2"/>
  <c r="W41" i="2"/>
  <c r="X41" i="2" s="1"/>
  <c r="W40" i="2"/>
  <c r="X40" i="2" s="1"/>
  <c r="O46" i="2" s="1"/>
  <c r="W39" i="2"/>
  <c r="X39" i="2" s="1"/>
  <c r="O39" i="2"/>
  <c r="AB38" i="2"/>
  <c r="X36" i="2"/>
  <c r="X35" i="2" s="1"/>
  <c r="W36" i="2"/>
  <c r="K36" i="2"/>
  <c r="AB35" i="2"/>
  <c r="W34" i="2"/>
  <c r="X34" i="2" s="1"/>
  <c r="W33" i="2"/>
  <c r="X33" i="2" s="1"/>
  <c r="W32" i="2"/>
  <c r="X32" i="2" s="1"/>
  <c r="X31" i="2" s="1"/>
  <c r="AB31" i="2"/>
  <c r="W28" i="2"/>
  <c r="X28" i="2" s="1"/>
  <c r="X27" i="2" s="1"/>
  <c r="AB27" i="2"/>
  <c r="X25" i="2"/>
  <c r="W25" i="2"/>
  <c r="AB24" i="2"/>
  <c r="X24" i="2"/>
  <c r="W22" i="2"/>
  <c r="X22" i="2" s="1"/>
  <c r="K22" i="2"/>
  <c r="W21" i="2"/>
  <c r="X21" i="2" s="1"/>
  <c r="K21" i="2"/>
  <c r="W20" i="2"/>
  <c r="X20" i="2" s="1"/>
  <c r="K20" i="2"/>
  <c r="AB19" i="2"/>
  <c r="X17" i="2"/>
  <c r="W17" i="2"/>
  <c r="AB16" i="2"/>
  <c r="X16" i="2"/>
  <c r="W15" i="2"/>
  <c r="X15" i="2" s="1"/>
  <c r="W14" i="2"/>
  <c r="X14" i="2" s="1"/>
  <c r="AB13" i="2"/>
  <c r="Y3" i="2"/>
  <c r="N1" i="2"/>
  <c r="X958" i="2" l="1"/>
  <c r="O1030" i="2"/>
  <c r="O1036" i="2" s="1"/>
  <c r="X1036" i="2" s="1"/>
  <c r="X1035" i="2" s="1"/>
  <c r="K1062" i="2"/>
  <c r="X1061" i="2"/>
  <c r="X1112" i="2"/>
  <c r="O2058" i="2"/>
  <c r="O2061" i="2"/>
  <c r="M469" i="2"/>
  <c r="M470" i="2" s="1"/>
  <c r="M471" i="2"/>
  <c r="X469" i="2"/>
  <c r="X499" i="2"/>
  <c r="L604" i="2"/>
  <c r="X603" i="2"/>
  <c r="X784" i="2"/>
  <c r="X1030" i="2"/>
  <c r="X1029" i="2" s="1"/>
  <c r="O43" i="2"/>
  <c r="O52" i="2"/>
  <c r="X52" i="2" s="1"/>
  <c r="X92" i="2"/>
  <c r="X241" i="2"/>
  <c r="X251" i="2"/>
  <c r="X559" i="2"/>
  <c r="X593" i="2"/>
  <c r="X13" i="2"/>
  <c r="X19" i="2"/>
  <c r="X43" i="2"/>
  <c r="X63" i="2"/>
  <c r="X178" i="2"/>
  <c r="X255" i="2"/>
  <c r="X296" i="2"/>
  <c r="X327" i="2"/>
  <c r="X400" i="2"/>
  <c r="X444" i="2"/>
  <c r="X485" i="2"/>
  <c r="X592" i="2"/>
  <c r="V638" i="2" s="1"/>
  <c r="W638" i="2" s="1"/>
  <c r="X638" i="2" s="1"/>
  <c r="X636" i="2"/>
  <c r="X918" i="2"/>
  <c r="X965" i="2"/>
  <c r="O631" i="2"/>
  <c r="X931" i="2"/>
  <c r="X928" i="2" s="1"/>
  <c r="X1073" i="2"/>
  <c r="K1074" i="2"/>
  <c r="K1806" i="2"/>
  <c r="X1805" i="2"/>
  <c r="X38" i="2"/>
  <c r="O45" i="2"/>
  <c r="X45" i="2" s="1"/>
  <c r="X116" i="2"/>
  <c r="X346" i="2"/>
  <c r="X539" i="2"/>
  <c r="X594" i="2"/>
  <c r="X126" i="2"/>
  <c r="X248" i="2"/>
  <c r="X269" i="2"/>
  <c r="X432" i="2"/>
  <c r="X453" i="2"/>
  <c r="X462" i="2"/>
  <c r="L463" i="2"/>
  <c r="L464" i="2" s="1"/>
  <c r="L465" i="2" s="1"/>
  <c r="X465" i="2" s="1"/>
  <c r="X714" i="2"/>
  <c r="X720" i="2"/>
  <c r="O44" i="2"/>
  <c r="X44" i="2" s="1"/>
  <c r="O53" i="2"/>
  <c r="X53" i="2" s="1"/>
  <c r="X186" i="2"/>
  <c r="X233" i="2"/>
  <c r="X362" i="2"/>
  <c r="X371" i="2"/>
  <c r="X468" i="2"/>
  <c r="X484" i="2"/>
  <c r="X480" i="2" s="1"/>
  <c r="X642" i="2"/>
  <c r="X701" i="2"/>
  <c r="X726" i="2"/>
  <c r="X732" i="2"/>
  <c r="X821" i="2"/>
  <c r="X899" i="2"/>
  <c r="X903" i="2"/>
  <c r="X923" i="2"/>
  <c r="X46" i="2"/>
  <c r="X155" i="2"/>
  <c r="K208" i="2"/>
  <c r="X208" i="2" s="1"/>
  <c r="X207" i="2"/>
  <c r="X264" i="2"/>
  <c r="X298" i="2"/>
  <c r="X496" i="2"/>
  <c r="X492" i="2" s="1"/>
  <c r="O497" i="2"/>
  <c r="X497" i="2" s="1"/>
  <c r="X515" i="2"/>
  <c r="X527" i="2"/>
  <c r="K599" i="2"/>
  <c r="X599" i="2" s="1"/>
  <c r="X589" i="2" s="1"/>
  <c r="X598" i="2"/>
  <c r="X604" i="2"/>
  <c r="X796" i="2"/>
  <c r="X788" i="2" s="1"/>
  <c r="X810" i="2"/>
  <c r="X841" i="2"/>
  <c r="X907" i="2"/>
  <c r="X941" i="2"/>
  <c r="K1817" i="2"/>
  <c r="X102" i="2"/>
  <c r="V224" i="2"/>
  <c r="W224" i="2" s="1"/>
  <c r="X224" i="2" s="1"/>
  <c r="X267" i="2"/>
  <c r="X268" i="2"/>
  <c r="X347" i="2"/>
  <c r="X631" i="2"/>
  <c r="X630" i="2" s="1"/>
  <c r="O1022" i="2"/>
  <c r="H1033" i="2"/>
  <c r="H1040" i="2"/>
  <c r="V2268" i="2"/>
  <c r="W2268" i="2" s="1"/>
  <c r="X2268" i="2" s="1"/>
  <c r="X2257" i="2"/>
  <c r="X1042" i="2"/>
  <c r="H636" i="2"/>
  <c r="H1047" i="2"/>
  <c r="H1043" i="2"/>
  <c r="L1368" i="2"/>
  <c r="X1368" i="2" s="1"/>
  <c r="X1367" i="2" s="1"/>
  <c r="L1329" i="2"/>
  <c r="X1329" i="2" s="1"/>
  <c r="X1328" i="2" s="1"/>
  <c r="X1363" i="2"/>
  <c r="K1722" i="2"/>
  <c r="X1721" i="2"/>
  <c r="X1863" i="2"/>
  <c r="X1924" i="2"/>
  <c r="K2234" i="2"/>
  <c r="K2235" i="2" s="1"/>
  <c r="K2236" i="2" s="1"/>
  <c r="X2233" i="2"/>
  <c r="H2252" i="2"/>
  <c r="O2236" i="2"/>
  <c r="N295" i="2"/>
  <c r="X295" i="2" s="1"/>
  <c r="X1763" i="2"/>
  <c r="L1778" i="2"/>
  <c r="N289" i="2"/>
  <c r="X289" i="2" s="1"/>
  <c r="N294" i="2"/>
  <c r="X294" i="2" s="1"/>
  <c r="X291" i="2" s="1"/>
  <c r="N525" i="2"/>
  <c r="X525" i="2" s="1"/>
  <c r="X1008" i="2"/>
  <c r="X1060" i="2"/>
  <c r="X1214" i="2"/>
  <c r="X1285" i="2"/>
  <c r="X1333" i="2"/>
  <c r="X1332" i="2" s="1"/>
  <c r="L1333" i="2"/>
  <c r="O1386" i="2"/>
  <c r="X1386" i="2" s="1"/>
  <c r="X1385" i="2" s="1"/>
  <c r="X1403" i="2"/>
  <c r="X1746" i="2"/>
  <c r="X1773" i="2"/>
  <c r="X1995" i="2"/>
  <c r="O2086" i="2"/>
  <c r="X2086" i="2" s="1"/>
  <c r="X2085" i="2" s="1"/>
  <c r="O2089" i="2"/>
  <c r="X2141" i="2"/>
  <c r="X2162" i="2"/>
  <c r="X2261" i="2"/>
  <c r="K1824" i="2"/>
  <c r="X1824" i="2" s="1"/>
  <c r="X1823" i="2"/>
  <c r="H214" i="2"/>
  <c r="L88" i="2"/>
  <c r="X88" i="2" s="1"/>
  <c r="K204" i="2"/>
  <c r="X204" i="2" s="1"/>
  <c r="X193" i="2" s="1"/>
  <c r="H224" i="2"/>
  <c r="L471" i="2"/>
  <c r="X471" i="2" s="1"/>
  <c r="H613" i="2"/>
  <c r="K841" i="2"/>
  <c r="L950" i="2"/>
  <c r="X950" i="2" s="1"/>
  <c r="H1022" i="2"/>
  <c r="H1026" i="2" s="1"/>
  <c r="X1051" i="2"/>
  <c r="X1164" i="2"/>
  <c r="V1237" i="2"/>
  <c r="X1218" i="2"/>
  <c r="X1225" i="2"/>
  <c r="X1302" i="2"/>
  <c r="X1311" i="2"/>
  <c r="X1325" i="2"/>
  <c r="X1324" i="2" s="1"/>
  <c r="X1353" i="2"/>
  <c r="X1380" i="2"/>
  <c r="X1379" i="2" s="1"/>
  <c r="X1463" i="2"/>
  <c r="X1578" i="2"/>
  <c r="X1657" i="2"/>
  <c r="X1734" i="2"/>
  <c r="K1751" i="2"/>
  <c r="X1751" i="2" s="1"/>
  <c r="K1781" i="2"/>
  <c r="K1782" i="2" s="1"/>
  <c r="X1780" i="2"/>
  <c r="X1844" i="2"/>
  <c r="X1894" i="2"/>
  <c r="X1907" i="2"/>
  <c r="X1906" i="2" s="1"/>
  <c r="X2080" i="2"/>
  <c r="K274" i="2"/>
  <c r="X276" i="2"/>
  <c r="N288" i="2"/>
  <c r="X288" i="2" s="1"/>
  <c r="X338" i="2"/>
  <c r="X333" i="2" s="1"/>
  <c r="X361" i="2"/>
  <c r="X350" i="2" s="1"/>
  <c r="L470" i="2"/>
  <c r="X470" i="2" s="1"/>
  <c r="X601" i="2"/>
  <c r="X755" i="2"/>
  <c r="X754" i="2" s="1"/>
  <c r="X759" i="2"/>
  <c r="X763" i="2"/>
  <c r="X839" i="2"/>
  <c r="X832" i="2" s="1"/>
  <c r="X860" i="2"/>
  <c r="X1015" i="2"/>
  <c r="X1124" i="2"/>
  <c r="X1157" i="2"/>
  <c r="K1198" i="2"/>
  <c r="X1240" i="2"/>
  <c r="X1452" i="2"/>
  <c r="X1468" i="2"/>
  <c r="X1481" i="2"/>
  <c r="X1480" i="2" s="1"/>
  <c r="X1609" i="2"/>
  <c r="X1608" i="2" s="1"/>
  <c r="K1758" i="2"/>
  <c r="X1758" i="2" s="1"/>
  <c r="X1757" i="2"/>
  <c r="X1769" i="2"/>
  <c r="X1881" i="2"/>
  <c r="X1973" i="2"/>
  <c r="X1972" i="2" s="1"/>
  <c r="X2023" i="2"/>
  <c r="X2234" i="2"/>
  <c r="X2250" i="2"/>
  <c r="X2259" i="2"/>
  <c r="L1781" i="2"/>
  <c r="L1798" i="2" s="1"/>
  <c r="L1815" i="2" s="1"/>
  <c r="X1815" i="2" s="1"/>
  <c r="X1766" i="2"/>
  <c r="O2104" i="2"/>
  <c r="X2104" i="2" s="1"/>
  <c r="X2103" i="2" s="1"/>
  <c r="O2107" i="2"/>
  <c r="L89" i="2"/>
  <c r="X89" i="2" s="1"/>
  <c r="X597" i="2"/>
  <c r="H638" i="2"/>
  <c r="L650" i="2"/>
  <c r="L939" i="2"/>
  <c r="O1048" i="2"/>
  <c r="X1048" i="2" s="1"/>
  <c r="X1046" i="2" s="1"/>
  <c r="X1059" i="2"/>
  <c r="M1076" i="2"/>
  <c r="X1076" i="2" s="1"/>
  <c r="K1067" i="2"/>
  <c r="X1067" i="2" s="1"/>
  <c r="H1082" i="2"/>
  <c r="X1084" i="2"/>
  <c r="X1150" i="2"/>
  <c r="X1248" i="2"/>
  <c r="K1334" i="2"/>
  <c r="X1330" i="2"/>
  <c r="X1336" i="2"/>
  <c r="X1359" i="2"/>
  <c r="O1380" i="2"/>
  <c r="X1377" i="2"/>
  <c r="X1376" i="2" s="1"/>
  <c r="X1466" i="2"/>
  <c r="X1502" i="2"/>
  <c r="X1738" i="2"/>
  <c r="O1970" i="2"/>
  <c r="X1970" i="2" s="1"/>
  <c r="X1969" i="2" s="1"/>
  <c r="O1973" i="2"/>
  <c r="O1976" i="2" s="1"/>
  <c r="O1979" i="2" s="1"/>
  <c r="X1979" i="2" s="1"/>
  <c r="X1978" i="2" s="1"/>
  <c r="X2019" i="2"/>
  <c r="O2033" i="2" s="1"/>
  <c r="X2033" i="2" s="1"/>
  <c r="X2032" i="2" s="1"/>
  <c r="X2082" i="2"/>
  <c r="X2262" i="2"/>
  <c r="X1334" i="2"/>
  <c r="X90" i="2"/>
  <c r="H223" i="2"/>
  <c r="N287" i="2"/>
  <c r="X287" i="2" s="1"/>
  <c r="X284" i="2" s="1"/>
  <c r="X1095" i="2"/>
  <c r="X1191" i="2"/>
  <c r="X1279" i="2"/>
  <c r="X1278" i="2" s="1"/>
  <c r="X1287" i="2"/>
  <c r="X1301" i="2"/>
  <c r="X1298" i="2" s="1"/>
  <c r="X1340" i="2"/>
  <c r="L1497" i="2"/>
  <c r="X1497" i="2" s="1"/>
  <c r="X1496" i="2" s="1"/>
  <c r="K1500" i="2"/>
  <c r="X1500" i="2" s="1"/>
  <c r="X1499" i="2" s="1"/>
  <c r="X1523" i="2"/>
  <c r="X1554" i="2"/>
  <c r="X1765" i="2"/>
  <c r="X1771" i="2"/>
  <c r="K1772" i="2"/>
  <c r="K1773" i="2" s="1"/>
  <c r="X1781" i="2"/>
  <c r="X1822" i="2"/>
  <c r="X1937" i="2"/>
  <c r="O2036" i="2"/>
  <c r="O2039" i="2" s="1"/>
  <c r="X2118" i="2"/>
  <c r="X2213" i="2"/>
  <c r="O2260" i="2"/>
  <c r="V2271" i="2" s="1"/>
  <c r="W2271" i="2" s="1"/>
  <c r="X2271" i="2" s="1"/>
  <c r="O2246" i="2"/>
  <c r="O2247" i="2" s="1"/>
  <c r="V2269" i="2"/>
  <c r="W2269" i="2" s="1"/>
  <c r="X2269" i="2" s="1"/>
  <c r="X2258" i="2"/>
  <c r="H222" i="2"/>
  <c r="H637" i="2"/>
  <c r="H1044" i="2"/>
  <c r="X991" i="2"/>
  <c r="X990" i="2" s="1"/>
  <c r="X1058" i="2"/>
  <c r="X1066" i="2"/>
  <c r="X1101" i="2"/>
  <c r="X1176" i="2"/>
  <c r="X1173" i="2" s="1"/>
  <c r="X1179" i="2"/>
  <c r="H1207" i="2"/>
  <c r="S1255" i="2"/>
  <c r="W1255" i="2" s="1"/>
  <c r="X1255" i="2" s="1"/>
  <c r="X1254" i="2" s="1"/>
  <c r="X1265" i="2"/>
  <c r="X1286" i="2"/>
  <c r="X1740" i="2"/>
  <c r="K1741" i="2"/>
  <c r="X1741" i="2" s="1"/>
  <c r="X1727" i="2" s="1"/>
  <c r="K1788" i="2"/>
  <c r="X1787" i="2"/>
  <c r="K1798" i="2"/>
  <c r="K1799" i="2" s="1"/>
  <c r="X1797" i="2"/>
  <c r="X1804" i="2"/>
  <c r="K1857" i="2"/>
  <c r="X1857" i="2" s="1"/>
  <c r="X1856" i="2" s="1"/>
  <c r="X1903" i="2"/>
  <c r="X1913" i="2"/>
  <c r="X1982" i="2"/>
  <c r="X2051" i="2"/>
  <c r="X2058" i="2"/>
  <c r="X2057" i="2" s="1"/>
  <c r="X2134" i="2"/>
  <c r="X2178" i="2"/>
  <c r="X2247" i="2"/>
  <c r="X2251" i="2"/>
  <c r="X2260" i="2"/>
  <c r="O1465" i="2"/>
  <c r="X1465" i="2" s="1"/>
  <c r="X1461" i="2" s="1"/>
  <c r="H1208" i="2"/>
  <c r="L1695" i="2"/>
  <c r="X1695" i="2" s="1"/>
  <c r="X1679" i="2" s="1"/>
  <c r="K2250" i="2"/>
  <c r="H1198" i="2"/>
  <c r="O2240" i="2"/>
  <c r="K2244" i="2"/>
  <c r="O2250" i="2"/>
  <c r="O2251" i="2" s="1"/>
  <c r="L1494" i="2"/>
  <c r="X1494" i="2" s="1"/>
  <c r="X1493" i="2" s="1"/>
  <c r="K1747" i="2"/>
  <c r="O2244" i="2"/>
  <c r="O2245" i="2" s="1"/>
  <c r="X2245" i="2" s="1"/>
  <c r="K2248" i="2"/>
  <c r="X2248" i="2" s="1"/>
  <c r="K1369" i="2"/>
  <c r="X1369" i="2" s="1"/>
  <c r="K1767" i="2"/>
  <c r="H1576" i="2"/>
  <c r="O2248" i="2"/>
  <c r="O2249" i="2" s="1"/>
  <c r="X2249" i="2" s="1"/>
  <c r="O214" i="2" l="1"/>
  <c r="X214" i="2" s="1"/>
  <c r="X213" i="2" s="1"/>
  <c r="O613" i="2"/>
  <c r="X613" i="2" s="1"/>
  <c r="X612" i="2" s="1"/>
  <c r="X82" i="2"/>
  <c r="X948" i="2"/>
  <c r="O1702" i="2"/>
  <c r="O1040" i="2"/>
  <c r="X1040" i="2" s="1"/>
  <c r="X1038" i="2" s="1"/>
  <c r="O1033" i="2"/>
  <c r="X1033" i="2" s="1"/>
  <c r="X1032" i="2" s="1"/>
  <c r="X2240" i="2"/>
  <c r="O2241" i="2"/>
  <c r="X2241" i="2" s="1"/>
  <c r="K1789" i="2"/>
  <c r="X1788" i="2"/>
  <c r="X1798" i="2"/>
  <c r="K1199" i="2"/>
  <c r="X2107" i="2"/>
  <c r="X2106" i="2" s="1"/>
  <c r="O2110" i="2"/>
  <c r="K345" i="2"/>
  <c r="X345" i="2" s="1"/>
  <c r="X340" i="2" s="1"/>
  <c r="X274" i="2"/>
  <c r="X271" i="2" s="1"/>
  <c r="O2064" i="2"/>
  <c r="X2061" i="2"/>
  <c r="X2060" i="2" s="1"/>
  <c r="K1807" i="2"/>
  <c r="X1807" i="2" s="1"/>
  <c r="X1806" i="2"/>
  <c r="O2042" i="2"/>
  <c r="X2042" i="2" s="1"/>
  <c r="X2041" i="2" s="1"/>
  <c r="X2039" i="2"/>
  <c r="X2038" i="2" s="1"/>
  <c r="L956" i="2"/>
  <c r="X956" i="2" s="1"/>
  <c r="X953" i="2" s="1"/>
  <c r="L951" i="2"/>
  <c r="X951" i="2" s="1"/>
  <c r="X939" i="2"/>
  <c r="X936" i="2" s="1"/>
  <c r="X650" i="2"/>
  <c r="L659" i="2"/>
  <c r="X659" i="2" s="1"/>
  <c r="L651" i="2"/>
  <c r="K1783" i="2"/>
  <c r="X1782" i="2"/>
  <c r="X2236" i="2"/>
  <c r="X463" i="2"/>
  <c r="X461" i="2" s="1"/>
  <c r="X51" i="2"/>
  <c r="L1782" i="2"/>
  <c r="X1767" i="2"/>
  <c r="O2002" i="2"/>
  <c r="X2002" i="2" s="1"/>
  <c r="X2001" i="2" s="1"/>
  <c r="O2005" i="2"/>
  <c r="X1772" i="2"/>
  <c r="X2246" i="2"/>
  <c r="O1026" i="2"/>
  <c r="X1026" i="2" s="1"/>
  <c r="X1024" i="2" s="1"/>
  <c r="X1022" i="2"/>
  <c r="X1020" i="2" s="1"/>
  <c r="X1976" i="2"/>
  <c r="X1975" i="2" s="1"/>
  <c r="K1207" i="2"/>
  <c r="X1207" i="2" s="1"/>
  <c r="X1198" i="2"/>
  <c r="O2092" i="2"/>
  <c r="X2089" i="2"/>
  <c r="X2088" i="2" s="1"/>
  <c r="X2036" i="2"/>
  <c r="X2035" i="2" s="1"/>
  <c r="K1723" i="2"/>
  <c r="X1722" i="2"/>
  <c r="X2235" i="2"/>
  <c r="X2229" i="2" s="1"/>
  <c r="X42" i="2"/>
  <c r="K1063" i="2"/>
  <c r="X1063" i="2" s="1"/>
  <c r="X1054" i="2" s="1"/>
  <c r="X1062" i="2"/>
  <c r="O1576" i="2"/>
  <c r="X1576" i="2" s="1"/>
  <c r="X1575" i="2" s="1"/>
  <c r="M1077" i="2"/>
  <c r="X1077" i="2" s="1"/>
  <c r="K1068" i="2"/>
  <c r="O1418" i="2"/>
  <c r="X1418" i="2" s="1"/>
  <c r="X1417" i="2" s="1"/>
  <c r="K1800" i="2"/>
  <c r="K1764" i="2"/>
  <c r="X1747" i="2"/>
  <c r="X1743" i="2" s="1"/>
  <c r="X1284" i="2"/>
  <c r="X1074" i="2"/>
  <c r="K1075" i="2"/>
  <c r="X1075" i="2" s="1"/>
  <c r="X2244" i="2"/>
  <c r="X1778" i="2"/>
  <c r="L1795" i="2"/>
  <c r="O2263" i="2"/>
  <c r="O2252" i="2"/>
  <c r="X464" i="2"/>
  <c r="V637" i="2" l="1"/>
  <c r="W637" i="2" s="1"/>
  <c r="X637" i="2" s="1"/>
  <c r="X633" i="2" s="1"/>
  <c r="AD2229" i="2"/>
  <c r="AC2229" i="2"/>
  <c r="V2274" i="2"/>
  <c r="W2274" i="2" s="1"/>
  <c r="X2274" i="2" s="1"/>
  <c r="X2263" i="2"/>
  <c r="X2255" i="2" s="1"/>
  <c r="O2067" i="2"/>
  <c r="X2067" i="2" s="1"/>
  <c r="X2066" i="2" s="1"/>
  <c r="X2064" i="2"/>
  <c r="X2063" i="2" s="1"/>
  <c r="K1724" i="2"/>
  <c r="X1723" i="2"/>
  <c r="O2095" i="2"/>
  <c r="X2095" i="2" s="1"/>
  <c r="X2094" i="2" s="1"/>
  <c r="X2092" i="2"/>
  <c r="X2091" i="2" s="1"/>
  <c r="L1799" i="2"/>
  <c r="L1783" i="2"/>
  <c r="L1800" i="2" s="1"/>
  <c r="L1817" i="2" s="1"/>
  <c r="X1817" i="2" s="1"/>
  <c r="K1790" i="2"/>
  <c r="X1790" i="2" s="1"/>
  <c r="X1789" i="2"/>
  <c r="O2253" i="2"/>
  <c r="X2253" i="2" s="1"/>
  <c r="X2252" i="2"/>
  <c r="X1783" i="2"/>
  <c r="M1078" i="2"/>
  <c r="X1078" i="2" s="1"/>
  <c r="X1068" i="2"/>
  <c r="X1065" i="2" s="1"/>
  <c r="L652" i="2"/>
  <c r="L660" i="2"/>
  <c r="X660" i="2" s="1"/>
  <c r="X651" i="2"/>
  <c r="O1705" i="2"/>
  <c r="X1702" i="2"/>
  <c r="X1701" i="2" s="1"/>
  <c r="L1779" i="2"/>
  <c r="X1764" i="2"/>
  <c r="X1760" i="2" s="1"/>
  <c r="L1812" i="2"/>
  <c r="X1812" i="2" s="1"/>
  <c r="X1795" i="2"/>
  <c r="X2238" i="2"/>
  <c r="O2008" i="2"/>
  <c r="X2005" i="2"/>
  <c r="X2004" i="2" s="1"/>
  <c r="X1800" i="2"/>
  <c r="X1196" i="2"/>
  <c r="O2113" i="2"/>
  <c r="X2110" i="2"/>
  <c r="X2109" i="2" s="1"/>
  <c r="K1208" i="2"/>
  <c r="X1208" i="2" s="1"/>
  <c r="X1205" i="2" s="1"/>
  <c r="X1199" i="2"/>
  <c r="X1070" i="2"/>
  <c r="V223" i="2"/>
  <c r="W223" i="2" s="1"/>
  <c r="X223" i="2" s="1"/>
  <c r="X219" i="2" s="1"/>
  <c r="X1711" i="2" l="1"/>
  <c r="O2116" i="2"/>
  <c r="X2116" i="2" s="1"/>
  <c r="X2115" i="2" s="1"/>
  <c r="X2113" i="2"/>
  <c r="X2112" i="2" s="1"/>
  <c r="L661" i="2"/>
  <c r="X661" i="2" s="1"/>
  <c r="X654" i="2" s="1"/>
  <c r="X652" i="2"/>
  <c r="X648" i="2" s="1"/>
  <c r="K1725" i="2"/>
  <c r="X1725" i="2" s="1"/>
  <c r="X1724" i="2"/>
  <c r="L1796" i="2"/>
  <c r="X1779" i="2"/>
  <c r="X1775" i="2" s="1"/>
  <c r="O1708" i="2"/>
  <c r="X1708" i="2" s="1"/>
  <c r="X1707" i="2" s="1"/>
  <c r="X1705" i="2"/>
  <c r="X1704" i="2" s="1"/>
  <c r="L1816" i="2"/>
  <c r="X1816" i="2" s="1"/>
  <c r="X1799" i="2"/>
  <c r="O2267" i="2"/>
  <c r="X2267" i="2" s="1"/>
  <c r="X2265" i="2" s="1"/>
  <c r="AC2255" i="2"/>
  <c r="AD2255" i="2"/>
  <c r="X2008" i="2"/>
  <c r="X2007" i="2" s="1"/>
  <c r="O2011" i="2"/>
  <c r="X2011" i="2" s="1"/>
  <c r="X2010" i="2" s="1"/>
  <c r="O1082" i="2"/>
  <c r="X1082" i="2" s="1"/>
  <c r="X1080" i="2" s="1"/>
  <c r="AC2238" i="2"/>
  <c r="AD2238" i="2"/>
  <c r="AC2265" i="2" l="1"/>
  <c r="AC2267" i="2" s="1"/>
  <c r="AD2265" i="2"/>
  <c r="AD2267" i="2" s="1"/>
  <c r="L1813" i="2"/>
  <c r="X1813" i="2" s="1"/>
  <c r="X1809" i="2" s="1"/>
  <c r="X1796" i="2"/>
  <c r="X1792"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tc={5D753A7F-6F7C-45FA-894E-661221D49BAF}</author>
  </authors>
  <commentList>
    <comment ref="O1229" authorId="0" shapeId="0" xr:uid="{5D753A7F-6F7C-45FA-894E-661221D49BAF}">
      <text>
        <t>[Comentário encadeado]
Sua versão do Excel permite que você leia este comentário encadeado, no entanto, as edições serão removidas se o arquivo for aberto em uma versão mais recente do Excel. Saiba mais: https://go.microsoft.com/fwlink/?linkid=870924
Comentário:
    RETIRAR PISOD E CONCRETO DO PLAYGROUND, COLOCAR BRITA OU AREIA ABAIXO DA GRAMA SINTETICA</t>
      </text>
    </comment>
  </commentList>
</comments>
</file>

<file path=xl/sharedStrings.xml><?xml version="1.0" encoding="utf-8"?>
<sst xmlns="http://schemas.openxmlformats.org/spreadsheetml/2006/main" count="15674" uniqueCount="2085">
  <si>
    <t>Descrição do Serviço/Obra:</t>
  </si>
  <si>
    <t>Orçamento:</t>
  </si>
  <si>
    <t>Revisão:</t>
  </si>
  <si>
    <t>REV00</t>
  </si>
  <si>
    <t>GRUPO</t>
  </si>
  <si>
    <t>ITEM</t>
  </si>
  <si>
    <t>REFORMA DA PRAÇA DO ROTARY</t>
  </si>
  <si>
    <t>Local:</t>
  </si>
  <si>
    <t>R. PADRE ANCHIETA (-8.12065,35.29940), LIVRAMENTO, VITÓRIA DE SANTO ANTÃO/PE - PE, 55602-360</t>
  </si>
  <si>
    <t>Solicitante:</t>
  </si>
  <si>
    <t>Autor/Registro no órgão profissional:</t>
  </si>
  <si>
    <t>ARGUMENTOS</t>
  </si>
  <si>
    <t>Assinatura do Responsável Técnico:</t>
  </si>
  <si>
    <t>Data base:</t>
  </si>
  <si>
    <t>Data de Emissão:</t>
  </si>
  <si>
    <t>MEMÓRIA DE CÁLCULO</t>
  </si>
  <si>
    <t>UND</t>
  </si>
  <si>
    <t>PREÇO UNITÁRIO</t>
  </si>
  <si>
    <t>CÓDIGO</t>
  </si>
  <si>
    <t>FONTE</t>
  </si>
  <si>
    <t>DISCRIMINAÇÃO</t>
  </si>
  <si>
    <t xml:space="preserve">RAIO          </t>
  </si>
  <si>
    <t>COMP.</t>
  </si>
  <si>
    <t>LARGURA</t>
  </si>
  <si>
    <t>ESPESS./ ALT.</t>
  </si>
  <si>
    <t>TAXA (TX)</t>
  </si>
  <si>
    <t>QTD</t>
  </si>
  <si>
    <t>QUANTIDADES PARA ABATER</t>
  </si>
  <si>
    <t>TOTAL</t>
  </si>
  <si>
    <t>COM DESONERAÇÃO</t>
  </si>
  <si>
    <t>SEM DESONERAÇÃO</t>
  </si>
  <si>
    <t>r (m)</t>
  </si>
  <si>
    <t>L1 (m)</t>
  </si>
  <si>
    <t>L2 (m)</t>
  </si>
  <si>
    <t>L3 (m)</t>
  </si>
  <si>
    <t>ESPESS.</t>
  </si>
  <si>
    <t>TAXA</t>
  </si>
  <si>
    <t>TOTAL DO DESCONTO</t>
  </si>
  <si>
    <t>1.0</t>
  </si>
  <si>
    <t>CANTEIRO DE OBRAS</t>
  </si>
  <si>
    <t>1.1</t>
  </si>
  <si>
    <t>SINAPI/PE</t>
  </si>
  <si>
    <t>1.2</t>
  </si>
  <si>
    <t>COMP.AJUSTADA</t>
  </si>
  <si>
    <t>DISTANCIA 54 KM PARA Recife, trajeto ida e volta</t>
  </si>
  <si>
    <t>1.3</t>
  </si>
  <si>
    <t>RUA PADRE ANCHIETA</t>
  </si>
  <si>
    <t>RUA ALFREDO P. VASCONCELOS</t>
  </si>
  <si>
    <t>RUA SEBASTIÃO LOPES</t>
  </si>
  <si>
    <t>1.4</t>
  </si>
  <si>
    <t>1.5</t>
  </si>
  <si>
    <t>2.0</t>
  </si>
  <si>
    <t>SERVIÇOS PRELIMINARES</t>
  </si>
  <si>
    <t>2.1</t>
  </si>
  <si>
    <t>DEMOLIÇÃO DO QUIOSQUE EXISTENTE</t>
  </si>
  <si>
    <t>2.2</t>
  </si>
  <si>
    <t>COMP.ATUALIZADA</t>
  </si>
  <si>
    <t>ÁREAS VERDES</t>
  </si>
  <si>
    <t>2.3</t>
  </si>
  <si>
    <t>DEMOLIÇÃO PISO INTERTRAVADO</t>
  </si>
  <si>
    <t>DEMOLIÇÃO PISO PEDRA PORTUGUESA</t>
  </si>
  <si>
    <t>2.4</t>
  </si>
  <si>
    <t>LAJE</t>
  </si>
  <si>
    <t>PISO</t>
  </si>
  <si>
    <t>ALVENARIAS</t>
  </si>
  <si>
    <t>2.5</t>
  </si>
  <si>
    <t>2.6</t>
  </si>
  <si>
    <t>ÁREA CONSTRUÍDA</t>
  </si>
  <si>
    <t>2.7</t>
  </si>
  <si>
    <t>COMP. PRÓP. PMV</t>
  </si>
  <si>
    <t>3.0</t>
  </si>
  <si>
    <t>CONSTRUÇÃO DE QUIOSQUES</t>
  </si>
  <si>
    <t>3.1</t>
  </si>
  <si>
    <t>LOCAÇÃO/MOVIMENTO DE TERRA</t>
  </si>
  <si>
    <t>3.1.1</t>
  </si>
  <si>
    <t>3.1.2</t>
  </si>
  <si>
    <t xml:space="preserve">Observação: Considerando a proximidade das sapatas e o reservatório sob a edificação, recomenda-se a realização de uma escavação única e mecanizada de maior extensão, em substituição às escavações manuais isoladas. Essa metodologia, além de agilizar o processo, está alinhada às normas técnicas NBR 11682, que trata da inclinação e contenção de taludes em escavações, e NBR 5629, que estabelece critérios para projeto e execução de obras de contenção. Essa abordagem permite maior controle da estabilidade do solo, reduzindo o risco de desmoronamentos e garantindo a segurança durante toda a execução, especialmente em escavações profundas e próximas a estruturas existentes.
</t>
  </si>
  <si>
    <t>3.1.3</t>
  </si>
  <si>
    <t>3.2</t>
  </si>
  <si>
    <t>ESTRUTURA</t>
  </si>
  <si>
    <t>3.2.1</t>
  </si>
  <si>
    <t>INFRAESTRUTURA - FUNDAÇÃO</t>
  </si>
  <si>
    <t>3.2.1.1</t>
  </si>
  <si>
    <t>BLOCOS DE FUNDAÇÃO</t>
  </si>
  <si>
    <t>BLOCO P05</t>
  </si>
  <si>
    <t>BLOCO P06</t>
  </si>
  <si>
    <t>VIGAS TÉRREO - NÍVEL: N + 0.00m (VIGA BALDRAME)</t>
  </si>
  <si>
    <t>EIXO B01 - B02 (V01)</t>
  </si>
  <si>
    <t>EIXO A01 - A02 (V03)</t>
  </si>
  <si>
    <t>EIXO 02A - 02B  (V07)</t>
  </si>
  <si>
    <t>3.2.1.2</t>
  </si>
  <si>
    <t>3.2.1.3</t>
  </si>
  <si>
    <t>PILAR NIVEL 0,00 AO 0,30 (ARRANQUE)</t>
  </si>
  <si>
    <t>PILAR 05</t>
  </si>
  <si>
    <t>PILAR 06</t>
  </si>
  <si>
    <t>3.2.1.4</t>
  </si>
  <si>
    <t>VIGA BALDRAME</t>
  </si>
  <si>
    <t>VIGA V01</t>
  </si>
  <si>
    <t>VIGA V02</t>
  </si>
  <si>
    <t>VIGA V03</t>
  </si>
  <si>
    <t>VIGA V04</t>
  </si>
  <si>
    <t>VIGA V05</t>
  </si>
  <si>
    <t>VIGA V06</t>
  </si>
  <si>
    <t>VIGA V07</t>
  </si>
  <si>
    <t>3.2.1.5</t>
  </si>
  <si>
    <t>Observação: Os comprimentos do aço foram obtidos a partir do projeto estrutural (prancha 01/01), e as taxas estão em conformidade com a norma NBR 7480 – Aço destinado a armaduras para estruturas de concreto armado – Especificações, conforme as tabelas B1 e B2 do Anexo B.</t>
  </si>
  <si>
    <t>POS 01</t>
  </si>
  <si>
    <t>POS 02</t>
  </si>
  <si>
    <t>POS 05</t>
  </si>
  <si>
    <t>POS 06</t>
  </si>
  <si>
    <t>3.2.1.6</t>
  </si>
  <si>
    <t>PILAR (ARRANQUE DO PILAR)</t>
  </si>
  <si>
    <t>POS 03</t>
  </si>
  <si>
    <t>POS 07</t>
  </si>
  <si>
    <t>3.2.1.7</t>
  </si>
  <si>
    <t>POS. 01</t>
  </si>
  <si>
    <t>POS. 02</t>
  </si>
  <si>
    <t>3.2.1.8</t>
  </si>
  <si>
    <t>POS 04</t>
  </si>
  <si>
    <t>POS 08</t>
  </si>
  <si>
    <t>POS. 03</t>
  </si>
  <si>
    <t>3.2.1.9</t>
  </si>
  <si>
    <t>ARMADURA LONGITUDINAL SUPERIOR POS 06</t>
  </si>
  <si>
    <t>ARMADURA LONGITUDINAL SUPERIOR POS 07</t>
  </si>
  <si>
    <t>ARMADURA LONGITUDINAL SUPERIOR POS 08</t>
  </si>
  <si>
    <t>ARMADURA TRANSVERSAL SUPERIOR POS 09</t>
  </si>
  <si>
    <t>ARMADURA TRANSVERSAL SUPERIOR POS 10</t>
  </si>
  <si>
    <t>ARMADURA TRANSVERSAL SUPERIOR POS 11</t>
  </si>
  <si>
    <t>3.2.1.10</t>
  </si>
  <si>
    <t>ARMADURA LONGITUDINAL INFERIOR POS 01</t>
  </si>
  <si>
    <t>ARMADURA LONGITUDINAL INFERIOR POS 02</t>
  </si>
  <si>
    <t>ARMADURA TRANSVERSAL INFERIOR POS 03</t>
  </si>
  <si>
    <t>ARMADURA TRANSVERSAL INFERIOR POS 04</t>
  </si>
  <si>
    <t>ARMADURA TRANSVERSAL INFERIOR POS 05</t>
  </si>
  <si>
    <t>3.2.1.11</t>
  </si>
  <si>
    <t>BLOCOS</t>
  </si>
  <si>
    <t xml:space="preserve">VIGA BALDRAME </t>
  </si>
  <si>
    <t>LAJE DE PISO</t>
  </si>
  <si>
    <t>DESCONTO DE TAMPA</t>
  </si>
  <si>
    <t>3.2.1.12</t>
  </si>
  <si>
    <t>3.2.1.13</t>
  </si>
  <si>
    <t>04</t>
  </si>
  <si>
    <t>3.2.1.14</t>
  </si>
  <si>
    <t>ATERRO DO CAIXÃO</t>
  </si>
  <si>
    <t>O VOLUME DO REATERRO SERÁ ESTRAÍDO PELA DIFERENÇA ENTRE O VOLUME ESCAVADO E OS VOLUMES DAS PEÇAS ATERRADAS, SAPATAS, VIGAS BALDRAMES E LASTRO DE CONCRETO...</t>
  </si>
  <si>
    <t xml:space="preserve">VIGAS  </t>
  </si>
  <si>
    <t>3.2.2</t>
  </si>
  <si>
    <t>LAJE DE PISO E TAMPA (RESERVATÓRIO INFERIOR)</t>
  </si>
  <si>
    <t>3.2.2.1</t>
  </si>
  <si>
    <t>3.2.2.2</t>
  </si>
  <si>
    <t>3.2.2.3</t>
  </si>
  <si>
    <t>3.2.2.4</t>
  </si>
  <si>
    <t>PILAR NÍVEL 0,00 AO 2,52</t>
  </si>
  <si>
    <t>PILAR 01</t>
  </si>
  <si>
    <t>PILAR 02</t>
  </si>
  <si>
    <t>3.2.2.5</t>
  </si>
  <si>
    <t xml:space="preserve">LAJE  </t>
  </si>
  <si>
    <t>3.2.2.6</t>
  </si>
  <si>
    <t>3.2.3</t>
  </si>
  <si>
    <t>MESO/SUPERESTRUTURA/VEDAÇÃO</t>
  </si>
  <si>
    <t>3.2.3.1</t>
  </si>
  <si>
    <t>MESO/SUPERESTRUTURA</t>
  </si>
  <si>
    <t>3.2.3.1.1</t>
  </si>
  <si>
    <t>PILAR NIVEL +0,10 AO 2,30</t>
  </si>
  <si>
    <t>3.2.3.1.2</t>
  </si>
  <si>
    <t>VIGA NÍVEL +2,30</t>
  </si>
  <si>
    <t>3.2.3.1.3</t>
  </si>
  <si>
    <t>CRITÉRIOS PARA QUANTIFICAÇÃO DOS SERVIÇOS:  Considerado a área da superfície da fôrma de laje em contato com o concreto</t>
  </si>
  <si>
    <t>ÁREA BRUTA</t>
  </si>
  <si>
    <t>Seções vigas e pilares</t>
  </si>
  <si>
    <t>3.2.3.1.4</t>
  </si>
  <si>
    <t>VIGA V01 (POS 01)</t>
  </si>
  <si>
    <t>VIGA V02 (POS 01)</t>
  </si>
  <si>
    <t>VIGA V03 (POS 01)</t>
  </si>
  <si>
    <t>VIGA V04 (POS 01)</t>
  </si>
  <si>
    <t>3.2.3.1.5</t>
  </si>
  <si>
    <t>PILAR 01 (POS 01)</t>
  </si>
  <si>
    <t>PILAR 02 (POS 01)</t>
  </si>
  <si>
    <t>PILAR 05 (POS 01)</t>
  </si>
  <si>
    <t>PILAR 06 (POS 01)</t>
  </si>
  <si>
    <t>3.2.3.1.6</t>
  </si>
  <si>
    <t>VIGA V01 (POS 02)</t>
  </si>
  <si>
    <t>VIGA V02 (POS 02)</t>
  </si>
  <si>
    <t>PILAR 05 (POS 02)</t>
  </si>
  <si>
    <t>PILAR 06 (POS 02)</t>
  </si>
  <si>
    <t>3.2.3.1.7</t>
  </si>
  <si>
    <t>3.2.3.1.8</t>
  </si>
  <si>
    <t>ARMADURA LONGITUDINAL INFERIOR POS 03</t>
  </si>
  <si>
    <t>ARMADURA LONGITUDINAL INFERIOR POS 04</t>
  </si>
  <si>
    <t>ARMADURA TRANSVERSAL INFERIOR POS 06</t>
  </si>
  <si>
    <t>ARMADURA TRANSVERSAL INFERIOR POS 07</t>
  </si>
  <si>
    <t>3.2.3.1.9</t>
  </si>
  <si>
    <t>RESUMO DO QUADRO ARMAÇÃO DA LAJE EXTRAÍDO DO PROJETO ESTRUTURAL PANCHA 01/01</t>
  </si>
  <si>
    <t>ARMADURA LONGITUDINAL SUPERIOR POS 09</t>
  </si>
  <si>
    <t>ARMADURA TRANSVERSAL SUPERIOR POS 01</t>
  </si>
  <si>
    <t>3.2.3.1.10</t>
  </si>
  <si>
    <t>3.2.3.1.11</t>
  </si>
  <si>
    <t>3.2.3.2</t>
  </si>
  <si>
    <t>VEDAÇÃO</t>
  </si>
  <si>
    <t>3.2.3.2.1</t>
  </si>
  <si>
    <t>ELEVAÇÃO</t>
  </si>
  <si>
    <r>
      <t>EIXO 01A - 01B</t>
    </r>
    <r>
      <rPr>
        <sz val="11"/>
        <color rgb="FFFF0000"/>
        <rFont val="Aptos Narrow"/>
        <family val="2"/>
        <scheme val="minor"/>
      </rPr>
      <t xml:space="preserve"> (ABATER VÃO DE ACESSO P02 2,25 X 0,95)</t>
    </r>
  </si>
  <si>
    <r>
      <t>EIXO 02A - 02B</t>
    </r>
    <r>
      <rPr>
        <sz val="11"/>
        <color rgb="FFFF0000"/>
        <rFont val="Aptos Narrow"/>
        <family val="2"/>
        <scheme val="minor"/>
      </rPr>
      <t xml:space="preserve"> (ABATER VÃO DE PORTA P03 0,80 X 2,00)</t>
    </r>
  </si>
  <si>
    <t>EIXO A01 - A02</t>
  </si>
  <si>
    <r>
      <t xml:space="preserve">EIXO B01 - B02 </t>
    </r>
    <r>
      <rPr>
        <sz val="11"/>
        <color rgb="FFFF0000"/>
        <rFont val="Aptos Narrow"/>
        <family val="2"/>
        <scheme val="minor"/>
      </rPr>
      <t>(ABATER VÃO DE ACESSO P01 2,67 X 0,95)</t>
    </r>
  </si>
  <si>
    <t>BONECA REVESTIMENTO DE TUBO DE QUEDA</t>
  </si>
  <si>
    <t>TORRE DO RESERVATÓRIO</t>
  </si>
  <si>
    <t>EIXO A01' - A02'</t>
  </si>
  <si>
    <t xml:space="preserve">EIXO B01' - B02' </t>
  </si>
  <si>
    <t>EIXO 01A' - 01B'</t>
  </si>
  <si>
    <t>EIXO 02A' - 02B'</t>
  </si>
  <si>
    <t>3.3</t>
  </si>
  <si>
    <t>INSTALAÇÕES HIDROSANITÁRIAS/ELÉTRICAS</t>
  </si>
  <si>
    <t>3.3.1</t>
  </si>
  <si>
    <t>HIDROSANITÁRIA</t>
  </si>
  <si>
    <t>3.3.1.1</t>
  </si>
  <si>
    <t>ÁGUA FRIA</t>
  </si>
  <si>
    <t>3.3.1.1.1</t>
  </si>
  <si>
    <t>RESERVATÓRIO SUPERIOR (CAIXA D´ÁGUA) EM POLIETILENO, 1000 LITROS (INCLUSOS TUBOS, CONEXÕES E TORNEIRA DE BÓIA) - FORNECIMENTO E INSTALAÇÃO.</t>
  </si>
  <si>
    <t>3.3.1.1.1.1</t>
  </si>
  <si>
    <t>3.3.1.1.1.2</t>
  </si>
  <si>
    <t>ALIMENTAÇÃO CAIXA D´ÁGUA (CONCESSIONÁRIA)</t>
  </si>
  <si>
    <t>ALIMENTAÇÃO CAIXA D´ÁGUA (BOMBA)</t>
  </si>
  <si>
    <t>LIMPEZA</t>
  </si>
  <si>
    <t>EXTRAVASOR/LADRÃO</t>
  </si>
  <si>
    <t>3.3.1.1.1.3</t>
  </si>
  <si>
    <t>VENTILAÇÃO</t>
  </si>
  <si>
    <t>SAÍDA</t>
  </si>
  <si>
    <t>3.3.1.1.1.4</t>
  </si>
  <si>
    <t>3.3.1.1.1.5</t>
  </si>
  <si>
    <t>3.3.1.1.1.6</t>
  </si>
  <si>
    <t>3.3.1.1.1.7</t>
  </si>
  <si>
    <t>3.3.1.1.1.8</t>
  </si>
  <si>
    <t>94688A</t>
  </si>
  <si>
    <t>3.3.1.1.1.9</t>
  </si>
  <si>
    <t>3.3.1.1.1.10</t>
  </si>
  <si>
    <t>3.3.1.1.1.11</t>
  </si>
  <si>
    <t>3.3.1.1.1.12</t>
  </si>
  <si>
    <t>94489A</t>
  </si>
  <si>
    <t>3.3.1.1.1.13</t>
  </si>
  <si>
    <t>3.3.1.1.1.14</t>
  </si>
  <si>
    <t>94648A</t>
  </si>
  <si>
    <t>3.3.1.1.1.15</t>
  </si>
  <si>
    <t>3.3.1.1.2</t>
  </si>
  <si>
    <t>PONTO D´ÁGUA</t>
  </si>
  <si>
    <t>3.3.1.1.2.1</t>
  </si>
  <si>
    <t>DESCIDA D´ÁGUA</t>
  </si>
  <si>
    <t>3.3.1.1.2.2</t>
  </si>
  <si>
    <t>3.3.1.1.2.3</t>
  </si>
  <si>
    <t>3.3.1.1.2.4</t>
  </si>
  <si>
    <t>89972A</t>
  </si>
  <si>
    <t>3.3.1.1.2.5</t>
  </si>
  <si>
    <t>3.3.1.1.2.6</t>
  </si>
  <si>
    <t>3.3.1.1.2.7</t>
  </si>
  <si>
    <t>86908A</t>
  </si>
  <si>
    <t>3.3.1.1.2.8</t>
  </si>
  <si>
    <t>3.3.1.1.2.9</t>
  </si>
  <si>
    <t>SÓ É NECESSÁRIO A INSTALAÇÃO DO CAVALETE PARA O MEDIDOR. O CUSTO DO MEDIDOR É ATRIBUÍDO AO USUÁRIO E TARIFADO NA CONTA DE ENERGIA.</t>
  </si>
  <si>
    <t>3.3.1.1.2.10</t>
  </si>
  <si>
    <t>86889A</t>
  </si>
  <si>
    <t>3.3.1.1.3</t>
  </si>
  <si>
    <t>RESERVATÓRIO INFERIOR 5.000L (CISTERNA)</t>
  </si>
  <si>
    <t>3.3.1.1.3.1</t>
  </si>
  <si>
    <t>INFRAESTRUTURA - FUNDAÇÃO/LAJE DE FUNDO</t>
  </si>
  <si>
    <t>3.3.1.1.3.1.1</t>
  </si>
  <si>
    <t>BLOCO P01</t>
  </si>
  <si>
    <t>BLOCO P02</t>
  </si>
  <si>
    <t>BLOCO P03</t>
  </si>
  <si>
    <t>BLOCO P04</t>
  </si>
  <si>
    <t>EIXO A01 - A02 (V3)</t>
  </si>
  <si>
    <t>EIXO B01 - B02 (V1)</t>
  </si>
  <si>
    <t>EIXO 01A - 01B (V4)</t>
  </si>
  <si>
    <t>EIXO 02A - 02B (V5)</t>
  </si>
  <si>
    <t>3.3.1.1.3.1.2</t>
  </si>
  <si>
    <t>SAPATA ISOLADA</t>
  </si>
  <si>
    <t>3.3.1.1.3.1.3</t>
  </si>
  <si>
    <t>PILAR NIVEL -2,00 AO -1,70 (ARRANQUE)</t>
  </si>
  <si>
    <t>PILAR 03</t>
  </si>
  <si>
    <t>PILAR 04</t>
  </si>
  <si>
    <t>PILAR NIVEL -2,20 AO +0,10</t>
  </si>
  <si>
    <t>3.3.1.1.3.1.4</t>
  </si>
  <si>
    <t>3.3.1.1.3.1.5</t>
  </si>
  <si>
    <t>3.3.1.1.3.1.6</t>
  </si>
  <si>
    <t>PILAR</t>
  </si>
  <si>
    <t>3.3.1.1.3.1.7</t>
  </si>
  <si>
    <t>3.3.1.1.3.1.8</t>
  </si>
  <si>
    <t>3.3.1.1.3.1.9</t>
  </si>
  <si>
    <t xml:space="preserve">PILAR </t>
  </si>
  <si>
    <t>3.3.1.1.3.1.10</t>
  </si>
  <si>
    <t>3.3.1.1.3.1.11</t>
  </si>
  <si>
    <t>3.3.1.1.3.1.12</t>
  </si>
  <si>
    <t>APLICADA EM SUSBTITUIÇÃO DO CONCRETO MAGRO</t>
  </si>
  <si>
    <t>3.3.1.1.3.1.13</t>
  </si>
  <si>
    <t>ARMADURA LONGITUDINAL SUPERIOR - POS 03</t>
  </si>
  <si>
    <t>ARMADURA TRANSVERSAL  SUPERIOR - POS 04</t>
  </si>
  <si>
    <t>ARMADURA TRANSVERSAL  SUPERIOR - POS 05</t>
  </si>
  <si>
    <t>3.3.1.1.3.1.14</t>
  </si>
  <si>
    <t>ARMADURA LONGITUDINAL INFERIOR - POS 01</t>
  </si>
  <si>
    <t>ARMADURA TRANSVERSAL INFERIOR - POS 02</t>
  </si>
  <si>
    <t>3.3.1.1.3.1.15</t>
  </si>
  <si>
    <t>3.3.1.1.3.1.16</t>
  </si>
  <si>
    <t>3.3.1.1.3.1.17</t>
  </si>
  <si>
    <t>O VOLUME DO REATERRO SERÁ EFETIVADO PELA DIFERENÇA ENTRE O VOLUME ESCAVADO E OS VOLUMES DAS PEÇAS ATERRADAS, SAPATAS, VIGAS BALDRAMES E LASTRO DE CONCRETO</t>
  </si>
  <si>
    <t>ABATER VOLUME DO RESERVATÓRIO INFERIOR</t>
  </si>
  <si>
    <t>3.3.1.1.3.2</t>
  </si>
  <si>
    <t>3.3.1.1.3.2.1</t>
  </si>
  <si>
    <t>FECHAMENTO VIGA V01</t>
  </si>
  <si>
    <t>FECHAMENTO VIGA V02</t>
  </si>
  <si>
    <t>FECHAMENTO VIGA V03</t>
  </si>
  <si>
    <t>FECHAMENTO VIGA V04</t>
  </si>
  <si>
    <t>3.3.1.1.3.2.2</t>
  </si>
  <si>
    <t>3.3.1.1.3.2.3</t>
  </si>
  <si>
    <t>SISTEMA ELEVATÓRIO DE ÁGUA</t>
  </si>
  <si>
    <t>TUBO DE RECALQUE</t>
  </si>
  <si>
    <t>TUBO DE SUCÇÃO, BOMBA /RESERVA. INF.</t>
  </si>
  <si>
    <t>3.3.1.1.3.3</t>
  </si>
  <si>
    <t>90374A</t>
  </si>
  <si>
    <t>3.3.1.1.3.4</t>
  </si>
  <si>
    <t>15143.8.2</t>
  </si>
  <si>
    <t>3.3.1.1.3.5</t>
  </si>
  <si>
    <t>BOMBA</t>
  </si>
  <si>
    <t>ADAPTADOR COM FLANGE</t>
  </si>
  <si>
    <t>VÁLVULA PÉ DE POÇO</t>
  </si>
  <si>
    <t>3.3.1.1.3.6</t>
  </si>
  <si>
    <t>90371A</t>
  </si>
  <si>
    <t>REGISTRO NA TUBULAÇÃO DE RECALQUE</t>
  </si>
  <si>
    <t>3.3.1.1.3.7</t>
  </si>
  <si>
    <t>94703A</t>
  </si>
  <si>
    <t>3.3.1.1.3.8</t>
  </si>
  <si>
    <t>3.3.1.2</t>
  </si>
  <si>
    <t>ESGOTO (ÁGUAS CINZAS)</t>
  </si>
  <si>
    <t>3.3.1.2.1</t>
  </si>
  <si>
    <t>3.3.1.2.2</t>
  </si>
  <si>
    <t>3.3.1.2.3</t>
  </si>
  <si>
    <t>3.3.1.2.4</t>
  </si>
  <si>
    <t>3.3.1.2.5</t>
  </si>
  <si>
    <t>3.3.1.2.6</t>
  </si>
  <si>
    <t>3.3.1.3</t>
  </si>
  <si>
    <t>ÁGUAS PLUVIAIS</t>
  </si>
  <si>
    <t>3.3.1.3.1</t>
  </si>
  <si>
    <t>TUBO DE QUEDA</t>
  </si>
  <si>
    <t>3.3.1.3.2</t>
  </si>
  <si>
    <t xml:space="preserve"> 0772S.S.1.</t>
  </si>
  <si>
    <t>3.3.1.3.3</t>
  </si>
  <si>
    <t>3.3.1.3.4</t>
  </si>
  <si>
    <t>3.3.1.3.5</t>
  </si>
  <si>
    <t>3.3.1.3.6</t>
  </si>
  <si>
    <t>3.3.1.3.7</t>
  </si>
  <si>
    <t>LIGAÇÃO PARA A CAIXA COLETORA DE ÁGUAS PLUVIAIS 01</t>
  </si>
  <si>
    <t>3.3.1.3.8</t>
  </si>
  <si>
    <t>3.3.1.3.9</t>
  </si>
  <si>
    <t>3.3.1.3.10</t>
  </si>
  <si>
    <t>3.3.1.3.11</t>
  </si>
  <si>
    <t>3.3.2</t>
  </si>
  <si>
    <t>ELÉTRICA (INSTALAÇÕES PREDIAIS)</t>
  </si>
  <si>
    <t>3.3.2.1</t>
  </si>
  <si>
    <t>101489A</t>
  </si>
  <si>
    <t>3.3.2.2</t>
  </si>
  <si>
    <t>3.3.2.3</t>
  </si>
  <si>
    <t>ATERRAMENTO DO QUADRO DE DISJUNTORES</t>
  </si>
  <si>
    <t>3.3.2.4</t>
  </si>
  <si>
    <t>ATERRAMENTO</t>
  </si>
  <si>
    <t>3.3.2.5</t>
  </si>
  <si>
    <t>CONSIDERANDO UM QUADRO MODELO PADRÃO COM AS BIMENSÕES EXTERNAS 213MM X 148NN X 78,7MM</t>
  </si>
  <si>
    <t>3.3.2.6</t>
  </si>
  <si>
    <t>3.3.2.7</t>
  </si>
  <si>
    <t>SUBIDA PARA O PONTO DE TOMADA  BAIXA DA PAREDE EIXO 02A - 02B</t>
  </si>
  <si>
    <t>LIGAÇÃO ENTRE O PONTO DE TOMADA DA PIA AO PONTO DE TOMADA DA GELADEIRA</t>
  </si>
  <si>
    <t>LIGAÇÃO ENTRE O PONTO ELÉTRICO DA BOMBA AO PONTO DE TOMADA DO FOGÃO</t>
  </si>
  <si>
    <t>LIGAÇÃO ENTRE O QUADRO DE DISJUNTORES E PONTE DE INTERRUPTOR COM TOMADA</t>
  </si>
  <si>
    <t>TERRA</t>
  </si>
  <si>
    <t>3.3.2.8</t>
  </si>
  <si>
    <t>LIGAÇÃO DA CAIXA DO PONTO DE TOMADA DA PIA AO PONTO ELÉTRICO DA BOMBA</t>
  </si>
  <si>
    <t>3.3.2.9</t>
  </si>
  <si>
    <t>SUBIDA DO QUADRO DE DISJUNTORES AO FORRO DE GESSO</t>
  </si>
  <si>
    <t>DESCIDA DO FORRO DE GESSO AO PONTO DE TOMADA MÉDIA DA PIA</t>
  </si>
  <si>
    <t>3.3.2.10</t>
  </si>
  <si>
    <t>3.3.2.11</t>
  </si>
  <si>
    <t>93663A</t>
  </si>
  <si>
    <t>3.3.2.12</t>
  </si>
  <si>
    <t>ILUMINAÇÃO (10A)</t>
  </si>
  <si>
    <t>TOMADAS DE USO GERAL (20A)</t>
  </si>
  <si>
    <t>GERAL (25A)</t>
  </si>
  <si>
    <t>TOMADAS ESPECÍFICAS (25A)</t>
  </si>
  <si>
    <t>BOMBA (20A)</t>
  </si>
  <si>
    <t>3.3.2.13</t>
  </si>
  <si>
    <t>PONTO DE TOMADA GELADEIRA</t>
  </si>
  <si>
    <t>PONTO DE TOMADAS SOBRE PIA</t>
  </si>
  <si>
    <t>PONTO DE INTERRUPTOR E TOMADA</t>
  </si>
  <si>
    <t>3.3.2.14</t>
  </si>
  <si>
    <t>PONTO DE TOMADA FOGÃO</t>
  </si>
  <si>
    <t>PONTO DE TOMADA PAREDE EIXO 02A - 02B</t>
  </si>
  <si>
    <t>PONTO DE LIGAÇÃO BOMBA SOBRE PIA</t>
  </si>
  <si>
    <t>PONTO DE ACESSO À BÓIA DO RESERVATÓRIO SUP.</t>
  </si>
  <si>
    <t>3.3.2.15</t>
  </si>
  <si>
    <t>3.3.2.16</t>
  </si>
  <si>
    <t>CIRCUITO 01</t>
  </si>
  <si>
    <t>REM CONSIDERAÇÃO ÀS CURVAS ADICIONAMOS 10% ( X 1,10)</t>
  </si>
  <si>
    <t>FASE - PONTO DE LUMINARIA 01 E 02</t>
  </si>
  <si>
    <t>NEUTRO - PONTO DE LUMINARIA 01 E 02</t>
  </si>
  <si>
    <t>RETORNO - PONTO DE LUMINARIA 01</t>
  </si>
  <si>
    <t>RETORNO - PONTO DE LUMINARIA 02</t>
  </si>
  <si>
    <t>3.3.2.17</t>
  </si>
  <si>
    <t>TOMADA DE USO GERAL</t>
  </si>
  <si>
    <t>GELADEIRA</t>
  </si>
  <si>
    <t xml:space="preserve">FASE </t>
  </si>
  <si>
    <t>NEUTRO</t>
  </si>
  <si>
    <t>TOMADA PIA</t>
  </si>
  <si>
    <t>TOMADA PIA 20A</t>
  </si>
  <si>
    <t>FOGÃO</t>
  </si>
  <si>
    <t>TOAMADA USO GERAL PAREDE EIXO 02A - 02B</t>
  </si>
  <si>
    <t>CIRCUITO 04 -BOMBA</t>
  </si>
  <si>
    <t>3.3.2.18</t>
  </si>
  <si>
    <t>TOMADA GELADEIRA</t>
  </si>
  <si>
    <t>3.3.2.19</t>
  </si>
  <si>
    <t>TOMADA FOGÃO</t>
  </si>
  <si>
    <t>3.3.2.20</t>
  </si>
  <si>
    <t>TOMADA SOBRE PIA</t>
  </si>
  <si>
    <t>3.3.2.21</t>
  </si>
  <si>
    <t>3.3.2.22</t>
  </si>
  <si>
    <t>3.3.2.23</t>
  </si>
  <si>
    <t>3.3.2.24</t>
  </si>
  <si>
    <t>103788A</t>
  </si>
  <si>
    <t>3.4</t>
  </si>
  <si>
    <t>ESQUADRIAS</t>
  </si>
  <si>
    <t>3.4.1</t>
  </si>
  <si>
    <t>94807A</t>
  </si>
  <si>
    <t>PORTA FRONTAL</t>
  </si>
  <si>
    <t>3.4.2</t>
  </si>
  <si>
    <t>09.02.030</t>
  </si>
  <si>
    <t>P01 (2,69 X 0,95)</t>
  </si>
  <si>
    <t>P02 (2,25 X 0,95)</t>
  </si>
  <si>
    <t>3.5</t>
  </si>
  <si>
    <t>REVESTIMENTO HORIZONTAL/VERTICAL</t>
  </si>
  <si>
    <t>3.5.1</t>
  </si>
  <si>
    <t>HORIZONTAL (PISO E PRATELEIRAS/TETO)</t>
  </si>
  <si>
    <t>3.5.1.1</t>
  </si>
  <si>
    <t>PISO E PRATELEIRAS</t>
  </si>
  <si>
    <t>3.5.1.1.1</t>
  </si>
  <si>
    <t>3.5.1.1.2</t>
  </si>
  <si>
    <t>3.5.1.1.3</t>
  </si>
  <si>
    <t>C4068</t>
  </si>
  <si>
    <t>BANCADA PAREDE EIXO 01 - B02</t>
  </si>
  <si>
    <t>BANCADA PAREDE EIXO 01A - 01B</t>
  </si>
  <si>
    <t>3.5.1.2</t>
  </si>
  <si>
    <t>TETO</t>
  </si>
  <si>
    <t>3.5.1.2.1</t>
  </si>
  <si>
    <t>FORRO TETO</t>
  </si>
  <si>
    <t>FECHAMENTO DO FORRO PARA PORTA DE ROLO</t>
  </si>
  <si>
    <t>3.5.1.2.2</t>
  </si>
  <si>
    <t>3.5.1.2.3</t>
  </si>
  <si>
    <t>ABATER SEÇÃO DA EDIFICAÇÃO</t>
  </si>
  <si>
    <t>3.5.1.2.4</t>
  </si>
  <si>
    <t>3.5.2</t>
  </si>
  <si>
    <t>VERTICAL (PAREDE INTERNA E EXTERNA)</t>
  </si>
  <si>
    <t>3.5.2.1</t>
  </si>
  <si>
    <t>PAREDES INTERNAS</t>
  </si>
  <si>
    <t>3.5.2.1.1</t>
  </si>
  <si>
    <r>
      <t xml:space="preserve">EIXO 01A - 01B </t>
    </r>
    <r>
      <rPr>
        <sz val="11"/>
        <color rgb="FFFF0000"/>
        <rFont val="Aptos Narrow"/>
        <family val="2"/>
        <scheme val="minor"/>
      </rPr>
      <t>(DESCONTADO O VÃO DE ACESSO AO CONSUMIDOR P02)</t>
    </r>
  </si>
  <si>
    <r>
      <t xml:space="preserve">EIXO 02A - 02B </t>
    </r>
    <r>
      <rPr>
        <sz val="11"/>
        <color rgb="FFFF0000"/>
        <rFont val="Aptos Narrow"/>
        <family val="2"/>
        <scheme val="minor"/>
      </rPr>
      <t>(DESCONTADO O VÃO DE ABERTURA PORTA P03)</t>
    </r>
  </si>
  <si>
    <r>
      <t xml:space="preserve">EIXO B01 - B02 </t>
    </r>
    <r>
      <rPr>
        <sz val="11"/>
        <color rgb="FFFF0000"/>
        <rFont val="Aptos Narrow"/>
        <family val="2"/>
        <scheme val="minor"/>
      </rPr>
      <t>(DESCONTADO O VÃO DE ACESSO AO CONSUMIDOR P02)</t>
    </r>
  </si>
  <si>
    <t>3.5.2.1.2</t>
  </si>
  <si>
    <t>TORRE DO RESERVATÓRIO SUPERIOR</t>
  </si>
  <si>
    <t>EIXO A01' - A02', B01' - B02'; 01A'-01B', 02A'- 02B'</t>
  </si>
  <si>
    <t>PRÉDIO</t>
  </si>
  <si>
    <t>3.5.2.1.3</t>
  </si>
  <si>
    <t>3.5.2.1.4</t>
  </si>
  <si>
    <t>104611A</t>
  </si>
  <si>
    <t>3.5.2.1.5</t>
  </si>
  <si>
    <t>3.5.2.2</t>
  </si>
  <si>
    <t>PAREDE EXTERNA</t>
  </si>
  <si>
    <t>3.5.2.2.1</t>
  </si>
  <si>
    <t>3.5.2.2.2</t>
  </si>
  <si>
    <t>3.5.2.2.3</t>
  </si>
  <si>
    <t>EIXO 01A - 01B ÁREA DE CERÂMICA</t>
  </si>
  <si>
    <t>EIXO B01 - B02</t>
  </si>
  <si>
    <t>3.5.2.2.4</t>
  </si>
  <si>
    <t>ABATER ÁREA DE REVESTIMENTO CERÂICO</t>
  </si>
  <si>
    <t>3.5.2.2.5</t>
  </si>
  <si>
    <t>104611A2</t>
  </si>
  <si>
    <t>3.5.2.2.6</t>
  </si>
  <si>
    <t>02</t>
  </si>
  <si>
    <t>EIXO 01A - 01B</t>
  </si>
  <si>
    <t>3.5.2.2.7</t>
  </si>
  <si>
    <t>C3652</t>
  </si>
  <si>
    <t>ACABAMENTO DA TORRE DO RESERVATÓRIO</t>
  </si>
  <si>
    <t>3.5.2.2.8</t>
  </si>
  <si>
    <t>3.6</t>
  </si>
  <si>
    <t>TRATAMENTOS ESPECIAIS/PINTURA</t>
  </si>
  <si>
    <t>3.6.1</t>
  </si>
  <si>
    <t>TRATAMENTOS ESPECIAIS</t>
  </si>
  <si>
    <t>3.6.1.1</t>
  </si>
  <si>
    <r>
      <t xml:space="preserve">LAJE </t>
    </r>
    <r>
      <rPr>
        <sz val="11"/>
        <color rgb="FFFF0000"/>
        <rFont val="Aptos Narrow"/>
        <family val="2"/>
        <scheme val="minor"/>
      </rPr>
      <t>(DESCONTADA A ÁREA DA TORRE DO RESERVATÓRIO)</t>
    </r>
  </si>
  <si>
    <t>SUBIDA NA PAREDE - EXTERNA</t>
  </si>
  <si>
    <t>PISO DA TORRE DO RESERVATÓRIO</t>
  </si>
  <si>
    <t>SUBIDA NA PAREDE - INTERNA</t>
  </si>
  <si>
    <t>3.6.1.2</t>
  </si>
  <si>
    <t>PONTO DE COLETA DE ÁGUAS PLUVIAIS</t>
  </si>
  <si>
    <t>3.6.2</t>
  </si>
  <si>
    <t>PINTURA</t>
  </si>
  <si>
    <t>3.6.2.1</t>
  </si>
  <si>
    <t>PINTURA INTERNA</t>
  </si>
  <si>
    <t>3.6.2.1.1</t>
  </si>
  <si>
    <t>FORRO DE GESSO</t>
  </si>
  <si>
    <t>3.6.2.1.2</t>
  </si>
  <si>
    <t>3.6.2.2</t>
  </si>
  <si>
    <t>PINTURA EXTERNA</t>
  </si>
  <si>
    <t>3.6.2.2.1</t>
  </si>
  <si>
    <t>3.6.2.2.2</t>
  </si>
  <si>
    <t>3.6.2.2.3</t>
  </si>
  <si>
    <t>3.6.2.2.4</t>
  </si>
  <si>
    <t>3.6.2.2.5</t>
  </si>
  <si>
    <t>3.6.2.2.6</t>
  </si>
  <si>
    <t>4.0</t>
  </si>
  <si>
    <t>INSTALAÇÕES ELÉTRICAS/PRAÇA</t>
  </si>
  <si>
    <t>4.1</t>
  </si>
  <si>
    <t>4.2</t>
  </si>
  <si>
    <t>BASE PARA O POSTE</t>
  </si>
  <si>
    <t xml:space="preserve"> PAC07 - 01</t>
  </si>
  <si>
    <t xml:space="preserve"> PAC07 - 02</t>
  </si>
  <si>
    <t xml:space="preserve"> PAC07 - 03</t>
  </si>
  <si>
    <t xml:space="preserve"> PAC07 - 04</t>
  </si>
  <si>
    <t xml:space="preserve"> PAC07 - 05</t>
  </si>
  <si>
    <t xml:space="preserve"> PAO04 -01</t>
  </si>
  <si>
    <t xml:space="preserve"> PAO04 -02</t>
  </si>
  <si>
    <t xml:space="preserve"> PAO04 -03</t>
  </si>
  <si>
    <t>4.3</t>
  </si>
  <si>
    <t>4.4</t>
  </si>
  <si>
    <t>4.5</t>
  </si>
  <si>
    <t>O volume de concreto lançado será igual ao volume de concreto produzido</t>
  </si>
  <si>
    <t>4.6</t>
  </si>
  <si>
    <t>CURVAS PARA CONECTAR A CAIXA DE INSPEÇÃO AO INTERIOR DO POSTE PARA ENTRADA DO CABEAMENTO NA BASE DE CONCRETO DO POSTE</t>
  </si>
  <si>
    <t>4.7</t>
  </si>
  <si>
    <t>CHUMBADOR CONCRETADO NA BASE DO POSTE DE AÇO, 4 POR POSTE</t>
  </si>
  <si>
    <t>4.8</t>
  </si>
  <si>
    <t>CONSIDERADO 1,00M PARA CADA POSTE</t>
  </si>
  <si>
    <t>4.9</t>
  </si>
  <si>
    <t>CAIXA DE INSPEÇÃO</t>
  </si>
  <si>
    <t>CX01</t>
  </si>
  <si>
    <t>CX02</t>
  </si>
  <si>
    <t>CX03</t>
  </si>
  <si>
    <t>CX04</t>
  </si>
  <si>
    <t>CX05</t>
  </si>
  <si>
    <t>CX06</t>
  </si>
  <si>
    <t>CX07</t>
  </si>
  <si>
    <t>CX08</t>
  </si>
  <si>
    <t>CX09</t>
  </si>
  <si>
    <t>4.10</t>
  </si>
  <si>
    <t>4.11</t>
  </si>
  <si>
    <t>93009A</t>
  </si>
  <si>
    <t>QUANTIDADE EXTRAÍDA DA LISTA DE ITENS PROJETO INSTALAÇÕES ELÉTRICAS</t>
  </si>
  <si>
    <t>4.12</t>
  </si>
  <si>
    <t>4.13</t>
  </si>
  <si>
    <t>4.14</t>
  </si>
  <si>
    <t>100620A</t>
  </si>
  <si>
    <t>4.15</t>
  </si>
  <si>
    <t>18.02.302</t>
  </si>
  <si>
    <t>4.16</t>
  </si>
  <si>
    <t>4.17</t>
  </si>
  <si>
    <t>100619A</t>
  </si>
  <si>
    <t>4.18</t>
  </si>
  <si>
    <t>5.0</t>
  </si>
  <si>
    <t>PAVIMENTAÇÃO</t>
  </si>
  <si>
    <t>5.1</t>
  </si>
  <si>
    <t>ÁREA VERDE 01</t>
  </si>
  <si>
    <t>ÁREA VERDE 02</t>
  </si>
  <si>
    <t>ÁREA VERDE 04</t>
  </si>
  <si>
    <t>ÁREA VERDE 05</t>
  </si>
  <si>
    <t>5.2</t>
  </si>
  <si>
    <t>5.3</t>
  </si>
  <si>
    <t>94273A</t>
  </si>
  <si>
    <t xml:space="preserve">RAMPA </t>
  </si>
  <si>
    <t>5.4</t>
  </si>
  <si>
    <t>5.5</t>
  </si>
  <si>
    <t>5.6</t>
  </si>
  <si>
    <t>LASTRO SOB LINHA DÁ DÁGUA</t>
  </si>
  <si>
    <t>Lastro de concreto sob piso tátil espessura 3cm um acréscimo à largura do piso de 5cm</t>
  </si>
  <si>
    <t>PISO TÁTIL DE ALERTA: 5,16M²</t>
  </si>
  <si>
    <t>PISO TÁTIL DIRECIONAL: 28,32M²</t>
  </si>
  <si>
    <t>5.7</t>
  </si>
  <si>
    <t>5.8</t>
  </si>
  <si>
    <t>17.01.120</t>
  </si>
  <si>
    <t>5.9</t>
  </si>
  <si>
    <t>5.10</t>
  </si>
  <si>
    <t xml:space="preserve">PISO INTERTRAVADO NATURAL: 70,55m² </t>
  </si>
  <si>
    <t>5.11</t>
  </si>
  <si>
    <t>PISO INTERTRAVADO GRAFITE: 70,99m²</t>
  </si>
  <si>
    <t>PISO INTERTRAVADO AMARELO: 101,83m²</t>
  </si>
  <si>
    <t>5.12</t>
  </si>
  <si>
    <t>DESCONTO DA ÁREA DE PISO TÁTIL</t>
  </si>
  <si>
    <t>PISO DE CONCRETO EXTERNO</t>
  </si>
  <si>
    <t>RAMPAS</t>
  </si>
  <si>
    <t>ÁREA DO PLAYGROUND</t>
  </si>
  <si>
    <t>5.13</t>
  </si>
  <si>
    <t>PISO DE CONCRETO INTERNO PIGMENTADO NA COR ROXA</t>
  </si>
  <si>
    <t>5.14</t>
  </si>
  <si>
    <t>PISO DE CONCRETO INTERNO PIGMENTADO NA COR VERDE</t>
  </si>
  <si>
    <t>6.0</t>
  </si>
  <si>
    <t>MONUMENTO ROTARY</t>
  </si>
  <si>
    <t>6.1</t>
  </si>
  <si>
    <t>6.2</t>
  </si>
  <si>
    <t>Camada separadora em substituição ao concreto magro.</t>
  </si>
  <si>
    <t>Observação: não foi considerada escavação, uma vez que o local receberá um aterro. Este deverá ser executado parcialmente até o nível da base da estrutura do radier, sendo posteriormente complementado com o restante do aterro, cobrindo o radier.</t>
  </si>
  <si>
    <t>Camada sobre lastro da estrtura da engrenagem</t>
  </si>
  <si>
    <t>6.3</t>
  </si>
  <si>
    <t>Fundação de toda a estrutura (forma externa)</t>
  </si>
  <si>
    <t>Fundação de toda a estrutura (forma interna)</t>
  </si>
  <si>
    <t>Anel de concreto sobre base (forma externa)</t>
  </si>
  <si>
    <t>Anel de concreto sobre base (forma interna)</t>
  </si>
  <si>
    <t>6.4</t>
  </si>
  <si>
    <t>Considerado 65,90 kg para uma peça de 2,45 x 6,00m</t>
  </si>
  <si>
    <t>Laje para suporte da estrutura da engrenagem</t>
  </si>
  <si>
    <t>6.5</t>
  </si>
  <si>
    <t>Fundação de toda a estrutura</t>
  </si>
  <si>
    <t>Anel de concreto sobre base</t>
  </si>
  <si>
    <t>FECHAMENTO DA ENGRENAGEM (DESCONTO DOS ESPAÇOS ENTRE OS DENTES)</t>
  </si>
  <si>
    <t>6.6</t>
  </si>
  <si>
    <t>ANEL EXTERNO - RAIO = 4,52M</t>
  </si>
  <si>
    <t>ENGRENAGEM</t>
  </si>
  <si>
    <t>DENTES</t>
  </si>
  <si>
    <t>vãos internos da engrenagem</t>
  </si>
  <si>
    <t>6.7</t>
  </si>
  <si>
    <t>ATERRO DO VÃO DA BASE</t>
  </si>
  <si>
    <t>ATERRO DO CAIXÃO DA SEÇÃO DO ANEL</t>
  </si>
  <si>
    <t>ATERRO DO CAIXÃO DA SEÇÃO DO ANEL DE ALVENARIA</t>
  </si>
  <si>
    <t>ATERRO DO VÃO DA LAJE DE CONCRETO DE APOIO À ENGRENAGEM</t>
  </si>
  <si>
    <t>ATERRO DO CAIXÃO DA ENGRENAGEM</t>
  </si>
  <si>
    <t>6.8</t>
  </si>
  <si>
    <t>6.9</t>
  </si>
  <si>
    <t>6.10</t>
  </si>
  <si>
    <t>VÃOS INTERNOS DENTES DA ENGRENAGEM</t>
  </si>
  <si>
    <t>6.11</t>
  </si>
  <si>
    <t>6.12</t>
  </si>
  <si>
    <t>7.0</t>
  </si>
  <si>
    <t xml:space="preserve">URBANIZAÇÃO </t>
  </si>
  <si>
    <t>7.1</t>
  </si>
  <si>
    <t>LIXEIRA, MESAS EM CONCRETO E BANCOS</t>
  </si>
  <si>
    <t>7.1.1</t>
  </si>
  <si>
    <t>7.1.2</t>
  </si>
  <si>
    <t>03</t>
  </si>
  <si>
    <t>7.1.3</t>
  </si>
  <si>
    <t>17.04.100</t>
  </si>
  <si>
    <t>7.1.4</t>
  </si>
  <si>
    <t>07</t>
  </si>
  <si>
    <t>7.2</t>
  </si>
  <si>
    <t>BANCO DE CONCRETO</t>
  </si>
  <si>
    <t>7.2.1</t>
  </si>
  <si>
    <t>BANCO 01</t>
  </si>
  <si>
    <t>BANCO 02</t>
  </si>
  <si>
    <t>7.2.2</t>
  </si>
  <si>
    <t>7.2.3</t>
  </si>
  <si>
    <t>7.2.4</t>
  </si>
  <si>
    <t>7.2.5</t>
  </si>
  <si>
    <t>7.2.6</t>
  </si>
  <si>
    <t>BANCO 01 E 02</t>
  </si>
  <si>
    <t>7.2.7</t>
  </si>
  <si>
    <t>7.2.8</t>
  </si>
  <si>
    <t>7.2.9</t>
  </si>
  <si>
    <t>7.2.10</t>
  </si>
  <si>
    <t>7.2.11</t>
  </si>
  <si>
    <t>7.2.12</t>
  </si>
  <si>
    <t>8.0</t>
  </si>
  <si>
    <t>PLAYGROUND</t>
  </si>
  <si>
    <t>8.1</t>
  </si>
  <si>
    <t>SUBBASE</t>
  </si>
  <si>
    <t>8.1.1</t>
  </si>
  <si>
    <t>8.1.2</t>
  </si>
  <si>
    <t>8.1.3</t>
  </si>
  <si>
    <t>97113A</t>
  </si>
  <si>
    <t>1º CAMADA SOBRE LASTRO DE BRITA E 2º CANADA SOBRE CAMADA DE PÓ DE PEDRA E SOB GRAMA SINTÉTICA</t>
  </si>
  <si>
    <t>8.1.4</t>
  </si>
  <si>
    <t>i</t>
  </si>
  <si>
    <t>8.1.5</t>
  </si>
  <si>
    <t>8.2</t>
  </si>
  <si>
    <t>8.2.1</t>
  </si>
  <si>
    <t>8.2.2</t>
  </si>
  <si>
    <t>409427.1</t>
  </si>
  <si>
    <t>8.2.3</t>
  </si>
  <si>
    <t>409427.2</t>
  </si>
  <si>
    <t>8.2.4</t>
  </si>
  <si>
    <t>409427.3</t>
  </si>
  <si>
    <t>8.3</t>
  </si>
  <si>
    <t>BRINQUEDOS DO PLAYGROUND</t>
  </si>
  <si>
    <t>OBS: FOI CONSIDERADO QUE OS BRINQUEDOS SERÃO ENTREGUES MONTADOS, ASSIM SERÁ NECESSÁRIO APENAS O ASSENTAMENTO IN LOCO.</t>
  </si>
  <si>
    <t>8.3.1</t>
  </si>
  <si>
    <t xml:space="preserve">ESCORREGO </t>
  </si>
  <si>
    <t>GANGORRA ADAPTADA</t>
  </si>
  <si>
    <t>GIRA-GIRA ADAPTADO</t>
  </si>
  <si>
    <t>8.3.2*</t>
  </si>
  <si>
    <t>8.3.3*</t>
  </si>
  <si>
    <t>4668.1</t>
  </si>
  <si>
    <t>8.3.4*</t>
  </si>
  <si>
    <t>8.3.5</t>
  </si>
  <si>
    <t>8.3.6</t>
  </si>
  <si>
    <t>101202A</t>
  </si>
  <si>
    <t>9.0</t>
  </si>
  <si>
    <t>MOBILIÁRIOS DA ACADEMIA</t>
  </si>
  <si>
    <t>9.1</t>
  </si>
  <si>
    <t>9.2*</t>
  </si>
  <si>
    <t>9.3*</t>
  </si>
  <si>
    <t>9.4*</t>
  </si>
  <si>
    <t>9.5*</t>
  </si>
  <si>
    <t>9.6*</t>
  </si>
  <si>
    <t>10.0</t>
  </si>
  <si>
    <t>JARDINAGEM</t>
  </si>
  <si>
    <t>10.1</t>
  </si>
  <si>
    <t>ÁREA VERDE 03</t>
  </si>
  <si>
    <t>ÁREA VERDE 06</t>
  </si>
  <si>
    <t>ÁREA VERDE MONUMENTO</t>
  </si>
  <si>
    <t>10.2</t>
  </si>
  <si>
    <t>10.3</t>
  </si>
  <si>
    <t>10.4</t>
  </si>
  <si>
    <t>18-02-92</t>
  </si>
  <si>
    <t>10.5</t>
  </si>
  <si>
    <t>18-03-23</t>
  </si>
  <si>
    <t>10.6</t>
  </si>
  <si>
    <t>18-03-75</t>
  </si>
  <si>
    <t>10.7</t>
  </si>
  <si>
    <t>18-02-13</t>
  </si>
  <si>
    <t>10.8</t>
  </si>
  <si>
    <t>18-03-63</t>
  </si>
  <si>
    <t>11.0</t>
  </si>
  <si>
    <t xml:space="preserve">RESERVATÓRIO 5.000L (CISTERNA) </t>
  </si>
  <si>
    <t>11.1</t>
  </si>
  <si>
    <t>11.2</t>
  </si>
  <si>
    <t>11.3</t>
  </si>
  <si>
    <t>11.4</t>
  </si>
  <si>
    <t>11.5</t>
  </si>
  <si>
    <t>11.6</t>
  </si>
  <si>
    <t>CINTA NÍVEL 0,00M</t>
  </si>
  <si>
    <t>VIGA 01</t>
  </si>
  <si>
    <t>VIGA 02</t>
  </si>
  <si>
    <t>VIGA 03</t>
  </si>
  <si>
    <t>VIGA 04</t>
  </si>
  <si>
    <t>VIGA NÍVEL 2,15M</t>
  </si>
  <si>
    <t>11.7</t>
  </si>
  <si>
    <t>POSIÇÃO 02</t>
  </si>
  <si>
    <t>11.8</t>
  </si>
  <si>
    <t>LAJE MACIÇA PISO</t>
  </si>
  <si>
    <t>11.9</t>
  </si>
  <si>
    <t>LAJE TRELIÇADA</t>
  </si>
  <si>
    <t>11.10</t>
  </si>
  <si>
    <t xml:space="preserve">CINTAS </t>
  </si>
  <si>
    <t>VIGAS</t>
  </si>
  <si>
    <t>PILARES</t>
  </si>
  <si>
    <t>11.11</t>
  </si>
  <si>
    <t>11.12</t>
  </si>
  <si>
    <t>11.13</t>
  </si>
  <si>
    <t xml:space="preserve">CINTA NÍVEL 0,00 </t>
  </si>
  <si>
    <t>V1</t>
  </si>
  <si>
    <t>V2</t>
  </si>
  <si>
    <t>V3</t>
  </si>
  <si>
    <t>V4</t>
  </si>
  <si>
    <t>V01</t>
  </si>
  <si>
    <t>V02</t>
  </si>
  <si>
    <t>V03</t>
  </si>
  <si>
    <t>V04</t>
  </si>
  <si>
    <t>V05</t>
  </si>
  <si>
    <t>V06</t>
  </si>
  <si>
    <t>11.14</t>
  </si>
  <si>
    <t>11.15</t>
  </si>
  <si>
    <t>FECHAMENTO VIGA V05</t>
  </si>
  <si>
    <t>11.16</t>
  </si>
  <si>
    <t>11.17</t>
  </si>
  <si>
    <t>11.18</t>
  </si>
  <si>
    <t>11.19</t>
  </si>
  <si>
    <t>11.20</t>
  </si>
  <si>
    <t>12.0</t>
  </si>
  <si>
    <t>SERVIÇOS COMPLEMENTARES</t>
  </si>
  <si>
    <t>12.1</t>
  </si>
  <si>
    <t>CONFINAMENTO (MURETA DE CONTENÇÃO)</t>
  </si>
  <si>
    <t>12.1.1</t>
  </si>
  <si>
    <t>12.1.2</t>
  </si>
  <si>
    <t>12.1.3</t>
  </si>
  <si>
    <t>12.1.4</t>
  </si>
  <si>
    <t>CANTEIRO DA ÁREA VERDE 06</t>
  </si>
  <si>
    <t>CANTEIRO DA ÁREA VERDE 05</t>
  </si>
  <si>
    <t>CANTEIRO DA ÁREA VERDE 03</t>
  </si>
  <si>
    <t>12.1.5</t>
  </si>
  <si>
    <t>ÁREA DE ALVENARIA</t>
  </si>
  <si>
    <t>12.1.6</t>
  </si>
  <si>
    <t>12.1.7</t>
  </si>
  <si>
    <t>C2218</t>
  </si>
  <si>
    <t>12.2</t>
  </si>
  <si>
    <t>ESCADARIA</t>
  </si>
  <si>
    <t>12.2.1</t>
  </si>
  <si>
    <t>ESCADARIA 01 (R. ALFREDO P. VASCONCELOS)</t>
  </si>
  <si>
    <t>DEGRAU 01</t>
  </si>
  <si>
    <t>DEGRAU 02</t>
  </si>
  <si>
    <t>DEGRAU 03</t>
  </si>
  <si>
    <t>DEGRAU 04</t>
  </si>
  <si>
    <t>DEGRAU 05</t>
  </si>
  <si>
    <t>DEGRAU 06</t>
  </si>
  <si>
    <t>ESCADARIA 02 (SEBASTIÃO LOPES)</t>
  </si>
  <si>
    <t>12.2.2</t>
  </si>
  <si>
    <t>12.2.3</t>
  </si>
  <si>
    <t>ESPELHOS</t>
  </si>
  <si>
    <t>ESPELHO DEGRAU 01</t>
  </si>
  <si>
    <t>ESPELHO DEGRAU 02</t>
  </si>
  <si>
    <t>ESPELHO DEGRAU 03</t>
  </si>
  <si>
    <t>ESPELHO DEGRAU 04</t>
  </si>
  <si>
    <t>ESPELHO DEGRAU 05</t>
  </si>
  <si>
    <t>ESPELHO DEGRAU 06</t>
  </si>
  <si>
    <t>12.2.4</t>
  </si>
  <si>
    <t>C</t>
  </si>
  <si>
    <t>12.2.5</t>
  </si>
  <si>
    <t>12.2.6</t>
  </si>
  <si>
    <t>12.2.7</t>
  </si>
  <si>
    <t>12.3</t>
  </si>
  <si>
    <t>CORRIMÃO</t>
  </si>
  <si>
    <t>12.3.1</t>
  </si>
  <si>
    <t>13.0</t>
  </si>
  <si>
    <t>ADMINISTRAÇÃO LOCAL</t>
  </si>
  <si>
    <t>13.1</t>
  </si>
  <si>
    <t>05</t>
  </si>
  <si>
    <t>MEMÓRIA DE CÁLCULO MOBILIÁRIO</t>
  </si>
  <si>
    <t>A = πr² x TX x QTD</t>
  </si>
  <si>
    <t>V = (L1 x L2 x L3) x TX x QTD</t>
  </si>
  <si>
    <t>V = {[(L1 x L2)÷2]x L3} x TX x QTD</t>
  </si>
  <si>
    <t>V = (πr² x L3) x TX x QTD</t>
  </si>
  <si>
    <t>1A.0</t>
  </si>
  <si>
    <t>CONJUNTO MESA E QUATRO BANCOS</t>
  </si>
  <si>
    <t>1.1A.0</t>
  </si>
  <si>
    <t>MESA</t>
  </si>
  <si>
    <t>1.1.1A</t>
  </si>
  <si>
    <t>1.1.2A</t>
  </si>
  <si>
    <t>1.1.3A</t>
  </si>
  <si>
    <t>92761A</t>
  </si>
  <si>
    <t>1.1.4A</t>
  </si>
  <si>
    <t>92759A</t>
  </si>
  <si>
    <t>1.1.5A</t>
  </si>
  <si>
    <t>1.6</t>
  </si>
  <si>
    <t>1.1.6A</t>
  </si>
  <si>
    <t>1.7</t>
  </si>
  <si>
    <t>1.1.7A</t>
  </si>
  <si>
    <t>1.8</t>
  </si>
  <si>
    <t>1.1.8A</t>
  </si>
  <si>
    <t>FUNDAÇÃO</t>
  </si>
  <si>
    <t>CORPO DA MESA</t>
  </si>
  <si>
    <t>TAMPO DA MESA</t>
  </si>
  <si>
    <t>1.9</t>
  </si>
  <si>
    <t>1.1.9A</t>
  </si>
  <si>
    <t>1.2A.0</t>
  </si>
  <si>
    <t>BANCOS (4 UNIDADES)</t>
  </si>
  <si>
    <t>1.2.1A</t>
  </si>
  <si>
    <t>1.2.2A</t>
  </si>
  <si>
    <t>1.2.3A</t>
  </si>
  <si>
    <t>1.2.4A</t>
  </si>
  <si>
    <t>ESTRIBOS</t>
  </si>
  <si>
    <t>1.2.5A</t>
  </si>
  <si>
    <t>1.2.6A</t>
  </si>
  <si>
    <t>1.2.7A</t>
  </si>
  <si>
    <t>2.8</t>
  </si>
  <si>
    <t>1.2.8A</t>
  </si>
  <si>
    <t>2A.0</t>
  </si>
  <si>
    <t>BANCO DE PRAÇA DE CONCRETO ARMADO APARENTE POLIDO COM ASSENTO E ENCOSTO DE MADEIRA DE LEI ENVERIZADO MONTADOS EM MONTATNTE DE AÇO.</t>
  </si>
  <si>
    <t>UN</t>
  </si>
  <si>
    <t>2.1A</t>
  </si>
  <si>
    <t>BASE DO BANCO</t>
  </si>
  <si>
    <t>2.2A</t>
  </si>
  <si>
    <t>2.3A</t>
  </si>
  <si>
    <t>2.4A</t>
  </si>
  <si>
    <t>2.5A</t>
  </si>
  <si>
    <t>96545A</t>
  </si>
  <si>
    <t>2.6A</t>
  </si>
  <si>
    <t>92762A</t>
  </si>
  <si>
    <t>2.7A</t>
  </si>
  <si>
    <t>2.8A</t>
  </si>
  <si>
    <t>PÉ</t>
  </si>
  <si>
    <t>2.9A</t>
  </si>
  <si>
    <t>FUNDO</t>
  </si>
  <si>
    <t>ESBORRO</t>
  </si>
  <si>
    <t>2.10A</t>
  </si>
  <si>
    <t>2.11A</t>
  </si>
  <si>
    <t>ASSENTO</t>
  </si>
  <si>
    <t>ENCOSTO</t>
  </si>
  <si>
    <t>2.12A</t>
  </si>
  <si>
    <t>2.13A</t>
  </si>
  <si>
    <t>2.14A</t>
  </si>
  <si>
    <t>3A.0</t>
  </si>
  <si>
    <t>BARRACÃO PARA DEPÓSITO EM CHAPAS DE MADEIRA COMPENSADA (MADEIRITE) 12MM  COBERTO COM TELHA ONDULADA DE FIBROCIMENTO, COM PISO EM LASTRO DE CONCRETO 1:4; 5:4,5 E WC ACOPLADO CONTENDO UM VASO SANITÁRIO COM CAIXA DEDESCARGA PLASTICA E UM LAVATÓRIO.</t>
  </si>
  <si>
    <t>3.1A.0</t>
  </si>
  <si>
    <t>COMPOSIÇÕES AUXILIÁRES</t>
  </si>
  <si>
    <t>3.1.1A.0</t>
  </si>
  <si>
    <t>MONTAGEM DE PAREDE DE MADEIRA COMPENSADA PARA CONSTRUÇÃO TEMPORÁRIA EM CHAPA SIMPLES, EXTERNA, COM ÁREA LÍQUIDA MAIOR OU IGUAL A 6 M², SEM VÃO, EXCETO A FOLHA DE MADEIRITE</t>
  </si>
  <si>
    <t>3.1.1.1A</t>
  </si>
  <si>
    <t>FECHAMENTO DOS FUNDOS</t>
  </si>
  <si>
    <t>3.1.1.2A</t>
  </si>
  <si>
    <t>UM BARROTE COM 3,00M DE COMPRIMENTO A CADA 1,10M DE ESPAÇAMENTO</t>
  </si>
  <si>
    <t>3.1.1.3A</t>
  </si>
  <si>
    <t>CONSIDERANDO-SE QUE UM KG DE PREGO 2 1/2X10 CONTEMPLA APROXIMADAMENTE 221 PREGOS (0,00452KG/UND)</t>
  </si>
  <si>
    <t>3.1.1.4A</t>
  </si>
  <si>
    <t>CONSIDERANDO-SE QUE UM KG DE PREGO 2 1/2X10 CONTEMPLA APROXIMADAMENTE 647 PREGOS (0,00155KG/UND)</t>
  </si>
  <si>
    <t>3.1.1.5A</t>
  </si>
  <si>
    <t>3.1.1.6A</t>
  </si>
  <si>
    <t>A PRODUTIVIDADE DO CARPINTEIRO NA COMPOSIÇÃO ORIGINAL, CÓDIGO 98441, É DE 0,7535H PARA 0,0196M3 DE MADEIRA NESTA COMPOSIÇÃO. DESTA FORMA ADOTAMOS A PROPOSCIONALIDADE DE PRODUTIVIDADE EM CONSIDERAÇÃO À ESTA INFORMAÇÃO.</t>
  </si>
  <si>
    <t>3.1.1.7A</t>
  </si>
  <si>
    <t>A HORA PRODUTIVA DA SERRA CIRCULAR NA COMPOSIÇÃO ORIGINAL, CÓDIGO 98441, É DE 0,0082H PARA 0,0196M3 DE MADEIRA NESTA COMPOSIÇÃO. DESTA FORMA ADOTAMOS A PROPOSCIONALIDADE DE PRODUTIVIDADE EM CONSIDERAÇÃO À ESTA INFORMAÇÃO.</t>
  </si>
  <si>
    <t>3.1.1.8A</t>
  </si>
  <si>
    <t>A HORA IMPRODUTIVA DA SERRA CIRCULAR NA COMPOSIÇÃO ORIGINAL, CÓDIGO 98441, É DE 0,0359H PARA 0,0196M3 DE MADEIRA NESTA COMPOSIÇÃO. DESTA FORMA ADOTAMOS A PROPOSCIONALIDADE DE PRODUTIVIDADE EM CONSIDERAÇÃO À ESTA INFORMAÇÃO.</t>
  </si>
  <si>
    <t>3.1.2A.0</t>
  </si>
  <si>
    <t>MONTAGEM DE PAREDE DE MADEIRA COMPENSADA PARA CONSTRUÇÃO TEMPORÁRIA EM CHAPA SIMPLES, EXTERNA, COM ÁREA LÍQUIDA MENOR OU IGUAL A 6 M², SEM VÃO, EXCETO A FOLHA DE MADEIRITE</t>
  </si>
  <si>
    <t>3.1.2.1A</t>
  </si>
  <si>
    <t>FECHAMENTO LATERAL</t>
  </si>
  <si>
    <t>3.1.2.2A</t>
  </si>
  <si>
    <t>3.1.2.3A</t>
  </si>
  <si>
    <t>3.1.2.4A</t>
  </si>
  <si>
    <t>3.1.2.5A</t>
  </si>
  <si>
    <t>3.1.2.6A</t>
  </si>
  <si>
    <t>3.1.2.7A</t>
  </si>
  <si>
    <t>3.1.2.8A</t>
  </si>
  <si>
    <t>3.1.3A.0</t>
  </si>
  <si>
    <t>MONTAGEM DE PAREDE DE MADEIRA COMPENSADA PARA CONSTRUÇÃO TEMPORÁRIA EM CHAPA SIMPLES, INTERNA, COM ÁREA LÍQUIDA MENOR OU IGUAL A 6 M², SEM VÃO, EXCETO A FOLHA DE MADEIRITE</t>
  </si>
  <si>
    <t>3.1.3.1A</t>
  </si>
  <si>
    <t>DIVISÓRIA INTERNA ENTRE WC E DEPÓSITO</t>
  </si>
  <si>
    <t>3.1.3.2A</t>
  </si>
  <si>
    <t>3.1.3.3A</t>
  </si>
  <si>
    <t>3.1.3.4A</t>
  </si>
  <si>
    <t>3.1.3.5A</t>
  </si>
  <si>
    <t>3.1.3.6A</t>
  </si>
  <si>
    <t>3.1.3.7A</t>
  </si>
  <si>
    <t>3.1.3.8A</t>
  </si>
  <si>
    <t>3.1.4A.0</t>
  </si>
  <si>
    <t>MONTAGEM DE PAREDE DE MADEIRA COMPENSADA PARA CONSTRUÇÃO TEMPORÁRIA EM CHAPA SIMPLES, INTERNA, COM ÁREA LÍQUIDA MENOR OU IGUAL A 6 M², COM PRESENÇA DE VÃO, EXCETO A FOLHA DE MADEIRITE</t>
  </si>
  <si>
    <t>3.1.4.1A</t>
  </si>
  <si>
    <t xml:space="preserve">DIVISÓRIA WC </t>
  </si>
  <si>
    <t>3.1.4.2A</t>
  </si>
  <si>
    <t>3.1.4.3A</t>
  </si>
  <si>
    <t>3.1.4.4A</t>
  </si>
  <si>
    <t>3.1.4.5A</t>
  </si>
  <si>
    <t>3.1.4.6A</t>
  </si>
  <si>
    <t>3.1.4.7A</t>
  </si>
  <si>
    <t>3.1.4.8A</t>
  </si>
  <si>
    <t>3.1.5A.0</t>
  </si>
  <si>
    <t>98445A</t>
  </si>
  <si>
    <t>MONTAGEM DE PAREDE DE MADEIRA COMPENSADA PARA CONSTRUÇÃO TEMPORÁRIA EM CHAPA SIMPLES, EXTERNA, COM ÁREA LÍQUIDA MAIOR OU IGUAL A 6 M², COM PRESENÇA DE VÃO, EXCETO A FOLHA DE MADEIRITE</t>
  </si>
  <si>
    <t>3.1.5.1A</t>
  </si>
  <si>
    <t>FACHADA</t>
  </si>
  <si>
    <t>3.1.5.2A</t>
  </si>
  <si>
    <t>3.1.5.3A</t>
  </si>
  <si>
    <t>3.1.5.4A</t>
  </si>
  <si>
    <t>3.1.5.5A</t>
  </si>
  <si>
    <t>3.1.5.6A</t>
  </si>
  <si>
    <t>3.1.5.7A</t>
  </si>
  <si>
    <t>3.1.5.8A</t>
  </si>
  <si>
    <t>3.1.6A.0</t>
  </si>
  <si>
    <t>PORTA LISA EM CHAPA/PAINEL DE MADEIRA COMPENSADA RESINADA (MADEIRITE RESINADO ROSA) PARA FORMA DE CONCRETO, DE 2200 x 1100 MM, E = 8 A 12 MM MONTADA COM SARRAFO *2,5 X 5,0* CM EM PINUS, MISTA OU EQUIVALENTE DA REGIAO - BRUTA, INCLUSIVE FERRAGENS</t>
  </si>
  <si>
    <t>3.1.6.1A</t>
  </si>
  <si>
    <t>3.1.6.2A</t>
  </si>
  <si>
    <t>3.1.6.3A</t>
  </si>
  <si>
    <t>3.1.6.4A</t>
  </si>
  <si>
    <t>3.1.6.5A</t>
  </si>
  <si>
    <t>3.1.6.6A</t>
  </si>
  <si>
    <t>3.1.6.7A</t>
  </si>
  <si>
    <t>PORTA ACESSO AO INTERIOR DO DEPÓSITO</t>
  </si>
  <si>
    <t>PORTA ACESSO AO WC</t>
  </si>
  <si>
    <t>3.1.6.8A</t>
  </si>
  <si>
    <t>3.1.6.9A</t>
  </si>
  <si>
    <t>3.1.6.10A</t>
  </si>
  <si>
    <t>3.2A.0</t>
  </si>
  <si>
    <t>COMPOSIÇÕES</t>
  </si>
  <si>
    <t>3.2.1A</t>
  </si>
  <si>
    <t>98441A</t>
  </si>
  <si>
    <t>3.2.2A</t>
  </si>
  <si>
    <t>98442A</t>
  </si>
  <si>
    <t>FECHAMENTOS LATERAIS</t>
  </si>
  <si>
    <t>3.2.3A</t>
  </si>
  <si>
    <t>98444A</t>
  </si>
  <si>
    <t>3.2.4A</t>
  </si>
  <si>
    <t>FACHADA PRINCIPAL</t>
  </si>
  <si>
    <t>3.2.5A</t>
  </si>
  <si>
    <t>98448A</t>
  </si>
  <si>
    <t>DIVISÓRIA ACESSO WC</t>
  </si>
  <si>
    <t>3.2.6A</t>
  </si>
  <si>
    <t>3.2.7A</t>
  </si>
  <si>
    <t>92265A</t>
  </si>
  <si>
    <t>ACESSO DEPÓSITO</t>
  </si>
  <si>
    <t>ACESSO WC</t>
  </si>
  <si>
    <t>3.2.8A</t>
  </si>
  <si>
    <t>3.2.9A</t>
  </si>
  <si>
    <t>3.2.10A</t>
  </si>
  <si>
    <t>3.2.11A</t>
  </si>
  <si>
    <t>3.2.12A</t>
  </si>
  <si>
    <t>3.2.13A</t>
  </si>
  <si>
    <t>3.2.14A</t>
  </si>
  <si>
    <t>3.2.15A</t>
  </si>
  <si>
    <t>3.2.16A</t>
  </si>
  <si>
    <t>3.2.17A</t>
  </si>
  <si>
    <t>3.2.18A</t>
  </si>
  <si>
    <t>3.2.19A</t>
  </si>
  <si>
    <t>PISO WC</t>
  </si>
  <si>
    <t>RODAPÉ WC</t>
  </si>
  <si>
    <t>3.2.20A</t>
  </si>
  <si>
    <t>MEIA PAREDE ÁREA WC</t>
  </si>
  <si>
    <t>3.2.21A</t>
  </si>
  <si>
    <t>3.2.22A</t>
  </si>
  <si>
    <t>3.2.23A</t>
  </si>
  <si>
    <t>3.2.24A</t>
  </si>
  <si>
    <t>3.2.25A</t>
  </si>
  <si>
    <t>4.0A</t>
  </si>
  <si>
    <t xml:space="preserve">CERCA COM MOURÕES DE MADEIRA ROLIÇA TRATADA, D = 12CM (MÍNIMO) EM EUCALÍPTO OU EQUIVALENTE DAREGIÃO, ENVERNIZADAS, ESPAÇAMENTO ENTREEIXOS DE 0,25M, ALTURA LIVRE 1,10M, CRAVADOS 0,40M, OM 5 FIADAS DE CORDAS DE POLIAMIDA 12MM.- FORNECIMENTO E INSTALAÇÃO. </t>
  </si>
  <si>
    <t>M</t>
  </si>
  <si>
    <t>4.1A</t>
  </si>
  <si>
    <t>4.2A</t>
  </si>
  <si>
    <t>CONSIDERANDO O RAIO DA ESTRONCA DE 5CM, SUA CIRCUNFERÊNCIA SERÁ IGUAL À 0,3142M</t>
  </si>
  <si>
    <t>4.3A</t>
  </si>
  <si>
    <t>DEVIDO A PROXIMIDADE DAS ESTACAS, NÃO CONSIDERAMOS ESCAVAR UM FURO POR ESTACA. DESSA FORMA ADOTAMOS A ESCAVAÇÃO DE UMA VALA NO PERÍTRO DO SERVIÇO.</t>
  </si>
  <si>
    <t>4.4A</t>
  </si>
  <si>
    <t>96995A</t>
  </si>
  <si>
    <t>O REATERRO SERÁ O PRODUTO ENTRE O VOLUME DA ESCAÇÃO DA VALA E O VOLUME TOTAL DAS ESTACAS ENCRAVADAS NO SOLO.</t>
  </si>
  <si>
    <t>Data Base:</t>
  </si>
  <si>
    <t>Edital:</t>
  </si>
  <si>
    <t xml:space="preserve"> </t>
  </si>
  <si>
    <t>BDI</t>
  </si>
  <si>
    <t>DESONERADO</t>
  </si>
  <si>
    <t>N.DESONERADO</t>
  </si>
  <si>
    <t>BDI DIFERENCIADO</t>
  </si>
  <si>
    <t>PLANILHA ORÇAMENTARIA COMPARATIVA</t>
  </si>
  <si>
    <t>CODIGO/FONTE</t>
  </si>
  <si>
    <t>DESCRIÇÃO</t>
  </si>
  <si>
    <t>PREÇO</t>
  </si>
  <si>
    <t>NÃO DESONERADO</t>
  </si>
  <si>
    <t>UNITÁRIO</t>
  </si>
  <si>
    <t>A = (L1 x L2)</t>
  </si>
  <si>
    <t>M²</t>
  </si>
  <si>
    <r>
      <t>A = (L1 x L2)</t>
    </r>
    <r>
      <rPr>
        <sz val="11"/>
        <rFont val="Calibri"/>
        <family val="2"/>
      </rPr>
      <t>÷2</t>
    </r>
  </si>
  <si>
    <r>
      <t xml:space="preserve">A = </t>
    </r>
    <r>
      <rPr>
        <sz val="11"/>
        <rFont val="Calibri"/>
        <family val="2"/>
      </rPr>
      <t>πr²</t>
    </r>
  </si>
  <si>
    <t>BDI:</t>
  </si>
  <si>
    <t>BDI DIF.</t>
  </si>
  <si>
    <t>CODÍGO/FONTE</t>
  </si>
  <si>
    <t>H</t>
  </si>
  <si>
    <t>TOTAL:</t>
  </si>
  <si>
    <t>*******IMPORTA O PRESENTE ORÇAMENTO EM QUINHENTOS E CINCO MIL, DUZENTOS E QUARENTA E OITO REAIS E NOVENTA E SETE CENTAVOS*******</t>
  </si>
  <si>
    <t>Nota:</t>
  </si>
  <si>
    <t>A presente metodologia de codificação busca destacar a origem das composições de custos e promover a transparência, a rastreabilidade e a padronização das informações nos documentos orçamentários.</t>
  </si>
  <si>
    <t>Código/Prefixo</t>
  </si>
  <si>
    <t>Significado</t>
  </si>
  <si>
    <t>Composição espelhada que passou por ajustes técnicos, como alteração no coeficiente de produtividade e inclusão ou exclusão de insumos.</t>
  </si>
  <si>
    <t>Composição espelhada atualizada com insumos regionais, geralmente adaptada ao contexto do Estado de Pernambuco.</t>
  </si>
  <si>
    <t>SINAPI/PE XXXXXXA</t>
  </si>
  <si>
    <t>Composição da base SINAPI que sofreu ajuste, identificada pela letra “A” no final do código. Mantém o código e a origem para fins de rastreabilidade.</t>
  </si>
  <si>
    <t>TCPO, CDHU, COMPESA, EMLURB, SEINFRA</t>
  </si>
  <si>
    <t>Bases públicas utilizadas como referência para composições espelhadas. O código original é mantido para facilitar a identificação da origem e o preço dos insumos é de base SINAPI/PE.</t>
  </si>
  <si>
    <t>Composição PMV</t>
  </si>
  <si>
    <t>Composição de elaboração própria, desenvolvida internamente por nossa equipe técnica, conforme necessidades específicas do projeto.</t>
  </si>
  <si>
    <t>Assinatura do Responsável Técnico</t>
  </si>
  <si>
    <t xml:space="preserve">                                            CAU: </t>
  </si>
  <si>
    <t>SUBITEM</t>
  </si>
  <si>
    <t>V = (L1 x L2 x L3)</t>
  </si>
  <si>
    <t>M³</t>
  </si>
  <si>
    <t>COMPOSIÇÃO DE CUSTOS UNITÁRIOS - CCU</t>
  </si>
  <si>
    <t>BARRACÃO PARA DEPÓSITO DE CIMENTO ÁREA DE 10.90M2, DE CHAPA DE COMPENSADO 12MM E PONTALETES 8X8CM, PISO CIMENTADO E COBERTURA DE TELHAS DE FIBROCIMENTO DE 6MM, INCLUSIVE PONTO DE LUZ, CONF. PROJETO (1 UTILIZAÇÃO)</t>
  </si>
  <si>
    <t>M2</t>
  </si>
  <si>
    <t>TIPO</t>
  </si>
  <si>
    <t>REFERÊNCIA</t>
  </si>
  <si>
    <t>COEFICIENTE</t>
  </si>
  <si>
    <t>P. UNITÁRIO</t>
  </si>
  <si>
    <t>N. DESONERADO</t>
  </si>
  <si>
    <t>COMPOSIÇÃO</t>
  </si>
  <si>
    <t>INSUMO</t>
  </si>
  <si>
    <t>14.0</t>
  </si>
  <si>
    <t>15.0</t>
  </si>
  <si>
    <t>16.0</t>
  </si>
  <si>
    <t>17.0</t>
  </si>
  <si>
    <t>18.0</t>
  </si>
  <si>
    <t>19.0</t>
  </si>
  <si>
    <t>20.0</t>
  </si>
  <si>
    <t>21.0</t>
  </si>
  <si>
    <t>22.0</t>
  </si>
  <si>
    <t>23.0</t>
  </si>
  <si>
    <t>24.0</t>
  </si>
  <si>
    <t>25.0</t>
  </si>
  <si>
    <t>26.0</t>
  </si>
  <si>
    <t>27.0</t>
  </si>
  <si>
    <t>28.0</t>
  </si>
  <si>
    <t>29.0</t>
  </si>
  <si>
    <t>30.0</t>
  </si>
  <si>
    <t>31.0</t>
  </si>
  <si>
    <t>32.0</t>
  </si>
  <si>
    <t>33.0</t>
  </si>
  <si>
    <t>ADAPTAÇÃO COM REFERENCIA À COMPOSIÇÃO Departamento de Edificações e de Rodovias do Estado do Espírito Santo - DER-ES, CÓDIGO 20703 - "BARRACÃO PARA DEPÓSITO DE CIMENTO ÁREA DE 10.90M2, DE CHAPA DE COMPENSADO 12MM E PONTALETES 8X8CM, PISO CIMENTADO E COBERTURA DE TELHAS DE FIBROCIMENTO DE 6MM, INCLUSIVE PONTO DE LUZ, CONF. PROJETO (1 UTILIZAÇÃO).", UNIDADE: M2</t>
  </si>
  <si>
    <t>RUFO/ALGEIROZ EM CONCRETO PRÉ-MOLDADO L=30CM COM ESPESSURA DE 5CM</t>
  </si>
  <si>
    <t xml:space="preserve">ADAPTAÇÃO COM REFERENCIA À COMPOSIÇÃO SEINFRA, CÓDIGO C3652 - "RUFO/ALGEIROZ EM CONCRETO PRÉ-MOLDADO L=30CM", UNIDADE: M </t>
  </si>
  <si>
    <t>RETIRADA , SEM DANIFICAÇÃO E GUARDA DE TOTEM INSTITUCIONAL – MARCO ROTÁRIO (MARCO DA PAZ) DO ROTARY CLUB.</t>
  </si>
  <si>
    <t xml:space="preserve">UN    </t>
  </si>
  <si>
    <t>ENTRADA DE ENERGIA ELÉTRICA, AÉREA, MONOFÁSICA, COM CAIXA DE SOBREPOR, CABO DE 10 MM2 E DISJUNTOR TIPO NEMA DE 60 ATÉ 100A.</t>
  </si>
  <si>
    <t>1,0000000</t>
  </si>
  <si>
    <t xml:space="preserve">TORNEIRA METALICA CROMADA, DE MESA/BANCADA, PARA COZINHA, BICA MOVEL, COM AREJADOR, 1/2 " OU 3/4 " (REF 1167 / 1168)                                                                                                                                                                                                                                                                                                                                                                                      </t>
  </si>
  <si>
    <t>3,0000000</t>
  </si>
  <si>
    <t>2,0000000</t>
  </si>
  <si>
    <t>4,0000000</t>
  </si>
  <si>
    <t>0,0600000</t>
  </si>
  <si>
    <t>0,1664000</t>
  </si>
  <si>
    <t>0,3897000</t>
  </si>
  <si>
    <t>3,5078000</t>
  </si>
  <si>
    <t>6,0500000</t>
  </si>
  <si>
    <t>COMP.AJUSTADA 18-03-29 SIURB</t>
  </si>
  <si>
    <t>11,0000000</t>
  </si>
  <si>
    <t>1,9500000</t>
  </si>
  <si>
    <t xml:space="preserve">ADAPTAÇÃO COM REFERENCIA À COMPOSIÇÃO SINAPI, CÓDIGO 101489 - "ENTRADA DE ENERGIA ELÉTRICA, AÉREA, MONOFÁSICA, COM CAIXA DE SOBREPOR, CABO DE 10 MM2 E DISJUNTOR DIN 50A (NÃO INCLUSO O POSTE DE CONCRETO). AF_07/2020_PS - UM", UNIDADE: UN    </t>
  </si>
  <si>
    <t>POSTE CONICO CONTINUO EM AÇO GALVANIZADO, RETO, ENGASTADO, H = 7 M, DIAMETRO INFERIOR = *125* MM, FORNECIMENTO E INSTALAÇÃO.</t>
  </si>
  <si>
    <t xml:space="preserve">UN </t>
  </si>
  <si>
    <t xml:space="preserve">ADAPTAÇÃO COM REFERENCIA À COMPOSIÇÃO SINAPI, CÓDIGO 100620 - "POSTE DE AÇO CONICO CONTÍNUO CURVO SIMPLES, FLANGEADO, H=9M, INCLUSIVE LUMINÁRIA, SEM LÂMPADA - FORNECIMENTO E INSTALACAO. AF_11/2019", UNIDADE: UN </t>
  </si>
  <si>
    <t>FORNECIMENTO E INSTALAÇÃO DE POSTE TIPO DECORATIVO COM 4,00 MT DE ALTURA EM AÇO SAE 1010/1020 GALVANIZADO A FRIO, FLANGEADO E PINTADO NA COR PRETA METÁLICO,INCLUSIVE CHUMBADOR E 04 GLOBOS DE POLIETILENO LEITOSO DE 30 CM DE DIAMETRO COM LAMPADAS DE 40W CADA.</t>
  </si>
  <si>
    <t>88247</t>
  </si>
  <si>
    <t>88264</t>
  </si>
  <si>
    <t>COTAÇÃO</t>
  </si>
  <si>
    <t>0,6410000</t>
  </si>
  <si>
    <t xml:space="preserve">ADAPTAÇÃO COM REFERENCIA À COMPOSIÇÃO SINAPI, CÓDIGO 100619 - "POSTE DECORATIVO PARA JARDIM EM AÇO TUBULAR, H = *2,5* M, SEM LUMINÁRIA - FORNECIMENTO E INSTALAÇÃO. AF_11/2019", UNIDADE: UN    </t>
  </si>
  <si>
    <t>FORNECIMENTO DE SUPORTE EM ACO GALVANIZADO A FOGO, PARA ENCAIXE EM POSTE DE AÇO E FIXAÇÃO P/ QUATRO LUMINÁRIAS, INCLUSIVE INSTALAÇÃO</t>
  </si>
  <si>
    <t xml:space="preserve">ADAPTAÇÃO COM REFERENCIA À COMPOSIÇÃO EMLURB, CÓDIGO 18.02.302 - "FORNECIMENTO DE SUPORTE EM ACO GALVANIZADO A FOGO, PARA ENCAIXE EM POSTE DE AÇO E FIXAÇÃO P/ TRÊS LUMINÁRIAS, INCLUSIVE INSTALAÇÃO.", UNIDADE: UN </t>
  </si>
  <si>
    <t>ASSENTAMENTO DE RECRAVA  (MEIO-FIO) EM PEDRA GRANÍTICA, DIMENSÕES 100X13X30 CM (COMPRIMENTO X BASE INFERIOR X ALTURA) - COM REAPROVEITAMENTO DE MEIO FIO ORIUNDOS DE REMOÇÃO DO LOCAL</t>
  </si>
  <si>
    <t>ADAPTAÇÃO COM REFERENCIA À COMPOSIÇÃO SINAPI, CÓDIGO - 94273 -"ASSENTAMENTO DE GUIA (MEIO-FIO) EM TRECHO RETO, CONFECCIONADA EM CONCRETO PRÉ-FABRICADO, DIMENSÕES 100X15X13X30 CM (COMPRIMENTO X BASE INFERIOR X BASE SUPERIOR X ALTURA), PARA VIAS URBANAS (USO VIÁRIO). AF_06/2016, UNIDADE: M</t>
  </si>
  <si>
    <t>TOTEM (PEDESTAL) EM CONCRETO ARMADO APARENTE, DIMENSÕES 1,29 M ATÉ VIRADA, 0,62M VIRADA PARA ACESNTAMENTO DA PLACA, 1,00M DE LARGURA E ESPESSURA MÉDIA DE 0,13M, INCLUSIVE PLACA DE INAUGURAÇÃO DE AÇO INOXIDÁVEL 40 X 60CM.</t>
  </si>
  <si>
    <t>04.01.040</t>
  </si>
  <si>
    <t xml:space="preserve">COMP.PRÓPRIA 07 </t>
  </si>
  <si>
    <t xml:space="preserve">PASSEIO EM LAJOTA DE CONCRETO 20 X 20, TATIL, DIRECIONAL OU ALERTA, APLICADO SOBRE LASTRO DE CONCRETO, EXCLUSIVE EXECUCAO DO LASTRO. </t>
  </si>
  <si>
    <t>ADAPTAÇÃO COM REFERENCIA À COMPOSIÇÃO EMLURB, CÓDIGO 17.01.120 - "PASSEIO EM LAJOTA DE CONCRETO 50 X 50, APLICADO SOBRE LASTRO DE CONCRETO 1 4 8 DE 5 CM DE ESPESSURA, INCLUSIVE EXECUCAO DO LASTRO ", UNIDADE: M2</t>
  </si>
  <si>
    <t>REALOCAÇÃO E REASSENTAMENTO DE TOTEM INSTITUCIONAL – MARCO ROTÁRIO (MARCO DA PAZ) DO ROTARY CLUB.</t>
  </si>
  <si>
    <t>CONSTRUÇÃO E INSTALAÇÃO DE CONJUNTO MOBLIARIO DE CONCRETO APARENTE POLIDO PARA PRAÇA, COMPOSTO POR UMA MESA COM 83CM DE ALTURA, TAMPO COM 90 X 90CM APOIADO REVESTIDO COM UMA SUPERFÍCIE DE CERÂMICA 10 X 10CM MONTADA SOBRE BASE COM SEÇÃO DE 20 X 20CM E 4 (QUATRO) BANCOS DE CONCRETO COM 50CM DE ALTURA, ASSENTO COM 30 X 30CM, APOIADO SOBRE BASE COM SEÇÃO DE 10 X 10CM, CONFORME DETALHES EM PROJETO</t>
  </si>
  <si>
    <t>CJ</t>
  </si>
  <si>
    <t>9,0000000</t>
  </si>
  <si>
    <t>0,1800000</t>
  </si>
  <si>
    <t>1,4837000</t>
  </si>
  <si>
    <t>2,0840000</t>
  </si>
  <si>
    <t>COMPOSIÇÃO PRÓPRIA. OS COEFICIENTES DE CONSUMO E PRODUTIVIDADE FORAM EXTRAÍDOS DA MEMÓRIA DE CÁLCULO DE QUANTITATIVOS DPS MOBILIÁRIOS</t>
  </si>
  <si>
    <t>FORNECIMENTO E INSTALAÇÃO DE BANCO EM MADEIRA PLÁSTCIA</t>
  </si>
  <si>
    <t>COMP.ATUALIZADA C2218 SEINFRA</t>
  </si>
  <si>
    <t>ADAPTAÇÃO COM REFERENCIA À COMPOSIÇÃO EMLURB, CÓDIGO 17.04.100 - "FORNECIMENTO E ASSENTAMENTO DE BANCO MODELO RECIFE ANTIGO REF. B-112, GRAMETAL OU SIMILAR PINTADO E COM ROSCAS PARA CHUMBAMENTO,INCLUSIVE ESCAVACAO, REMOCAO E BASE DE CONCRETO.", UNIDADE: UN</t>
  </si>
  <si>
    <t>ADAPTAÇÃO COM REFERENCIA À COMPOSIÇÃO SINAPI, CÓDIGO 101202 - "CERCA COM MOURÕES DE MADEIRA ROLIÇA, DIÂMETRO 11 CM, ESPAÇAMENTO DE 2,5 M, ALTURA LIVRE DE 1,7 M, CRAVADOS 0,5 M, COM 5 FIOS DE ARAME FARPADO Nº 14 CLASSE 250 - FORNECIMENTO E INSTALAÇÃO. AF_05/2020", UNIDADE: M3</t>
  </si>
  <si>
    <t>CAMADA DRENANTE COM PÓ DE PEDRA</t>
  </si>
  <si>
    <t>M3</t>
  </si>
  <si>
    <t>ADAPTAÇÃO COM REFERENCIA À COMPOSIÇÃO ORSE, CÓDIGO 12764 - "CAMADA DRENANTE COM AREIA MÉDIA" - UNIDADE: M3</t>
  </si>
  <si>
    <t>FORNECIMENTO E APLICAÇÃO DE MANTA GEOTEXTIL DE LAMINETES DE PILIPROPILENO, RESISTÊNCIA A TRAÇÃO = 25KN/M</t>
  </si>
  <si>
    <t>ADAPTAÇÃO COM REFERENCIA À COMPOSIÇÃO SINAPI, CÓDIGO 97113 - "APLICAÇÃO DE LONA PLÁSTICA PARA EXECUÇÃO DE PAVIMENTOS DE CONCRETO. AF_04/2022" - UNIDADE: M2</t>
  </si>
  <si>
    <t>GANGORRA EM EUCALIPTO ROLIÇO TRATADO 13CM, DIM. ALT. 0,50, LARG. 0,50, COMP.2,00. PINTURA EM OSMOCOLOR 02 DEMÃOS, BARRA ROSQUEADA INÓX 1/4x 1M, PORCA E ARRUELA EM INÓX, ACENTO EM MADEIRA DE LEI OITICICA 03 CM, INCLUSIVE TRANSPORTE ATÉ O LOCAL DA OBRA.</t>
  </si>
  <si>
    <t>ADAPTAÇÃO COM REFERENCIA À COMPOSIÇÃO ORSE, CÓDIGO 3216 - "Gangorra nº 10 (padrão emurb) ", UNIDADE: UN</t>
  </si>
  <si>
    <t>FORNECIMENTO E MONTAGEM DE EQUIPAMENTO PARA PLAYGRUNDO MUNIDO DE PLATAFORMA PLANA HORIZONTAL, ESCADA LATERAL E ESCORREGO DENOMINADO DE BENEDITO ABBUD (1 UNIDADE) OCUPANDO UMA ÁREA DE APROXIMADAMENTE 2,70 x 1,50M, CONFECCIONADO EM TRONCOS DE EUCALIPTO TRATADO ATRAVÉS DE PROCESSO DE AUTOCLAVE, UTILIZANDO TORAS COM DIÂMETRO MÉDIO DE 13 A 16CM, CONTENDO UMA PLATAFORMA COM APROXIMADAMENTE 1,50M DE ALTURA DO SOLO, COM SAÍDAS PARA UMA PRANCHA DE ESCORREGADOR EM DECK DE IPÊ IGUALMENTE TRATADO, SAÍDAS PARA CORRIMÃO DE BOMBEIRO, UMA ESCADA VERTICAL DE TRONCOS E UMA ESCADA VERTICAL INCLINADA EM AÇO. CONSIDERADO PINTURA DA MADEIRA COM VERNIZ NAVAL EXTERNO EM DUAS DEMÃOS E APLICAÇÃO DE IMPERMEABILIZANTE PARA PREVENÇÃO DE DESGASTES E APODRECIMENTO, INCLUSIVE TRANSPORTE ATÉ O LOCAL DA OBRA.</t>
  </si>
  <si>
    <t>ADAPTAÇÃO PROPRIA PMV ASSOCIADA À COM REFERENCIA À COMPOSIÇÃO ORSE, CÓDIGO 4868 - "Balanço para parque com assento de madeira, corrente revestida c/mangueira plástica transp., fixado em tubo ferro galv.4"existente. ", UNIDADE: UN</t>
  </si>
  <si>
    <t>FORNECIMENTO E ASSENTAMENTO DA GIRA-GIRA ADAPTADO</t>
  </si>
  <si>
    <t>COMPOSIÇÃO PRÓPRIA PMV</t>
  </si>
  <si>
    <t>PLANTIO DE MUDAS DE JASMIM MANGA - Plumeria rubra, INCLUSIVE FORNECIMENTO.</t>
  </si>
  <si>
    <t xml:space="preserve">ADAPTAÇÃO COM REFERENCIA À COMPOSIÇÃO  SIURB - SECRETARIA DE INFRAESTRUTURA URBANA E OBRAS DA CIDADE DE S PAULO, CÓDIGO18-02-92 - "MANACA DA SERRA (TIBOUCHINA MUTABILIS)", UNIDADE: UN  </t>
  </si>
  <si>
    <t>PLANTIO DE MUDAS DE VINCA - Catharanthus roseus , INCLUSIVE FORNECIMENTO.</t>
  </si>
  <si>
    <t xml:space="preserve">ADAPTAÇÃO COM REFERENCIA À COMPOSIÇÃO  SIURB - SECRETARIA DE INFRAESTRUTURA URBANA E OBRAS DA CIDADE DE S PAULO, CÓDIGO18-03-23 - "MARIA SEM VERGONHA (IMPATIENS SPP)", UNIDADE: UN  </t>
  </si>
  <si>
    <t>PLANTIO DE MUDAS DE CRAVINA -Dianthus chinensis, INCLUSIVE FORNECIMENTO.</t>
  </si>
  <si>
    <t xml:space="preserve">ADAPTAÇÃO COM REFERENCIA À COMPOSIÇÃO  SIURB - SECRETARIA DE INFRAESTRUTURA URBANA E OBRAS DA CIDADE DE S PAULO, CÓDIGO 18-03-75 - "COSMOS (COSMOS BIPINNATUS))", UNIDADE: UN  </t>
  </si>
  <si>
    <t>PLANTIO DE MUDAS DE CLUSIA - Clusia fluminensis, INCLUSIVE FORNECIMENTO.</t>
  </si>
  <si>
    <t xml:space="preserve">ADAPTAÇÃO COM REFERENCIA À COMPOSIÇÃO  SIURB - SECRETARIA DE INFRAESTRUTURA URBANA E OBRAS DA CIDADE DE S PAULO, CÓDIGO 18-02-13 - "PAU VIOLA (CITHAREXYLUM MYRIANTHUM)", UNIDADE: UN  </t>
  </si>
  <si>
    <t>PLANTIO DE MUDAS DE CRÓTON (Codiaeum variegatum), INCLUSIVE FORNECIMENTO.</t>
  </si>
  <si>
    <t xml:space="preserve">ADAPTAÇÃO COM REFERENCIA À COMPOSIÇÃO  SIURB - SECRETARIA DE INFRAESTRUTURA URBANA E OBRAS DA CIDADE DE S PAULO, CÓDIGO 18-03-63 - "ACALIFA (ACALYPHA WILKESIANA)", UNIDADE: UN  </t>
  </si>
  <si>
    <t>REVESTIMENTO C/PEDRAS NATURAIS EM SUPERFICIE DE ALVENARIA</t>
  </si>
  <si>
    <t>Corrimão duplo central em tubo de ferro galvanizado 1 1/2", com chumbadores para fixação no piso</t>
  </si>
  <si>
    <t>ADAPTAÇÃO COM REFERENCIA À COMPOSIÇÃO SEINFRA, CÓDIGO C2218 - "REVESTIMENTO C/PEDRAS GRANÍTICAS". UNIDADE: M2</t>
  </si>
  <si>
    <t>CORRIMÃO DUPLO DE FERRO GALVANIZADO 1 1/2", COM CHUMBADORES PARA FIXAÇÃO EM ALVENARIA,  INCLUSIVE DUAS DEMÃOS DE FUNDO ANTICORROSIVO PARA METAIS FERROSOS (ZARCAO) E DUAS DEMÃOS DE TINTA DE ACABAMENTO (PIGMENTADO) ESMALTE SINTÉTICO BRILHANTE.</t>
  </si>
  <si>
    <t>ADAPTAÇÃO COM REFERENCIA À COMPOSIÇÃO ORSE, CÓDIGO 12188 - "Corrimão duplo em tubo de ferro galvanizado 1 1/2", com chumbadores para fixação em alvenaria". UNIDADE: M</t>
  </si>
  <si>
    <t>04211.S.2.</t>
  </si>
  <si>
    <t>ALVENARIA DE VEDAÇÃO, ESPESSURA 19CM, COM BLOCOS CERÂMICO FURADOS 9 x 19 x 19 CM (FUROS HORIZONTAIS), JUNTAS DE 12MM COM ARGAMASSA MISTA DE CIMENTO, CAL HIDRATADA E AREIA SEM PENEIRAR TRAÇO 1:2:8 - TIPO 1</t>
  </si>
  <si>
    <t>ADAPTAÇÃO COM REFERENCIA À COMPOSIÇÃO TCPO13, CÓDIGO 04211.S.2._ ALVENARIA de vedação com blocos cerâmico furados 9 x 19 x 19 cm (furos horizontais), juntas de 12 mm com argamassa mista de cimento, cal hidratada e areia sem peneirar traço 1:2:8 - tipo 1 , UNIDADE: M2</t>
  </si>
  <si>
    <t>KIT DE REGISTRO DE GAVETA BRUTO DE LATÃO ¾", INCLUSIVE CONEXÕES, ROSCÁVEL, INSTALADO EM RAMAL DE ÁGUA FRIA, COM MANOPLA E CANOPLA - FORNECIMENTO E INSTALAÇÃO.</t>
  </si>
  <si>
    <t>ADAPTAÇÃO COM REFERENCIA À COMPOSIÇÃO SINAPI, CÓDIGO 89972. KIT DE REGISTRO DE GAVETA BRUTO DE LATÃO ¾", INCLUSIVE CONEXÕES, ROSCÁVEL, INSTALADO EM RAMAL DE ÁGUA FRIA - FORNECIMENTO E INSTALAÇÃO. UNIDADE: UN</t>
  </si>
  <si>
    <t>REATERRO MANUAL APILOADO COM SOQUETE.</t>
  </si>
  <si>
    <t>ATUALIZAÇÃO COM REFERENCIA À COMPOSIÇÃO SINAPI, CÓDIGO 96995 - "REATERRO MANUAL APILOADO COM SOQUETE", UNIDADE: M³</t>
  </si>
  <si>
    <t>TORNEIRA METALICA CROMADA, DE MESA/BANCADA, PARA COZINHA, BICA MOVEL, COM AREJADOR, 1/2 ", PADRÃO MÉDIO - FORNECIMENTO E INSTALAÇÃO. AF_01/2020</t>
  </si>
  <si>
    <t xml:space="preserve">ADAPTAÇÃO COM REFERENCIA À COMPOSIÇÃO SINAPI, CÓDIGO 86908A - "APARELHO MISTURADOR DE MESA PARA PIA DE COZINHA, PADRÃO MÉDIO - FORNECIMENTO E INSTALAÇÃO. AF_01/2020", UNIDADE: UN    </t>
  </si>
  <si>
    <t>FORNECIMENTO E INSTALÇÃO DE GRAMA SINTÉTICA EM PLAUGOUND - (AZUL)</t>
  </si>
  <si>
    <t xml:space="preserve">ADAPTAÇÃO COM REFERENCIA À COMPOSIÇÃO CDHU - Companhia de Desenvolvimento Habitacional e Urbano do Estado de São Paulo, CÓDIGO 409427 - "PAISAGISMO-FORRACAO GRAMA SINTETICA", UNIDADE: M2   </t>
  </si>
  <si>
    <t>FORNECIMENTO E INSTALÇÃO DE GRAMA SINTÉTICA EM PLAUGOUND (LARANJA)</t>
  </si>
  <si>
    <t>FORNECIMENTO E INSTALÇÃO DE GRAMA SINTÉTICA EM PLAUGOUND (AMARELO)</t>
  </si>
  <si>
    <t>FORNECIMENTO E INSTALÇÃO DE GRAMA SINTÉTICA EM PLAUGOUND (VERDE)</t>
  </si>
  <si>
    <t>REGISTRO DE ESFERA, PVC, SOLDÁVEL, COM VOLANTE, DN  20 MM - FORNECIMENTO E INSTALAÇÃO</t>
  </si>
  <si>
    <t xml:space="preserve">ADAPTAÇÃO COM REFERENCIA À COMPOSIÇÃO SINAPI, CÓDIGO 94489 - "REGISTRO DE ESFERA, PVC, SOLDÁVEL, COM VOLANTE, DN  25 MM - FORNECIMENTO E INSTALAÇÃO. AF_08/2021", UNIDADE: UN    </t>
  </si>
  <si>
    <t>(0,31*1)/50</t>
  </si>
  <si>
    <t>CAP (TAMPÃO) DE PVC BRANCO ROSCÁVEL 1/2"",  FORNECIMENTO E INSTALAÇÃO</t>
  </si>
  <si>
    <t xml:space="preserve">ADAPTAÇÃO COM REFERENCIA À COMPOSIÇÃO TCPO 13, CÓDIGO 15143,8.2.. - "CAP (tampão) d e PVC branco rosqueável", UNIDADE: UN    </t>
  </si>
  <si>
    <t>TUBO, PVC, SOLDÁVEL, DN  20 MM, INSTALADO EM RESERVAÇÃO DE ÁGUA DE EDIFICAÇÃO QUE POSSUA RESERVATÓRIO DE FIBRA/FIBROCIMENTO   FORNECIMENTO E INSTALAÇÃO</t>
  </si>
  <si>
    <t xml:space="preserve">ADAPTAÇÃO COM REFERENCIA À COMPOSIÇÃO SINAPI, CÓDIGO 94648 - "TUBO, PVC, SOLDÁVEL, DN  25 MM, INSTALADO EM RESERVAÇÃO DE ÁGUA DE EDIFICAÇÃO QUE POSSUA RESERVATÓRIO DE FIBRA/FIBROCIMENTO   FORNECIMENTO E INSTALAÇÃO. AF_06/2016", UNIDADE: UN    </t>
  </si>
  <si>
    <t>TÊ, PVC, SOLDÁVEL, DN  20 MM INSTALADO EM RESERVAÇÃO DE ÁGUA DE EDIFICAÇÃO QUE POSSUA RESERVATÓRIO DE FIBRA/FIBROCIMENTO   FORNECIMENTO E INSTALAÇÃO. AF</t>
  </si>
  <si>
    <t xml:space="preserve">ADAPTAÇÃO COM REFERENCIA À COMPOSIÇÃO SINAPI, CÓDIGO 94688 - "TÊ, PVC, SOLDÁVEL, DN  25 MM INSTALADO EM RESERVAÇÃO DE ÁGUA DE EDIFICAÇÃO QUE POSSUA RESERVATÓRIO DE FIBRA/FIBROCIMENTO   FORNECIMENTO E INSTALAÇÃO. AF_06/2016", UNIDADE: UN    </t>
  </si>
  <si>
    <t xml:space="preserve"> TÊ PVC, ROSCÁVEL, 90°, 1/2", ÁGUA FRIA, INSTALADO TUBULAÇÃO DE SUCÇÃO DE BOMBA D´ÁGUA - FORNECIMENTO E INSTALAÇÃO.</t>
  </si>
  <si>
    <t xml:space="preserve">ADAPTAÇÃO COM REFERENCIA À COMPOSIÇÃO SINAPI, CÓDIGO 90374 - "TÊ COM BUCHA DE LATÃO NA BOLSA CENTRAL, PVC, SOLDÁVEL, DN 25MM X 3/4 , INSTALADO EM RAMAL OU SUB-RAMAL DE ÁGUA - FORNECIMENTO E INSTALAÇÃO. AF_06/2022", UNIDADE: UN    </t>
  </si>
  <si>
    <t>ADAPTADOR COM FLANGE E ANEL DE VEDAÇÃO, PVC, SOLDÁVEL, DN  20 MM X 1/2" , INSTALADO EM RESERVAÇÃO DE ÁGUA DE EDIFICAÇÃO QUE POSSUA RESERVATÓRIO DE FIBRA/FIBROCIMENTO   FORNECIMENTO E INSTALAÇÃO. AF_06/2016</t>
  </si>
  <si>
    <t xml:space="preserve">ADAPTAÇÃO COM REFERENCIA À COMPOSIÇÃO SINAPI, CÓDIGO 94703 - "ADAPTADOR COM FLANGE E ANEL DE VEDAÇÃO, PVC, SOLDÁVEL, DN  25 MM X 3/4 , INSTALADO EM RESERVAÇÃO DE ÁGUA DE EDIFICAÇÃO QUE POSSUA RESERVATÓRIO DE FIBRA/FIBROCIMENTO   FORNECIMENTO E INSTALAÇÃO. AF_06/2016", UNIDADE: UN    </t>
  </si>
  <si>
    <t>REGISTRO DE ESFERA, PVC, ROSCÁVEL, COM VOLANTE, 1/2" - FORNECIMENTO E INSTALAÇÃO.</t>
  </si>
  <si>
    <t xml:space="preserve">ADAPTAÇÃO COM REFERENCIA À COMPOSIÇÃO SINAPI, CÓDIGO 90671 - "REGISTRO DE ESFERA, PVC, ROSCÁVEL, COM VOLANTE, 3/4" - FORNECIMENTO E INSTALAÇÃO. AF_08/2021 ", UNIDADE: UN    </t>
  </si>
  <si>
    <t xml:space="preserve"> RALO FOFO SEMIESFÉRICO , 100MM, PARA LAJES/CALHAS, SAÍDA VERTICAL - FORNECIMENTO E INSTALAÇÃO</t>
  </si>
  <si>
    <t xml:space="preserve"> RALO de ferro fundido seco, com saída vertical, com grelha cromada, 0 100 mm</t>
  </si>
  <si>
    <t xml:space="preserve">ADAPTAÇÃO COM REFERENCIA À COMPOSIÇÃO TCPO13, CÓDIGO  0772S.S.1. -" GRELHA hemisférica de ferro fundido", UNIDADE: UN    </t>
  </si>
  <si>
    <t>FORNECIMENTO E INSTALAÇÃO DE TAMPA DE CONCRETO ARMADO PARA RESERVATÓRIO INFERIOR, 80 X 80CM COM 5 CM DE ESPESSURA DE CONCRETO E 6CM ESPESSURA TOTAL, REQUADRADA COM CANTONEIRA "L" DE ALUMÍNIO ANODIZADO DE ABAS DESIGUAIS A=69MM X B = 30MM X e=1,20MM (0,317KG/M),ACABAMENTO VASSOURADO PARA RECEBER CERÂMICA. INCLUSIVE CAIXILHO EM CANTONEIRA "L" DE ALUMÍNIO PARA INSTALAR NA ABERTURA DO RESERVATÓRIO E ENCAIXE DA TAMPA.</t>
  </si>
  <si>
    <t>COMPOSIÇÃO PRÓPRIA</t>
  </si>
  <si>
    <t xml:space="preserve">PORTA EM AÇO DE ABRIR TIPO VENEZIANA SEM GUARNIÇÃO, 80X200CM, FIXAÇÃO COM PARAFUSOS - FORNECIMENTO E INSTALAÇÃO. </t>
  </si>
  <si>
    <t xml:space="preserve">ADAPTAÇÃO COM REFERENCIA À COMPOSIÇÃO SINAPI, CÓDIGO 94807 "PORTA EM AÇO DE ABRIR TIPO VENEZIANA SEM GUARNIÇÃO, 87X210CM, FIXAÇÃO COM PARAFUSOS - FORNECIMENTO E INSTALAÇÃO. AF_12/2019", UNIDADE: UN  </t>
  </si>
  <si>
    <t xml:space="preserve">PORTA DE ENROLAR DE AÇO, INCLUSIVE ASSENTAMENTO.
</t>
  </si>
  <si>
    <t xml:space="preserve">ADAPTAÇÃO COM REFERENCIA À COMPOSIÇÃO EMLURB, CÓDIGO 09.02.030 "PORTA DE ENROLAR DE FERRO, INCLUSIVE ASSENTAMENTO.", UNIDADE: M2 </t>
  </si>
  <si>
    <t>REVESTIMENTO PARA PAREDES INTERNAS COM PLACAS TIPO PORCELANATO DE DIMENSÕES 60X60 CM APLICADAS NA ALTURA INTEIRA DAS PAREDES.</t>
  </si>
  <si>
    <t xml:space="preserve">ADAPTAÇÃO COM REFERENCIA À COMPOSIÇÃO SINAPI, CÓDIGO 104611 "REVESTIMENTO CERÂMICO PARA PAREDES INTERNAS COM PLACAS TIPO ESMALTADA EXTRA DE DIMENSÕES 60X60 CM APLICADAS NA ALTURA INTEIRA DAS PAREDES. AF_02/2023_PE.", UNIDADE: M2 </t>
  </si>
  <si>
    <t>92769A</t>
  </si>
  <si>
    <t>ARMAÇÃO DE LAJE DE ESTRUTURA CONVENCIONAL DE CONCRETO ARMADO UTILIZANDO AÇO CA-50 DE 6,3 MM - MONTAGEM.</t>
  </si>
  <si>
    <t>KG</t>
  </si>
  <si>
    <t>ADAPTAÇÃO COM REFERENCIA À COMPOSIÇÃO SINAPI, CÓDIGO 92769 "ARMAÇÃO DE LAJE DE ESTRUTURA CONVENCIONAL DE CONCRETO ARMADO UTILIZANDO AÇO CA-50 DE 6,3 MM - MONTAGEM. AF_06/2022 ", UNIDADE: KG</t>
  </si>
  <si>
    <t>ARMAÇÃO DE BLOCO, VIGA BALDRAME OU SAPATA UTILIZANDO AÇO CA-50 DE 8 MM - MONTAGEM.</t>
  </si>
  <si>
    <t>ADAPTAÇÃO COM REFERENCIA À COMPOSIÇÃO SINAPI, CÓDIGO 96545 "ARMAÇÃO DE BLOCO, VIGA BALDRAME OU SAPATA UTILIZANDO AÇO CA-50 DE 8 MM - MONTAGEM. AF_06/2017", UNIDADE: KG</t>
  </si>
  <si>
    <t>ARMAÇÃO DE PILAR OU VIGA DE ESTRUTURA CONVENCIONAL DE CONCRETO ARMADO UTILIZANDO AÇO CA-60 DE 5,0 MM - MONTAGEM.</t>
  </si>
  <si>
    <t>ADAPTAÇÃO COM REFERENCIA À COMPOSIÇÃO SINAPI, CÓDIGO 92759 "ARMAÇÃO DE PILAR OU VIGA DE ESTRUTURA CONVENCIONAL DE CONCRETO ARMADO UTILIZANDO AÇO CA-60 DE 5,0 MM - MONTAGEM. AF_06/2022", UNIDADE: KG</t>
  </si>
  <si>
    <t>ARMAÇÃO DE PILAR OU VIGA DE ESTRUTURA CONVENCIONAL DE CONCRETO ARMADO UTILIZANDO AÇO CA-50 DE 8,0 MM - MONTAGEM.</t>
  </si>
  <si>
    <t>ADAPTAÇÃO COM REFERENCIA À COMPOSIÇÃO SINAPI, CÓDIGO 92761 "ARMAÇÃO DE PILAR OU VIGA DE ESTRUTURA CONVENCIONAL DE CONCRETO ARMADO UTILIZANDO AÇO CA-50 DE 8,0 MM - MONTAGEM. AF_06/2022 ", UNIDADE: KG</t>
  </si>
  <si>
    <t>ARMAÇÃO DE PILAR OU VIGA DE ESTRUTURA CONVENCIONAL DE CONCRETO ARMADO UTILIZANDO AÇO CA-50 DE 10,0 MM - MONTAGEM.</t>
  </si>
  <si>
    <t>ADAPTAÇÃO COM REFERENCIA À COMPOSIÇÃO SINAPI, CÓDIGO 92762 "ARMAÇÃO DE PILAR OU VIGA DE ESTRUTURA CONVENCIONAL DE CONCRETO ARMADO UTILIZANDO AÇO CA-50 DE 10,0 MM - MONTAGEM. AF_06/2022 ", UNIDADE: KG</t>
  </si>
  <si>
    <t>REVESTIMENTO CERÂMICO PARA PAREDES EXTERNAS COM PLACAS CERÂMICAS TIPO AMADEIRADAS, EXTRA, FORMATO MAIOR OU IGUAL À 2756 CM².</t>
  </si>
  <si>
    <t>DISPOSITIVO DR, 2 POLOS, SENSIBILIDADE DE 30A, CORRENTE DE 40A, TIPO"AC"- FORNECIMENTO E INSTALAÇÃO</t>
  </si>
  <si>
    <t xml:space="preserve">BANCADA/BANCA/PIA DE ACO INOXIDAVEL (AISI 430) COM 1 CUBA CENTRAL, COM VALVULA, LISA (SEM ESCORREDOR), DE *0,55 X 1,20* M                                                                                                                                                                                                                                                                                                                                                                                 </t>
  </si>
  <si>
    <t xml:space="preserve">ADAPTAÇÃO COM REFERENCIA À COMPOSIÇÃO SINAPI, CÓDIGO 93663 - "DISJUNTOR BIPOLAR TIPO DIN, CORRENTE NOMINAL DE 25A - FORNECIMENTO E INSTALAÇÃO. AF_10/2020", UNIDADE: UN    </t>
  </si>
  <si>
    <t>LUMINÁRIA TIPO PLAFON QUADRADA, DE EMBUTIR, COM LED DE 24 W - FORNECIMENTO E INSTALAÇÃO.</t>
  </si>
  <si>
    <t xml:space="preserve">ADAPTAÇÃO COM REFERENCIA À COMPOSIÇÃO SINAPI, CÓDIGO 103788 - "LUMINÁRIA TIPO PLAFON QUADRADA, DE EMBUTIR, COM LED DE 24 W - FORNECIMENTO E INSTALAÇÃO. AF_03/2022", UNIDADE: UN    </t>
  </si>
  <si>
    <t>ELETRODUTO/DUTO PEAD FLEXIVEL PAREDE SIMPLES, CORRUGACAO HELICOIDAL, COR PRETA, SEM ROSCA, DE 1 1/4", CRC 680 N, PARA CABEAMENTO SUBTERRANEO (NBR 15715)</t>
  </si>
  <si>
    <t xml:space="preserve">ADAPTAÇÃO COM REFERENCIA À COMPOSIÇÃO SINAPI, CÓDIGO 93009 - "ELETRODUTO RÍGIDO ROSCÁVEL, PVC, DN 60 MM (2"), PARA REDE ENTERRADA DE DISTRIBUIÇÃO DE ENERGIA ELÉTRICA - FORNECIMENTO E INSTALAÇÃO. AF_12/2021", UNIDADE: M    </t>
  </si>
  <si>
    <t>BANCADA/PIA DE AÇO INOXIDÁVEL (AISI 430) COM 1 CUBA CENTRAL, COM VÁLVULA, LISA (SEM ESCORREDOR), DE *0,55 X 1,20* M - FORNECIMENTO E INSTALAÇÃO.</t>
  </si>
  <si>
    <t xml:space="preserve">ADAPTAÇÃO COM REFERENCIA À COMPOSIÇÃO SINAPI, CÓDIGO  86889 - "BANCADA DE GRANITO CINZA POLIDO, DE 1,50 X 0,60 M, PARA PIA DE COZINHA - FORNECIMENTO E INSTALAÇÃO. AF_01/2020", UNIDADE: UN    </t>
  </si>
  <si>
    <t xml:space="preserve">FORNECIMENTO E INSTALAÇÃO DE PERFIL "U" EM ALUMÍNIO ANODIZADO DE ABAS IGUAIS 2,54CM X 5,08CM X 2,54CM X 3,17MM FIXADO COM ADESIVO ESTRUTURAL A BASE DE RESINA EPOXI, BICOMPONENTE, PASTOSO.
</t>
  </si>
  <si>
    <t>3798</t>
  </si>
  <si>
    <t>COMP.PRÓPRIA</t>
  </si>
  <si>
    <t>5928</t>
  </si>
  <si>
    <t>14162</t>
  </si>
  <si>
    <t>39746</t>
  </si>
  <si>
    <t>BANCADA DE GRANITO VERDE UBATUBA E=2cm</t>
  </si>
  <si>
    <t>11795.2</t>
  </si>
  <si>
    <t>1,0300000</t>
  </si>
  <si>
    <t>0,5100000</t>
  </si>
  <si>
    <t>ADAPTAÇÃO COM REFERENCIA À COMPOSIÇÃO SEINFRA, CÓDIGO C4068 - "BANCADA DE GRANITO CINZA E=2cm", UNIDADE: M2</t>
  </si>
  <si>
    <t>PASSEIO EM CONCRETO PIGMENTADO NA COR ROXA, FCK = 20 MPa, INCLUÍNDO PREPARO DE CAIXA, E= 5 cm</t>
  </si>
  <si>
    <t>CIMENTO POR M3 DE CONCRETO</t>
  </si>
  <si>
    <t>ADAPTAÇÃO COM REFERÊNCIA À COMPOSIÇÃO GOINFRA - Agência Goiana de Infraestrutura e Transportes, CÓDIGO C35.12.15.05.025 - "Passeio em concreto colorido (amarelo), fck = 13,5 MPa, incluindo
preparo de caixa, e=7 cm", UNIDADE: M2</t>
  </si>
  <si>
    <t>CIMENTO POR M2 DE CONCRETO COM 5CM</t>
  </si>
  <si>
    <t>10% DE PIGMENTO POR KG DE CIMENTO</t>
  </si>
  <si>
    <t>PASSEIO EM CONCRETO PIGMENTADO NA COR VERDE, FCK = 20 MPa, INCLUÍNDO PREPARO DE CAIXA, E= 5 cm</t>
  </si>
  <si>
    <t>COMP.ATUALIZADA 17.01.120 EMLURB</t>
  </si>
  <si>
    <t>PLACA EM ACM COM LOGOMARCA ADESIVADA DA PREFEITURA MUNICIPAL DA VITÓRIA DE SAMTO ANTÃO NAS DIM. 70 X 115CM</t>
  </si>
  <si>
    <t xml:space="preserve">ADAPTAÇÃO COM REFERENCIA À COMPOSIÇÃO ORSE, CÓDIGO 11986 - "Placa de inauguração em alumínio com Acrilico, 80x60cm,com logomarca e moldura", UNIDADE: UN </t>
  </si>
  <si>
    <t xml:space="preserve">UN  </t>
  </si>
  <si>
    <t>h</t>
  </si>
  <si>
    <t>d</t>
  </si>
  <si>
    <t>s</t>
  </si>
  <si>
    <t>m</t>
  </si>
  <si>
    <t>CURVA ABC DE SERVIÇO</t>
  </si>
  <si>
    <t>PESO</t>
  </si>
  <si>
    <t>ACUMULADO</t>
  </si>
  <si>
    <t>FAIXA</t>
  </si>
  <si>
    <t>A</t>
  </si>
  <si>
    <t>B</t>
  </si>
  <si>
    <t>INTERVALO</t>
  </si>
  <si>
    <t>SERVIÇOS</t>
  </si>
  <si>
    <t>TOTAL DA OBRA</t>
  </si>
  <si>
    <r>
      <rPr>
        <b/>
        <sz val="10"/>
        <color theme="1"/>
        <rFont val="Aptos Narrow"/>
        <family val="2"/>
        <scheme val="minor"/>
      </rPr>
      <t>NOTA:</t>
    </r>
    <r>
      <rPr>
        <sz val="10"/>
        <color theme="1"/>
        <rFont val="Aptos Narrow"/>
        <family val="2"/>
        <scheme val="minor"/>
      </rPr>
      <t xml:space="preserve"> Para a execução dessa obra, sugere-se acervo técnico para os serviços de: piso em intertravado e iluminação pública. Mesmo que na curva A encontre-se em primeiro lugar o piso moldado no sistema monolítico para o playground, mais de 63% dos serviços dessa curva referem-se à execução de itens referentes à praça, desse modo confirma-se a necessidade da empresa ter expertise para esse tipo de serviço.</t>
    </r>
  </si>
  <si>
    <t>CRONOGRAMA FÍSICO FINANCEIRO</t>
  </si>
  <si>
    <t>TAREFAS E OU SERVIÇOS</t>
  </si>
  <si>
    <t>PRAZO (MÊS)</t>
  </si>
  <si>
    <t>CUSTO MENSAL</t>
  </si>
  <si>
    <t>PORCENTAGEM MENSAL</t>
  </si>
  <si>
    <t>CUSTO ACUMULADO</t>
  </si>
  <si>
    <t>PORCENTAGEM ACUMULADA</t>
  </si>
  <si>
    <t>NATUREZA</t>
  </si>
  <si>
    <t>DESCRICAO DO INSUMO</t>
  </si>
  <si>
    <t>UNIDADE</t>
  </si>
  <si>
    <t>P. UNIT. Maio/2025</t>
  </si>
  <si>
    <t>P. UNIT. Dezembro/2024</t>
  </si>
  <si>
    <t>Desonenaro</t>
  </si>
  <si>
    <t>Não Desnerado</t>
  </si>
  <si>
    <t>PLACA DE OBRA (PARA CONSTRUCAO CIVIL) EM CHAPA GALVANIZADA *N. 22*, ADESIVADA, DE *2,4 X 1,2* M (SEM POSTES PARA FIXACAO)</t>
  </si>
  <si>
    <t>ARMACAO VERTICAL COM HASTE E CONTRA-PINO, EM CHAPA DE ACO GALVANIZADO 3/16", COM 1 ESTRIBO, SEM ISOLADOR</t>
  </si>
  <si>
    <t>ISOLADOR DE PORCELANA, TIPO ROLDANA, DIMENSOES DE *72* X *72* MM, PARA USO EM BAIXA TENSAO</t>
  </si>
  <si>
    <t>ARRUELA LISA, REDONDA, DE LATAO POLIDO, DIAMETRO NOMINAL 5/8", DIAMETRO EXTERNO = 34 MM, DIAMETRO DO FURO = 17 MM, ESPESSURA = *2,5* MM</t>
  </si>
  <si>
    <t>FITA METALICA PERFURADA, L = *18* MM, ROLO DE 30 M, CARGA RECOMENDADA = *30* KGF</t>
  </si>
  <si>
    <t>POSTE CONICO CONTINUO EM ACO GALVANIZADO, RETO, ENGASTADO, H = 7 M, DIAMETRO INFERIOR = *125* MM</t>
  </si>
  <si>
    <t>PLACA DE INAUGURACAO METALICA, *40* CM X *60* CM</t>
  </si>
  <si>
    <t>PARAFUSO M16 EM ACO GALVANIZADO, COMPRIMENTO = 500 MM, DIAMETRO = 16 MM, ROSCA MAQUINA, COM CABECA SEXTAVADA E PORCA</t>
  </si>
  <si>
    <t>PARAFUSO M16 EM ACO GALVANIZADO, COMPRIMENTO = 350 MM, DIAMETRO = 16 MM, ROSCA MAQUINA, CABECA QUADRADA</t>
  </si>
  <si>
    <t>ARRUELA EM ACO GALVANIZADO, DIAMETRO EXTERNO = 35MM, ESPESSURA = 3MM, DIAMETRO DO FURO= 18MM</t>
  </si>
  <si>
    <t>RALO FOFO SEMIESFERICO, 100 MM, PARA LAJES/ CALHAS</t>
  </si>
  <si>
    <t>PORTA DE ABRIR EM ACO, TIPO VENEZIANA, 90 X 210 CM, COM FUNDO ANTICORROSIVO / PRIMER DE PROTECAO, INCLUI FECHADURA, MACANETA E PARAFUSOS, SEM GUARNICAO/ALIZAR/VISTA</t>
  </si>
  <si>
    <t>ESPACADOR / DISTANCIADOR CIRCULAR COM ENTRADA LATERAL, EM PLASTICO, PARA VERGALHAO *4,2 A 12,5* MM, COBRIMENTO 20 MM</t>
  </si>
  <si>
    <t>SUPORTE MAO-FRANCESA EM ACO, ABAS IGUAIS 40 CM, CAPACIDADE MINIMA 70 KG, BRANCO</t>
  </si>
  <si>
    <t>PERFIL DE ALUMINIO ANODIZADO</t>
  </si>
  <si>
    <t>des</t>
  </si>
  <si>
    <t>n des</t>
  </si>
  <si>
    <t>Qual o valor do INCC-M acumulado em 12 meses?</t>
  </si>
  <si>
    <t>📈 Evolução mensal (dez/24 a mai/25):</t>
  </si>
  <si>
    <t>O valor do INCC-M acumulado em 12 meses é de 6,34%.</t>
  </si>
  <si>
    <t>O valor do INCC-M acumulado em 12 meses é de 7,17%.</t>
  </si>
  <si>
    <t>Mês</t>
  </si>
  <si>
    <t>Variação (%)</t>
  </si>
  <si>
    <t>Fator multiplicativo</t>
  </si>
  <si>
    <t>Mês de referência</t>
  </si>
  <si>
    <t>Evolução Mensal</t>
  </si>
  <si>
    <t>Acumulado 12 meses</t>
  </si>
  <si>
    <t>Fator=1,0071×1,0051×1,0038×1,0059×1,0026Fator = 1,0071 \times 1,0051 \times 1,0038 \times 1,0059 \times 1,0026Fator=1,0071×1,0051×1,0038×1,0059×1,0026 Fator≈1,0247Fator ≈ 1,0247Fator≈1,0247</t>
  </si>
  <si>
    <t>🧮 Cálculo do fator acumulado:</t>
  </si>
  <si>
    <t>Fator:</t>
  </si>
  <si>
    <t/>
  </si>
  <si>
    <t>TOTAL DE INSUMOS : 4839</t>
  </si>
  <si>
    <t>TRATAMENTO ESTATÍSTICO</t>
  </si>
  <si>
    <t>Período:</t>
  </si>
  <si>
    <t>UNID</t>
  </si>
  <si>
    <t>PREÇOS UNITÁRIOS</t>
  </si>
  <si>
    <t>FONTES PESQUISADAS</t>
  </si>
  <si>
    <t>Nº de Cotações</t>
  </si>
  <si>
    <t xml:space="preserve">Amplitude Total  </t>
  </si>
  <si>
    <t>Desvio Padrão</t>
  </si>
  <si>
    <t xml:space="preserve">Coeficiente de variação </t>
  </si>
  <si>
    <t>Média</t>
  </si>
  <si>
    <t>Mediana</t>
  </si>
  <si>
    <t>Preço de Referência</t>
  </si>
  <si>
    <t>Valor Unit. Estimado</t>
  </si>
  <si>
    <t>Valor total estimado</t>
  </si>
  <si>
    <t>R$</t>
  </si>
  <si>
    <t xml:space="preserve"> AT = x(máx) - x(mím)</t>
  </si>
  <si>
    <t>LUMINARIA PAINEL PLAFON, DE EMBUTIR, SLIM, QUADRADA *30 X 30* CM, EM ALUMINIO ACABAMENTO BRANCO, COM ACRILICO, COM LAMPADAS LED 24W, BIVOLT</t>
  </si>
  <si>
    <t xml:space="preserve">FERREIRA COSTA &amp; CIA LTDA CNPJ 10.230.480/0019-60 · Av. Mal. Mascarenhas de Morais, nº 2929/2967 · Imbiribeira, Recife, PE, CEP 51150-905
</t>
  </si>
  <si>
    <t>ARMAZEM CORAL -R. das Calcadas-C/Rua Padre Floriano, 174 ,196/208-35/47/63/67 - SãO JOSÉ - RECIFE - PE, CEP 50020-290 - CNPJ.: 11.623.188/0001-40</t>
  </si>
  <si>
    <t xml:space="preserve">TUPAN -Rua Padre Teofilo Twortz, 120 -AFOGADOS - RECIFE - PE. CEP 50830-080 - CNPJ.: 00.279.531/0003-27 </t>
  </si>
  <si>
    <t>VENEZA MATERIAL DE CONSTRUÇÃO, CNPJ: 69.896.090/0004-90. Rua Queiroz Pedroso nº 341, Bela Vista, Vitória de Santo Antão, CEP: 55608-470</t>
  </si>
  <si>
    <t>VALOR TOTAL ESTIMADO DO ITEM</t>
  </si>
  <si>
    <t>PORCELANTO AMADEIRADO</t>
  </si>
  <si>
    <t xml:space="preserve">SUPORTE METÁLICO (CRUZETA) PARA QUATRO LUMINÁRIAS, 180° </t>
  </si>
  <si>
    <t>POSTE MAX -  Rua Ana Barreto,  237 - Galpão C, CEP: 54.315-080 - Jardim Jordão, Jaboatão dos Guararapes - PE - Pedro 81 3126-0480 - 81 3126-1124, 99104-3961, 99132-0227, E-mail:postemax@postemax.com.br
​</t>
  </si>
  <si>
    <t>RJE ILUMINACAO EIRELI / CNPJ: 22.321.121/0001-78 / Inscrição Estadual: 341.024.031.117 / Endereço Rua Visconde de Pelotas, 850 - Bairro Santa Terezinha – Ibaté, SP - 14815-000</t>
  </si>
  <si>
    <t>INDUSPAR COMÉRCIO DE PRODUTOS DE ILUMINAÇÃO LTDA . CNPJ 43.944.389/0001-36 Rua Santa Iria, 745 - Ibaté - São Paulo</t>
  </si>
  <si>
    <t>POSTE TIPO DECORATIVO COM 4,00 MT DE ALTURA EM AÇO SAE 1010/1020 GALVANIZADO A FRIO, FLANGEADO E PINTADO NA COR PRETA METÁLICO,INCLUSIVE CHUMBADOR E 04 GLOBOS DE POLIETILENO LEITOSO DE 30 CM DE DIAMETRO COM LAMPADAS DE 40W CADA</t>
  </si>
  <si>
    <t>MGM COMERCIO E ILUMINAÇÃO</t>
  </si>
  <si>
    <t>JOSÉ EUGÊNIO DE MATOS – J S SERVIÇOS, CNPJ/MF Nº 22.111.905/0001-71, sediada na Rua Joaquim José Cavalcante Neto, 323 – Loja 2, CEP: 55.750-000, Coqueiro, Surubim – PE</t>
  </si>
  <si>
    <t xml:space="preserve">MAGAZINE DA CIDADES - BARBOSA E SILVA INDUSTRIA E COMERCIO DE MOVEIS E LUMINARIAS LTDA - Rod. BR-232 – Km 126 - Nº 2715 – Galpão 057 - Indianópolis - Caruaru- PE - CEP: 55002-970 - CNPJ: 25.003.525/0001-01
</t>
  </si>
  <si>
    <t xml:space="preserve">AÇO CA 50 6.3MM </t>
  </si>
  <si>
    <t>ACO GRAVATA INDUSTRIA E COMERCIO LTDA - ME - Av. Cícero Batista de Oliveira, 4044 - Novo Gravatá, Gravatá - PE, 55645-000 - CNPJ 15.789.588/0001-81 - 81 9 8592-2047 (Izabela)</t>
  </si>
  <si>
    <t>AÇO MAIS LTDA - Av. Pres. Kennedy, 3984 - Aguazinha, Olinda - PE, 53270-320 - CNPJ: 03.734.864/0001-25 - 81 9 8414-5771 (Alecksandra)</t>
  </si>
  <si>
    <t>CRUZ FERRO E AÇO LTDA -  Avenida Henrique de Holanda, 2289 - São Vicente de Paulo - Vitoria de Santo Antao, PE - CEP: 55.604-001, CNPJ 24.173.523/0001-06 -  81 9 9929-3511</t>
  </si>
  <si>
    <t>PIGMENTO EM PÓ NA CÔR AMARELO PARA CONCRETO</t>
  </si>
  <si>
    <t>PIGMENETO PCILÓXIDOS EM PÓ AZUL PARA CONCRETO</t>
  </si>
  <si>
    <t>CHEMIPOL</t>
  </si>
  <si>
    <t>verd</t>
  </si>
  <si>
    <t>CIMENTAL</t>
  </si>
  <si>
    <t>verm</t>
  </si>
  <si>
    <t>Maqbarros Maquinas Barros Eireli - CNPJ: 20.820.130/0001-88 (31) 3492-7595 (31) 97109-7903 - vendas@maqbarros.com.br</t>
  </si>
  <si>
    <t>az</t>
  </si>
  <si>
    <t>VALOR UNITÁRIO ESTIMADO DO ITEM</t>
  </si>
  <si>
    <t>PIGMENTO EM PÓ NA CÔR AZUL PARA CONCRETO</t>
  </si>
  <si>
    <t>PIGMENETO PCILÓXIDOS EM PÓ VERDE PARA CONCRETO</t>
  </si>
  <si>
    <t>PIGMENETO PCILÓXIDOS EM PÓ VERMELHO PARA CONCRETO</t>
  </si>
  <si>
    <t>CAMARGO QUÍMICA</t>
  </si>
  <si>
    <t>ION</t>
  </si>
  <si>
    <t>Maqbarros Maquinas Barros Eireli - CNPJ: 20.820.130/0001-88</t>
  </si>
  <si>
    <t>GRAMA SINTETICA COLORRIDA</t>
  </si>
  <si>
    <t>GRAMA SINTÉTICA COR AZUL</t>
  </si>
  <si>
    <t>Fantasy Play Comércio de Brinquedos Ltda - CNPJ: 07.379.201/0001-90 - Rua Monte Azul, 96 - Água Rasa - São Paulo / SP - CEP: 03331-020 - (11) 2601-9902 (11) 2601-7525 (11) 99944-4955</t>
  </si>
  <si>
    <t xml:space="preserve">DECORGRASS PISOS E REVESTIMENTOS EIRELI - CNPJ: 32.891.417/0001-88 </t>
  </si>
  <si>
    <t>AZ</t>
  </si>
  <si>
    <t>(CLUBE DA GRAMA) DECORGRASS PISOS E REVESTIMENTOS EIRELI - CNPJ: 32.891.417/0001-88 - Telefone: (11) 2296-0037 -  Whatsapp: (11) 2296-0037 -  E-mail: vendas@clubedagrama.com.br</t>
  </si>
  <si>
    <t>VER</t>
  </si>
  <si>
    <t>Iniciativa Fitness 2025. Todos os direitos reservados - Avenida Orlando Dompieri, 1785 - Jardim Barão - Franca - SP - CEP: 14409-003 - CNPJ: 43.542.713/0001-90 / Franca - SP atendimento@iniciativafitness.com.br (16) 3402-7425 (16) 99986-0105</t>
  </si>
  <si>
    <t>LAR</t>
  </si>
  <si>
    <t>Jungle Casa Importadora de Decoração Oriental Vasos e Móveis - CNPJ: 12.506.056/0001-00-  Rua Cônego Antônio Lessa, 78 - Parque da Mooca São Paulo - SP Tel: (11) 93484-009</t>
  </si>
  <si>
    <t>GRAMA SINTÉTICA COR LARANJA</t>
  </si>
  <si>
    <t>RICARDO ALESSANDRO CASTELAN SAURA 36680097835 - CNPJ: 42.656.038/0001-67 - E-mail: ricardo.saura88@gmail.com(Enviar E-mail) Telefone(s):(11) 98314-3682 (Ligar)(Whatsapp)</t>
  </si>
  <si>
    <t>GRAMA SINTÉTICA COR AMARELO</t>
  </si>
  <si>
    <t>Super Grama, Rua Ottokar Doerffel, 1112, Rua Ottokar Doerffel, 1112, Galpão D02A, Joinville-SC, CEP 89203-212.CNPJ 34.266.493/0001-28. -  (047) 3842-0799  atendimento@supergramas.com.br</t>
  </si>
  <si>
    <t>GRAMA SINTÉTICA COR VERDE</t>
  </si>
  <si>
    <t>PISO MOLDADO NO SISTEMA MONOLÍTICO ESPATULADO (SEM EMENDAS) E À FRIO COM ESPESSURA TOTAL DE 40MM DE BORRACHA ECOLÓGICA, COM BASE AMORTECEDORA DE IMPACTO EM SBR (BORRACHA RECICLADA DE PNEUS) COM ESPESSURA DE 30MM E CAMADA SUPERIOR DE COBERTURA EM SBR PIGMENTADA COM 10MM DE ESPESSURA. ANTIDERRAMENTE, ALTAMENTE DRENANTE, ABSORVENTE DE IMPACTOS, COM CERTIFICADO DE ACORDO COM A NBR 16.071-3</t>
  </si>
  <si>
    <r>
      <rPr>
        <b/>
        <sz val="11"/>
        <rFont val="Aptos Narrow"/>
        <family val="2"/>
        <scheme val="minor"/>
      </rPr>
      <t xml:space="preserve">CIAFLOOR INDUSTRIA E COMECIO DE ARTIGOS DE BORRACHA LTDA </t>
    </r>
    <r>
      <rPr>
        <sz val="11"/>
        <rFont val="Aptos Narrow"/>
        <family val="2"/>
        <scheme val="minor"/>
      </rPr>
      <t>-  29.033.765/0001-00 [ MATRIZ ] - Rua Soiti Taruma, 965 - COLUMBIA - LONDRINA - PR, 86057-090 - Telefone(s): (43) 3251-8465 - Correio eletrônico: comercial@ciafloor.com.br</t>
    </r>
  </si>
  <si>
    <r>
      <rPr>
        <b/>
        <sz val="11"/>
        <rFont val="Aptos Narrow"/>
        <family val="2"/>
        <scheme val="minor"/>
      </rPr>
      <t>PLAYTIME COMERCIO DE PISOS E REVESTIMENTOS LTDA</t>
    </r>
    <r>
      <rPr>
        <sz val="11"/>
        <rFont val="Aptos Narrow"/>
        <family val="2"/>
        <scheme val="minor"/>
      </rPr>
      <t xml:space="preserve"> - 31.853.939/0001-22 [ MATRIZ ] - Avenida Jose Gabeta, 1070, Sala B - VILA PARAISO - CAMPINAS - SP - 13043-400 -  Telefone(s): (19) 98934-1312 e (11) 98833-0187, Correio eletrônico: adm@playtime.ind.br</t>
    </r>
  </si>
  <si>
    <r>
      <rPr>
        <b/>
        <sz val="11"/>
        <rFont val="Aptos Narrow"/>
        <family val="2"/>
        <scheme val="minor"/>
      </rPr>
      <t>MP Multi Pisos Ecológicos Ltda ME</t>
    </r>
    <r>
      <rPr>
        <sz val="11"/>
        <rFont val="Aptos Narrow"/>
        <family val="2"/>
        <scheme val="minor"/>
      </rPr>
      <t>, Endereço: Rua Europa, 85 - Bairro: Parque Industrial Daci Cep: 06785-360 - Cidade: Taboão da Serra UF: SP , CNPJ: 08.585.286/0001-26 Inscr. Est.: 675.233.620.119 Telefone: 11 4139-1491 / 11 2755-0585 What app : 11 96360-8953 Renato Luiz *Direto*</t>
    </r>
  </si>
  <si>
    <r>
      <rPr>
        <b/>
        <sz val="11"/>
        <rFont val="Aptos Narrow"/>
        <family val="2"/>
        <scheme val="minor"/>
      </rPr>
      <t>PISO FÁCIL</t>
    </r>
    <r>
      <rPr>
        <sz val="11"/>
        <rFont val="Aptos Narrow"/>
        <family val="2"/>
        <scheme val="minor"/>
      </rPr>
      <t xml:space="preserve"> - Rua Alba Vieira, 414 – Cataratas Cascavel pr RR PIETTA EIRELI CNPJ: 25.343.077/0001-95 - (45) 3225-7219 (45) 99951-0412 </t>
    </r>
  </si>
  <si>
    <r>
      <rPr>
        <b/>
        <sz val="11"/>
        <color theme="1"/>
        <rFont val="Aptos Narrow"/>
        <family val="2"/>
        <scheme val="minor"/>
      </rPr>
      <t>ACE REVESTIMENTOS LTDA</t>
    </r>
    <r>
      <rPr>
        <sz val="11"/>
        <color theme="1"/>
        <rFont val="Aptos Narrow"/>
        <family val="2"/>
        <scheme val="minor"/>
      </rPr>
      <t xml:space="preserve"> -  AVENIDA PRESIDENTE WILSON 1648 - MOOCA - CEP 03.107-001 - SÃO PAULO - FONE: (11)2065-2799 E-Mail: ace@acerevestimentos.com.br - CNPJ: 02.470.279/0001-00 - IE: 115.195.806.116</t>
    </r>
  </si>
  <si>
    <t xml:space="preserve">SUPORTE METÁLICO (CRUZETA) PARA QUATRO LUMINÁRIAS, 90° </t>
  </si>
  <si>
    <t xml:space="preserve">MGM Iluminacao Mgm Comercio e Iluminacao Eireli 25.356.337/0001-67  - Rua Olaria, 113A - Camboge - Moreno -PE 81 3535-4440 </t>
  </si>
  <si>
    <t xml:space="preserve">JOSÉ EUGÊNIO DE MATOS ME -CNPJ.:22.111.905/0001-71 - RUA Joaquim José Cavalcante Neto, 323 - Loja 02 - CEP.:55.750-000 -  Surubim/PE </t>
  </si>
  <si>
    <t>POSTE EM AÇO GALVANIZADO COM 4,00M DE ALTURA, DIAM.60MM, ESP. DA CHAPA 0,5 -  FLANGEADO COM SUPORTE EM AÇO GALVANIZADO PARA DUAS LUMINÁRIAS</t>
  </si>
  <si>
    <t>UD</t>
  </si>
  <si>
    <t>SN Distribuidora - Av. Recife, 5536 - Estância, Recife - Pernambuco, 50865-030, Brasil - (81) 3446-9009 • (81) 98818-8000 - contato@sndistribuidora.com.br</t>
  </si>
  <si>
    <t>ARMAZEM CORAL - RECIFE</t>
  </si>
  <si>
    <t>Disensa Max - Av. Henrique de Holanda, 650 - Redenção, Vitória de Santo Antão - PE - 81 99874-0046 (JOSINALDO)</t>
  </si>
  <si>
    <t>Arnazen Veneza - Av. Henrique de Holanda, 925 - Centro, Vitória de Santo Antão - PE, 55602-000 -  (81) 3771-0796</t>
  </si>
  <si>
    <t xml:space="preserve">SUPORTE </t>
  </si>
  <si>
    <t>AÇO  CA 50</t>
  </si>
  <si>
    <t>PESO BARRA</t>
  </si>
  <si>
    <t>aço gravatá</t>
  </si>
  <si>
    <t>AÇO MAIS</t>
  </si>
  <si>
    <t>F. E CUZ</t>
  </si>
  <si>
    <t>MÉDIA</t>
  </si>
  <si>
    <t>SINAPI</t>
  </si>
  <si>
    <t xml:space="preserve">COMPOSIÇÃO ANALÍTICA DA TAXA DE BONIFICAÇÃO E DESPESAS INDIRETAS (BDI) </t>
  </si>
  <si>
    <t>TIPO DE OBRA CONTEMPLADO</t>
  </si>
  <si>
    <r>
      <t>Para o tipo de obra "</t>
    </r>
    <r>
      <rPr>
        <b/>
        <sz val="9"/>
        <color theme="1"/>
        <rFont val="Century Gothic"/>
        <family val="2"/>
      </rPr>
      <t>CONSTRUÇÃO DE RODOVIAS E FERROVIAS</t>
    </r>
    <r>
      <rPr>
        <sz val="9"/>
        <color theme="1"/>
        <rFont val="Century Gothic"/>
        <family val="2"/>
      </rPr>
      <t xml:space="preserve">" enquadram-se: a construção e recuperação de: autoestradas, rodovias e outras vias não-urbanas para passagem de veículos, vias férreas de superfície ou subterrâneas (inclusive para metropolitanos), pistas de aeroportos. Esta classe compreende também: a pavimentação de autoestradas, rodovias e outras vias não-urbanas; construção de pontes, viadutos e túneis; a instalação de barreiras acústicas; a construção de praças de pedágio; a sinalização com pintura em rodovias e aeroportos; a instalação de placas de sinalização de tráfego e semelhantes, conforme classificação 4211-1 do CNAE 2.0. Também enquadram-se a </t>
    </r>
    <r>
      <rPr>
        <b/>
        <sz val="9"/>
        <color theme="1"/>
        <rFont val="Century Gothic"/>
        <family val="2"/>
      </rPr>
      <t>construção, pavimentação e sinalização de vias urbanas, ruas e locais para estacionamento de veículos; a construção de praças</t>
    </r>
    <r>
      <rPr>
        <sz val="9"/>
        <color theme="1"/>
        <rFont val="Century Gothic"/>
        <family val="2"/>
      </rPr>
      <t xml:space="preserve"> e calçadas para pedestres; elevados, passarelas e ciclovias; metrô e VLT. Além de quadras descobertas.</t>
    </r>
  </si>
  <si>
    <t xml:space="preserve">DEMONSTRATIVO DO BDI </t>
  </si>
  <si>
    <t>CUSTOS INDIRETOS</t>
  </si>
  <si>
    <t>Administração Central</t>
  </si>
  <si>
    <t>Seguros + Garantia</t>
  </si>
  <si>
    <t>Riscos</t>
  </si>
  <si>
    <t>Despesas Financeiras</t>
  </si>
  <si>
    <t>TRIBUTOS</t>
  </si>
  <si>
    <t>PIS</t>
  </si>
  <si>
    <t>COFINS</t>
  </si>
  <si>
    <t>CPRB - Contribuição Previdenciária sobre a receita bruta, no caso de desoneração da folha)</t>
  </si>
  <si>
    <t>ISS - Conforme Artigo 21 da Receita Presumida Decreto Nº155/2011 PREFEITURA MUNI. DA VITÓRIA DE SNTO ANTÃO</t>
  </si>
  <si>
    <t>LUCRO</t>
  </si>
  <si>
    <t>Lucro</t>
  </si>
  <si>
    <t>TAXA TOTAL DE BDI A SER ADOTADO</t>
  </si>
  <si>
    <r>
      <t>Enquadram-se como "</t>
    </r>
    <r>
      <rPr>
        <b/>
        <sz val="9"/>
        <color theme="1"/>
        <rFont val="Century Gothic"/>
        <family val="2"/>
      </rPr>
      <t>FORNECIMENTO DE MATERIAIS E EQUIPAMENTOS</t>
    </r>
    <r>
      <rPr>
        <sz val="9"/>
        <color theme="1"/>
        <rFont val="Century Gothic"/>
        <family val="2"/>
      </rPr>
      <t>" especificamente o fornecimento de materiais e equipamentos relevantes de natureza específica, como é o caso de:
- materiais betuminosos para obras rodoviárias;
- tubos de ferro fundido ou PVC para obras de abastecimento de água;
- elevadores e escadas rolantes para obras aeroportuárias.</t>
    </r>
  </si>
  <si>
    <t>Fórmula e parâmetros estabelecidos pelo Acórdão 2622/2013 - TCU - Plenário</t>
  </si>
  <si>
    <r>
      <rPr>
        <b/>
        <sz val="8"/>
        <color theme="1"/>
        <rFont val="Century Gothic"/>
        <family val="2"/>
      </rPr>
      <t>AC</t>
    </r>
    <r>
      <rPr>
        <sz val="8"/>
        <color theme="1"/>
        <rFont val="Century Gothic"/>
        <family val="2"/>
      </rPr>
      <t>→Administração Central</t>
    </r>
  </si>
  <si>
    <r>
      <rPr>
        <b/>
        <sz val="8"/>
        <color theme="1"/>
        <rFont val="Century Gothic"/>
        <family val="2"/>
      </rPr>
      <t xml:space="preserve">S  </t>
    </r>
    <r>
      <rPr>
        <sz val="8"/>
        <color theme="1"/>
        <rFont val="Century Gothic"/>
        <family val="2"/>
      </rPr>
      <t xml:space="preserve">  →  Seguro</t>
    </r>
  </si>
  <si>
    <r>
      <rPr>
        <b/>
        <sz val="8"/>
        <color theme="1"/>
        <rFont val="Century Gothic"/>
        <family val="2"/>
      </rPr>
      <t>R</t>
    </r>
    <r>
      <rPr>
        <sz val="8"/>
        <color theme="1"/>
        <rFont val="Century Gothic"/>
        <family val="2"/>
      </rPr>
      <t xml:space="preserve">   →  Riscos </t>
    </r>
  </si>
  <si>
    <r>
      <rPr>
        <b/>
        <sz val="8"/>
        <color theme="1"/>
        <rFont val="Century Gothic"/>
        <family val="2"/>
      </rPr>
      <t>G</t>
    </r>
    <r>
      <rPr>
        <sz val="8"/>
        <color theme="1"/>
        <rFont val="Century Gothic"/>
        <family val="2"/>
      </rPr>
      <t xml:space="preserve">  →  Garantia</t>
    </r>
  </si>
  <si>
    <r>
      <rPr>
        <b/>
        <sz val="8"/>
        <color theme="1"/>
        <rFont val="Century Gothic"/>
        <family val="2"/>
      </rPr>
      <t>DF</t>
    </r>
    <r>
      <rPr>
        <sz val="8"/>
        <color theme="1"/>
        <rFont val="Century Gothic"/>
        <family val="2"/>
      </rPr>
      <t>→  Despesas Financeiras</t>
    </r>
  </si>
  <si>
    <r>
      <rPr>
        <b/>
        <sz val="8"/>
        <color theme="1"/>
        <rFont val="Century Gothic"/>
        <family val="2"/>
      </rPr>
      <t>L</t>
    </r>
    <r>
      <rPr>
        <sz val="8"/>
        <color theme="1"/>
        <rFont val="Century Gothic"/>
        <family val="2"/>
      </rPr>
      <t xml:space="preserve">   →  Taxa de Lucro/Remuneração</t>
    </r>
  </si>
  <si>
    <r>
      <rPr>
        <b/>
        <sz val="8"/>
        <color theme="1"/>
        <rFont val="Century Gothic"/>
        <family val="2"/>
      </rPr>
      <t>I</t>
    </r>
    <r>
      <rPr>
        <sz val="8"/>
        <color theme="1"/>
        <rFont val="Century Gothic"/>
        <family val="2"/>
      </rPr>
      <t xml:space="preserve">    →  Incidência de Impostos (PIS, COFINS, ISS e </t>
    </r>
    <r>
      <rPr>
        <b/>
        <sz val="8"/>
        <color rgb="FFFF0000"/>
        <rFont val="Century Gothic"/>
        <family val="2"/>
      </rPr>
      <t>CPRB</t>
    </r>
    <r>
      <rPr>
        <sz val="8"/>
        <color theme="1"/>
        <rFont val="Century Gothic"/>
        <family val="2"/>
      </rPr>
      <t>)</t>
    </r>
  </si>
  <si>
    <t xml:space="preserve">ENCARGOS SOCIAIS SOBRE A MÃO DE OBRA COM E SEM DESONERAÇÃO - PERNAMBUCO
</t>
  </si>
  <si>
    <t>HORISTA</t>
  </si>
  <si>
    <t>MENSALISTA</t>
  </si>
  <si>
    <t>GRUPO A</t>
  </si>
  <si>
    <t>A1</t>
  </si>
  <si>
    <t>INSS</t>
  </si>
  <si>
    <t>A2</t>
  </si>
  <si>
    <t>SESI</t>
  </si>
  <si>
    <t>A3</t>
  </si>
  <si>
    <t>SENAI</t>
  </si>
  <si>
    <t>A4</t>
  </si>
  <si>
    <t xml:space="preserve">INCRA </t>
  </si>
  <si>
    <t>A5</t>
  </si>
  <si>
    <t>SEBRAE</t>
  </si>
  <si>
    <t>A6</t>
  </si>
  <si>
    <t>Salario educação</t>
  </si>
  <si>
    <t>A7</t>
  </si>
  <si>
    <t>Seguro Contra Acidentes de Trabalho</t>
  </si>
  <si>
    <t>A8</t>
  </si>
  <si>
    <t>FGTS</t>
  </si>
  <si>
    <t>A9</t>
  </si>
  <si>
    <t>SECONCI</t>
  </si>
  <si>
    <t>GRUPO B</t>
  </si>
  <si>
    <t>B1</t>
  </si>
  <si>
    <t>Repouso Semanal Remunerado</t>
  </si>
  <si>
    <t>Não incide</t>
  </si>
  <si>
    <t>B2</t>
  </si>
  <si>
    <t>Feriado</t>
  </si>
  <si>
    <t>B3</t>
  </si>
  <si>
    <t>Auxílio -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</si>
  <si>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</si>
  <si>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</si>
  <si>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</si>
  <si>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</si>
  <si>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</si>
  <si>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</si>
  <si>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</si>
  <si>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</si>
  <si>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</si>
  <si>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</si>
  <si>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</si>
  <si>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</si>
  <si>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</si>
  <si>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</si>
  <si>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GRUPO C</t>
  </si>
  <si>
    <t>C1</t>
  </si>
  <si>
    <t>Aviso Prévio Indenizado</t>
  </si>
  <si>
    <t>C2</t>
  </si>
  <si>
    <t>Aviso Prévio Trabalhado</t>
  </si>
  <si>
    <t>C3</t>
  </si>
  <si>
    <t>Férias Idenizadas</t>
  </si>
  <si>
    <t>C4</t>
  </si>
  <si>
    <t>Depósito Rescisão Sem Justa Causa</t>
  </si>
  <si>
    <t>C5</t>
  </si>
  <si>
    <t>Idenização Adicional</t>
  </si>
  <si>
    <t>GRUPO D</t>
  </si>
  <si>
    <t>D1</t>
  </si>
  <si>
    <t>Reincidência de Grupo A sobre Grupo B</t>
  </si>
  <si>
    <t>D2</t>
  </si>
  <si>
    <t>Reincidência de Grupo A sobre Aviso Prévio Trabalhado e Reincidência do FGTS sobre Aviso Prévio Indenizado</t>
  </si>
  <si>
    <t>D</t>
  </si>
  <si>
    <t>TOTAL (A+B+C+D)</t>
  </si>
  <si>
    <t>Fonte: Informação Dias de Chuva – INMET</t>
  </si>
  <si>
    <t>FORNECIMENTO E INSTALAÇÃO DE PLACA DE OBRA COM CHAPA GALVANIZADA E ESTRUTURA DE MADEIRA. AF_03/2022_PS</t>
  </si>
  <si>
    <t>TAPUME COM TELHA METÁLICA. AF_03/2024</t>
  </si>
  <si>
    <t>ESTRUTURA DE MADEIRA PROVISÓRIA PARA SUPORTE DE CAIXA D'ÁGUA ELEVADA DE 2000 LITROS. AF_03/2024</t>
  </si>
  <si>
    <t>CAIXA D´ÁGUA EM POLIETILENO, 1000 LITROS (INCLUSOS TUBOS, CONEXÕES E TORNEIRA DE BÓIA) - FORNECIMENTO E INSTALAÇÃO. AF_06/2021</t>
  </si>
  <si>
    <t>DEMOLIÇÃO DE ALVENARIA PARA QUALQUER TIPO DE BLOCO, DE FORMA MECANIZADA, SEM REAPROVEITAMENTO. AF_09/2023</t>
  </si>
  <si>
    <t>DEMOLIÇÃO DE GUIAS, SARJETAS OU SARJETÕES, DE FORMA MECANIZADA, SEM REAPROVEITAMENTO. AF_09/2023</t>
  </si>
  <si>
    <t>REMOÇÃO DE PISO DE BLOCO INTERTRAVADO OU DE PEDRA PORTUGUESA, DE FORMA MANUAL, COM REAPROVEITAMENTO. AF_09/2023</t>
  </si>
  <si>
    <t>TRANSPORTE COM CAMINHÃO BASCULANTE DE 14 M³, EM VIA URBANA EM LEITO NATURAL (UNIDADE: M3XKM). AF_07/2020</t>
  </si>
  <si>
    <t>M3XKM</t>
  </si>
  <si>
    <t>CARGA, MANOBRA E DESCARGA DE ENTULHO EM CAMINHÃO BASCULANTE 14 M³ - CARGA COM ESCAVADEIRA HIDRÁULICA (CAÇAMBA DE 0,80 M³ / 111 HP) E DESCARGA LIVRE (UNIDADE: M3). AF_07/2020</t>
  </si>
  <si>
    <t>REGULARIZAÇÃO E COMPACTAÇÃO DE SUBLEITO DE SOLO PREDOMINANTEMENTE ARENOSO, PARA OBRAS DE CONSTRUÇÃO DE PAVIMENTOS. AF_09/2024</t>
  </si>
  <si>
    <t>LOCAÇÃO CONVENCIONAL DE OBRA, UTILIZANDO GABARITO DE TÁBUAS CORRIDAS PONTALETADAS A CADA 2,00M - 2 UTILIZAÇÕES. AF_03/2024</t>
  </si>
  <si>
    <t>ESCAVAÇÃO MECANIZADA PARA BLOCO DE COROAMENTO OU SAPATA COM RETROESCAVADEIRA (INCLUINDO ESCAVAÇÃO PARA COLOCAÇÃO DE FÔRMAS). AF_01/2024</t>
  </si>
  <si>
    <t>COMPACTAÇÃO MECÂNICA DE SOLO PARA EXECUÇÃO DE RADIER, PISO DE CONCRETO OU LAJE SOBRE SOLO, COM COMPACTADOR DE SOLOS TIPO PLACA VIBRATÓRIA. AF_09/2021</t>
  </si>
  <si>
    <t>LASTRO DE CONCRETO MAGRO, APLICADO EM BLOCOS DE COROAMENTO OU SAPATAS. AF_01/2024</t>
  </si>
  <si>
    <t>FABRICAÇÃO, MONTAGEM E DESMONTAGEM DE FÔRMA PARA SAPATA, EM MADEIRA SERRADA, E=25 MM, 4 UTILIZAÇÕES. AF_01/2024</t>
  </si>
  <si>
    <t>MONTAGEM E DESMONTAGEM DE FÔRMA DE PILARES RETANGULARES E ESTRUTURAS SIMILARES, PÉ-DIREITO SIMPLES, EM MADEIRA SERRADA, 4 UTILIZAÇÕES. AF_09/2020</t>
  </si>
  <si>
    <t>FABRICAÇÃO, MONTAGEM E DESMONTAGEM DE FÔRMA PARA VIGA BALDRAME, EM MADEIRA SERRADA, E=25 MM, 4 UTILIZAÇÕES. AF_01/2024</t>
  </si>
  <si>
    <t>ARMAÇÃO DE BLOCO UTILIZANDO AÇO CA-50 DE 10 MM - MONTAGEM. AF_01/2024</t>
  </si>
  <si>
    <t>ARMAÇÃO DE PILAR OU VIGA DE ESTRUTURA CONVENCIONAL DE CONCRETO ARMADO UTILIZANDO AÇO CA-50 DE 10,0 MM - MONTAGEM. AF_06/2022</t>
  </si>
  <si>
    <t>ARMAÇÃO DE PILAR OU VIGA DE ESTRUTURA CONVENCIONAL DE CONCRETO ARMADO UTILIZANDO AÇO CA-50 DE 8,0 MM - MONTAGEM. AF_06/2022</t>
  </si>
  <si>
    <t>ARMAÇÃO DE PILAR OU VIGA DE ESTRUTURA CONVENCIONAL DE CONCRETO ARMADO UTILIZANDO AÇO CA-60 DE 5,0 MM - MONTAGEM. AF_06/2022</t>
  </si>
  <si>
    <t>ARMAÇÃO DE LAJE DE ESTRUTURA CONVENCIONAL DE CONCRETO ARMADO UTILIZANDO AÇO CA-60 DE 5,0 MM - MONTAGEM. AF_06/2022</t>
  </si>
  <si>
    <t>ARMAÇÃO DE LAJE DE ESTRUTURA CONVENCIONAL DE CONCRETO ARMADO UTILIZANDO AÇO CA-50 DE 6,3 MM - MONTAGEM. AF_06/2022</t>
  </si>
  <si>
    <t>CONCRETO FCK = 25MPA, TRAÇO 1:2,3:2,7 (EM MASSA SECA DE CIMENTO/ AREIA MÉDIA/ BRITA 1) - PREPARO MECÂNICO COM BETONEIRA 600 L. AF_05/2021</t>
  </si>
  <si>
    <t>LANÇAMENTO COM USO DE BALDES, ADENSAMENTO E ACABAMENTO DE CONCRETO EM ESTRUTURAS. AF_02/2022</t>
  </si>
  <si>
    <t>REATERRO MANUAL DE VALAS, COM COMPACTADOR DE SOLOS DE PERCUSSÃO. AF_08/2023</t>
  </si>
  <si>
    <t>CONCRETAGEM DE PILARES, FCK = 25 MPA, COM USO DE BALDES - LANÇAMENTO, ADENSAMENTO E ACABAMENTO. AF_02/2022</t>
  </si>
  <si>
    <t>CONCRETAGEM DE VIGAS E LAJES, FCK=25 MPA, PARA QUALQUER TIPO DE LAJE COM BALDES EM EDIFICAÇÃO TÉRREA - LANÇAMENTO, ADENSAMENTO E ACABAMENTO. AF_02/2022</t>
  </si>
  <si>
    <t>MONTAGEM E DESMONTAGEM DE FÔRMA DE PILARES RETANGULARES E ESTRUTURAS SIMILARES, PÉ-DIREITO SIMPLES, EM CHAPA DE MADEIRA COMPENSADA RESINADA, 4 UTILIZAÇÕES. AF_09/2020</t>
  </si>
  <si>
    <t>MONTAGEM E DESMONTAGEM DE FÔRMA DE VIGA, ESCORAMENTO METÁLICO, PÉ-DIREITO SIMPLES, EM CHAPA DE MADEIRA RESINADA, 4 UTILIZAÇÕES. AF_09/2020</t>
  </si>
  <si>
    <t>MONTAGEM E DESMONTAGEM DE FÔRMA DE LAJE MACIÇA, PÉ-DIREITO SIMPLES, EM CHAPA DE MADEIRA COMPENSADA RESINADA, 2 UTILIZAÇÕES. AF_09/2020</t>
  </si>
  <si>
    <t>ALVENARIA DE VEDAÇÃO DE BLOCOS CERÂMICOS FURADOS NA HORIZONTAL DE 9X19X19 CM (ESPESSURA 9 CM) E ARGAMASSA DE ASSENTAMENTO COM PREPARO EM BETONEIRA. AF_12/2021</t>
  </si>
  <si>
    <t>CAIXA D´ÁGUA EM POLIETILENO, 500 LITROS - FORNECIMENTO E INSTALAÇÃO. AF_06/2021</t>
  </si>
  <si>
    <t>FURO EM CAIXA D'ÁGUA COM ESPESSURA DE 6 ATÉ 8 MM E DIÂMETRO DE 20 MM. AF_06/2021</t>
  </si>
  <si>
    <t>FURO EM CAIXA D'ÁGUA COM ESPESSURA DE 2 ATÉ 5 MM E DIÂMETRO DE 25 MM. AF_06/2021</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</si>
  <si>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</si>
  <si>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</si>
  <si>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JOELHO 90 GRAUS, PVC, SOLDÁVEL, DN 20MM, INSTALADO EM RAMAL DE DISTRIBUIÇÃO DE ÁGUA - FORNECIMENTO E INSTALAÇÃO. AF_06/2022</t>
  </si>
  <si>
    <t>CURVA 90 GRAUS, PVC, SOLDÁVEL, DN 25 MM, INSTALADO EM RESERVAÇÃO PREDIAL DE ÁGUA - FORNECIMENTO E INSTALAÇÃO. AF_04/2024</t>
  </si>
  <si>
    <t>TÊ, PVC, SOLDÁVEL, DN 25 MM INSTALADO EM RESERVAÇÃO PREDIAL DE ÁGUA - FORNECIMENTO E INSTALAÇÃO. AF_04/2024</t>
  </si>
  <si>
    <t>JOELHO 90 GRAUS COM BUCHA DE LATÃO, PVC, SOLDÁVEL, DN 25 MM X 3/4", INSTALADO EM RESERVAÇÃO PREDIAL DE ÁGUA - FORNECIMENTO E INSTALAÇÃO. AF_04/2024</t>
  </si>
  <si>
    <t>TORNEIRA DE BOIA PARA CAIXA D'ÁGUA, ROSCÁVEL, 1/2" - FORNECIMENTO E INSTALAÇÃO. AF_08/2021</t>
  </si>
  <si>
    <t>REGISTRO DE ESFERA, PVC, SOLDÁVEL, COM VOLANTE, DN 25 MM - FORNECIMENTO E INSTALAÇÃO. AF_08/2021</t>
  </si>
  <si>
    <t>TUBO, PVC, SOLDÁVEL, DE 25MM, INSTALADO EM RESERVAÇÃO PREDIAL DE ÁGUA - FORNECIMENTO E INSTALAÇÃO. AF_04/2024</t>
  </si>
  <si>
    <t>RASGO LINEAR MANUAL EM ALVENARIA, PARA RAMAIS/ DISTRIBUIÇÃO DE INSTALAÇÕES HIDRÁULICAS, DIÂMETROS MENORES OU IGUAIS A 40 MM. AF_09/2023</t>
  </si>
  <si>
    <t>TUBO, PVC, SOLDÁVEL, DE 20MM, INSTALADO EM RAMAL DE DISTRIBUIÇÃO DE ÁGUA - FORNECIMENTO E INSTALAÇÃO. AF_06/2022</t>
  </si>
  <si>
    <t>JOELHO 90 GRAUS COM BUCHA DE LATÃO, PVC, SOLDÁVEL, DN 25MM, X 1/2 INSTALADO EM RAMAL OU SUB-RAMAL DE ÁGUA - FORNECIMENTO E INSTALAÇÃO. AF_06/2022</t>
  </si>
  <si>
    <t>CHUMBAMENTO LINEAR EM ALVENARIA PARA RAMAIS/DISTRIBUIÇÃO DE INSTALAÇÕES HIDRÁULICAS COM DIÂMETROS MENORES OU IGUAIS A 40 MM. AF_09/2023</t>
  </si>
  <si>
    <t>ENGATE FLEXÍVEL EM PLÁSTICO BRANCO, 1/2" X 40CM - FORNECIMENTO E INSTALAÇÃO. AF_01/2020</t>
  </si>
  <si>
    <t>MANOPLA E CANOPLA CROMADA - FORNECIMENTO E INSTALAÇÃO. AF_01/2020</t>
  </si>
  <si>
    <t>KIT CAVALETE PARA MEDIÇÃO DE ÁGUA - ENTRADA INDIVIDUALIZADA, EM PVC 32 MM (1"), PARA 1 MEDIDOR - FORNECIMENTO E INSTALAÇÃO (EXCLUSIVE HIDRÔMETRO). AF_03/2024</t>
  </si>
  <si>
    <t>ARMAÇÃO DE PILAR OU VIGA DE ESTRUTURA CONVENCIONAL DE CONCRETO ARMADO UTILIZANDO AÇO CA-50 DE 12,5 MM - MONTAGEM. AF_06/2022</t>
  </si>
  <si>
    <t>APLICAÇÃO DE LONA PLÁSTICA PARA EXECUÇÃO DE PAVIMENTOS DE CONCRETO. AF_04/2022</t>
  </si>
  <si>
    <t>CHAPISCO APLICADO EM ALVENARIA (SEM PRESENÇA DE VÃOS) E ESTRUTURAS DE CONCRETO DE FACHADA, COM COLHER DE PEDREIRO. ARGAMASSA TRAÇO 1:3 COM PREPARO MANUAL. AF_10/2022</t>
  </si>
  <si>
    <t>IMPERMEABILIZAÇÃO DE SUPERFÍCIE COM ARGAMASSA DE CIMENTO E AREIA, COM ADITIVO IMPERMEABILIZANTE, E = 1,5CM. AF_09/2023</t>
  </si>
  <si>
    <t>BOMBA CENTRÍFUGA, MONOFÁSICA, 0,5 CV OU 0,49 HP, HM 6 A 20 M, Q 1,2 A 8,3 M3/H - FORNECIMENTO E INSTALAÇÃO. AF_12/2020</t>
  </si>
  <si>
    <t>TUBO, PVC, SOLDÁVEL, DE 20MM, INSTALADO EM RAMAL OU SUB-RAMAL DE ÁGUA - FORNECIMENTO E INSTALAÇÃO. AF_06/2022</t>
  </si>
  <si>
    <t>ADAPTADOR, PVC, CURTO COM BOLSA E ROSCA, 20 MM X 1/2", PARA LIGAÇÃO PREDIAL DE ÁGUA. AF_06/2022</t>
  </si>
  <si>
    <t>VÁLVULA DE RETENÇÃO, DE BRONZE, PÉ COM CRIVOS, ROSCÁVEL, 3/4" - FORNECIMENTO E INSTALAÇÃO. AF_08/2021</t>
  </si>
  <si>
    <t>JOELHO 90 GRAUS, PVC, SERIE NORMAL, ESGOTO PREDIAL, DN 50 MM, JUNTA ELÁSTICA, FORNECIDO E INSTALADO EM PRUMADA DE ESGOTO SANITÁRIO OU VENTILAÇÃO. AF_08/2022</t>
  </si>
  <si>
    <t>TUBO PVC, SERIE NORMAL, ESGOTO PREDIAL, DN 50 MM, FORNECIDO E INSTALADO EM PRUMADA DE ESGOTO SANITÁRIO OU VENTILAÇÃO. AF_08/2022</t>
  </si>
  <si>
    <t>TUBO PVC, SERIE NORMAL, ESGOTO PREDIAL, DN 50 MM, FORNECIDO E INSTALADO EM RAMAL DE DESCARGA OU RAMAL DE ESGOTO SANITÁRIO. AF_08/2022</t>
  </si>
  <si>
    <t>CAIXA DE GORDURA SIMPLES (CAPACIDADE: 36L), RETANGULAR, EM ALVENARIA COM TIJOLOS CERÂMICOS MACIÇOS, DIMENSÕES INTERNAS = 0,2X0,4 M, ALTURA INTERNA = 0,8 M. AF_12/2020</t>
  </si>
  <si>
    <t>TUBO PVC, SÉRIE R, ÁGUA PLUVIAL, DN 100 MM, FORNECIDO E INSTALADO EM CONDUTORES VERTICAIS DE ÁGUAS PLUVIAIS. AF_06/2022</t>
  </si>
  <si>
    <t>JUNÇÃO SIMPLES, PVC, SERIE R, ÁGUA PLUVIAL, DN 100 X 75 MM, JUNTA ELÁSTICA, FORNECIDO E INSTALADO EM CONDUTORES VERTICAIS DE ÁGUAS PLUVIAIS. AF_06/2022</t>
  </si>
  <si>
    <t>JOELHO 45 GRAUS, PVC, SERIE R, ÁGUA PLUVIAL, DN 75 MM, JUNTA ELÁSTICA, FORNECIDO E INSTALADO EM RAMAL DE ENCAMINHAMENTO. AF_06/2022</t>
  </si>
  <si>
    <t>REDUÇÃO EXCÊNTRICA, PVC, SERIE R, ÁGUA PLUVIAL, DN 75 X 50 MM, JUNTA ELÁSTICA, FORNECIDO E INSTALADO EM RAMAL DE ENCAMINHAMENTO. AF_06/2022</t>
  </si>
  <si>
    <t>LUVA SIMPLES, PVC, SERIE R, ÁGUA PLUVIAL, DN 50 MM, JUNTA ELÁSTICA, FORNECIDO E INSTALADO EM RAMAL DE ENCAMINHAMENTO. AF_06/2022</t>
  </si>
  <si>
    <t>TUBO PVC, SÉRIE R, ÁGUA PLUVIAL, DN 50 MM, FORNECIDO E INSTALADO EM RAMAL DE ENCAMINHAMENTO. AF_06/2022</t>
  </si>
  <si>
    <t>LUVA SIMPLES, PVC, SERIE R, ÁGUA PLUVIAL, DN 100 MM, JUNTA ELÁSTICA, FORNECIDO E INSTALADO EM RAMAL DE ENCAMINHAMENTO. AF_06/2022</t>
  </si>
  <si>
    <t>JOELHO 90 GRAUS, PVC, SERIE R, ÁGUA PLUVIAL, DN 50 MM, JUNTA ELÁSTICA, FORNECIDO E INSTALADO EM RAMAL DE ENCAMINHAMENTO. AF_06/2022</t>
  </si>
  <si>
    <t>JOELHO 90 GRAUS, PVC, SERIE R, ÁGUA PLUVIAL, DN 100 MM, JUNTA ELÁSTICA, FORNECIDO E INSTALADO EM RAMAL DE ENCAMINHAMENTO. AF_06/2022</t>
  </si>
  <si>
    <t>TUBO PVC, SÉRIE R, ÁGUA PLUVIAL, DN 100 MM, FORNECIDO E INSTALADO EM RAMAL DE ENCAMINHAMENTO. AF_06/2022</t>
  </si>
  <si>
    <t>CAIXA ENTERRADA ELÉTRICA RETANGULAR, EM CONCRETO PRÉ-MOLDADO, FUNDO COM BRITA, DIMENSÕES INTERNAS: 0,3X0,3X0,3 M. AF_12/2020</t>
  </si>
  <si>
    <t>HASTE DE ATERRAMENTO, DIÂMETRO 5/8", COM 3 METROS - FORNECIMENTO E INSTALAÇÃO. AF_08/2023</t>
  </si>
  <si>
    <t>DEMOLIÇÃO DE ALVENARIA DE BLOCO FURADO, DE FORMA MANUAL, SEM REAPROVEITAMENTO. AF_09/2023</t>
  </si>
  <si>
    <t>QUADRO DE DISTRIBUIÇÃO DE ENERGIA EM PVC, DE EMBUTIR, SEM BARRAMENTO, PARA 6 DISJUNTORES - FORNECIMENTO E INSTALAÇÃO. AF_10/2020</t>
  </si>
  <si>
    <t>ELETRODUTO FLEXÍVEL CORRUGADO,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</si>
  <si>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</si>
  <si>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PEAD, DN 40 MM (1 1/4"), PARA CIRCUITOS TERMINAIS, INSTALADO EM LAJE - FORNECIMENTO E INSTALAÇÃO. AF_03/2023</t>
  </si>
  <si>
    <t>DISJUNTOR MONOPOLAR TIPO NEMA, CORRENTE NOMINAL DE 10 ATÉ 30A - FORNECIMENTO E INSTALAÇÃO. AF_10/2020</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</si>
  <si>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</si>
  <si>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</si>
  <si>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</si>
  <si>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CABO DE COBRE FLEXÍVEL ISOLADO, 1,5 MM², ANTI-CHAMA 450/750 V, PARA CIRCUITOS TERMINAIS - FORNECIMENTO E INSTALAÇÃO. AF_03/2023</t>
  </si>
  <si>
    <t>CABO DE COBRE FLEXÍVEL ISOLADO, 2,5 MM², ANTI-CHAMA 450/750 V, PARA CIRCUITOS TERMINAIS - FORNECIMENTO E INSTALAÇÃO. AF_03/2023</t>
  </si>
  <si>
    <t>TOMADA MÉDIA DE EMBUTIR (1 MÓDULO), 2P+T 10 A, INCLUINDO SUPORTE E PLACA - FORNECIMENTO E INSTALAÇÃO. AF_03/2023</t>
  </si>
  <si>
    <t>TOMADA BAIXA DE EMBUTIR (1 MÓDULO), 2P+T 10 A, INCLUINDO SUPORTE E PLACA - FORNECIMENTO E INSTALAÇÃO. AF_03/2023</t>
  </si>
  <si>
    <t>TOMADA MÉDIA DE EMBUTIR (2 MÓDULOS), 2P+T 10 A, INCLUINDO SUPORTE E PLACA - FORNECIMENTO E INSTALAÇÃO. AF_03/2023</t>
  </si>
  <si>
    <t>TOMADA ALTA DE EMBUTIR (1 MÓDULO), 2P+T 20 A, INCLUINDO SUPORTE E PLACA - FORNECIMENTO E INSTALAÇÃO. AF_03/2023</t>
  </si>
  <si>
    <t>INTERRUPTOR SIMPLES (2 MÓDULOS) COM 1 TOMADA DE EMBUTIR 2P+T 10 A, INCLUINDO SUPORTE E PLACA - FORNECIMENTO E INSTALAÇÃO. AF_03/2023</t>
  </si>
  <si>
    <t>CHAVE DE BOIA AUTOMÁTICA SUPERIOR/INFERIOR 15A/250V - FORNECIMENTO E INSTALAÇÃO. AF_12/2020</t>
  </si>
  <si>
    <t>CONTRAPISO EM ARGAMASSA TRAÇO 1:4 (CIMENTO E AREIA), PREPARO MECÂNICO COM BETONEIRA 400 L, APLICADO EM ÁREAS SECAS SOBRE LAJE, ADERIDO, ACABAMENTO NÃO REFORÇADO, ESPESSURA 2CM. AF_07/2021</t>
  </si>
  <si>
    <t>REVESTIMENTO CERÂMICO PARA PISO COM PLACAS TIPO PORCELANATO DE DIMENSÕES 60X60 CM APLICADA EM AMBIENTES DE ÁREA ENTRE 5 M² E 10 M². AF_02/2023_PE</t>
  </si>
  <si>
    <t>FORRO EM PLACAS DE GESSO, PARA AMBIENTES RESIDENCIAIS. AF_08/2023_PS</t>
  </si>
  <si>
    <t>ACABAMENTOS PARA FORRO (MOLDURA DE GESSO). AF_08/2023</t>
  </si>
  <si>
    <t>CHAPISCO APLICADO NO TETO OU EM ALVENARIA E ESTRUTURA, COM ROLO PARA TEXTURA ACRÍLICA. ARGAMASSA TRAÇO 1:4 E EMULSÃO POLIMÉRICA (ADESIVO) COM PREPARO MANUAL. AF_10/2022</t>
  </si>
  <si>
    <t>MASSA ÚNICA, EM ARGAMASSA TRAÇO 1:2:8, PREPARO MECÂNICO, APLICADA MANUALMENTE EM TETO, E = 17,5MM, COM TALISCAS. AF_03/2024</t>
  </si>
  <si>
    <t>CHAPISCO APLICADO EM ALVENARIA (COM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</si>
  <si>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EM BETONEIRA 400L. AF_10/2022</t>
  </si>
  <si>
    <t>EMBOÇO, EM ARGAMASSA TRAÇO 1:2:8, PREPARO MECÂNICO, APLICADO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</si>
  <si>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</si>
  <si>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EMBOÇO OU MASSA ÚNICA EM ARGAMASSA TRAÇO 1:2:8, PREPARO MECÂNICO COM BETONEIRA 400 L, APLICADA MANUALMENTE EM PANOS CEGOS DE FACHADA (SEM PRESENÇA DE VÃOS), ESPESSURA DE 25 MM. AF_08/2022</t>
  </si>
  <si>
    <t>EMBOÇO OU MASSA ÚNICA EM ARGAMASSA TRAÇO 1:2:8, PREPARO MECÂNICO COM BETONEIRA 400 L, APLICADA MANUALMENTE EM PANOS DE FACHADA COM PRESENÇA DE VÃOS, ESPESSURA DE 25 MM. AF_08/2022</t>
  </si>
  <si>
    <t>IMPERMEABILIZAÇÃO DE SUPERFÍCIE COM MEMBRANA À BASE DE RESINA ACRÍLICA, 3 DEMÃOS. AF_09/2023</t>
  </si>
  <si>
    <t>TRATAMENTO DE RALO OU PONTO EMERGENTE COM ARGAMASSA POLIMÉRICA / MEMBRANA ACRÍLICA REFORÇADO COM TELA DE POLIÉSTER (MAV). AF_09/2023</t>
  </si>
  <si>
    <t>EMASSAMENTO COM MASSA LÁTEX, APLICAÇÃO EM TETO, DUAS DEMÃOS, LIXAMENTO MANUAL. AF_04/2023</t>
  </si>
  <si>
    <t>PINTURA LÁTEX ACRÍLICA ECONÔMICA, APLICAÇÃO MANUAL EM TETO, DUAS DEMÃOS. AF_04/2023</t>
  </si>
  <si>
    <t>APLICAÇÃO MANUAL DE MASSA ACRÍLICA EM PAREDES EXTERNAS DE CASAS, DUAS DEMÃOS. AF_03/2024</t>
  </si>
  <si>
    <t>PINTURA LÁTEX ACRÍLICA STANDARD, APLICAÇÃO MANUAL EM PAREDES, DUAS DEMÃOS. AF_04/2023</t>
  </si>
  <si>
    <t>PINTURA LÁTEX ACRÍLICA PREMIUM, APLICAÇÃO MANUAL EM TETO, DUAS DEMÃOS. AF_04/2023</t>
  </si>
  <si>
    <t>PINTURA COM TINTA ALQUÍDICA DE FUNDO (TIPO ZARCÃO) APLICADA A ROLO OU PINCEL SOBRE PERFIL METÁLICO EXECUTADO EM FÁBRICA (POR DEMÃO). AF_01/2020</t>
  </si>
  <si>
    <t>PINTURA COM TINTA ALQUÍDICA DE ACABAMENTO (ESMALTE SINTÉTICO BRILHANTE) APLICADA A ROLO OU PINCEL SOBRE SUPERFÍCIES METÁLICAS (EXCETO PERFIL) EXECUTADO EM OBRA (02 DEMÃOS). AF_01/2020</t>
  </si>
  <si>
    <t>ESCAVAÇÃO MANUAL PARA BLOCO DE COROAMENTO OU SAPATA (INCLUINDO ESCAVAÇÃO PARA COLOCAÇÃO DE FÔRMAS). AF_01/2024</t>
  </si>
  <si>
    <t>FABRICAÇÃO, MONTAGEM E DESMONTAGEM DE FÔRMA PARA BLOCO DE COROAMENTO, EM MADEIRA SERRADA, E=25 MM, 4 UTILIZAÇÕES. AF_01/2024</t>
  </si>
  <si>
    <t>CONCRETO FCK = 40MPA, TRAÇO 1:1,6:1,9 (EM MASSA SECA DE CIMENTO/ AREIA MÉDIA/ BRITA 1) - PREPARO MECÂNICO COM BETONEIRA 400 L. AF_05/2021</t>
  </si>
  <si>
    <t>CURVA 90 GRAUS PARA ELETRODUTO, PVC, ROSCÁVEL, DN 32 MM (1"), PARA CIRCUITOS TERMINAIS, INSTALADA EM PAREDE - FORNECIMENTO E INSTALAÇÃO. AF_03/2023</t>
  </si>
  <si>
    <t>CORDOALHA DE COBRE NU 50 MM², ENTERRADA - FORNECIMENTO E INSTALAÇÃO. AF_08/2023</t>
  </si>
  <si>
    <t>CABO DE COBRE FLEXÍVEL ISOLADO, 10 MM², ANTI-CHAMA 450/750 V, PARA CIRCUITOS TERMINAIS - FORNECIMENTO E INSTALAÇÃO. AF_03/2023</t>
  </si>
  <si>
    <t>LUMINÁRIA DE LED PARA ILUMINAÇÃO PÚBLICA, DE 138 W ATÉ 180 W - FORNECIMENTO E INSTALAÇÃO. AF_02/2025_PS</t>
  </si>
  <si>
    <t>RELÉ FOTOELÉTRICO PARA COMANDO DE ILUMINAÇÃO EXTERNA 1000 W - FORNECIMENTO E INSTALAÇÃO. AF_02/2025</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</si>
  <si>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</si>
  <si>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</si>
  <si>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</si>
  <si>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</si>
  <si>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LASTRO DE CONCRETO MAGRO, APLICADO EM PISOS, LAJES SOBRE SOLO OU RADIERS. AF_01/2024</t>
  </si>
  <si>
    <t>EXECUÇÃO DE SARJETA DE CONCRETO USINADO, MOLDADA IN LOCO EM TRECHO CURVO, 30 CM BASE X 10 CM ALTURA. AF_01/2024</t>
  </si>
  <si>
    <t>PINTURA DE PISO COM TINTA EPÓXI, APLICAÇÃO MANUAL, 2 DEMÃOS, INCLUSO PRIMER EPÓXI. AF_05/2021</t>
  </si>
  <si>
    <t>EXECUÇÃO DE PAVIMENTO EM PISO INTERTRAVADO, COM BLOCO RETANGULAR COR NATURAL DE 20 X 10 CM, ESPESSURA 6 CM. AF_10/2022</t>
  </si>
  <si>
    <t>EXECUÇÃO DE PAVIMENTO EM PISO INTERTRAVADO, COM BLOCO RETANGULAR COLORIDO DE 20 X 10 CM, ESPESSURA 6 CM. AF_10/2022</t>
  </si>
  <si>
    <t>EXECUÇÃO DE PASSEIO (CALÇADA) OU PISO DE CONCRETO COM CONCRETO MOLDADO IN LOCO, USINADO C20, ACABAMENTO CONVENCIONAL, NÃO ARMADO. AF_08/2022</t>
  </si>
  <si>
    <t>CAMADA SEPARADORA PARA EXECUÇÃO DE RADIER, PISO DE CONCRETO OU LAJE SOBRE SOLO, EM LONA PLÁSTICA. AF_09/2021</t>
  </si>
  <si>
    <t>FABRICAÇÃO, MONTAGEM E DESMONTAGEM DE FORMA PARA RADIER, PISO DE CONCRETO OU LAJE SOBRE SOLO, EM MADEIRA SERRADA, 4 UTILIZAÇÕES. AF_09/2021</t>
  </si>
  <si>
    <t>ARMAÇÃO PARA EXECUÇÃO DE RADIER, PISO DE CONCRETO OU LAJE SOBRE SOLO, COM USO DE TELA Q-283. AF_09/2021</t>
  </si>
  <si>
    <t>CONCRETAGEM DE RADIER, PISO DE CONCRETO OU LAJE SOBRE SOLO, FCK 30 MPA - LANÇAMENTO, ADENSAMENTO E ACABAMENTO. AF_09/2021</t>
  </si>
  <si>
    <t>ALVENARIA DE VEDAÇÃO DE BLOCOS CERÂMICOS MACIÇOS DE 5X10X20CM (ESPESSURA 10CM) E ARGAMASSA DE ASSENTAMENTO COM PREPARO EM BETONEIRA. AF_05/2020</t>
  </si>
  <si>
    <t>ATERRO MANUAL DE VALAS COM SOLO ARGILO-ARENOSO. AF_08/2023</t>
  </si>
  <si>
    <t>APLICAÇÃO MANUAL DE MASSA ACRÍLICA EM PAREDES EXTERNAS DE CASAS, UMA DEMÃO. AF_03/2024</t>
  </si>
  <si>
    <t>PINTURA DE PISO COM TINTA ACRÍLICA, APLICAÇÃO MANUAL, 2 DEMÃOS, INCLUSO FUNDO PREPARADOR. AF_05/2021</t>
  </si>
  <si>
    <t>INSTALAÇÃO DE LIXEIRA METÁLICA DUPLA, CAPACIDADE DE 60 L, EM TUBO DE AÇO CARBONO E CESTOS EM CHAPA DE AÇO COM PINTURA ELETROSTÁTICA, SOBRE PISO DE CONCRETO EXISTENTE. AF_11/2021</t>
  </si>
  <si>
    <t>ESCAVAÇÃO MANUAL DE VALA. AF_09/2024</t>
  </si>
  <si>
    <t>PREPARO DE FUNDO DE VALA COM LARGURA MENOR QUE 1,5 M (ACERTO DO SOLO NATURAL). AF_08/2020</t>
  </si>
  <si>
    <t>ARMAÇÃO PARA EXECUÇÃO DE RADIER, PISO DE CONCRETO OU LAJE SOBRE SOLO, COM USO DE TELA Q-196. AF_09/2021</t>
  </si>
  <si>
    <t>ARMAÇÃO PARA EXECUÇÃO DE RADIER, PISO DE CONCRETO OU LAJE SOBRE SOLO, COM USO DE TELA Q-138. AF_09/2021</t>
  </si>
  <si>
    <t>CONCRETO FCK = 25MPA, TRAÇO 1:2,3:2,7 (EM MASSA SECA DE CIMENTO/ AREIA MÉDIA/ BRITA 1) - PREPARO MECÂNICO COM BETONEIRA 400 L. AF_05/2021</t>
  </si>
  <si>
    <t>CHAPISCO APLICADO EM ALVENARIAS E ESTRUTURAS DE CONCRETO INTERNAS, COM COLHER DE PEDREIRO. ARGAMASSA TRAÇO 1:3 COM PREPARO MANUAL. AF_10/2022</t>
  </si>
  <si>
    <t>ESCAVAÇÃO HORIZONTAL, INCLUINDO CARGA, DESCARGA E TRANSPORTE EM SOLO DE 1A CATEGORIA COM TRATOR DE ESTEIRAS (170HP/LÂMINA: 5,20M3) E CAMINHÃO BASCULANTE DE 10M3, DMT ATÉ 200M. AF_07/2020</t>
  </si>
  <si>
    <t>LASTRO COM MATERIAL GRANULAR (PEDRA BRITADA N.2), APLICADO EM PISOS OU LAJES SOBRE SOLO, ESPESSURA DE *10 CM*. AF_01/2024</t>
  </si>
  <si>
    <t>CARGA, MANOBRA E DESCARGA DE ENTULHO EM CAMINHÃO BASCULANTE 18 M³ - CARGA COM ESCAVADEIRA HIDRÁULICA (CAÇAMBA DE 0,80 M³ / 111 HP) E DESCARGA LIVRE (UNIDADE: M3). AF_07/2020</t>
  </si>
  <si>
    <t>CONCRETO FCK = 15MPA, TRAÇO 1:3,4:3,4 (EM MASSA SECA DE CIMENTO/ AREIA MÉDIA/ SEIXO ROLADO) - PREPARO MECÂNICO COM BETONEIRA 400 L. AF_05/2021</t>
  </si>
  <si>
    <t>INSTALAÇÃO DE PLACA ORIENTATIVA SOBRE EXERCÍCIOS, 2,00M X 1,00M, EM TUBO DE AÇO CARBONO - PARA ACADEMIA AO AR LIVRE / ACADEMIA DA TERCEIRA IDADE - ATI, INSTALADO SOBRE SOLO. AF_10/2021</t>
  </si>
  <si>
    <t>INSTALAÇÃO DE SIMULADOR DE CAMINHADA TRIPLO, EM TUBO DE AÇO CARBONO - EQUIPAMENTO DE GINÁSTICA PARA ACADEMIA AO AR LIVRE / ACADEMIA DA TERCEIRA IDADE - ATI, INSTALADO SOBRE PISO DE CONCRETO EXISTENTE. AF_10/2021</t>
  </si>
  <si>
    <t>INSTALAÇÃO DE ROTAÇÃO VERTICAL DUPLO, EM TUBO DE AÇO CARBONO - EQUIPAMENTO DE GINÁSTICA PARA ACADEMIA AO AR LIVRE / ACADEMIA DA TERCEIRA IDADE - ATI, INSTALADO SOBRE SOLO. AF_10/2021</t>
  </si>
  <si>
    <t>INSTALAÇÃO DE SIMULADOR DE CAVALGADA TRIPLO,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</si>
  <si>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</si>
  <si>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SIMULADOR DE REMO INDIVIDUAL, EM TUBO DE AÇO CARBONO - EQUIPAMENTO DE GINÁSTICA PARA ACADEMIA AO AR LIVRE / ACADEMIA DA TERCEIRA IDADE - ATI, INSTALADO SOBRE PISO DE CONCRETO EXISTENTE. AF_10/2021</t>
  </si>
  <si>
    <t>ESPALHAMENTO DE TERRA VEGETAL PARA O PLANTIO. AF_07/2024</t>
  </si>
  <si>
    <t>APLICAÇÃO DE ADUBO EM SOLO. AF_07/2024</t>
  </si>
  <si>
    <t>PLANTIO DE FORRAÇÃO. AF_07/2024</t>
  </si>
  <si>
    <t>LAJE PRÉ-MOLDADA UNIDIRECIONAL, BIAPOIADA, PARA PISO, ENCHIMENTO EM CERÂMICA, VIGOTA CONVENCIONAL, ALTURA TOTAL DA LAJE (ENCHIMENTO+CAPA) = (8+4). AF_11/2020</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</si>
  <si>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</si>
  <si>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MANUAL, APLICADA MANUALMENTE EM PANOS CEGOS DE FACHADA (SEM PRESENÇA DE VÃOS), ESPESSURA DE 25 MM. AF_09/2022</t>
  </si>
  <si>
    <t>REVESTIMENTO CERÂMICO PARA PAREDES INTERNAS COM PLACAS TIPO ESMALTADA DE DIMENSÕES 20X20 CM APLICADAS NA ALTURA INTEIRA DAS PAREDES. AF_02/2023_PE</t>
  </si>
  <si>
    <t>ESCAVAÇÃO MECANIZADA PARA BLOCO DE COROAMENTO OU SAPATA COM RETROESCAVADEIRA (SEM ESCAVAÇÃO PARA COLOCAÇÃO DE FÔRMAS). AF_01/2024</t>
  </si>
  <si>
    <t>LASTRO DE CONCRETO MAGRO, APLICADO EM BLOCOS DE COROAMENTO OU SAPATAS, ESPESSURA DE 3 CM. AF_01/2024</t>
  </si>
  <si>
    <t>MONTAGEM E DESMONTAGEM DE FÔRMA DE PILARES RETANGULARES E ESTRUTURAS SIMILARES, PÉ-DIREITO SIMPLES, EM CHAPA DE MADEIRA COMPENSADA PLASTIFICADA, 10 UTILIZAÇÕES. AF_09/2020</t>
  </si>
  <si>
    <t>MONTAGEM E DESMONTAGEM DE FÔRMA DE LAJE MACIÇA, PÉ-DIREITO SIMPLES, EM MADEIRA SERRADA, 4 UTILIZAÇÕES. AF_09/2020</t>
  </si>
  <si>
    <t>CONCRETAGEM DE VIGAS E LAJES, FCK=25 MPA, PARA LAJES PREMOLDADAS COM USO DE BOMBA - LANÇAMENTO, ADENSAMENTO E ACABAMENTO. AF_02/2022_PS</t>
  </si>
  <si>
    <t>CARPINTEIRO DE ESQUADRIA COM ENCARGOS COMPLEMENTARES</t>
  </si>
  <si>
    <t>AJUDANTE DE CARPINTEIRO COM ENCARGOS COMPLEMENTARES</t>
  </si>
  <si>
    <t>PINTURA VERNIZ (INCOLOR) ALQUÍDICO EM MADEIRA, USO INTERNO E EXTERNO, 1 DEMÃO. AF_01/2021</t>
  </si>
  <si>
    <t>CARPINTEIRO DE FORMAS COM ENCARGOS COMPLEMENTARES</t>
  </si>
  <si>
    <t>SERRA CIRCULAR DE BANCADA COM MOTOR ELÉTRICO POTÊNCIA DE 5HP, COM COIFA PARA DISCO 10" - CHP DIURNO. AF_08/2015</t>
  </si>
  <si>
    <t>SERRA CIRCULAR DE BANCADA COM MOTOR ELÉTRICO POTÊNCIA DE 5HP, COM COIFA PARA DISCO 10" - CHI DIURNO. AF_08/2015</t>
  </si>
  <si>
    <t>CHP</t>
  </si>
  <si>
    <t>CHI</t>
  </si>
  <si>
    <t>PORTA CADEADO ZINCADO OXIDADO PRETO COM CADEADO DE AÇO INOX, LARGURA DE *50* MM. AF_12/2019</t>
  </si>
  <si>
    <t>VASO SANITARIO SIFONADO CONVENCIONAL COM LOUÇA BRANCA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</si>
  <si>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</si>
  <si>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JOELHO 90 GRAUS, PVC, SERIE NORMAL, ESGOTO PREDIAL, DN 100 MM, JUNTA ELÁSTICA, FORNECIDO E INSTALADO EM PRUMADA DE ESGOTO SANITÁRIO OU VENTILAÇÃO. AF_08/2022</t>
  </si>
  <si>
    <t>LUVA SIMPLES, PVC, SERIE NORMAL, ESGOTO PREDIAL, DN 100 MM, JUNTA ELÁSTICA, FORNECIDO E INSTALADO EM PRUMADA DE ESGOTO SANITÁRIO OU VENTILAÇÃO. AF_08/2022</t>
  </si>
  <si>
    <t>JUNÇÃO SIMPLES, PVC, SERIE NORMAL, ESGOTO PREDIAL, DN 100 X 100 MM, JUNTA ELÁSTICA, FORNECIDO E INSTALADO EM RAMAL DE DESCARGA OU RAMAL DE ESGOTO SANITÁRIO. AF_08/2022</t>
  </si>
  <si>
    <t>REDUÇÃO EXCÊNTRICA, PVC, SERIE R, ÁGUA PLUVIAL, DN 100 X 75 MM, JUNTA ELÁSTICA, FORNECIDO E INSTALADO EM RAMAL DE ENCAMINHAMENTO. AF_06/2022</t>
  </si>
  <si>
    <t>JOELHO 90 GRAUS, PVC, SERIE NORMAL, ESGOTO PREDIAL, DN 40 MM, JUNTA SOLDÁVEL, FORNECIDO E INSTALADO EM RAMAL DE DESCARGA OU RAMAL DE ESGOTO SANITÁRIO. AF_08/2022</t>
  </si>
  <si>
    <t>TUBO PVC, SERIE NORMAL, ESGOTO PREDIAL, DN 40 MM, FORNECIDO E INSTALADO EM RAMAL DE DESCARGA OU RAMAL DE ESGOTO SANITÁRIO. AF_08/2022</t>
  </si>
  <si>
    <t>TUBO PVC, SERIE NORMAL, ESGOTO PREDIAL, DN 100 MM, FORNECIDO E INSTALADO EM SUBCOLETOR AÉREO DE ESGOTO SANITÁRIO. AF_08/2022</t>
  </si>
  <si>
    <t>CONCRETO MAGRO PARA LASTRO, TRAÇO 1:4,5:4,5 (EM MASSA SECA DE CIMENTO/ AREIA MÉDIA/ BRITA 1) - PREPARO MECÂNICO COM BETONEIRA 400 L. AF_05/2021</t>
  </si>
  <si>
    <t>PINTURA TINTA DE ACABAMENTO (PIGMENTADA) ESMALTE SINTÉTICO BRILHANTE EM MADEIRA, 2 DEMÃOS. AF_01/2021</t>
  </si>
  <si>
    <t>TRAMA DE MADEIRA COMPOSTA POR TERÇAS PARA TELHADOS DE ATÉ 2 ÁGUAS PARA TELHA ONDULADA DE FIBROCIMENTO, METÁLICA, PLÁSTICA OU TERMOACÚSTICA, INCLUSO TRANSPORTE VERTICAL. AF_07/2019</t>
  </si>
  <si>
    <t>TELHAMENTO COM TELHA ONDULADA DE FIBROCIMENTO E = 6 MM, COM RECOBRIMENTO LATERAL DE 1 1/4 DE ONDA PARA TELHADO COM INCLINAÇÃO MÁXIMA DE 10°, COM ATÉ 2 ÁGUAS, INCLUSO IÇAMENTO. AF_07/2019</t>
  </si>
  <si>
    <t>TUBO, PVC, SOLDÁVEL, DE 25MM, INSTALADO EM RAMAL OU SUB-RAMAL DE ÁGUA - FORNECIMENTO E INSTALAÇÃO. AF_06/2022</t>
  </si>
  <si>
    <t>JOELHO 90 GRAUS, PVC, SOLDÁVEL, DN 25MM, INSTALADO EM RAMAL OU SUB-RAMAL DE ÁGUA - FORNECIMENTO E INSTALAÇÃO. AF_06/2022</t>
  </si>
  <si>
    <t>JOELHO 90 GRAUS COM BUCHA DE LATÃO, PVC, SOLDÁVEL, DN 25MM, X 3/4 INSTALADO EM RAMAL OU SUB-RAMAL DE ÁGUA - FORNECIMENTO E INSTALAÇÃO. AF_06/2022</t>
  </si>
  <si>
    <t>TE, PVC, SOLDÁVEL, DN 25MM, INSTALADO EM RAMAL OU SUB-RAMAL DE ÁGUA - FORNECIMENTO E INSTALAÇÃO. AF_06/2022</t>
  </si>
  <si>
    <t>PINTURA VERNIZ (INCOLOR) POLIURETÂNICO (RESINA ALQUÍDICA MODIFICADA) EM MADEIRA, 2 DEMÃOS. AF_01/2021</t>
  </si>
  <si>
    <t>ESCAVAÇÃO MANUAL PARA VIGA BALDRAME OU SAPATA CORRIDA (SEM ESCAVAÇÃO PARA COLOCAÇÃO DE FÔRMAS). AF_01/2024</t>
  </si>
  <si>
    <t>ELETRICISTA COM ENCARGOS COMPLEMENTARES</t>
  </si>
  <si>
    <t>PINTOR COM ENCARGOS COMPLEMENTARES</t>
  </si>
  <si>
    <t>SERVENTE COM ENCARGOS COMPLEMENTARES</t>
  </si>
  <si>
    <t>TELHADISTA COM ENCARGOS COMPLEMENTARES</t>
  </si>
  <si>
    <t>AREIA GROSSA - POSTO JAZIDA/FORNECEDOR (RETIRADO NA JAZIDA, SEM TRANSPORTE)</t>
  </si>
  <si>
    <t>CAL HIDRATADA CH-I PARA ARGAMASSAS</t>
  </si>
  <si>
    <t>CIMENTO PORTLAND COMPOSTO CP II-32</t>
  </si>
  <si>
    <t>PEDRA BRITADA N. 3 (38 A 50 MM) POSTO PEDREIRA/FORNECEDOR, SEM FRETE</t>
  </si>
  <si>
    <t>PONTALETE *7,5 X 7,5* CM EM PINUS, MISTA OU EQUIVALENTE DA REGIAO - BRUTA</t>
  </si>
  <si>
    <t>CHAPA/PAINEL DE MADEIRA COMPENSADA RESINADA (MADEIRITE RESINADO ROSA) PARA FORMA DE CONCRETO, DE 2200 X 1100 MM, E = 8 A 12 MM</t>
  </si>
  <si>
    <t>TELHA DE FIBROCIMENTO ONDULADA E = 6 MM, DE 1,53 X 1,10 M (SEM AMIANTO)</t>
  </si>
  <si>
    <t>CONJUNTO ARRUELAS DE VEDACAO 5/16" PARA TELHA FIBROCIMENTO (UMA ARRUELA METALICA E UMA ARRUELA PVC - CONICAS)</t>
  </si>
  <si>
    <t>BUCHA DE NYLON SEM ABA S8</t>
  </si>
  <si>
    <t>PREGO DE ACO POLIDO COM CABECA 18 X 27 (2 1/2 X 10)</t>
  </si>
  <si>
    <t>FERROLHO COM FECHO / TRINCO REDONDO, EM ACO GALVANIZADO / ZINCADO, DE SOBREPOR, COM COMPRIMENTO DE 2" E ESPESSURA MINIMA DA CHAPA DE 0,90 MM, PARA PORTAS E JANELAS</t>
  </si>
  <si>
    <t>CADEADO SIMPLES, CORPO EM LATAO MACICO, COM LARGURA DE 35 MM E ALTURA DE APROX 30 MM, HASTE CEMENTADA (NAO LONGA), EM ACO TEMPERADO COM DIAMETRO DE APROX 6,0 MM, INCLUINDO 2 CHAVES</t>
  </si>
  <si>
    <t>PORTA CADEADO EM ACO GALVANIZADO, COMPRIMENTO DE 3 1/2"</t>
  </si>
  <si>
    <t>!EM PROCESSO DE DESATIVACAO! DOBRADICA EM ACO/FERRO, 3" X 2 1/2", E= 1,2 A 1,8 MM, SEM ANEL,  CROMADO OU ZINCADO, TAMPA BOLA, COM PARAFUSOS</t>
  </si>
  <si>
    <t>TINTA ESMALTE SINTETICO STANDARD FOSCO</t>
  </si>
  <si>
    <t>L</t>
  </si>
  <si>
    <t>DILUENTE AGUARRAS</t>
  </si>
  <si>
    <t>ELETRODUTO DE PVC RIGIDO ROSCAVEL DE 3/4 ", SEM LUVA</t>
  </si>
  <si>
    <t>CURVA 90 GRAUS, CURTA, DE PVC RIGIDO ROSCAVEL, DE 3/4", PARA ELETRODUTO</t>
  </si>
  <si>
    <t>LUVA EM PVC RIGIDO ROSCAVEL, DE 3/4", PARA ELETRODUTO</t>
  </si>
  <si>
    <t>CABO DE COBRE, FLEXIVEL, CLASSE 4 OU 5, ISOLACAO EM PVC/A, ANTICHAMA BWF-B, 1 CONDUTOR, 450/750 V, SECAO NOMINAL 2,5 MM2</t>
  </si>
  <si>
    <t>CAIXA DE PASSAGEM, EM PVC, DE 4" X 4", PARA ELETRODUTO FLEXIVEL CORRUGADO</t>
  </si>
  <si>
    <t>INTERRUPTOR INTERMEDIARIO 10 A, 250 V (APENAS MODULO)</t>
  </si>
  <si>
    <t>ESPELHO / PLACA DE 2 POSTOS 4" X 2", PARA INSTALACAO DE TOMADAS E INTERRUPTORES</t>
  </si>
  <si>
    <t>LAMPADA LED 6 W BIVOLT BRANCA, FORMATO TRADICIONAL (BASE E27)</t>
  </si>
  <si>
    <t>BUCHA EM ALUMINIO, COM ROSCA, DE 3/4", PARA ELETRODUTO</t>
  </si>
  <si>
    <t>ARRUELA EM ALUMINIO, COM ROSCA, DE 3/4", PARA ELETRODUTO</t>
  </si>
  <si>
    <t>ABRACADEIRA EM ACO PARA AMARRACAO DE ELETRODUTOS, TIPO U SIMPLES, COM 3/4"</t>
  </si>
  <si>
    <t>SOQUETE DE BAQUELITE BASE E27, PARA LAMPADAS</t>
  </si>
  <si>
    <t>ARAME GALVANIZADO 18 BWG, D = 1,24MM (0,009 KG/M)</t>
  </si>
  <si>
    <t>ACO CA-60, 4,2 MM OU 5,0 MM, DOBRADO E CORTADO</t>
  </si>
  <si>
    <t>DESMOLDANTE PROTETOR PARA FORMAS DE MADEIRA, DE BASE OLEOSA EMULSIONADA EM AGUA</t>
  </si>
  <si>
    <t>PEDRA BRITADA N. 0, OU PEDRISCO (4,8 A 9,5 MM) POSTO PEDREIRA/FORNECEDOR, SEM FRETE</t>
  </si>
  <si>
    <t>PREGO DE ACO POLIDO COM CABECA 15 X 18 (1 1/2 X 13)</t>
  </si>
  <si>
    <t>ARMADOR COM ENCARGOS COMPLEMENTARES</t>
  </si>
  <si>
    <t>AJUDANTE DE ARMADOR COM ENCARGOS COMPLEMENTARES</t>
  </si>
  <si>
    <t>PEDREIRO COM ENCARGOS COMPLEMENTARES</t>
  </si>
  <si>
    <t>PARAFUSO DE FERRO POLIDO, SEXTAVADO, COM ROSCA PARCIAL, DIAMETRO 5/8", COMPRIMENTO 6", COM PORCA E ARRUELA DE PRESSAO MEDIA</t>
  </si>
  <si>
    <t>CONECTOR METALICO TIPO PARAFUSO FENDIDO (SPLIT BOLT), PARA CABOS ATE 95 MM2</t>
  </si>
  <si>
    <t>BUCHA DE NYLON SEM ABA S6, COM PARAFUSO DE 4,20 X 40 MM EM ACO ZINCADO COM ROSCA SOBERBA, CABECA CHATA E FENDA PHILLIPS</t>
  </si>
  <si>
    <t>CAIXA DE INSPECAO PARA ATERRAMENTO E PARA RAIOS, EM POLIPROPILENO, DIAMETRO = 300 MM X ALTURA = 400 MM (INCLUIDA TAMPA SEM ESCOTILHA)</t>
  </si>
  <si>
    <t>CAIXA PARA MEDIDOR MONOFASICO, EM POLICARBONATO / TERMOPLASTICO, PARA ALOJAR 1 DISJUNTOR (PADRAO DA CONCESSIONARIA LOCAL)</t>
  </si>
  <si>
    <t>VERGALHAO ZINCADO ROSCA TOTAL, 1/4" (6,3 MM)</t>
  </si>
  <si>
    <t>PORCA ZINCADA, SEXTAVADA, DIAMETRO 1/4"</t>
  </si>
  <si>
    <t>AUXILIAR DE ELETRICISTA COM ENCARGOS COMPLEMENTARES</t>
  </si>
  <si>
    <t>ELETRODUTO RÍGIDO ROSCÁVEL, PVC, DN 32 MM (1"), PARA CIRCUITOS TERMINAIS, INSTALADO EM PAREDE - FORNECIMENTO E INSTALAÇÃO. AF_03/2023</t>
  </si>
  <si>
    <t>LUVA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</si>
  <si>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</si>
  <si>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CABO DE COBRE FLEXÍVEL ISOLADO, 10 MM², ANTI-CHAMA 0,6/1,0 KV, PARA CIRCUITOS TERMINAIS - FORNECIMENTO E INSTALAÇÃO. AF_03/2023</t>
  </si>
  <si>
    <t>DISJUNTOR TRIPOLAR TIPO NEMA, CORRENTE NOMINAL DE 60 ATÉ 100A - FORNECIMENTO E INSTALAÇÃO. AF_10/2020</t>
  </si>
  <si>
    <t>HASTE DE ATERRAMENTO, DIÂMETRO 3/4", COM 3 METROS - FORNECIMENTO E INSTALAÇÃO. AF_08/2023</t>
  </si>
  <si>
    <t>GUINDAUTO HIDRÁULICO, CAPACIDADE MÁXIMA DE CARGA 6200 KG, MOMENTO MÁXIMO DE CARGA 11,7 TM, ALCANCE MÁXIMO HORIZONTAL 9,70 M, INCLUSIVE CAMINHÃO TOCO PBT 16.000 KG, POTÊNCIA DE 189 CV - CHP DIURNO. AF_06/2014</t>
  </si>
  <si>
    <t>SUPORTE (CRUZETA) DE FERRO GALVANIZADO A FOGO PARA DE ENCAIXE PARA FIXAR QUATRO LUMINÁRIAS</t>
  </si>
  <si>
    <t>AREIA MEDIA - POSTO JAZIDA/FORNECEDOR (RETIRADO NA JAZIDA, SEM TRANSPORTE)</t>
  </si>
  <si>
    <t>ARGAMASSA TRAÇO 1:3 (EM VOLUME DE CIMENTO E AREIA MÉDIA ÚMIDA), PREPARO MANUAL. AF_08/2019</t>
  </si>
  <si>
    <t>CHAPA/PAINEL DE MADEIRA COMPENSADA PLASTIFICADA (MADEIRITE PLASTIFICADO) PARA FORMA DE CONCRETO, DE 2200 X 1100 MM, E = 10 MM</t>
  </si>
  <si>
    <t>ARMAÇÃO DE ESTRUTURAS DIVERSAS DE CONCRETO ARMADO, EXCETO VIGAS, PILARES, LAJES E FUNDAÇÕES, UTILIZANDO AÇO CA-50 DE 8,0 MM - MONTAGEM. AF_06/2022</t>
  </si>
  <si>
    <t>PEDRA BRITADA N. 2 (19 A 38 MM) POSTO PEDREIRA/FORNECEDOR, SEM FRETE</t>
  </si>
  <si>
    <t>PISO TATIL / PODOTATIL, LADRILHO HIDRAULICO / CONCRETO, *25 X 25* CM, E= *2,5* CM, PADRAO TATIL ALERTA OU DIRECIONAL, COR AMARELA</t>
  </si>
  <si>
    <t>ARMAÇÃO DE PILAR OU VIGA DE ESTRUTURA CONVENCIONAL DE CONCRETO ARMADO UTILIZANDO AÇO CA-50 DE 6,3 MM - MONTAGEM. AF_06/2022</t>
  </si>
  <si>
    <t>ARMAÇÃO PARA EXECUÇÃO DE RADIER, PISO DE CONCRETO OU LAJE SOBRE SOLO, COM USO DE TELA Q-113. AF_09/2021</t>
  </si>
  <si>
    <t>Banco Jardim Buzios Nautico (1,5m larg) ref: 708828 – POLICOP;</t>
  </si>
  <si>
    <t>MADEIRA ROLICA TRATADA, D = 12 A 15 CM, H = 3,00 M, EM EUCALIPTO OU EQUIVALENTE DA REGIAO</t>
  </si>
  <si>
    <t>PO DE PEDRA (POSTO PEDREIRA/FORNECEDOR, SEM FRETE)</t>
  </si>
  <si>
    <t>MANTA GEOTEXTIL TECIDO DE LAMINETES DE POLIPROPILENO, RESISTENCIA A TRACAO = *25* KN/M</t>
  </si>
  <si>
    <t>TABUA APARELHADA *2,5 X 25* CM, EM MACARANDUBA/MASSARANDUBA, ANGELIM OU EQUIVALENTE DA REGIAO</t>
  </si>
  <si>
    <t>PREGO DE ACO POLIDO COM CABECA 18 X 24 (2 1/4 X 10)</t>
  </si>
  <si>
    <t>PINTURA VERNIZ (INCOLOR) POLIURETÂNICO (RESINA ALQUÍDICA MODIFICADA) EM MADEIRA, 3 DEMÃOS. AF_01/2021</t>
  </si>
  <si>
    <t>MADEIRA ROLICA TRATADA, D = 16 A 20 CM, H = 6,00 M, EM EUCALIPTO OU EQUIVALENTE DA REGIAO</t>
  </si>
  <si>
    <t>PRANCHA APARELHADA *4 X 30* CM, EM MACARANDUBA/MASSARANDUBA, ANGELIM OU EQUIVALENTE DA REGIAO</t>
  </si>
  <si>
    <t>PRANCHA NAO APARELHADA *6 X 25* CM, EM MACARANDUBA/MASSARANDUBA, ANGELIM OU EQUIVALENTE DA REGIAO - BRUTA</t>
  </si>
  <si>
    <t>SOLDADOR COM ENCARGOS COMPLEMENTARES</t>
  </si>
  <si>
    <t>ACO CA-25, 25,0 MM, BARRA DE TRANSFERENCIA</t>
  </si>
  <si>
    <t>IMPERMEABILIZAÇÃO DE SUPERFÍCIE COM EMULSÃO ASFÁLTICA, 2 DEMÃOS. AF_09/2023</t>
  </si>
  <si>
    <t>JARDINEIRO COM ENCARGOS COMPLEMENTARES</t>
  </si>
  <si>
    <t>JASMIM MANGA</t>
  </si>
  <si>
    <t>VINCA</t>
  </si>
  <si>
    <t>CRAVINA</t>
  </si>
  <si>
    <t>CLUSIA</t>
  </si>
  <si>
    <t>CRÓTON</t>
  </si>
  <si>
    <t>PEDRA GRANITICA OU BASALTICA IRREGULAR, FAIXA GRANULOMETRICA 100 A 150 MM PARA PAVIMENTACAO OU CALCAMENTO POLIEDRICO, POSTO PEDREIRA / FORNECEDOR (SEM FRETE)</t>
  </si>
  <si>
    <t>ELETRODO REVESTIDO AWS - E6013, DIAMETRO IGUAL A 2,50 MM</t>
  </si>
  <si>
    <t>TUBO ACO GALVANIZADO COM COSTURA, CLASSE LEVE, DN 40 MM (1 1/2"), E = 3,00 MM, *3,48* KG/M (NBR 5580)</t>
  </si>
  <si>
    <t>SERRALHEIRO COM ENCARGOS COMPLEMENTARES</t>
  </si>
  <si>
    <t>PINTURA COM TINTA ALQUÍDICA DE ACABAMENTO (ESMALTE SINTÉTICO ACETINADO) APLICADA A ROLO OU PINCEL SOBRE PERFIL METÁLICO EXECUTADO EM FÁBRICA (POR DEMÃO). AF_01/2020</t>
  </si>
  <si>
    <t>ARGAMASSA TRAÇO 1:3 (EM VOLUME DE CIMENTO E AREIA MÉDIA ÚMIDA) PARA CONTRAPISO, PREPARO MECÂNICO COM BETONEIRA 400 L. AF_08/2019</t>
  </si>
  <si>
    <t>BLOCO CERAMICO / TIJOLO VAZADO PARA ALVENARIA DE VEDACAO, 8 FUROS NA HORIZONTAL DE 9 X 19 X 29 CM (L X A X C)</t>
  </si>
  <si>
    <t>ARGAMASSA TRAÇO 1:2:8 (EM VOLUME DE CIMENTO, CAL E AREIA MÉDIA ÚMIDA) PARA EMBOÇO/MASSA ÚNICA/ASSENTAMENTO DE ALVENARIA DE VEDAÇÃO, PREPARO MANUAL. AF_08/2019</t>
  </si>
  <si>
    <t>REGISTRO DE GAVETA BRUTO, LATÃO, ROSCÁVEL, 3/4" - FORNECIMENTO E INSTALAÇÃO. AF_08/2021</t>
  </si>
  <si>
    <t>ADAPTADOR CURTO COM BOLSA E ROSCA PARA REGISTRO, PVC, SOLDÁVEL, DN 25MM X 3/4, INSTALADO EM RAMAL OU SUB-RAMAL DE ÁGUA - FORNECIMENTO E INSTALAÇÃO. AF_06/2022</t>
  </si>
  <si>
    <t>FITA VEDA ROSCA, EM PTFE, ROLO DE 18 MM X 10 M (L X C)</t>
  </si>
  <si>
    <t>TORNEIRA METALICA CROMADA, DE MESA/BANCADA, PARA COZINHA, BICA MOVEL, COM AREJADOR, 1/2" OU 3/4"</t>
  </si>
  <si>
    <t>ENCANADOR OU BOMBEIRO HIDRÁULICO COM ENCARGOS COMPLEMENTARES</t>
  </si>
  <si>
    <t>REGISTRO DE ESFERA, PVC, COM VOLANTE, VS, SOLDAVEL, DN 25 MM, COM CORPO DIVIDIDO</t>
  </si>
  <si>
    <t>ADESIVO PLASTICO PARA PVC, FRASCO COM 175 GR</t>
  </si>
  <si>
    <t>SOLUCAO PREPARADORA / LIMPADORA PARA PVC, FRASCO COM 1000 CM3</t>
  </si>
  <si>
    <t>LIXA D'AGUA EM FOLHA, COR PRETA, GRAO 100</t>
  </si>
  <si>
    <t>AUXILIAR DE ENCANADOR OU BOMBEIRO HIDRÁULICO COM ENCARGOS COMPLEMENTARES</t>
  </si>
  <si>
    <t>CAP PVC, ROSCAVEL, 1/2", PARA AGUA FRIA PREDIAL</t>
  </si>
  <si>
    <t>FITA VEDA ROSCA, EM PTFE, ROLO DE 18 MM X 50 M (L X C)</t>
  </si>
  <si>
    <t>TUBO PVC, SOLDAVEL, DE 20 MM, AGUA FRIA (NBR-5648)</t>
  </si>
  <si>
    <t>TE SOLDAVEL, PVC, 90 GRAUS, 20 MM, PARA AGUA FRIA PREDIAL (NBR 5648)</t>
  </si>
  <si>
    <t>ADESIVO PLASTICO PARA PVC, FRASCO COM *850* GR</t>
  </si>
  <si>
    <t>TE PVC, ROSCAVEL, 90 GRAUS, 1/2", AGUA FRIA PREDIAL</t>
  </si>
  <si>
    <t>ADAPTADOR PVC SOLDAVEL, COM FLANGE E ANEL DE VEDACAO, 20 MM X 1/2", PARA CAIXA D'AGUA</t>
  </si>
  <si>
    <t>REGISTRO DE ESFERA, PVC, COM VOLANTE, VS, ROSCAVEL, DN 1/2", COM CORPO DIVIDIDO</t>
  </si>
  <si>
    <t>PEÇA RETANGULAR PRÉ-MOLDADA, VOLUME DE CONCRETO DE ATÉ 10 LITROS, TAXA DE AÇO APROXIMADA DE 30KG/M³. AF_03/2024</t>
  </si>
  <si>
    <t>SELANTE ELASTICO MONOCOMPONENTE A BASE DE POLIURETANO (PU) PARA JUNTAS DIVERSAS</t>
  </si>
  <si>
    <t>310ML</t>
  </si>
  <si>
    <t>BUCHA DE NYLON SEM ABA S10, COM PARAFUSO DE 6,10 X 65 MM EM ACO ZINCADO COM ROSCA SOBERBA, CABECA CHATA E FENDA PHILLIPS</t>
  </si>
  <si>
    <t>PORTA DE ENROLAR MANUAL COMPLETA, ARTICULADA RAIADA LARGA, EM ACO GALVANIZADO NATURAL, CHAPA NUMERO 24 (SEM INSTALACAO)</t>
  </si>
  <si>
    <t>AZULEJISTA OU LADRILHISTA COM ENCARGOS COMPLEMENTARES</t>
  </si>
  <si>
    <t>REJUNTE CIMENTICIO, QUALQUER COR</t>
  </si>
  <si>
    <t>REVESTIMENTO EM CERAMICA ESMALTADA, FORMATO MAIOR A 2025 CM2</t>
  </si>
  <si>
    <t>ARGAMASSA COLANTE AC I PARA CERAMICAS</t>
  </si>
  <si>
    <t>ARAME RECOZIDO 16 BWG, D = 1,65 MM (0,016 KG/M) OU 18 BWG, D = 1,25 MM (0,01 KG/M)</t>
  </si>
  <si>
    <t>CORTE E DOBRA DE AÇO CA-50, DIÂMETRO DE 6,3 MM. AF_06/2022</t>
  </si>
  <si>
    <t>CORTE E DOBRA DE AÇO CA-50, DIÂMETRO DE 8,0 MM. AF_06/2022</t>
  </si>
  <si>
    <t>CORTE E DOBRA DE AÇO CA-60, DIÂMETRO DE 5,0 MM. AF_06/2022</t>
  </si>
  <si>
    <t>CORTE E DOBRA DE AÇO CA-50, DIÂMETRO DE 10,0 MM. AF_06/2022</t>
  </si>
  <si>
    <t>ARGAMASSA COLANTE TIPO AC III</t>
  </si>
  <si>
    <t>DISPOSITIVO DR, 2 POLOS, SENSIBILIDADE DE 30 MA, CORRENTE DE 40 A, TIPO AC</t>
  </si>
  <si>
    <t>TERMINAL A COMPRESSAO EM COBRE ESTANHADO PARA CABO 4 MM2, 1 FURO E 1 COMPRESSAO, PARA PARAFUSO DE FIXACAO M5</t>
  </si>
  <si>
    <t>BANCADA/BANCA/PIA DE ACO INOXIDAVEL (AISI 430) COM 1 CUBA CENTRAL, COM VALVULA, LISA (SEM ESCORREDOR), DE *0,55 X 1,20* M</t>
  </si>
  <si>
    <t>MASSA PLASTICA PARA MARMORE/GRANITO</t>
  </si>
  <si>
    <t>REJUNTE EPOXI, QUALQUER COR</t>
  </si>
  <si>
    <t>ADESIVO ESTRUTURAL A BASE DE RESINA EPOXI, BICOMPONENTE, PASTOSO (TIXOTROPICO)</t>
  </si>
  <si>
    <t>GRANITO PARA BANCADA, POLIDO, TIPO VERDE UBATUBA, E=  *2,5* CM</t>
  </si>
  <si>
    <t xml:space="preserve">KG    </t>
  </si>
  <si>
    <t>REVESTIMENTO METÁLICO EM ALUMÍNIO COMPOSTO (ALUCOBOND OU SIMILAR) DOBRADO, E 4MM, NA COR AZUL 1,00 X 1,00 M</t>
  </si>
  <si>
    <t>ADESIVO DE CONTATO</t>
  </si>
  <si>
    <t>ENGENHEIRO CIVIL DE OBRA JUNIOR COM ENCARGOS COMPLEMENTARES</t>
  </si>
  <si>
    <t>ENCARREGADO GERAL DE OBRAS COM ENCARGOS COMPLEMENTARES</t>
  </si>
  <si>
    <t>MES</t>
  </si>
  <si>
    <t>A = (L1 x L2)x TX x QTD</t>
  </si>
  <si>
    <t>L1</t>
  </si>
  <si>
    <t>CHUMBADOR DE ACO GALVANIZADO, 1" X 600 MM, PARA POSTES DE ACO COM BASE, INCLUSO PORCA E ARRUELA</t>
  </si>
  <si>
    <t>VIGA APARELHADA *6 X 12* CM, EM MACARANDUBA/MASSARANDUBA, ANGELIM OU EQUIVALENTE DA REGIAO</t>
  </si>
  <si>
    <t>TABUA *2,5 X 15 CM EM PINUS, MISTA OU EQUIVALENTE DA REGIAO - BRUTA</t>
  </si>
  <si>
    <t>SARRAFO *2,5 X 5* CM EM PINUS, MISTA OU EQUIVALENTE DA REGIAO - BRUTA</t>
  </si>
  <si>
    <t>DOBRADICA EM ACO/FERRO, 3" X 2 1/2", E= 1,2 A 1,8 MM, SEM ANEL, CROMADO OU ZINCADO, TAMPA CHATA, COM PARAFUSOS</t>
  </si>
  <si>
    <t>FECHADURA DE SOBREPOR TIPO CAIXAO, EM FERRO COM ACABAMENTO RESINADO, SEM MACANETA, SEM CILINDRO, INCLUINDO CHAVE TIPO SIMPLES</t>
  </si>
  <si>
    <t>ASSENTO SANITARIO DE PLASTICO, TIPO CONVENCIONAL</t>
  </si>
  <si>
    <t>CAIXA DE DESCARGA PLASTICA PARA BACIA / VASO SANITARIO, EXTERNA, CAPACIDADE 9 LITROS, PUXADOR FIO DE NYLON, NAO INCLUSO CANO, BOLSA, ENGATE</t>
  </si>
  <si>
    <t>SAIBRO PARA ARGAMASSA (COLETADO NO COMERCIO)</t>
  </si>
  <si>
    <t>SINAPI/PE 103689</t>
  </si>
  <si>
    <t>COMP.AJUSTADA 20703 DER-ES</t>
  </si>
  <si>
    <t>SINAPI/PE 98459</t>
  </si>
  <si>
    <t>SINAPI/PE 105113</t>
  </si>
  <si>
    <t>SINAPI/PE 102623</t>
  </si>
  <si>
    <t>SINAPI/PE 97625</t>
  </si>
  <si>
    <t>COMP.ATUALIZADA 104796 EMLURB</t>
  </si>
  <si>
    <t>SINAPI/PE 97635</t>
  </si>
  <si>
    <t>SINAPI/PE 93591</t>
  </si>
  <si>
    <t>SINAPI/PE 100983</t>
  </si>
  <si>
    <t>SINAPI/PE 100577</t>
  </si>
  <si>
    <t xml:space="preserve">COMP. PRÓP. PMV 14 </t>
  </si>
  <si>
    <t>SINAPI/PE 99059</t>
  </si>
  <si>
    <t>SINAPI/PE 96521</t>
  </si>
  <si>
    <t>SINAPI/PE 97084</t>
  </si>
  <si>
    <t>SINAPI/PE 96616</t>
  </si>
  <si>
    <t>SINAPI/PE 96535</t>
  </si>
  <si>
    <t>SINAPI/PE 92413</t>
  </si>
  <si>
    <t>SINAPI/PE 96536</t>
  </si>
  <si>
    <t>SINAPI/PE 96546</t>
  </si>
  <si>
    <t>SINAPI/PE 92762</t>
  </si>
  <si>
    <t>SINAPI/PE 92761</t>
  </si>
  <si>
    <t>SINAPI/PE 92759</t>
  </si>
  <si>
    <t>SINAPI/PE 92768</t>
  </si>
  <si>
    <t>SINAPI/PE 92769</t>
  </si>
  <si>
    <t>SINAPI/PE 94971</t>
  </si>
  <si>
    <t>SINAPI/PE 103670</t>
  </si>
  <si>
    <t xml:space="preserve">COMP. PRÓP. PMV 04 </t>
  </si>
  <si>
    <t>SINAPI/PE 93382</t>
  </si>
  <si>
    <t>SINAPI/PE 103669</t>
  </si>
  <si>
    <t>SINAPI/PE 103682</t>
  </si>
  <si>
    <t>SINAPI/PE 92419</t>
  </si>
  <si>
    <t>SINAPI/PE 92456</t>
  </si>
  <si>
    <t>SINAPI/PE 92510</t>
  </si>
  <si>
    <t>SINAPI/PE 103328</t>
  </si>
  <si>
    <t>SINAPI/PE 102605</t>
  </si>
  <si>
    <t>SINAPI/PE 102590</t>
  </si>
  <si>
    <t>SINAPI/PE 102591</t>
  </si>
  <si>
    <t>SINAPI/PE 94783</t>
  </si>
  <si>
    <t>SINAPI/PE 94703</t>
  </si>
  <si>
    <t>SINAPI/PE 89404</t>
  </si>
  <si>
    <t>SINAPI/PE 94673</t>
  </si>
  <si>
    <t>COMP.AJUSTADA 94688A SINAPI/PE</t>
  </si>
  <si>
    <t>SINAPI/PE 94688</t>
  </si>
  <si>
    <t>SINAPI/PE 94672</t>
  </si>
  <si>
    <t>SINAPI/PE 94795</t>
  </si>
  <si>
    <t>COMP.AJUSTADA 94489A SINAPI/PE</t>
  </si>
  <si>
    <t>SINAPI/PE 94489</t>
  </si>
  <si>
    <t>COMP.AJUSTADA 94648A SINAPI/PE</t>
  </si>
  <si>
    <t>SINAPI/PE 94648</t>
  </si>
  <si>
    <t>SINAPI/PE 90443</t>
  </si>
  <si>
    <t>SINAPI/PE 89401</t>
  </si>
  <si>
    <t>SINAPI/PE 90373</t>
  </si>
  <si>
    <t>COMP.AJUSTADA 89972A SINAPI/PE</t>
  </si>
  <si>
    <t>SINAPI/PE 90466</t>
  </si>
  <si>
    <t>SINAPI/PE 86885</t>
  </si>
  <si>
    <t>COMP.AJUSTADA 86908A SINAPI/PE</t>
  </si>
  <si>
    <t>SINAPI/PE 100856</t>
  </si>
  <si>
    <t>SINAPI/PE 95644</t>
  </si>
  <si>
    <t>COMP.AJUSTADA 86889A SINAPI/PE</t>
  </si>
  <si>
    <t>SINAPI/PE 92763</t>
  </si>
  <si>
    <t>SINAPI/PE 97113</t>
  </si>
  <si>
    <t>SINAPI/PE 87893</t>
  </si>
  <si>
    <t>SINAPI/PE 98562</t>
  </si>
  <si>
    <t>SINAPI/PE 89801</t>
  </si>
  <si>
    <t>SINAPI/PE 89798</t>
  </si>
  <si>
    <t>SINAPI/PE 89712</t>
  </si>
  <si>
    <t>SINAPI/PE 98104</t>
  </si>
  <si>
    <t>SINAPI/PE 89578</t>
  </si>
  <si>
    <t>COMP.AJUSTADA  0772S.S.1. TCPO 13</t>
  </si>
  <si>
    <t>SINAPI/PE 89692</t>
  </si>
  <si>
    <t>SINAPI/PE 89524</t>
  </si>
  <si>
    <t>SINAPI/PE 89549</t>
  </si>
  <si>
    <t>SINAPI/PE 89545</t>
  </si>
  <si>
    <t>SINAPI/PE 89509</t>
  </si>
  <si>
    <t>SINAPI/PE 89554</t>
  </si>
  <si>
    <t>SINAPI/PE 89518</t>
  </si>
  <si>
    <t>SINAPI/PE 89529</t>
  </si>
  <si>
    <t>SINAPI/PE 89512</t>
  </si>
  <si>
    <t>COMP.AJUSTADA 101489A SINAPI/PE</t>
  </si>
  <si>
    <t>SINAPI/PE 97881</t>
  </si>
  <si>
    <t>SINAPI/PE 96985</t>
  </si>
  <si>
    <t>SINAPI/PE 97622</t>
  </si>
  <si>
    <t>SINAPI/PE 101876</t>
  </si>
  <si>
    <t>SINAPI/PE 91852</t>
  </si>
  <si>
    <t>SINAPI/PE 91854</t>
  </si>
  <si>
    <t>SINAPI/PE 91850</t>
  </si>
  <si>
    <t>COMP.AJUSTADA 93663A SINAPI/PE</t>
  </si>
  <si>
    <t>SINAPI/PE 101890</t>
  </si>
  <si>
    <t>SINAPI/PE 91940</t>
  </si>
  <si>
    <t>SINAPI/PE 91941</t>
  </si>
  <si>
    <t>SINAPI/PE 91942</t>
  </si>
  <si>
    <t>SINAPI/PE 91924</t>
  </si>
  <si>
    <t>SINAPI/PE 91926</t>
  </si>
  <si>
    <t>SINAPI/PE 91996</t>
  </si>
  <si>
    <t>SINAPI/PE 92000</t>
  </si>
  <si>
    <t>SINAPI/PE 92004</t>
  </si>
  <si>
    <t>SINAPI/PE 91993</t>
  </si>
  <si>
    <t>SINAPI/PE 92027</t>
  </si>
  <si>
    <t>SINAPI/PE 102137</t>
  </si>
  <si>
    <t>COMP.AJUSTADA 103788A SINAPI/PE</t>
  </si>
  <si>
    <t>COMP.AJUSTADA 94807A SINAPI/PE</t>
  </si>
  <si>
    <t>COMP.ATUALIZADA 09.02.030 EMLURB</t>
  </si>
  <si>
    <t>SINAPI/PE 87620</t>
  </si>
  <si>
    <t>SINAPI/PE 87262</t>
  </si>
  <si>
    <t>COMP.ATUALIZADA C4068 SEINFRA</t>
  </si>
  <si>
    <t>SINAPI/PE 96109</t>
  </si>
  <si>
    <t>SINAPI/PE 96120</t>
  </si>
  <si>
    <t>SINAPI/PE 87881</t>
  </si>
  <si>
    <t>SINAPI/PE 90406</t>
  </si>
  <si>
    <t>SINAPI/PE 87905</t>
  </si>
  <si>
    <t>SINAPI/PE 87894</t>
  </si>
  <si>
    <t>SINAPI/PE 87549</t>
  </si>
  <si>
    <t>COMP.AJUSTADA 104611A SINAPI/PE</t>
  </si>
  <si>
    <t>SINAPI/PE 87529</t>
  </si>
  <si>
    <t>SINAPI/PE 87792</t>
  </si>
  <si>
    <t>COMP.AJUSTADA 87775 SINAPI/PE</t>
  </si>
  <si>
    <t>COMP.AJUSTADA 104611A2 SINAPI/PE</t>
  </si>
  <si>
    <t xml:space="preserve">COMP. PRÓP. PMV 02 </t>
  </si>
  <si>
    <t>COMP.ATUALIZADA C3652 SEINFRA</t>
  </si>
  <si>
    <t>SINAPI/PE 11986</t>
  </si>
  <si>
    <t>SINAPI/PE 98554</t>
  </si>
  <si>
    <t>SINAPI/PE 98558</t>
  </si>
  <si>
    <t>SINAPI/PE 88496</t>
  </si>
  <si>
    <t>SINAPI/PE 104639</t>
  </si>
  <si>
    <t>SINAPI/PE 96135</t>
  </si>
  <si>
    <t>SINAPI/PE 104642</t>
  </si>
  <si>
    <t>SINAPI/PE 88488</t>
  </si>
  <si>
    <t>SINAPI/PE 100720</t>
  </si>
  <si>
    <t>SINAPI/PE 100760</t>
  </si>
  <si>
    <t>SINAPI/PE 96523</t>
  </si>
  <si>
    <t>SINAPI/PE 96534</t>
  </si>
  <si>
    <t>SINAPI/PE 94967</t>
  </si>
  <si>
    <t>SINAPI/PE 91917</t>
  </si>
  <si>
    <t>SINAPI/PE 39746</t>
  </si>
  <si>
    <t>SINAPI/PE 96977</t>
  </si>
  <si>
    <t>COMP.AJUSTADA 93009A SINAPI/PE</t>
  </si>
  <si>
    <t>SINAPI/PE 91932</t>
  </si>
  <si>
    <t>COMP.AJUSTADA 100620A SINAPI/PE</t>
  </si>
  <si>
    <t>COMP.ATUALIZADA 18.02.302 EMLURB</t>
  </si>
  <si>
    <t>SINAPI/PE 101658</t>
  </si>
  <si>
    <t>COMP.AJUSTADA 100619A SINAPI/PE</t>
  </si>
  <si>
    <t>SINAPI/PE 101632</t>
  </si>
  <si>
    <t>SINAPI/PE 94277</t>
  </si>
  <si>
    <t>SINAPI/PE 94278</t>
  </si>
  <si>
    <t>COMP.AJUSTADA 94273A SINAPI/PE</t>
  </si>
  <si>
    <t>SINAPI/PE 94273</t>
  </si>
  <si>
    <t>SINAPI/PE 94274</t>
  </si>
  <si>
    <t>SINAPI/PE 96620</t>
  </si>
  <si>
    <t>SINAPI/PE 94288</t>
  </si>
  <si>
    <t>SINAPI/PE 102494</t>
  </si>
  <si>
    <t>SINAPI/PE 92397</t>
  </si>
  <si>
    <t>SINAPI/PE 93680</t>
  </si>
  <si>
    <t>SINAPI/PE 94991</t>
  </si>
  <si>
    <t xml:space="preserve">COMP. PRÓP. PMV 11 </t>
  </si>
  <si>
    <t xml:space="preserve">COMP. PRÓP. PMV 12 </t>
  </si>
  <si>
    <t>SINAPI/PE 97087</t>
  </si>
  <si>
    <t>SINAPI/PE 97086</t>
  </si>
  <si>
    <t>SINAPI/PE 97093</t>
  </si>
  <si>
    <t>SINAPI/PE 97096</t>
  </si>
  <si>
    <t>SINAPI/PE 101159</t>
  </si>
  <si>
    <t>SINAPI/PE 94319</t>
  </si>
  <si>
    <t>SINAPI/PE 96130</t>
  </si>
  <si>
    <t>SINAPI/PE 102491</t>
  </si>
  <si>
    <t xml:space="preserve">COMP. PRÓP. PMV 13 </t>
  </si>
  <si>
    <t>SINAPI/PE 103307</t>
  </si>
  <si>
    <t xml:space="preserve">COMP. PRÓP. PMV 03 </t>
  </si>
  <si>
    <t>COMP.ATUALIZADA 17.04.100 EMLURB</t>
  </si>
  <si>
    <t xml:space="preserve">COMP. PRÓP. PMV 07 </t>
  </si>
  <si>
    <t>SINAPI/PE 93358</t>
  </si>
  <si>
    <t>SINAPI/PE 101616</t>
  </si>
  <si>
    <t>SINAPI/PE 97092</t>
  </si>
  <si>
    <t>SINAPI/PE 97090</t>
  </si>
  <si>
    <t>SINAPI/PE 94965</t>
  </si>
  <si>
    <t>SINAPI/PE 87878</t>
  </si>
  <si>
    <t>COMP.ATUALIZADA 87792 EMLURB</t>
  </si>
  <si>
    <t>SINAPI/PE 101136</t>
  </si>
  <si>
    <t>SINAPI/PE 96624</t>
  </si>
  <si>
    <t>COMP.AJUSTADA 97113A SINAPI/PE</t>
  </si>
  <si>
    <t>COMP.AJUSTADA 12764 ORSE</t>
  </si>
  <si>
    <t>SINAPI/PE 100984</t>
  </si>
  <si>
    <t>COMP.AJUSTADA 409427 CDHU</t>
  </si>
  <si>
    <t>COMP.AJUSTADA 409427.1 CDHU</t>
  </si>
  <si>
    <t>COMP.AJUSTADA 409427.2 CDHU</t>
  </si>
  <si>
    <t>COMP.AJUSTADA 409427.3 CDHU</t>
  </si>
  <si>
    <t>SINAPI/PE 93358 EMLURB</t>
  </si>
  <si>
    <t>COMP.AJUSTADA 3216 ORSE</t>
  </si>
  <si>
    <t>COMP.AJUSTADA 4668.1 ORSE</t>
  </si>
  <si>
    <t xml:space="preserve">COMP. PRÓP. PMV 9 </t>
  </si>
  <si>
    <t>SINAPI/PE 102474</t>
  </si>
  <si>
    <t>COMP.AJUSTADA 101202A SINAPI/PE</t>
  </si>
  <si>
    <t>SINAPI/PE 103195</t>
  </si>
  <si>
    <t>SINAPI/PE 103187</t>
  </si>
  <si>
    <t>SINAPI/PE 103193</t>
  </si>
  <si>
    <t>SINAPI/PE 103188</t>
  </si>
  <si>
    <t>SINAPI/PE 103190</t>
  </si>
  <si>
    <t>SINAPI/PE 103189</t>
  </si>
  <si>
    <t>COMP.ATUALIZADA 105521 EMLURB</t>
  </si>
  <si>
    <t>SINAPI/PE 98520</t>
  </si>
  <si>
    <t>COMP.AJUSTADA 98505 SIURB</t>
  </si>
  <si>
    <t>COMP.AJUSTADA 18-02-92 SIURB</t>
  </si>
  <si>
    <t>COMP.AJUSTADA 18-03-23 SIURB</t>
  </si>
  <si>
    <t>COMP.AJUSTADA 18-03-75 SIURB</t>
  </si>
  <si>
    <t>COMP.AJUSTADA 18-02-13 SIURB</t>
  </si>
  <si>
    <t>COMP.AJUSTADA 18-03-63 SIURB</t>
  </si>
  <si>
    <t>SINAPI/PE 101963</t>
  </si>
  <si>
    <t xml:space="preserve"> 93358</t>
  </si>
  <si>
    <t xml:space="preserve">SINAPI/PE 101159 </t>
  </si>
  <si>
    <t>SINAPI/PE 87795</t>
  </si>
  <si>
    <t>SINAPI/PE 87794</t>
  </si>
  <si>
    <t xml:space="preserve">COMP. PRÓP. PMV 25 </t>
  </si>
  <si>
    <t xml:space="preserve">COMP. PRÓP. PMV 05 </t>
  </si>
  <si>
    <t>COMP.AJUSTADA C 3652  EMLURB</t>
  </si>
  <si>
    <t>COMP.PRÓPRIA 14 PMV</t>
  </si>
  <si>
    <t>COMP.AJUSTADA 101489A SINAPI</t>
  </si>
  <si>
    <t>COMP.AJUSTADA 100620A SINAPI</t>
  </si>
  <si>
    <t>COMP.AJUSTADA 100619A SINAPI</t>
  </si>
  <si>
    <t>COMP.AJUSTADA 94273A SINAPI</t>
  </si>
  <si>
    <t>COMP.ATUALIZADA 17.01.120 SEINFRA</t>
  </si>
  <si>
    <t>COMP.PRÓPRIA 13 PMV</t>
  </si>
  <si>
    <t>COMP.PRÓPRIA 03 PMV</t>
  </si>
  <si>
    <t>COMP.AJUSTADA 17.04.100 EMLURB</t>
  </si>
  <si>
    <t>COMP.AJUSTADA 101202A SINAPI</t>
  </si>
  <si>
    <t xml:space="preserve">COMP.AJUSTADA 12764 ORSE </t>
  </si>
  <si>
    <t xml:space="preserve">COMP.AJUSTADA 97113A SINAPI </t>
  </si>
  <si>
    <t>COMP.PRÓPRIA 9 PMV</t>
  </si>
  <si>
    <t>COMP.AJUSTADA 18-02-92  SIURB</t>
  </si>
  <si>
    <t>COMP.AJUSTADA 18-03-23  SIURB</t>
  </si>
  <si>
    <t>COMP.AJUSTADA 18-03-75  SIURB</t>
  </si>
  <si>
    <t>COMP.AJUSTADA 18-02-13  SIURB</t>
  </si>
  <si>
    <t>COMP.AJUSTADA 18-03-63  SIURB</t>
  </si>
  <si>
    <t>COMP.PRÓPRIA C2218 SEINFRA</t>
  </si>
  <si>
    <t>COMP.PRÓPRIA 25 PMV</t>
  </si>
  <si>
    <t>COMP.AJUSTADA 04211.S.2. TCPO 13</t>
  </si>
  <si>
    <t>COMP.ATUALIZADA 89972A SINAPI</t>
  </si>
  <si>
    <t>COMP.ATUALIZADA 96995A SINAPI</t>
  </si>
  <si>
    <t>COMP.AJUSTADA 86908A SINAPI</t>
  </si>
  <si>
    <t>COMP.AJUSTADA 94489A SINAPI</t>
  </si>
  <si>
    <t>COMP.AJUSTADA 15143.8.2 TCPO 13</t>
  </si>
  <si>
    <t>COMP.AJUSTADA 94648A SINAPI</t>
  </si>
  <si>
    <t>COMP.AJUSTADA 94688A SINAPI</t>
  </si>
  <si>
    <t>COMP.AJUSTADA 90374A SINAPI</t>
  </si>
  <si>
    <t>COMP.AJUSTADA 94703A SINAPI</t>
  </si>
  <si>
    <t>COMP.AJUSTADA 90371A SINAPI</t>
  </si>
  <si>
    <t>COMP.PRÓPRIA 04 PMV</t>
  </si>
  <si>
    <t>COMP.AJUSTADA 94807A SINAPI</t>
  </si>
  <si>
    <t>COMP.AJUSTADA 104611A SINAPI</t>
  </si>
  <si>
    <t>COMP.AJUSTADA 92769A SINAPI</t>
  </si>
  <si>
    <t>COMP.AJUSTADA 96545A SINAPI</t>
  </si>
  <si>
    <t>COMP.AJUSTADA 92759A SINAPI</t>
  </si>
  <si>
    <t>COMP.AJUSTADA 92761A SINAPI</t>
  </si>
  <si>
    <t>COMP.AJUSTADA 92762A SINAPI</t>
  </si>
  <si>
    <t>COMP.AJUSTADA 104611A2 SINAPI</t>
  </si>
  <si>
    <t>COMP.AJUSTADA 93663A SINAPI</t>
  </si>
  <si>
    <t>COMP.AJUSTADA 103788A SINAPI</t>
  </si>
  <si>
    <t>COMP.AJUSTADA 93009A SINAPI</t>
  </si>
  <si>
    <t>COMP.AJUSTADA 86889A SINAPI</t>
  </si>
  <si>
    <t>COMP.PRÓPRIA 02 PMV</t>
  </si>
  <si>
    <t>COMP.AJUSTADA C4068 SEINFRA</t>
  </si>
  <si>
    <t>COMP.PRÓPRIA 11 PMV</t>
  </si>
  <si>
    <t>COMP.PRÓPRIA 12 PMV</t>
  </si>
  <si>
    <t>COMP.AJUSTADA 11986 ORSE</t>
  </si>
  <si>
    <t>COMP.PRÓPRIA 05 PMV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</si>
</sst>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3" formatCode="_-* #,##0.00_-;\-* #,##0.00_-;_-* &quot;-&quot;??_-;_-@_-"/>
    <numFmt numFmtId="164" formatCode="_-* #,##0.000_-;\-* #,##0.000_-;_-* &quot;-&quot;??_-;_-@_-"/>
    <numFmt numFmtId="165" formatCode="[$-416]mmm\-yy;@"/>
    <numFmt numFmtId="166" formatCode="_-* #,##0.000000_-;\-* #,##0.000000_-;_-* &quot;-&quot;??_-;_-@_-"/>
    <numFmt numFmtId="167" formatCode="00"/>
    <numFmt numFmtId="168" formatCode="_-* #,##0.0000_-;\-* #,##0.0000_-;_-* &quot;-&quot;??_-;_-@_-"/>
    <numFmt numFmtId="169" formatCode="_-* #,##0.00000_-;\-* #,##0.00000_-;_-* &quot;-&quot;??_-;_-@_-"/>
    <numFmt numFmtId="170" formatCode="_-* #,##0.0000000_-;\-* #,##0.0000000_-;_-* &quot;-&quot;??_-;_-@_-"/>
    <numFmt numFmtId="171" formatCode="0.00000"/>
    <numFmt numFmtId="172" formatCode="0.0000"/>
    <numFmt numFmtId="173" formatCode="#,##0.0000"/>
    <numFmt numFmtId="174" formatCode="_-* #,##0.0000_-;\-* #,##0.0000_-;_-* &quot;-&quot;????_-;_-@_-"/>
    <numFmt numFmtId="175" formatCode="_-* #,##0.000000_-;\-* #,##0.000000_-;_-* &quot;-&quot;??????_-;_-@_-"/>
    <numFmt numFmtId="176" formatCode="#,##0.0000000"/>
    <numFmt numFmtId="177" formatCode="0.0000%"/>
    <numFmt numFmtId="178" formatCode="0.000%"/>
    <numFmt numFmtId="179" formatCode="_(* #,##0.00_);_(* \(#,##0.00\);_(* &quot;-&quot;??_);_(@_)"/>
  </numFmts>
  <fonts count="71">
    <font>
      <sz val="11"/>
      <color theme="1"/>
      <name val="Aptos Narrow"/>
      <family val="2"/>
      <scheme val="minor"/>
    </font>
    <font>
      <sz val="11"/>
      <color theme="1"/>
      <name val="Aptos Narrow"/>
      <family val="2"/>
      <scheme val="minor"/>
    </font>
    <font>
      <b/>
      <sz val="11"/>
      <color theme="0"/>
      <name val="Aptos Narrow"/>
      <family val="2"/>
      <scheme val="minor"/>
    </font>
    <font>
      <sz val="11"/>
      <color rgb="FFFF0000"/>
      <name val="Aptos Narrow"/>
      <family val="2"/>
      <scheme val="minor"/>
    </font>
    <font>
      <b/>
      <sz val="11"/>
      <color theme="1"/>
      <name val="Aptos Narrow"/>
      <family val="2"/>
      <scheme val="minor"/>
    </font>
    <font>
      <sz val="11"/>
      <color theme="0"/>
      <name val="Aptos Narrow"/>
      <family val="2"/>
      <scheme val="minor"/>
    </font>
    <font>
      <sz val="8"/>
      <color theme="1"/>
      <name val="Aptos Narrow"/>
      <family val="2"/>
      <scheme val="minor"/>
    </font>
    <font>
      <sz val="9"/>
      <color theme="1"/>
      <name val="Aptos Narrow"/>
      <family val="2"/>
      <scheme val="minor"/>
    </font>
    <font>
      <b/>
      <sz val="10"/>
      <color theme="1"/>
      <name val="Aptos Narrow"/>
      <family val="2"/>
      <scheme val="minor"/>
    </font>
    <font>
      <sz val="11"/>
      <name val="Aptos Narrow"/>
      <family val="2"/>
      <scheme val="minor"/>
    </font>
    <font>
      <u/>
      <sz val="11"/>
      <color theme="10"/>
      <name val="Aptos Narrow"/>
      <family val="2"/>
      <scheme val="minor"/>
    </font>
    <font>
      <sz val="22"/>
      <name val="Aptos Narrow"/>
      <family val="2"/>
      <scheme val="minor"/>
    </font>
    <font>
      <b/>
      <sz val="16"/>
      <color theme="0"/>
      <name val="Aptos Narrow"/>
      <family val="2"/>
      <scheme val="minor"/>
    </font>
    <font>
      <b/>
      <sz val="8"/>
      <color rgb="FFFF0000"/>
      <name val="Aptos Narrow"/>
      <family val="2"/>
      <scheme val="minor"/>
    </font>
    <font>
      <b/>
      <sz val="12"/>
      <color theme="1"/>
      <name val="Aptos Narrow"/>
      <family val="2"/>
      <scheme val="minor"/>
    </font>
    <font>
      <sz val="8"/>
      <color rgb="FFFF0000"/>
      <name val="Aptos Narrow"/>
      <family val="2"/>
      <scheme val="minor"/>
    </font>
    <font>
      <sz val="10"/>
      <color theme="1"/>
      <name val="Aptos Narrow"/>
      <family val="2"/>
      <scheme val="minor"/>
    </font>
    <font>
      <b/>
      <sz val="11"/>
      <color rgb="FFFF0000"/>
      <name val="Aptos Narrow"/>
      <family val="2"/>
      <scheme val="minor"/>
    </font>
    <font>
      <sz val="11"/>
      <color theme="1" tint="4.9989318521683403E-2"/>
      <name val="Aptos Narrow"/>
      <family val="2"/>
      <scheme val="minor"/>
    </font>
    <font>
      <i/>
      <sz val="11"/>
      <color theme="1"/>
      <name val="Aptos Narrow"/>
      <family val="2"/>
      <scheme val="minor"/>
    </font>
    <font>
      <sz val="11"/>
      <color rgb="FF000000"/>
      <name val="Aptos Narrow"/>
      <family val="2"/>
      <scheme val="minor"/>
    </font>
    <font>
      <sz val="11"/>
      <color theme="0" tint="-0.34998626667073579"/>
      <name val="Aptos Narrow"/>
      <family val="2"/>
      <scheme val="minor"/>
    </font>
    <font>
      <sz val="9"/>
      <color indexed="81"/>
      <name val="Segoe UI"/>
    </font>
    <font>
      <b/>
      <sz val="10"/>
      <color theme="0"/>
      <name val="Arial Narrow"/>
      <family val="2"/>
    </font>
    <font>
      <b/>
      <sz val="10"/>
      <color theme="0"/>
      <name val="Aptos Narrow"/>
      <family val="2"/>
      <scheme val="minor"/>
    </font>
    <font>
      <b/>
      <sz val="10"/>
      <name val="Arial"/>
      <family val="2"/>
    </font>
    <font>
      <sz val="10"/>
      <name val="Aptos Narrow"/>
      <family val="2"/>
      <scheme val="minor"/>
    </font>
    <font>
      <sz val="10"/>
      <color theme="0"/>
      <name val="Aptos Narrow"/>
      <family val="2"/>
      <scheme val="minor"/>
    </font>
    <font>
      <sz val="10"/>
      <color rgb="FFFF0000"/>
      <name val="Arial"/>
      <family val="2"/>
    </font>
    <font>
      <b/>
      <sz val="8"/>
      <color theme="1"/>
      <name val="Aptos Narrow"/>
      <family val="2"/>
      <scheme val="minor"/>
    </font>
    <font>
      <sz val="11"/>
      <name val="Calibri"/>
      <family val="2"/>
    </font>
    <font>
      <sz val="8"/>
      <color theme="1"/>
      <name val="Arial Unicode MS"/>
    </font>
    <font>
      <sz val="11"/>
      <color indexed="8"/>
      <name val="Calibri"/>
      <family val="2"/>
    </font>
    <font>
      <sz val="11"/>
      <color indexed="8"/>
      <name val="Aptos Narrow"/>
      <family val="2"/>
      <scheme val="minor"/>
    </font>
    <font>
      <b/>
      <sz val="9"/>
      <color theme="1"/>
      <name val="Aptos Narrow"/>
      <family val="2"/>
      <scheme val="minor"/>
    </font>
    <font>
      <sz val="8"/>
      <color indexed="8"/>
      <name val="Courier"/>
      <family val="3"/>
    </font>
    <font>
      <sz val="10"/>
      <color theme="1"/>
      <name val="Arial"/>
      <family val="2"/>
    </font>
    <font>
      <sz val="17"/>
      <color theme="1"/>
      <name val="Roboto"/>
    </font>
    <font>
      <sz val="8"/>
      <color indexed="8"/>
      <name val="Arial"/>
      <family val="2"/>
    </font>
    <font>
      <b/>
      <sz val="14"/>
      <color theme="0"/>
      <name val="Aptos Narrow"/>
      <family val="2"/>
      <scheme val="minor"/>
    </font>
    <font>
      <b/>
      <sz val="48"/>
      <color theme="1"/>
      <name val="Aptos Narrow"/>
      <family val="2"/>
      <scheme val="minor"/>
    </font>
    <font>
      <b/>
      <sz val="18"/>
      <color theme="1"/>
      <name val="Aptos Narrow"/>
      <family val="2"/>
      <scheme val="minor"/>
    </font>
    <font>
      <sz val="26"/>
      <color theme="1"/>
      <name val="Aptos Narrow"/>
      <family val="2"/>
      <scheme val="minor"/>
    </font>
    <font>
      <sz val="10"/>
      <name val="Arial"/>
      <family val="2"/>
    </font>
    <font>
      <b/>
      <sz val="11"/>
      <color theme="0"/>
      <name val="Arial"/>
      <family val="2"/>
    </font>
    <font>
      <sz val="8"/>
      <name val="Arial"/>
      <family val="2"/>
    </font>
    <font>
      <b/>
      <sz val="11"/>
      <color theme="1"/>
      <name val="Arial"/>
      <family val="2"/>
    </font>
    <font>
      <b/>
      <sz val="12"/>
      <name val="Aptos Narrow"/>
      <family val="2"/>
      <scheme val="minor"/>
    </font>
    <font>
      <b/>
      <sz val="11"/>
      <name val="Arial"/>
      <family val="2"/>
    </font>
    <font>
      <b/>
      <sz val="12"/>
      <color rgb="FF212529"/>
      <name val="Gotham-Book"/>
    </font>
    <font>
      <b/>
      <sz val="13.5"/>
      <color theme="1"/>
      <name val="Aptos Narrow"/>
      <family val="2"/>
      <scheme val="minor"/>
    </font>
    <font>
      <sz val="12"/>
      <color rgb="FF212529"/>
      <name val="Gotham-Book"/>
    </font>
    <font>
      <sz val="12"/>
      <color theme="1"/>
      <name val="Aptos Narrow"/>
      <family val="2"/>
      <scheme val="minor"/>
    </font>
    <font>
      <b/>
      <sz val="11"/>
      <name val="Aptos Narrow"/>
      <family val="2"/>
      <scheme val="minor"/>
    </font>
    <font>
      <b/>
      <sz val="11"/>
      <color indexed="8"/>
      <name val="Century Gothic"/>
      <family val="2"/>
    </font>
    <font>
      <sz val="8"/>
      <color theme="1"/>
      <name val="Century Gothic"/>
      <family val="2"/>
    </font>
    <font>
      <sz val="10"/>
      <color indexed="8"/>
      <name val="Century Gothic"/>
      <family val="2"/>
    </font>
    <font>
      <sz val="11"/>
      <color theme="1"/>
      <name val="Century Gothic"/>
      <family val="2"/>
    </font>
    <font>
      <b/>
      <sz val="18"/>
      <color theme="0"/>
      <name val="Century Gothic"/>
      <family val="2"/>
    </font>
    <font>
      <b/>
      <sz val="11"/>
      <color theme="0"/>
      <name val="Century Gothic"/>
      <family val="2"/>
    </font>
    <font>
      <sz val="9"/>
      <color theme="1"/>
      <name val="Century Gothic"/>
      <family val="2"/>
    </font>
    <font>
      <b/>
      <sz val="9"/>
      <color theme="1"/>
      <name val="Century Gothic"/>
      <family val="2"/>
    </font>
    <font>
      <b/>
      <sz val="14"/>
      <color theme="0"/>
      <name val="Century Gothic"/>
      <family val="2"/>
    </font>
    <font>
      <b/>
      <sz val="11"/>
      <color rgb="FFFF0000"/>
      <name val="Century Gothic"/>
      <family val="2"/>
    </font>
    <font>
      <b/>
      <sz val="9"/>
      <color rgb="FFFF0000"/>
      <name val="Century Gothic"/>
      <family val="2"/>
    </font>
    <font>
      <b/>
      <sz val="10"/>
      <color rgb="FFFF0000"/>
      <name val="Century Gothic"/>
      <family val="2"/>
    </font>
    <font>
      <b/>
      <sz val="8"/>
      <color theme="1"/>
      <name val="Century Gothic"/>
      <family val="2"/>
    </font>
    <font>
      <b/>
      <sz val="8"/>
      <color rgb="FFFF0000"/>
      <name val="Century Gothic"/>
      <family val="2"/>
    </font>
    <font>
      <b/>
      <sz val="8"/>
      <name val="Arial"/>
      <family val="2"/>
    </font>
    <font>
      <b/>
      <sz val="10"/>
      <color theme="0"/>
      <name val="Arial"/>
      <family val="2"/>
    </font>
    <font>
      <sz val="10"/>
      <color theme="0"/>
      <name val="Arial"/>
      <family val="2"/>
    </font>
  </fonts>
  <fills count="3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1"/>
        <bgColor indexed="64"/>
      </patternFill>
    </fill>
    <fill>
      <patternFill patternType="solid">
        <fgColor theme="4" tint="-0.49998474074526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4" tint="-0.249977111117893"/>
        <bgColor indexed="64"/>
      </patternFill>
    </fill>
    <fill>
      <patternFill patternType="solid">
        <fgColor theme="5" tint="-0.249977111117893"/>
        <bgColor indexed="64"/>
      </patternFill>
    </fill>
    <fill>
      <patternFill patternType="solid">
        <fgColor theme="5"/>
        <bgColor indexed="64"/>
      </patternFill>
    </fill>
    <fill>
      <patternFill patternType="solid">
        <fgColor theme="5" tint="0.79998168889431442"/>
        <bgColor indexed="64"/>
      </patternFill>
    </fill>
    <fill>
      <patternFill patternType="solid">
        <fgColor theme="3"/>
        <bgColor indexed="64"/>
      </patternFill>
    </fill>
    <fill>
      <patternFill patternType="solid">
        <fgColor theme="1" tint="4.9989318521683403E-2"/>
        <bgColor indexed="64"/>
      </patternFill>
    </fill>
    <fill>
      <patternFill patternType="solid">
        <fgColor theme="1" tint="0.499984740745262"/>
        <bgColor indexed="22"/>
      </patternFill>
    </fill>
    <fill>
      <patternFill patternType="solid">
        <fgColor theme="1" tint="0.14999847407452621"/>
        <bgColor indexed="64"/>
      </patternFill>
    </fill>
    <fill>
      <patternFill patternType="solid">
        <fgColor theme="0" tint="-0.14999847407452621"/>
        <bgColor indexed="22"/>
      </patternFill>
    </fill>
    <fill>
      <patternFill patternType="solid">
        <fgColor rgb="FFFFFF00"/>
        <bgColor indexed="64"/>
      </patternFill>
    </fill>
    <fill>
      <patternFill patternType="solid">
        <fgColor theme="4" tint="0.59999389629810485"/>
        <bgColor indexed="64"/>
      </patternFill>
    </fill>
    <fill>
      <patternFill patternType="solid">
        <fgColor indexed="9"/>
        <bgColor indexed="8"/>
      </patternFill>
    </fill>
    <fill>
      <patternFill patternType="solid">
        <fgColor theme="1" tint="0.499984740745262"/>
        <bgColor indexed="64"/>
      </patternFill>
    </fill>
    <fill>
      <patternFill patternType="solid">
        <fgColor theme="1" tint="0.499984740745262"/>
        <bgColor indexed="8"/>
      </patternFill>
    </fill>
    <fill>
      <patternFill patternType="solid">
        <fgColor theme="1" tint="0.249977111117893"/>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1" tint="0.34998626667073579"/>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theme="3" tint="-0.499984740745262"/>
        <bgColor indexed="64"/>
      </patternFill>
    </fill>
    <fill>
      <patternFill patternType="solid">
        <fgColor theme="0" tint="-0.249977111117893"/>
        <bgColor indexed="64"/>
      </patternFill>
    </fill>
    <fill>
      <patternFill patternType="solid">
        <fgColor theme="3" tint="0.39997558519241921"/>
        <bgColor indexed="64"/>
      </patternFill>
    </fill>
    <fill>
      <patternFill patternType="solid">
        <fgColor theme="8" tint="0.39997558519241921"/>
        <bgColor indexed="64"/>
      </patternFill>
    </fill>
    <fill>
      <patternFill patternType="solid">
        <fgColor theme="0" tint="-4.9989318521683403E-2"/>
        <bgColor indexed="64"/>
      </patternFill>
    </fill>
    <fill>
      <patternFill patternType="solid">
        <fgColor theme="3" tint="-0.249977111117893"/>
        <bgColor indexed="64"/>
      </patternFill>
    </fill>
  </fills>
  <borders count="117">
    <border>
      <left/>
      <right/>
      <top/>
      <bottom/>
      <diagonal/>
    </border>
    <border>
      <left/>
      <right/>
      <top/>
      <bottom style="thin">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diagonal/>
    </border>
    <border>
      <left style="medium">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style="hair">
        <color indexed="64"/>
      </left>
      <right style="hair">
        <color indexed="64"/>
      </right>
      <top style="hair">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bottom/>
      <diagonal/>
    </border>
    <border>
      <left/>
      <right style="hair">
        <color indexed="64"/>
      </right>
      <top style="hair">
        <color indexed="64"/>
      </top>
      <bottom style="hair">
        <color indexed="64"/>
      </bottom>
      <diagonal/>
    </border>
    <border>
      <left/>
      <right style="hair">
        <color indexed="64"/>
      </right>
      <top style="hair">
        <color indexed="64"/>
      </top>
      <bottom/>
      <diagonal/>
    </border>
    <border>
      <left/>
      <right/>
      <top/>
      <bottom style="hair">
        <color indexed="64"/>
      </bottom>
      <diagonal/>
    </border>
    <border>
      <left/>
      <right style="thin">
        <color indexed="64"/>
      </right>
      <top/>
      <bottom/>
      <diagonal/>
    </border>
    <border>
      <left style="hair">
        <color theme="0"/>
      </left>
      <right style="hair">
        <color theme="0"/>
      </right>
      <top style="hair">
        <color theme="0"/>
      </top>
      <bottom style="hair">
        <color theme="0"/>
      </bottom>
      <diagonal/>
    </border>
    <border>
      <left/>
      <right/>
      <top style="hair">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theme="0"/>
      </bottom>
      <diagonal/>
    </border>
    <border>
      <left/>
      <right style="thin">
        <color indexed="64"/>
      </right>
      <top/>
      <bottom style="medium">
        <color theme="0"/>
      </bottom>
      <diagonal/>
    </border>
    <border>
      <left style="medium">
        <color theme="0"/>
      </left>
      <right style="thin">
        <color theme="0" tint="-4.9989318521683403E-2"/>
      </right>
      <top style="medium">
        <color theme="0"/>
      </top>
      <bottom style="thin">
        <color indexed="64"/>
      </bottom>
      <diagonal/>
    </border>
    <border>
      <left style="thin">
        <color theme="0" tint="-4.9989318521683403E-2"/>
      </left>
      <right/>
      <top style="medium">
        <color theme="0"/>
      </top>
      <bottom style="thin">
        <color indexed="64"/>
      </bottom>
      <diagonal/>
    </border>
    <border>
      <left style="thin">
        <color theme="0" tint="-4.9989318521683403E-2"/>
      </left>
      <right style="thin">
        <color theme="0" tint="-4.9989318521683403E-2"/>
      </right>
      <top style="medium">
        <color theme="0"/>
      </top>
      <bottom style="thin">
        <color indexed="64"/>
      </bottom>
      <diagonal/>
    </border>
    <border>
      <left/>
      <right/>
      <top style="medium">
        <color theme="0"/>
      </top>
      <bottom style="thin">
        <color indexed="64"/>
      </bottom>
      <diagonal/>
    </border>
    <border>
      <left style="thin">
        <color theme="0" tint="-4.9989318521683403E-2"/>
      </left>
      <right style="thin">
        <color indexed="64"/>
      </right>
      <top style="medium">
        <color theme="0"/>
      </top>
      <bottom/>
      <diagonal/>
    </border>
    <border>
      <left style="thin">
        <color indexed="64"/>
      </left>
      <right style="medium">
        <color theme="0"/>
      </right>
      <top style="medium">
        <color theme="0"/>
      </top>
      <bottom/>
      <diagonal/>
    </border>
    <border>
      <left style="medium">
        <color theme="0"/>
      </left>
      <right style="thin">
        <color theme="0" tint="-4.9989318521683403E-2"/>
      </right>
      <top style="thin">
        <color indexed="64"/>
      </top>
      <bottom style="medium">
        <color theme="0"/>
      </bottom>
      <diagonal/>
    </border>
    <border>
      <left style="thin">
        <color theme="0" tint="-4.9989318521683403E-2"/>
      </left>
      <right/>
      <top style="thin">
        <color indexed="64"/>
      </top>
      <bottom style="medium">
        <color theme="0"/>
      </bottom>
      <diagonal/>
    </border>
    <border>
      <left style="thin">
        <color theme="0" tint="-4.9989318521683403E-2"/>
      </left>
      <right style="thin">
        <color theme="0" tint="-4.9989318521683403E-2"/>
      </right>
      <top style="thin">
        <color indexed="64"/>
      </top>
      <bottom style="medium">
        <color theme="0"/>
      </bottom>
      <diagonal/>
    </border>
    <border>
      <left/>
      <right/>
      <top style="thin">
        <color indexed="64"/>
      </top>
      <bottom style="medium">
        <color theme="0"/>
      </bottom>
      <diagonal/>
    </border>
    <border>
      <left style="thin">
        <color theme="0" tint="-4.9989318521683403E-2"/>
      </left>
      <right/>
      <top style="thin">
        <color theme="0" tint="-4.9989318521683403E-2"/>
      </top>
      <bottom style="medium">
        <color theme="0"/>
      </bottom>
      <diagonal/>
    </border>
    <border>
      <left style="thin">
        <color theme="0" tint="-4.9989318521683403E-2"/>
      </left>
      <right style="medium">
        <color theme="0"/>
      </right>
      <top style="thin">
        <color theme="0" tint="-4.9989318521683403E-2"/>
      </top>
      <bottom style="medium">
        <color theme="0"/>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style="hair">
        <color indexed="64"/>
      </bottom>
      <diagonal/>
    </border>
    <border>
      <left style="thin">
        <color theme="0" tint="-4.9989318521683403E-2"/>
      </left>
      <right/>
      <top style="medium">
        <color theme="0"/>
      </top>
      <bottom/>
      <diagonal/>
    </border>
    <border>
      <left/>
      <right style="thin">
        <color theme="0" tint="-4.9989318521683403E-2"/>
      </right>
      <top style="medium">
        <color theme="0"/>
      </top>
      <bottom/>
      <diagonal/>
    </border>
    <border>
      <left style="medium">
        <color theme="0"/>
      </left>
      <right style="thin">
        <color theme="0" tint="-4.9989318521683403E-2"/>
      </right>
      <top style="thin">
        <color indexed="64"/>
      </top>
      <bottom/>
      <diagonal/>
    </border>
    <border>
      <left style="thin">
        <color theme="0" tint="-4.9989318521683403E-2"/>
      </left>
      <right/>
      <top style="thin">
        <color indexed="64"/>
      </top>
      <bottom/>
      <diagonal/>
    </border>
    <border>
      <left style="thin">
        <color theme="0" tint="-4.9989318521683403E-2"/>
      </left>
      <right/>
      <top/>
      <bottom/>
      <diagonal/>
    </border>
    <border>
      <left/>
      <right style="thin">
        <color theme="0" tint="-4.9989318521683403E-2"/>
      </right>
      <top/>
      <bottom/>
      <diagonal/>
    </border>
    <border>
      <left style="thin">
        <color theme="0" tint="-4.9989318521683403E-2"/>
      </left>
      <right/>
      <top style="thin">
        <color theme="0" tint="-4.9989318521683403E-2"/>
      </top>
      <bottom/>
      <diagonal/>
    </border>
    <border>
      <left style="thin">
        <color theme="0" tint="-4.9989318521683403E-2"/>
      </left>
      <right style="medium">
        <color theme="0"/>
      </right>
      <top style="thin">
        <color theme="0" tint="-4.9989318521683403E-2"/>
      </top>
      <bottom/>
      <diagonal/>
    </border>
    <border>
      <left style="thin">
        <color theme="0" tint="-4.9989318521683403E-2"/>
      </left>
      <right style="thin">
        <color theme="0" tint="-4.9989318521683403E-2"/>
      </right>
      <top style="thin">
        <color indexed="64"/>
      </top>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medium">
        <color indexed="64"/>
      </bottom>
      <diagonal/>
    </border>
    <border>
      <left style="hair">
        <color indexed="64"/>
      </left>
      <right style="medium">
        <color indexed="64"/>
      </right>
      <top/>
      <bottom style="medium">
        <color indexed="64"/>
      </bottom>
      <diagonal/>
    </border>
    <border>
      <left style="hair">
        <color indexed="64"/>
      </left>
      <right/>
      <top style="hair">
        <color indexed="64"/>
      </top>
      <bottom/>
      <diagonal/>
    </border>
    <border>
      <left style="medium">
        <color rgb="FFD7D9DD"/>
      </left>
      <right/>
      <top style="thick">
        <color rgb="FF003A79"/>
      </top>
      <bottom/>
      <diagonal/>
    </border>
    <border>
      <left/>
      <right/>
      <top style="thick">
        <color rgb="FF003A79"/>
      </top>
      <bottom/>
      <diagonal/>
    </border>
    <border>
      <left/>
      <right style="medium">
        <color rgb="FFD7D9DD"/>
      </right>
      <top style="thick">
        <color rgb="FF003A79"/>
      </top>
      <bottom/>
      <diagonal/>
    </border>
    <border>
      <left style="medium">
        <color rgb="FFD7D9DD"/>
      </left>
      <right style="medium">
        <color rgb="FFCCCCCC"/>
      </right>
      <top style="medium">
        <color rgb="FFCCCCCC"/>
      </top>
      <bottom style="medium">
        <color rgb="FFCCCCCC"/>
      </bottom>
      <diagonal/>
    </border>
    <border>
      <left style="medium">
        <color rgb="FFCCCCCC"/>
      </left>
      <right style="medium">
        <color rgb="FFCCCCCC"/>
      </right>
      <top style="medium">
        <color rgb="FFCCCCCC"/>
      </top>
      <bottom style="medium">
        <color rgb="FFCCCCCC"/>
      </bottom>
      <diagonal/>
    </border>
    <border>
      <left style="medium">
        <color rgb="FFCCCCCC"/>
      </left>
      <right style="medium">
        <color rgb="FFD7D9DD"/>
      </right>
      <top style="medium">
        <color rgb="FFCCCCCC"/>
      </top>
      <bottom style="medium">
        <color rgb="FFCCCCCC"/>
      </bottom>
      <diagonal/>
    </border>
    <border>
      <left style="medium">
        <color rgb="FFD7D9DD"/>
      </left>
      <right style="medium">
        <color rgb="FFCCCCCC"/>
      </right>
      <top style="medium">
        <color rgb="FFCCCCCC"/>
      </top>
      <bottom style="medium">
        <color rgb="FFD7D9DD"/>
      </bottom>
      <diagonal/>
    </border>
    <border>
      <left style="medium">
        <color rgb="FFCCCCCC"/>
      </left>
      <right style="medium">
        <color rgb="FFCCCCCC"/>
      </right>
      <top style="medium">
        <color rgb="FFCCCCCC"/>
      </top>
      <bottom style="medium">
        <color rgb="FFD7D9DD"/>
      </bottom>
      <diagonal/>
    </border>
    <border>
      <left style="medium">
        <color rgb="FFCCCCCC"/>
      </left>
      <right style="medium">
        <color rgb="FFD7D9DD"/>
      </right>
      <top style="medium">
        <color rgb="FFCCCCCC"/>
      </top>
      <bottom style="medium">
        <color rgb="FFD7D9DD"/>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theme="0"/>
      </bottom>
      <diagonal/>
    </border>
    <border>
      <left/>
      <right style="thin">
        <color indexed="64"/>
      </right>
      <top/>
      <bottom style="thin">
        <color theme="0"/>
      </bottom>
      <diagonal/>
    </border>
    <border>
      <left style="thin">
        <color indexed="64"/>
      </left>
      <right/>
      <top/>
      <bottom style="thin">
        <color theme="0"/>
      </bottom>
      <diagonal/>
    </border>
    <border>
      <left style="thin">
        <color indexed="64"/>
      </left>
      <right/>
      <top style="thin">
        <color theme="0"/>
      </top>
      <bottom style="thick">
        <color theme="0"/>
      </bottom>
      <diagonal/>
    </border>
    <border>
      <left/>
      <right/>
      <top style="thin">
        <color theme="0"/>
      </top>
      <bottom style="thick">
        <color theme="0"/>
      </bottom>
      <diagonal/>
    </border>
    <border>
      <left style="thin">
        <color indexed="64"/>
      </left>
      <right/>
      <top style="thick">
        <color theme="0"/>
      </top>
      <bottom style="thick">
        <color theme="0"/>
      </bottom>
      <diagonal/>
    </border>
    <border>
      <left/>
      <right/>
      <top style="thick">
        <color theme="0"/>
      </top>
      <bottom style="thick">
        <color theme="0"/>
      </bottom>
      <diagonal/>
    </border>
    <border>
      <left style="thin">
        <color indexed="64"/>
      </left>
      <right/>
      <top/>
      <bottom style="thick">
        <color theme="0"/>
      </bottom>
      <diagonal/>
    </border>
    <border>
      <left/>
      <right/>
      <top/>
      <bottom style="thick">
        <color theme="0"/>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right/>
      <top style="thin">
        <color theme="0"/>
      </top>
      <bottom/>
      <diagonal/>
    </border>
  </borders>
  <cellStyleXfs count="10">
    <xf numFmtId="0" fontId="0" fillId="0" borderId="0"/>
    <xf numFmtId="43" fontId="1" fillId="0" borderId="0" applyFont="0" applyFill="0" applyBorder="0" applyAlignment="0" applyProtection="0"/>
    <xf numFmtId="9" fontId="1" fillId="0" borderId="0" applyFont="0" applyFill="0" applyBorder="0" applyAlignment="0" applyProtection="0"/>
    <xf numFmtId="0" fontId="10" fillId="0" borderId="0" applyNumberFormat="0" applyFill="0" applyBorder="0" applyAlignment="0" applyProtection="0"/>
    <xf numFmtId="0" fontId="32" fillId="0" borderId="0"/>
    <xf numFmtId="0" fontId="43" fillId="0" borderId="0"/>
    <xf numFmtId="0" fontId="43" fillId="0" borderId="0"/>
    <xf numFmtId="0" fontId="1" fillId="0" borderId="0"/>
    <xf numFmtId="0" fontId="43" fillId="0" borderId="0"/>
    <xf numFmtId="179" fontId="43" fillId="0" borderId="0" applyFont="0" applyFill="0" applyBorder="0" applyAlignment="0" applyProtection="0"/>
  </cellStyleXfs>
  <cellXfs count="1112">
    <xf numFmtId="0" fontId="0" fillId="0" borderId="0" xfId="0"/>
    <xf numFmtId="0" fontId="6" fillId="2" borderId="1" xfId="0" applyFont="1" applyFill="1" applyBorder="1" applyAlignment="1">
      <alignment vertical="center" textRotation="90"/>
    </xf>
    <xf numFmtId="0" fontId="6" fillId="2" borderId="0" xfId="0" applyFont="1" applyFill="1" applyAlignment="1">
      <alignment horizontal="center" vertical="center" textRotation="90"/>
    </xf>
    <xf numFmtId="0" fontId="7" fillId="0" borderId="0" xfId="0" applyFont="1" applyAlignment="1">
      <alignment horizontal="center"/>
    </xf>
    <xf numFmtId="164" fontId="0" fillId="0" borderId="0" xfId="1" applyNumberFormat="1" applyFont="1" applyProtection="1"/>
    <xf numFmtId="0" fontId="0" fillId="0" borderId="0" xfId="0" applyAlignment="1">
      <alignment horizontal="center"/>
    </xf>
    <xf numFmtId="43" fontId="0" fillId="0" borderId="0" xfId="1" applyFont="1" applyProtection="1"/>
    <xf numFmtId="0" fontId="0" fillId="0" borderId="0" xfId="0" applyAlignment="1">
      <alignment vertical="top"/>
    </xf>
    <xf numFmtId="0" fontId="6" fillId="2" borderId="0" xfId="0" applyFont="1" applyFill="1" applyAlignment="1">
      <alignment vertical="center" textRotation="90"/>
    </xf>
    <xf numFmtId="0" fontId="8" fillId="3" borderId="0" xfId="0" applyFont="1" applyFill="1" applyAlignment="1" applyProtection="1">
      <alignment vertical="top"/>
      <protection hidden="1"/>
    </xf>
    <xf numFmtId="0" fontId="0" fillId="3" borderId="0" xfId="0" applyFill="1" applyAlignment="1" applyProtection="1">
      <alignment vertical="top"/>
      <protection locked="0" hidden="1"/>
    </xf>
    <xf numFmtId="0" fontId="7" fillId="3" borderId="0" xfId="0" applyFont="1" applyFill="1" applyAlignment="1" applyProtection="1">
      <alignment horizontal="center" vertical="top"/>
      <protection locked="0" hidden="1"/>
    </xf>
    <xf numFmtId="164" fontId="0" fillId="3" borderId="0" xfId="1" applyNumberFormat="1" applyFont="1" applyFill="1" applyAlignment="1" applyProtection="1">
      <alignment vertical="top"/>
      <protection locked="0" hidden="1"/>
    </xf>
    <xf numFmtId="0" fontId="4" fillId="3" borderId="0" xfId="0" applyFont="1" applyFill="1" applyAlignment="1" applyProtection="1">
      <alignment horizontal="right" vertical="top"/>
      <protection hidden="1"/>
    </xf>
    <xf numFmtId="0" fontId="4" fillId="3" borderId="0" xfId="0" applyFont="1" applyFill="1" applyAlignment="1" applyProtection="1">
      <alignment horizontal="right" vertical="top"/>
      <protection hidden="1"/>
    </xf>
    <xf numFmtId="0" fontId="0" fillId="3" borderId="0" xfId="0" applyFill="1" applyAlignment="1" applyProtection="1">
      <alignment horizontal="center" vertical="top"/>
      <protection locked="0" hidden="1"/>
    </xf>
    <xf numFmtId="0" fontId="0" fillId="0" borderId="0" xfId="0" applyAlignment="1" applyProtection="1">
      <alignment vertical="top"/>
      <protection hidden="1"/>
    </xf>
    <xf numFmtId="43" fontId="0" fillId="0" borderId="0" xfId="1" applyFont="1" applyAlignment="1" applyProtection="1">
      <alignment vertical="top"/>
      <protection hidden="1"/>
    </xf>
    <xf numFmtId="43" fontId="0" fillId="0" borderId="0" xfId="1" applyFont="1" applyAlignment="1" applyProtection="1">
      <alignment vertical="top"/>
    </xf>
    <xf numFmtId="0" fontId="0" fillId="0" borderId="0" xfId="0" applyAlignment="1">
      <alignment horizontal="center" vertical="top"/>
    </xf>
    <xf numFmtId="0" fontId="9" fillId="0" borderId="0" xfId="0" applyFont="1" applyAlignment="1">
      <alignment vertical="top"/>
    </xf>
    <xf numFmtId="0" fontId="0" fillId="3" borderId="0" xfId="0" applyFill="1" applyAlignment="1" applyProtection="1">
      <alignment horizontal="left" vertical="top"/>
      <protection locked="0" hidden="1"/>
    </xf>
    <xf numFmtId="0" fontId="0" fillId="3" borderId="0" xfId="0" applyFill="1" applyAlignment="1" applyProtection="1">
      <alignment horizontal="left" vertical="top"/>
      <protection locked="0" hidden="1"/>
    </xf>
    <xf numFmtId="165" fontId="0" fillId="0" borderId="0" xfId="0" applyNumberFormat="1" applyAlignment="1" applyProtection="1">
      <alignment vertical="top"/>
      <protection hidden="1"/>
    </xf>
    <xf numFmtId="0" fontId="4" fillId="3" borderId="0" xfId="0" applyFont="1" applyFill="1" applyAlignment="1" applyProtection="1">
      <alignment vertical="top"/>
      <protection hidden="1"/>
    </xf>
    <xf numFmtId="0" fontId="11" fillId="0" borderId="0" xfId="3" applyFont="1" applyBorder="1" applyAlignment="1" applyProtection="1">
      <alignment horizontal="center" vertical="top" textRotation="90"/>
    </xf>
    <xf numFmtId="0" fontId="6" fillId="2" borderId="0" xfId="0" applyFont="1" applyFill="1" applyAlignment="1">
      <alignment horizontal="center" vertical="center" textRotation="90"/>
    </xf>
    <xf numFmtId="165" fontId="0" fillId="3" borderId="0" xfId="0" applyNumberFormat="1" applyFill="1" applyAlignment="1" applyProtection="1">
      <alignment horizontal="left" vertical="top"/>
      <protection locked="0" hidden="1"/>
    </xf>
    <xf numFmtId="165" fontId="0" fillId="3" borderId="0" xfId="0" applyNumberFormat="1" applyFill="1" applyAlignment="1" applyProtection="1">
      <alignment horizontal="left" vertical="top"/>
      <protection locked="0" hidden="1"/>
    </xf>
    <xf numFmtId="0" fontId="11" fillId="0" borderId="0" xfId="3" applyFont="1" applyBorder="1" applyAlignment="1" applyProtection="1">
      <alignment horizontal="center" vertical="center" textRotation="90"/>
    </xf>
    <xf numFmtId="0" fontId="12" fillId="4" borderId="2" xfId="0" applyFont="1" applyFill="1" applyBorder="1" applyAlignment="1" applyProtection="1">
      <alignment horizontal="centerContinuous"/>
      <protection hidden="1"/>
    </xf>
    <xf numFmtId="164" fontId="12" fillId="4" borderId="2" xfId="1" applyNumberFormat="1" applyFont="1" applyFill="1" applyBorder="1" applyAlignment="1" applyProtection="1">
      <alignment horizontal="centerContinuous"/>
      <protection hidden="1"/>
    </xf>
    <xf numFmtId="0" fontId="12" fillId="4" borderId="3" xfId="0" applyFont="1" applyFill="1" applyBorder="1" applyAlignment="1" applyProtection="1">
      <alignment horizontal="centerContinuous"/>
      <protection hidden="1"/>
    </xf>
    <xf numFmtId="0" fontId="4" fillId="0" borderId="4" xfId="0" applyFont="1" applyBorder="1" applyAlignment="1" applyProtection="1">
      <alignment horizontal="center" vertical="center"/>
      <protection hidden="1"/>
    </xf>
    <xf numFmtId="43" fontId="4" fillId="0" borderId="5" xfId="1" applyFont="1" applyBorder="1" applyAlignment="1" applyProtection="1">
      <alignment horizontal="centerContinuous" vertical="top"/>
      <protection hidden="1"/>
    </xf>
    <xf numFmtId="43" fontId="4" fillId="0" borderId="6" xfId="1" applyFont="1" applyBorder="1" applyAlignment="1" applyProtection="1">
      <alignment horizontal="centerContinuous" vertical="top"/>
      <protection hidden="1"/>
    </xf>
    <xf numFmtId="0" fontId="9" fillId="0" borderId="0" xfId="0" applyFont="1"/>
    <xf numFmtId="0" fontId="6" fillId="2" borderId="7" xfId="0" applyFont="1" applyFill="1" applyBorder="1" applyAlignment="1" applyProtection="1">
      <alignment horizontal="center" vertical="top"/>
      <protection hidden="1"/>
    </xf>
    <xf numFmtId="0" fontId="6" fillId="2" borderId="8" xfId="0" applyFont="1" applyFill="1" applyBorder="1" applyAlignment="1" applyProtection="1">
      <alignment horizontal="center" vertical="top"/>
      <protection hidden="1"/>
    </xf>
    <xf numFmtId="0" fontId="6" fillId="2" borderId="8" xfId="0" applyFont="1" applyFill="1" applyBorder="1" applyAlignment="1" applyProtection="1">
      <alignment vertical="top"/>
      <protection hidden="1"/>
    </xf>
    <xf numFmtId="0" fontId="6" fillId="2" borderId="8" xfId="0" applyFont="1" applyFill="1" applyBorder="1" applyAlignment="1" applyProtection="1">
      <alignment horizontal="center" vertical="top" wrapText="1"/>
      <protection hidden="1"/>
    </xf>
    <xf numFmtId="164" fontId="6" fillId="2" borderId="8" xfId="1" applyNumberFormat="1" applyFont="1" applyFill="1" applyBorder="1" applyAlignment="1" applyProtection="1">
      <alignment vertical="top"/>
      <protection hidden="1"/>
    </xf>
    <xf numFmtId="0" fontId="13" fillId="2" borderId="9" xfId="0" applyFont="1" applyFill="1" applyBorder="1" applyAlignment="1" applyProtection="1">
      <alignment horizontal="centerContinuous" vertical="top" wrapText="1"/>
      <protection hidden="1"/>
    </xf>
    <xf numFmtId="0" fontId="13" fillId="2" borderId="10" xfId="0" applyFont="1" applyFill="1" applyBorder="1" applyAlignment="1" applyProtection="1">
      <alignment horizontal="centerContinuous" vertical="top" wrapText="1"/>
      <protection hidden="1"/>
    </xf>
    <xf numFmtId="0" fontId="13" fillId="2" borderId="11" xfId="0" applyFont="1" applyFill="1" applyBorder="1" applyAlignment="1" applyProtection="1">
      <alignment horizontal="centerContinuous" vertical="top" wrapText="1"/>
      <protection hidden="1"/>
    </xf>
    <xf numFmtId="0" fontId="14" fillId="2" borderId="8" xfId="0" applyFont="1" applyFill="1" applyBorder="1" applyAlignment="1" applyProtection="1">
      <alignment horizontal="center" vertical="top"/>
      <protection hidden="1"/>
    </xf>
    <xf numFmtId="0" fontId="4" fillId="0" borderId="12" xfId="0" applyFont="1" applyBorder="1" applyAlignment="1" applyProtection="1">
      <alignment vertical="center"/>
      <protection hidden="1"/>
    </xf>
    <xf numFmtId="43" fontId="0" fillId="0" borderId="4" xfId="1" applyFont="1" applyBorder="1" applyAlignment="1" applyProtection="1">
      <alignment vertical="top" wrapText="1"/>
      <protection hidden="1"/>
    </xf>
    <xf numFmtId="0" fontId="6" fillId="2" borderId="13" xfId="0" applyFont="1" applyFill="1" applyBorder="1" applyAlignment="1" applyProtection="1">
      <alignment vertical="top"/>
      <protection hidden="1"/>
    </xf>
    <xf numFmtId="0" fontId="6" fillId="2" borderId="12" xfId="0" applyFont="1" applyFill="1" applyBorder="1" applyAlignment="1" applyProtection="1">
      <alignment vertical="top"/>
      <protection hidden="1"/>
    </xf>
    <xf numFmtId="0" fontId="6" fillId="2" borderId="12" xfId="0" applyFont="1" applyFill="1" applyBorder="1" applyAlignment="1" applyProtection="1">
      <alignment horizontal="center" vertical="top"/>
      <protection hidden="1"/>
    </xf>
    <xf numFmtId="164" fontId="6" fillId="2" borderId="12" xfId="1" applyNumberFormat="1" applyFont="1" applyFill="1" applyBorder="1" applyAlignment="1" applyProtection="1">
      <alignment vertical="top"/>
      <protection hidden="1"/>
    </xf>
    <xf numFmtId="0" fontId="15" fillId="2" borderId="4" xfId="0" applyFont="1" applyFill="1" applyBorder="1" applyAlignment="1" applyProtection="1">
      <alignment horizontal="center" vertical="top"/>
      <protection hidden="1"/>
    </xf>
    <xf numFmtId="0" fontId="15" fillId="2" borderId="14" xfId="0" applyFont="1" applyFill="1" applyBorder="1" applyAlignment="1" applyProtection="1">
      <alignment horizontal="center" vertical="top" wrapText="1"/>
      <protection hidden="1"/>
    </xf>
    <xf numFmtId="0" fontId="15" fillId="2" borderId="4" xfId="0" applyFont="1" applyFill="1" applyBorder="1" applyAlignment="1" applyProtection="1">
      <alignment vertical="top" wrapText="1"/>
      <protection hidden="1"/>
    </xf>
    <xf numFmtId="0" fontId="14" fillId="2" borderId="12" xfId="0" applyFont="1" applyFill="1" applyBorder="1" applyAlignment="1" applyProtection="1">
      <alignment vertical="top"/>
      <protection hidden="1"/>
    </xf>
    <xf numFmtId="43" fontId="0" fillId="0" borderId="12" xfId="1" applyFont="1" applyBorder="1" applyAlignment="1" applyProtection="1">
      <alignment vertical="top" wrapText="1"/>
      <protection hidden="1"/>
    </xf>
    <xf numFmtId="0" fontId="15" fillId="2" borderId="12" xfId="0" applyFont="1" applyFill="1" applyBorder="1" applyAlignment="1" applyProtection="1">
      <alignment vertical="top"/>
      <protection hidden="1"/>
    </xf>
    <xf numFmtId="0" fontId="15" fillId="2" borderId="15" xfId="0" applyFont="1" applyFill="1" applyBorder="1" applyAlignment="1" applyProtection="1">
      <alignment horizontal="center" vertical="top" wrapText="1"/>
      <protection hidden="1"/>
    </xf>
    <xf numFmtId="0" fontId="15" fillId="2" borderId="12" xfId="0" applyFont="1" applyFill="1" applyBorder="1" applyAlignment="1" applyProtection="1">
      <alignment vertical="top" wrapText="1"/>
      <protection hidden="1"/>
    </xf>
    <xf numFmtId="0" fontId="2" fillId="5" borderId="16" xfId="0" applyFont="1" applyFill="1" applyBorder="1" applyAlignment="1" applyProtection="1">
      <alignment horizontal="center" vertical="top"/>
      <protection locked="0" hidden="1"/>
    </xf>
    <xf numFmtId="0" fontId="2" fillId="5" borderId="16" xfId="0" applyFont="1" applyFill="1" applyBorder="1" applyAlignment="1" applyProtection="1">
      <alignment vertical="top"/>
      <protection locked="0" hidden="1"/>
    </xf>
    <xf numFmtId="0" fontId="2" fillId="5" borderId="16" xfId="0" applyFont="1" applyFill="1" applyBorder="1" applyAlignment="1" applyProtection="1">
      <alignment horizontal="center" vertical="top" wrapText="1"/>
      <protection locked="0" hidden="1"/>
    </xf>
    <xf numFmtId="0" fontId="2" fillId="5" borderId="16" xfId="0" applyFont="1" applyFill="1" applyBorder="1" applyAlignment="1" applyProtection="1">
      <alignment horizontal="left" vertical="top" wrapText="1"/>
      <protection locked="0" hidden="1"/>
    </xf>
    <xf numFmtId="43" fontId="2" fillId="5" borderId="16" xfId="1" applyFont="1" applyFill="1" applyBorder="1" applyAlignment="1" applyProtection="1">
      <alignment vertical="top"/>
      <protection locked="0" hidden="1"/>
    </xf>
    <xf numFmtId="164" fontId="2" fillId="5" borderId="16" xfId="1" applyNumberFormat="1" applyFont="1" applyFill="1" applyBorder="1" applyAlignment="1" applyProtection="1">
      <alignment vertical="top"/>
      <protection locked="0" hidden="1"/>
    </xf>
    <xf numFmtId="43" fontId="2" fillId="5" borderId="16" xfId="1" applyFont="1" applyFill="1" applyBorder="1" applyAlignment="1" applyProtection="1">
      <alignment horizontal="center" vertical="top"/>
      <protection locked="0" hidden="1"/>
    </xf>
    <xf numFmtId="0" fontId="4" fillId="0" borderId="17" xfId="0" applyFont="1" applyBorder="1" applyAlignment="1" applyProtection="1">
      <alignment vertical="center"/>
      <protection locked="0" hidden="1"/>
    </xf>
    <xf numFmtId="43" fontId="0" fillId="0" borderId="18" xfId="1" applyFont="1" applyBorder="1" applyAlignment="1" applyProtection="1">
      <alignment vertical="top" wrapText="1"/>
      <protection locked="0" hidden="1"/>
    </xf>
    <xf numFmtId="0" fontId="0" fillId="6" borderId="0" xfId="0" applyFill="1" applyAlignment="1">
      <alignment vertical="top"/>
    </xf>
    <xf numFmtId="0" fontId="6" fillId="6" borderId="1" xfId="0" applyFont="1" applyFill="1" applyBorder="1" applyAlignment="1">
      <alignment vertical="center" textRotation="90"/>
    </xf>
    <xf numFmtId="0" fontId="6" fillId="6" borderId="0" xfId="0" applyFont="1" applyFill="1" applyAlignment="1">
      <alignment horizontal="center" vertical="center" textRotation="90"/>
    </xf>
    <xf numFmtId="0" fontId="0" fillId="6" borderId="19" xfId="0" applyFill="1" applyBorder="1" applyAlignment="1" applyProtection="1">
      <alignment horizontal="center" vertical="top"/>
      <protection locked="0" hidden="1"/>
    </xf>
    <xf numFmtId="49" fontId="0" fillId="6" borderId="19" xfId="0" applyNumberFormat="1" applyFill="1" applyBorder="1" applyAlignment="1" applyProtection="1">
      <alignment horizontal="center" vertical="top"/>
      <protection locked="0" hidden="1"/>
    </xf>
    <xf numFmtId="0" fontId="0" fillId="6" borderId="19" xfId="0" applyFill="1" applyBorder="1" applyAlignment="1" applyProtection="1">
      <alignment horizontal="center" vertical="top" wrapText="1" readingOrder="2"/>
      <protection locked="0" hidden="1"/>
    </xf>
    <xf numFmtId="0" fontId="0" fillId="6" borderId="19" xfId="0" applyFill="1" applyBorder="1" applyAlignment="1" applyProtection="1">
      <alignment horizontal="left" vertical="top" readingOrder="2"/>
      <protection hidden="1"/>
    </xf>
    <xf numFmtId="0" fontId="0" fillId="6" borderId="19" xfId="0" applyFill="1" applyBorder="1" applyAlignment="1" applyProtection="1">
      <alignment horizontal="left" vertical="top" wrapText="1" readingOrder="2"/>
      <protection hidden="1"/>
    </xf>
    <xf numFmtId="43" fontId="0" fillId="6" borderId="19" xfId="1" applyFont="1" applyFill="1" applyBorder="1" applyAlignment="1" applyProtection="1">
      <alignment horizontal="left" vertical="top" wrapText="1" readingOrder="2"/>
      <protection hidden="1"/>
    </xf>
    <xf numFmtId="164" fontId="0" fillId="6" borderId="19" xfId="1" applyNumberFormat="1" applyFont="1" applyFill="1" applyBorder="1" applyAlignment="1" applyProtection="1">
      <alignment horizontal="left" vertical="top" wrapText="1" readingOrder="2"/>
      <protection hidden="1"/>
    </xf>
    <xf numFmtId="43" fontId="0" fillId="6" borderId="19" xfId="1" applyFont="1" applyFill="1" applyBorder="1" applyAlignment="1" applyProtection="1">
      <alignment horizontal="center"/>
      <protection hidden="1"/>
    </xf>
    <xf numFmtId="43" fontId="0" fillId="6" borderId="19" xfId="1" applyFont="1" applyFill="1" applyBorder="1" applyAlignment="1" applyProtection="1">
      <alignment vertical="top"/>
      <protection hidden="1"/>
    </xf>
    <xf numFmtId="43" fontId="4" fillId="6" borderId="19" xfId="1" applyFont="1" applyFill="1" applyBorder="1" applyAlignment="1" applyProtection="1">
      <alignment vertical="top"/>
      <protection hidden="1"/>
    </xf>
    <xf numFmtId="0" fontId="0" fillId="6" borderId="6" xfId="0" applyFill="1" applyBorder="1" applyAlignment="1" applyProtection="1">
      <alignment horizontal="center" vertical="top" wrapText="1"/>
      <protection hidden="1"/>
    </xf>
    <xf numFmtId="43" fontId="0" fillId="6" borderId="6" xfId="1" applyFont="1" applyFill="1" applyBorder="1" applyAlignment="1" applyProtection="1">
      <alignment horizontal="center" vertical="top" wrapText="1"/>
      <protection hidden="1"/>
    </xf>
    <xf numFmtId="43" fontId="0" fillId="6" borderId="0" xfId="1" applyFont="1" applyFill="1" applyAlignment="1" applyProtection="1">
      <alignment vertical="top"/>
    </xf>
    <xf numFmtId="0" fontId="9" fillId="6" borderId="0" xfId="0" applyFont="1" applyFill="1" applyAlignment="1">
      <alignment vertical="top"/>
    </xf>
    <xf numFmtId="0" fontId="0" fillId="0" borderId="0" xfId="0" applyProtection="1">
      <protection locked="0"/>
    </xf>
    <xf numFmtId="0" fontId="0" fillId="0" borderId="20" xfId="0" applyBorder="1" applyAlignment="1" applyProtection="1">
      <alignment horizontal="center" vertical="top"/>
      <protection locked="0"/>
    </xf>
    <xf numFmtId="0" fontId="0" fillId="0" borderId="20" xfId="1" applyNumberFormat="1" applyFont="1" applyBorder="1" applyAlignment="1" applyProtection="1">
      <alignment horizontal="center" vertical="top"/>
      <protection locked="0" hidden="1"/>
    </xf>
    <xf numFmtId="0" fontId="0" fillId="0" borderId="21" xfId="0" applyBorder="1" applyAlignment="1" applyProtection="1">
      <alignment horizontal="center" vertical="top"/>
      <protection locked="0" hidden="1"/>
    </xf>
    <xf numFmtId="0" fontId="0" fillId="0" borderId="21" xfId="0" applyBorder="1" applyAlignment="1" applyProtection="1">
      <alignment vertical="top"/>
      <protection locked="0" hidden="1"/>
    </xf>
    <xf numFmtId="0" fontId="0" fillId="0" borderId="21" xfId="0" applyBorder="1" applyAlignment="1" applyProtection="1">
      <alignment horizontal="left" vertical="top" wrapText="1"/>
      <protection locked="0" hidden="1"/>
    </xf>
    <xf numFmtId="0" fontId="0" fillId="0" borderId="21" xfId="0" applyBorder="1" applyAlignment="1" applyProtection="1">
      <alignment horizontal="center" vertical="top"/>
      <protection hidden="1"/>
    </xf>
    <xf numFmtId="43" fontId="0" fillId="0" borderId="21" xfId="1" applyFont="1" applyBorder="1" applyAlignment="1" applyProtection="1">
      <alignment vertical="top"/>
      <protection locked="0" hidden="1"/>
    </xf>
    <xf numFmtId="164" fontId="0" fillId="0" borderId="21" xfId="1" applyNumberFormat="1" applyFont="1" applyBorder="1" applyAlignment="1" applyProtection="1">
      <alignment vertical="top"/>
      <protection locked="0" hidden="1"/>
    </xf>
    <xf numFmtId="166" fontId="4" fillId="0" borderId="21" xfId="1" applyNumberFormat="1" applyFont="1" applyBorder="1" applyAlignment="1" applyProtection="1">
      <alignment vertical="top"/>
      <protection hidden="1"/>
    </xf>
    <xf numFmtId="166" fontId="0" fillId="0" borderId="21" xfId="1" applyNumberFormat="1" applyFont="1" applyBorder="1" applyAlignment="1" applyProtection="1">
      <alignment vertical="top"/>
      <protection hidden="1"/>
    </xf>
    <xf numFmtId="0" fontId="0" fillId="0" borderId="6" xfId="0" applyBorder="1" applyAlignment="1" applyProtection="1">
      <alignment horizontal="center" vertical="top"/>
      <protection hidden="1"/>
    </xf>
    <xf numFmtId="43" fontId="0" fillId="0" borderId="20" xfId="1" applyFont="1" applyBorder="1" applyAlignment="1" applyProtection="1">
      <alignment vertical="top"/>
      <protection hidden="1"/>
    </xf>
    <xf numFmtId="0" fontId="0" fillId="0" borderId="16" xfId="0" applyBorder="1" applyAlignment="1" applyProtection="1">
      <alignment horizontal="center" vertical="top"/>
      <protection locked="0" hidden="1"/>
    </xf>
    <xf numFmtId="0" fontId="0" fillId="0" borderId="16" xfId="0" applyBorder="1" applyAlignment="1" applyProtection="1">
      <alignment vertical="top"/>
      <protection locked="0" hidden="1"/>
    </xf>
    <xf numFmtId="0" fontId="0" fillId="0" borderId="16" xfId="0" applyBorder="1" applyAlignment="1" applyProtection="1">
      <alignment horizontal="left" vertical="top" wrapText="1"/>
      <protection locked="0" hidden="1"/>
    </xf>
    <xf numFmtId="0" fontId="0" fillId="0" borderId="16" xfId="0" applyBorder="1" applyAlignment="1" applyProtection="1">
      <alignment horizontal="center" vertical="top"/>
      <protection hidden="1"/>
    </xf>
    <xf numFmtId="43" fontId="0" fillId="0" borderId="16" xfId="1" applyFont="1" applyBorder="1" applyAlignment="1" applyProtection="1">
      <alignment vertical="top"/>
      <protection locked="0" hidden="1"/>
    </xf>
    <xf numFmtId="164" fontId="0" fillId="0" borderId="16" xfId="1" applyNumberFormat="1" applyFont="1" applyBorder="1" applyAlignment="1" applyProtection="1">
      <alignment vertical="top"/>
      <protection locked="0" hidden="1"/>
    </xf>
    <xf numFmtId="166" fontId="4" fillId="0" borderId="16" xfId="1" applyNumberFormat="1" applyFont="1" applyBorder="1" applyAlignment="1" applyProtection="1">
      <alignment vertical="top"/>
      <protection hidden="1"/>
    </xf>
    <xf numFmtId="166" fontId="0" fillId="0" borderId="16" xfId="1" applyNumberFormat="1" applyFont="1" applyBorder="1" applyAlignment="1" applyProtection="1">
      <alignment vertical="top"/>
      <protection hidden="1"/>
    </xf>
    <xf numFmtId="0" fontId="0" fillId="6" borderId="19" xfId="0" applyFill="1" applyBorder="1" applyAlignment="1" applyProtection="1">
      <alignment horizontal="center" vertical="top"/>
      <protection hidden="1"/>
    </xf>
    <xf numFmtId="0" fontId="0" fillId="0" borderId="16" xfId="0" applyBorder="1"/>
    <xf numFmtId="164" fontId="0" fillId="0" borderId="16" xfId="1" applyNumberFormat="1" applyFont="1" applyBorder="1" applyProtection="1"/>
    <xf numFmtId="0" fontId="0" fillId="0" borderId="19" xfId="0" applyBorder="1" applyAlignment="1" applyProtection="1">
      <alignment horizontal="center" vertical="top"/>
      <protection locked="0" hidden="1"/>
    </xf>
    <xf numFmtId="0" fontId="0" fillId="0" borderId="19" xfId="0" applyBorder="1" applyAlignment="1" applyProtection="1">
      <alignment vertical="top"/>
      <protection locked="0" hidden="1"/>
    </xf>
    <xf numFmtId="0" fontId="0" fillId="0" borderId="19" xfId="0" applyBorder="1" applyAlignment="1" applyProtection="1">
      <alignment horizontal="center" vertical="top"/>
      <protection hidden="1"/>
    </xf>
    <xf numFmtId="43" fontId="0" fillId="0" borderId="19" xfId="1" applyFont="1" applyBorder="1" applyAlignment="1" applyProtection="1">
      <alignment vertical="top"/>
      <protection locked="0" hidden="1"/>
    </xf>
    <xf numFmtId="164" fontId="0" fillId="0" borderId="19" xfId="1" applyNumberFormat="1" applyFont="1" applyBorder="1" applyAlignment="1" applyProtection="1">
      <alignment vertical="top"/>
      <protection locked="0" hidden="1"/>
    </xf>
    <xf numFmtId="166" fontId="4" fillId="0" borderId="19" xfId="1" applyNumberFormat="1" applyFont="1" applyBorder="1" applyAlignment="1" applyProtection="1">
      <alignment vertical="top"/>
      <protection hidden="1"/>
    </xf>
    <xf numFmtId="166" fontId="0" fillId="0" borderId="19" xfId="1" applyNumberFormat="1" applyFont="1" applyBorder="1" applyAlignment="1" applyProtection="1">
      <alignment vertical="top"/>
      <protection hidden="1"/>
    </xf>
    <xf numFmtId="43" fontId="0" fillId="0" borderId="16" xfId="1" applyFont="1" applyFill="1" applyBorder="1" applyAlignment="1" applyProtection="1">
      <alignment vertical="top"/>
      <protection locked="0" hidden="1"/>
    </xf>
    <xf numFmtId="0" fontId="0" fillId="5" borderId="16" xfId="0" applyFill="1" applyBorder="1" applyAlignment="1" applyProtection="1">
      <alignment horizontal="center" vertical="top"/>
      <protection hidden="1"/>
    </xf>
    <xf numFmtId="0" fontId="0" fillId="0" borderId="22" xfId="0" applyBorder="1" applyAlignment="1" applyProtection="1">
      <alignment horizontal="center" vertical="top"/>
      <protection hidden="1"/>
    </xf>
    <xf numFmtId="43" fontId="0" fillId="0" borderId="23" xfId="1" applyFont="1" applyBorder="1" applyAlignment="1" applyProtection="1">
      <alignment vertical="top"/>
      <protection locked="0" hidden="1"/>
    </xf>
    <xf numFmtId="0" fontId="0" fillId="0" borderId="20" xfId="0" applyBorder="1"/>
    <xf numFmtId="0" fontId="0" fillId="0" borderId="19" xfId="0" applyBorder="1"/>
    <xf numFmtId="164" fontId="0" fillId="0" borderId="19" xfId="1" applyNumberFormat="1" applyFont="1" applyBorder="1" applyProtection="1"/>
    <xf numFmtId="0" fontId="9" fillId="0" borderId="21" xfId="0" applyFont="1" applyBorder="1" applyAlignment="1">
      <alignment wrapText="1"/>
    </xf>
    <xf numFmtId="0" fontId="0" fillId="0" borderId="19" xfId="0" applyBorder="1" applyAlignment="1" applyProtection="1">
      <alignment horizontal="left" vertical="top" wrapText="1"/>
      <protection locked="0" hidden="1"/>
    </xf>
    <xf numFmtId="43" fontId="0" fillId="0" borderId="21" xfId="1" applyFont="1" applyFill="1" applyBorder="1" applyAlignment="1" applyProtection="1">
      <alignment vertical="top"/>
      <protection locked="0" hidden="1"/>
    </xf>
    <xf numFmtId="0" fontId="2" fillId="5" borderId="21" xfId="0" applyFont="1" applyFill="1" applyBorder="1" applyAlignment="1" applyProtection="1">
      <alignment horizontal="center" vertical="top"/>
      <protection hidden="1"/>
    </xf>
    <xf numFmtId="0" fontId="2" fillId="5" borderId="21" xfId="0" applyFont="1" applyFill="1" applyBorder="1" applyAlignment="1" applyProtection="1">
      <alignment vertical="top"/>
      <protection hidden="1"/>
    </xf>
    <xf numFmtId="0" fontId="2" fillId="5" borderId="22" xfId="0" applyFont="1" applyFill="1" applyBorder="1" applyAlignment="1" applyProtection="1">
      <alignment horizontal="center" vertical="top" wrapText="1"/>
      <protection hidden="1"/>
    </xf>
    <xf numFmtId="0" fontId="2" fillId="5" borderId="22" xfId="0" applyFont="1" applyFill="1" applyBorder="1" applyAlignment="1" applyProtection="1">
      <alignment horizontal="left" vertical="top"/>
      <protection hidden="1"/>
    </xf>
    <xf numFmtId="0" fontId="0" fillId="5" borderId="19" xfId="0" applyFill="1" applyBorder="1" applyAlignment="1" applyProtection="1">
      <alignment horizontal="center" vertical="top"/>
      <protection hidden="1"/>
    </xf>
    <xf numFmtId="43" fontId="2" fillId="5" borderId="19" xfId="1" applyFont="1" applyFill="1" applyBorder="1" applyAlignment="1" applyProtection="1">
      <alignment vertical="top"/>
      <protection hidden="1"/>
    </xf>
    <xf numFmtId="164" fontId="2" fillId="5" borderId="19" xfId="1" applyNumberFormat="1" applyFont="1" applyFill="1" applyBorder="1" applyAlignment="1" applyProtection="1">
      <alignment vertical="top"/>
      <protection hidden="1"/>
    </xf>
    <xf numFmtId="0" fontId="0" fillId="0" borderId="0" xfId="0" applyAlignment="1" applyProtection="1">
      <alignment horizontal="center" vertical="top"/>
      <protection hidden="1"/>
    </xf>
    <xf numFmtId="43" fontId="0" fillId="0" borderId="0" xfId="1" applyFont="1" applyBorder="1" applyAlignment="1" applyProtection="1">
      <alignment vertical="top"/>
      <protection hidden="1"/>
    </xf>
    <xf numFmtId="43" fontId="0" fillId="0" borderId="0" xfId="1" applyFont="1" applyAlignment="1">
      <alignment vertical="top"/>
    </xf>
    <xf numFmtId="0" fontId="2" fillId="5" borderId="24" xfId="0" applyFont="1" applyFill="1" applyBorder="1" applyAlignment="1" applyProtection="1">
      <alignment horizontal="center" vertical="top"/>
      <protection hidden="1"/>
    </xf>
    <xf numFmtId="0" fontId="2" fillId="5" borderId="24" xfId="0" applyFont="1" applyFill="1" applyBorder="1" applyAlignment="1" applyProtection="1">
      <alignment vertical="top"/>
      <protection hidden="1"/>
    </xf>
    <xf numFmtId="0" fontId="2" fillId="5" borderId="25" xfId="0" applyFont="1" applyFill="1" applyBorder="1" applyAlignment="1" applyProtection="1">
      <alignment horizontal="center" vertical="top" wrapText="1"/>
      <protection hidden="1"/>
    </xf>
    <xf numFmtId="0" fontId="2" fillId="5" borderId="25" xfId="0" applyFont="1" applyFill="1" applyBorder="1" applyAlignment="1" applyProtection="1">
      <alignment horizontal="left" vertical="top"/>
      <protection hidden="1"/>
    </xf>
    <xf numFmtId="43" fontId="2" fillId="5" borderId="16" xfId="1" applyFont="1" applyFill="1" applyBorder="1" applyAlignment="1" applyProtection="1">
      <alignment vertical="top"/>
      <protection hidden="1"/>
    </xf>
    <xf numFmtId="164" fontId="2" fillId="5" borderId="16" xfId="1" applyNumberFormat="1" applyFont="1" applyFill="1" applyBorder="1" applyAlignment="1" applyProtection="1">
      <alignment vertical="top"/>
      <protection hidden="1"/>
    </xf>
    <xf numFmtId="0" fontId="16" fillId="2" borderId="1" xfId="0" applyFont="1" applyFill="1" applyBorder="1" applyAlignment="1">
      <alignment vertical="center" textRotation="90"/>
    </xf>
    <xf numFmtId="0" fontId="0" fillId="0" borderId="23" xfId="0" applyBorder="1" applyAlignment="1" applyProtection="1">
      <alignment horizontal="center" vertical="top"/>
      <protection locked="0" hidden="1"/>
    </xf>
    <xf numFmtId="0" fontId="0" fillId="0" borderId="20" xfId="0" applyBorder="1" applyAlignment="1" applyProtection="1">
      <alignment horizontal="center" vertical="top"/>
      <protection hidden="1"/>
    </xf>
    <xf numFmtId="43" fontId="0" fillId="0" borderId="0" xfId="1" applyFont="1"/>
    <xf numFmtId="0" fontId="0" fillId="0" borderId="26" xfId="0" applyBorder="1" applyAlignment="1" applyProtection="1">
      <alignment horizontal="center" vertical="top"/>
      <protection locked="0" hidden="1"/>
    </xf>
    <xf numFmtId="0" fontId="0" fillId="0" borderId="27" xfId="0" applyBorder="1" applyAlignment="1" applyProtection="1">
      <alignment horizontal="center" vertical="top"/>
      <protection locked="0" hidden="1"/>
    </xf>
    <xf numFmtId="0" fontId="0" fillId="0" borderId="24" xfId="0" applyBorder="1" applyAlignment="1" applyProtection="1">
      <alignment horizontal="left" vertical="top" wrapText="1"/>
      <protection locked="0" hidden="1"/>
    </xf>
    <xf numFmtId="43" fontId="0" fillId="0" borderId="24" xfId="1" applyFont="1" applyBorder="1" applyAlignment="1" applyProtection="1">
      <alignment vertical="top"/>
      <protection locked="0" hidden="1"/>
    </xf>
    <xf numFmtId="164" fontId="0" fillId="0" borderId="24" xfId="1" applyNumberFormat="1" applyFont="1" applyBorder="1" applyAlignment="1" applyProtection="1">
      <alignment vertical="top"/>
      <protection locked="0" hidden="1"/>
    </xf>
    <xf numFmtId="0" fontId="4" fillId="0" borderId="21" xfId="0" applyFont="1" applyBorder="1" applyAlignment="1" applyProtection="1">
      <alignment horizontal="left" vertical="top" wrapText="1"/>
      <protection locked="0" hidden="1"/>
    </xf>
    <xf numFmtId="43" fontId="0" fillId="0" borderId="24" xfId="1" applyFont="1" applyFill="1" applyBorder="1" applyAlignment="1" applyProtection="1">
      <alignment vertical="top"/>
      <protection locked="0" hidden="1"/>
    </xf>
    <xf numFmtId="0" fontId="0" fillId="7" borderId="6" xfId="0" applyFill="1" applyBorder="1" applyAlignment="1" applyProtection="1">
      <alignment horizontal="center" vertical="top" wrapText="1"/>
      <protection hidden="1"/>
    </xf>
    <xf numFmtId="43" fontId="0" fillId="7" borderId="6" xfId="1" applyFont="1" applyFill="1" applyBorder="1" applyAlignment="1" applyProtection="1">
      <alignment horizontal="center" vertical="top" wrapText="1"/>
      <protection hidden="1"/>
    </xf>
    <xf numFmtId="43" fontId="0" fillId="7" borderId="20" xfId="1" applyFont="1" applyFill="1" applyBorder="1" applyAlignment="1" applyProtection="1">
      <alignment horizontal="left" vertical="top" wrapText="1"/>
      <protection hidden="1"/>
    </xf>
    <xf numFmtId="0" fontId="17" fillId="0" borderId="21" xfId="0" applyFont="1" applyBorder="1" applyAlignment="1" applyProtection="1">
      <alignment horizontal="left" vertical="top" wrapText="1"/>
      <protection locked="0" hidden="1"/>
    </xf>
    <xf numFmtId="164" fontId="0" fillId="0" borderId="21" xfId="1" applyNumberFormat="1" applyFont="1" applyFill="1" applyBorder="1" applyAlignment="1" applyProtection="1">
      <alignment vertical="top"/>
      <protection locked="0" hidden="1"/>
    </xf>
    <xf numFmtId="0" fontId="3" fillId="0" borderId="21" xfId="0" applyFont="1" applyBorder="1" applyAlignment="1" applyProtection="1">
      <alignment horizontal="left" vertical="top" wrapText="1"/>
      <protection locked="0" hidden="1"/>
    </xf>
    <xf numFmtId="0" fontId="0" fillId="0" borderId="0" xfId="0" applyAlignment="1" applyProtection="1">
      <alignment vertical="top"/>
      <protection locked="0"/>
    </xf>
    <xf numFmtId="0" fontId="0" fillId="0" borderId="0" xfId="1" applyNumberFormat="1" applyFont="1" applyBorder="1" applyAlignment="1" applyProtection="1">
      <alignment horizontal="center" vertical="top"/>
      <protection locked="0" hidden="1"/>
    </xf>
    <xf numFmtId="43" fontId="9" fillId="0" borderId="0" xfId="1" applyFont="1" applyAlignment="1">
      <alignment vertical="top"/>
    </xf>
    <xf numFmtId="0" fontId="9" fillId="0" borderId="0" xfId="0" applyFont="1" applyAlignment="1">
      <alignment horizontal="center" vertical="top"/>
    </xf>
    <xf numFmtId="166" fontId="4" fillId="0" borderId="24" xfId="1" applyNumberFormat="1" applyFont="1" applyBorder="1" applyAlignment="1" applyProtection="1">
      <alignment vertical="top"/>
      <protection hidden="1"/>
    </xf>
    <xf numFmtId="0" fontId="2" fillId="5" borderId="19" xfId="0" applyFont="1" applyFill="1" applyBorder="1" applyAlignment="1" applyProtection="1">
      <alignment horizontal="center" vertical="top"/>
      <protection hidden="1"/>
    </xf>
    <xf numFmtId="0" fontId="2" fillId="5" borderId="19" xfId="0" applyFont="1" applyFill="1" applyBorder="1" applyAlignment="1" applyProtection="1">
      <alignment vertical="top"/>
      <protection hidden="1"/>
    </xf>
    <xf numFmtId="0" fontId="2" fillId="5" borderId="19" xfId="0" applyFont="1" applyFill="1" applyBorder="1" applyAlignment="1" applyProtection="1">
      <alignment horizontal="center" vertical="top" wrapText="1"/>
      <protection hidden="1"/>
    </xf>
    <xf numFmtId="0" fontId="2" fillId="5" borderId="19" xfId="0" applyFont="1" applyFill="1" applyBorder="1" applyAlignment="1" applyProtection="1">
      <alignment horizontal="left" vertical="top"/>
      <protection hidden="1"/>
    </xf>
    <xf numFmtId="43" fontId="0" fillId="0" borderId="21" xfId="1" applyFont="1" applyBorder="1" applyAlignment="1" applyProtection="1">
      <alignment horizontal="left" vertical="top"/>
      <protection locked="0" hidden="1"/>
    </xf>
    <xf numFmtId="0" fontId="2" fillId="5" borderId="19" xfId="0" applyFont="1" applyFill="1" applyBorder="1" applyAlignment="1" applyProtection="1">
      <alignment vertical="top"/>
      <protection locked="0" hidden="1"/>
    </xf>
    <xf numFmtId="0" fontId="2" fillId="5" borderId="19" xfId="0" applyFont="1" applyFill="1" applyBorder="1" applyAlignment="1" applyProtection="1">
      <alignment horizontal="center" vertical="top" wrapText="1"/>
      <protection locked="0" hidden="1"/>
    </xf>
    <xf numFmtId="0" fontId="2" fillId="5" borderId="19" xfId="0" applyFont="1" applyFill="1" applyBorder="1" applyAlignment="1" applyProtection="1">
      <alignment horizontal="left" vertical="top"/>
      <protection locked="0" hidden="1"/>
    </xf>
    <xf numFmtId="43" fontId="2" fillId="5" borderId="19" xfId="1" applyFont="1" applyFill="1" applyBorder="1" applyAlignment="1" applyProtection="1">
      <alignment vertical="top"/>
      <protection locked="0" hidden="1"/>
    </xf>
    <xf numFmtId="164" fontId="2" fillId="5" borderId="19" xfId="1" applyNumberFormat="1" applyFont="1" applyFill="1" applyBorder="1" applyAlignment="1" applyProtection="1">
      <alignment vertical="top"/>
      <protection locked="0" hidden="1"/>
    </xf>
    <xf numFmtId="43" fontId="0" fillId="6" borderId="19" xfId="1" applyFont="1" applyFill="1" applyBorder="1" applyAlignment="1" applyProtection="1">
      <alignment horizontal="left" vertical="top"/>
      <protection hidden="1"/>
    </xf>
    <xf numFmtId="43" fontId="4" fillId="6" borderId="19" xfId="1" applyFont="1" applyFill="1" applyBorder="1" applyAlignment="1" applyProtection="1">
      <alignment horizontal="left" vertical="top"/>
      <protection hidden="1"/>
    </xf>
    <xf numFmtId="43" fontId="0" fillId="0" borderId="19" xfId="1" applyFont="1" applyFill="1" applyBorder="1" applyAlignment="1" applyProtection="1">
      <alignment vertical="top"/>
      <protection locked="0" hidden="1"/>
    </xf>
    <xf numFmtId="164" fontId="0" fillId="0" borderId="19" xfId="0" applyNumberFormat="1" applyBorder="1"/>
    <xf numFmtId="43" fontId="0" fillId="0" borderId="19" xfId="1" applyFont="1" applyBorder="1" applyProtection="1"/>
    <xf numFmtId="43" fontId="2" fillId="5" borderId="26" xfId="1" applyFont="1" applyFill="1" applyBorder="1" applyAlignment="1" applyProtection="1">
      <alignment vertical="top"/>
      <protection hidden="1"/>
    </xf>
    <xf numFmtId="43" fontId="2" fillId="5" borderId="27" xfId="1" applyFont="1" applyFill="1" applyBorder="1" applyAlignment="1" applyProtection="1">
      <alignment vertical="top"/>
      <protection hidden="1"/>
    </xf>
    <xf numFmtId="0" fontId="0" fillId="6" borderId="21" xfId="0" applyFill="1" applyBorder="1" applyAlignment="1" applyProtection="1">
      <alignment horizontal="center" vertical="top"/>
      <protection locked="0" hidden="1"/>
    </xf>
    <xf numFmtId="0" fontId="0" fillId="6" borderId="21" xfId="0" applyFill="1" applyBorder="1" applyAlignment="1" applyProtection="1">
      <alignment horizontal="center" vertical="top" wrapText="1" readingOrder="2"/>
      <protection locked="0" hidden="1"/>
    </xf>
    <xf numFmtId="0" fontId="0" fillId="6" borderId="21" xfId="0" applyFill="1" applyBorder="1" applyAlignment="1" applyProtection="1">
      <alignment horizontal="center" vertical="top"/>
      <protection hidden="1"/>
    </xf>
    <xf numFmtId="0" fontId="3" fillId="0" borderId="24" xfId="0" applyFont="1" applyBorder="1" applyAlignment="1" applyProtection="1">
      <alignment horizontal="left" vertical="top" wrapText="1"/>
      <protection locked="0" hidden="1"/>
    </xf>
    <xf numFmtId="0" fontId="4" fillId="0" borderId="19" xfId="0" applyFont="1" applyBorder="1" applyAlignment="1" applyProtection="1">
      <alignment horizontal="left" vertical="top" wrapText="1"/>
      <protection locked="0" hidden="1"/>
    </xf>
    <xf numFmtId="0" fontId="2" fillId="5" borderId="16" xfId="0" applyFont="1" applyFill="1" applyBorder="1" applyAlignment="1" applyProtection="1">
      <alignment horizontal="left" vertical="top"/>
      <protection locked="0" hidden="1"/>
    </xf>
    <xf numFmtId="0" fontId="0" fillId="6" borderId="0" xfId="0" applyFill="1" applyAlignment="1">
      <alignment horizontal="center" vertical="top"/>
    </xf>
    <xf numFmtId="43" fontId="0" fillId="0" borderId="16" xfId="1" applyFont="1" applyBorder="1" applyAlignment="1" applyProtection="1">
      <alignment horizontal="left" vertical="top" wrapText="1"/>
      <protection locked="0" hidden="1"/>
    </xf>
    <xf numFmtId="43" fontId="0" fillId="0" borderId="21" xfId="1" applyFont="1" applyBorder="1" applyAlignment="1" applyProtection="1">
      <alignment horizontal="left" vertical="top" wrapText="1"/>
      <protection locked="0" hidden="1"/>
    </xf>
    <xf numFmtId="0" fontId="3" fillId="0" borderId="19" xfId="0" applyFont="1" applyBorder="1" applyAlignment="1" applyProtection="1">
      <alignment horizontal="left" vertical="top" wrapText="1"/>
      <protection locked="0" hidden="1"/>
    </xf>
    <xf numFmtId="43" fontId="3" fillId="0" borderId="19" xfId="1" applyFont="1" applyBorder="1" applyAlignment="1" applyProtection="1">
      <alignment vertical="top"/>
      <protection locked="0" hidden="1"/>
    </xf>
    <xf numFmtId="0" fontId="0" fillId="6" borderId="19" xfId="0" applyFill="1" applyBorder="1" applyAlignment="1" applyProtection="1">
      <alignment horizontal="center" vertical="top" readingOrder="2"/>
      <protection hidden="1"/>
    </xf>
    <xf numFmtId="43" fontId="0" fillId="6" borderId="19" xfId="1" applyFont="1" applyFill="1" applyBorder="1" applyAlignment="1" applyProtection="1">
      <alignment horizontal="left" vertical="top" readingOrder="2"/>
      <protection hidden="1"/>
    </xf>
    <xf numFmtId="164" fontId="0" fillId="6" borderId="19" xfId="1" applyNumberFormat="1" applyFont="1" applyFill="1" applyBorder="1" applyAlignment="1" applyProtection="1">
      <alignment horizontal="left" vertical="top" readingOrder="2"/>
      <protection hidden="1"/>
    </xf>
    <xf numFmtId="0" fontId="2" fillId="5" borderId="19" xfId="0" applyFont="1" applyFill="1" applyBorder="1" applyAlignment="1" applyProtection="1">
      <alignment horizontal="center" vertical="top"/>
      <protection locked="0" hidden="1"/>
    </xf>
    <xf numFmtId="0" fontId="16" fillId="6" borderId="1" xfId="0" applyFont="1" applyFill="1" applyBorder="1" applyAlignment="1">
      <alignment vertical="center" textRotation="90"/>
    </xf>
    <xf numFmtId="0" fontId="18" fillId="0" borderId="19" xfId="0" applyFont="1" applyBorder="1" applyAlignment="1" applyProtection="1">
      <alignment horizontal="left" vertical="top" wrapText="1"/>
      <protection locked="0" hidden="1"/>
    </xf>
    <xf numFmtId="43" fontId="18" fillId="0" borderId="19" xfId="1" applyFont="1" applyBorder="1" applyAlignment="1" applyProtection="1">
      <alignment vertical="top"/>
      <protection locked="0" hidden="1"/>
    </xf>
    <xf numFmtId="0" fontId="0" fillId="0" borderId="21" xfId="0" applyBorder="1"/>
    <xf numFmtId="164" fontId="0" fillId="0" borderId="21" xfId="1" applyNumberFormat="1" applyFont="1" applyBorder="1" applyProtection="1"/>
    <xf numFmtId="43" fontId="0" fillId="0" borderId="0" xfId="0" applyNumberFormat="1"/>
    <xf numFmtId="0" fontId="1" fillId="0" borderId="20" xfId="1" applyNumberFormat="1" applyFont="1" applyBorder="1" applyAlignment="1" applyProtection="1">
      <alignment horizontal="center" vertical="top"/>
      <protection locked="0" hidden="1"/>
    </xf>
    <xf numFmtId="43" fontId="1" fillId="0" borderId="19" xfId="1" applyFont="1" applyBorder="1" applyAlignment="1" applyProtection="1">
      <alignment vertical="top"/>
      <protection locked="0" hidden="1"/>
    </xf>
    <xf numFmtId="164" fontId="1" fillId="0" borderId="19" xfId="1" applyNumberFormat="1" applyFont="1" applyBorder="1" applyAlignment="1" applyProtection="1">
      <alignment vertical="top"/>
      <protection locked="0" hidden="1"/>
    </xf>
    <xf numFmtId="166" fontId="1" fillId="0" borderId="19" xfId="1" applyNumberFormat="1" applyFont="1" applyBorder="1" applyAlignment="1" applyProtection="1">
      <alignment vertical="top"/>
      <protection hidden="1"/>
    </xf>
    <xf numFmtId="43" fontId="1" fillId="0" borderId="20" xfId="1" applyFont="1" applyBorder="1" applyAlignment="1" applyProtection="1">
      <alignment vertical="top"/>
      <protection hidden="1"/>
    </xf>
    <xf numFmtId="43" fontId="1" fillId="0" borderId="0" xfId="1" applyFont="1" applyProtection="1"/>
    <xf numFmtId="164" fontId="1" fillId="0" borderId="21" xfId="1" applyNumberFormat="1" applyFont="1" applyBorder="1" applyAlignment="1" applyProtection="1">
      <alignment vertical="top"/>
      <protection locked="0" hidden="1"/>
    </xf>
    <xf numFmtId="43" fontId="1" fillId="0" borderId="21" xfId="1" applyFont="1" applyBorder="1" applyAlignment="1" applyProtection="1">
      <alignment vertical="top"/>
      <protection locked="0" hidden="1"/>
    </xf>
    <xf numFmtId="0" fontId="3" fillId="0" borderId="16" xfId="0" applyFont="1" applyBorder="1"/>
    <xf numFmtId="43" fontId="0" fillId="0" borderId="21" xfId="1" applyFont="1" applyBorder="1" applyAlignment="1">
      <alignment vertical="top"/>
    </xf>
    <xf numFmtId="43" fontId="0" fillId="0" borderId="19" xfId="1" applyFont="1" applyBorder="1" applyAlignment="1" applyProtection="1">
      <alignment horizontal="left" vertical="top" wrapText="1"/>
      <protection locked="0" hidden="1"/>
    </xf>
    <xf numFmtId="43" fontId="0" fillId="0" borderId="19" xfId="1" applyFont="1" applyBorder="1"/>
    <xf numFmtId="0" fontId="17" fillId="0" borderId="19" xfId="0" applyFont="1" applyBorder="1" applyAlignment="1" applyProtection="1">
      <alignment horizontal="left" vertical="top" wrapText="1"/>
      <protection locked="0" hidden="1"/>
    </xf>
    <xf numFmtId="43" fontId="0" fillId="0" borderId="21" xfId="1" applyFont="1" applyBorder="1"/>
    <xf numFmtId="164" fontId="0" fillId="0" borderId="21" xfId="0" applyNumberFormat="1" applyBorder="1"/>
    <xf numFmtId="43" fontId="0" fillId="0" borderId="21" xfId="1" applyFont="1" applyFill="1" applyBorder="1"/>
    <xf numFmtId="166" fontId="0" fillId="0" borderId="19" xfId="1" applyNumberFormat="1" applyFont="1" applyFill="1" applyBorder="1" applyAlignment="1" applyProtection="1">
      <alignment vertical="top"/>
      <protection hidden="1"/>
    </xf>
    <xf numFmtId="43" fontId="0" fillId="0" borderId="0" xfId="1" applyFont="1" applyFill="1" applyProtection="1"/>
    <xf numFmtId="0" fontId="19" fillId="0" borderId="0" xfId="0" applyFont="1" applyAlignment="1">
      <alignment vertical="top" wrapText="1"/>
    </xf>
    <xf numFmtId="0" fontId="19" fillId="0" borderId="16" xfId="0" applyFont="1" applyBorder="1" applyAlignment="1" applyProtection="1">
      <alignment horizontal="left" vertical="top" wrapText="1"/>
      <protection locked="0" hidden="1"/>
    </xf>
    <xf numFmtId="0" fontId="19" fillId="0" borderId="21" xfId="0" applyFont="1" applyBorder="1" applyAlignment="1" applyProtection="1">
      <alignment horizontal="left" vertical="top" wrapText="1"/>
      <protection locked="0" hidden="1"/>
    </xf>
    <xf numFmtId="43" fontId="0" fillId="6" borderId="0" xfId="1" applyFont="1" applyFill="1" applyAlignment="1">
      <alignment vertical="top"/>
    </xf>
    <xf numFmtId="43" fontId="3" fillId="0" borderId="16" xfId="1" applyFont="1" applyBorder="1" applyAlignment="1" applyProtection="1">
      <alignment vertical="top"/>
      <protection locked="0" hidden="1"/>
    </xf>
    <xf numFmtId="0" fontId="9" fillId="6" borderId="19" xfId="0" applyFont="1" applyFill="1" applyBorder="1" applyAlignment="1" applyProtection="1">
      <alignment horizontal="left" vertical="top" readingOrder="2"/>
      <protection hidden="1"/>
    </xf>
    <xf numFmtId="0" fontId="0" fillId="8" borderId="0" xfId="0" applyFill="1" applyAlignment="1">
      <alignment vertical="top"/>
    </xf>
    <xf numFmtId="0" fontId="6" fillId="8" borderId="0" xfId="0" applyFont="1" applyFill="1" applyAlignment="1">
      <alignment vertical="center" textRotation="90"/>
    </xf>
    <xf numFmtId="0" fontId="2" fillId="8" borderId="19" xfId="0" applyFont="1" applyFill="1" applyBorder="1" applyAlignment="1" applyProtection="1">
      <alignment horizontal="center" vertical="top"/>
      <protection locked="0" hidden="1"/>
    </xf>
    <xf numFmtId="0" fontId="2" fillId="8" borderId="21" xfId="0" applyFont="1" applyFill="1" applyBorder="1" applyAlignment="1" applyProtection="1">
      <alignment horizontal="center" vertical="top"/>
      <protection hidden="1"/>
    </xf>
    <xf numFmtId="0" fontId="2" fillId="8" borderId="19" xfId="0" applyFont="1" applyFill="1" applyBorder="1" applyAlignment="1" applyProtection="1">
      <alignment vertical="top"/>
      <protection locked="0" hidden="1"/>
    </xf>
    <xf numFmtId="0" fontId="2" fillId="8" borderId="19" xfId="0" applyFont="1" applyFill="1" applyBorder="1" applyAlignment="1" applyProtection="1">
      <alignment horizontal="center" vertical="top" wrapText="1"/>
      <protection locked="0" hidden="1"/>
    </xf>
    <xf numFmtId="0" fontId="2" fillId="8" borderId="19" xfId="0" applyFont="1" applyFill="1" applyBorder="1" applyAlignment="1" applyProtection="1">
      <alignment horizontal="left" vertical="top"/>
      <protection locked="0" hidden="1"/>
    </xf>
    <xf numFmtId="0" fontId="0" fillId="8" borderId="19" xfId="0" applyFill="1" applyBorder="1" applyAlignment="1" applyProtection="1">
      <alignment horizontal="center" vertical="top"/>
      <protection hidden="1"/>
    </xf>
    <xf numFmtId="43" fontId="2" fillId="8" borderId="19" xfId="1" applyFont="1" applyFill="1" applyBorder="1" applyAlignment="1" applyProtection="1">
      <alignment vertical="top"/>
      <protection locked="0" hidden="1"/>
    </xf>
    <xf numFmtId="164" fontId="2" fillId="8" borderId="19" xfId="1" applyNumberFormat="1" applyFont="1" applyFill="1" applyBorder="1" applyAlignment="1" applyProtection="1">
      <alignment vertical="top"/>
      <protection locked="0" hidden="1"/>
    </xf>
    <xf numFmtId="0" fontId="4" fillId="8" borderId="17" xfId="0" applyFont="1" applyFill="1" applyBorder="1" applyAlignment="1" applyProtection="1">
      <alignment vertical="center"/>
      <protection locked="0" hidden="1"/>
    </xf>
    <xf numFmtId="43" fontId="0" fillId="8" borderId="18" xfId="1" applyFont="1" applyFill="1" applyBorder="1" applyAlignment="1" applyProtection="1">
      <alignment vertical="top" wrapText="1"/>
      <protection locked="0" hidden="1"/>
    </xf>
    <xf numFmtId="43" fontId="0" fillId="8" borderId="0" xfId="1" applyFont="1" applyFill="1" applyAlignment="1" applyProtection="1">
      <alignment vertical="top"/>
    </xf>
    <xf numFmtId="0" fontId="9" fillId="8" borderId="0" xfId="0" applyFont="1" applyFill="1" applyAlignment="1">
      <alignment vertical="top"/>
    </xf>
    <xf numFmtId="0" fontId="20" fillId="0" borderId="19" xfId="0" applyFont="1" applyBorder="1" applyAlignment="1" applyProtection="1">
      <alignment horizontal="center" vertical="top"/>
      <protection locked="0" hidden="1"/>
    </xf>
    <xf numFmtId="0" fontId="0" fillId="5" borderId="0" xfId="0" applyFill="1" applyAlignment="1">
      <alignment vertical="top"/>
    </xf>
    <xf numFmtId="0" fontId="6" fillId="5" borderId="0" xfId="0" applyFont="1" applyFill="1" applyAlignment="1">
      <alignment vertical="center" textRotation="90"/>
    </xf>
    <xf numFmtId="0" fontId="4" fillId="5" borderId="17" xfId="0" applyFont="1" applyFill="1" applyBorder="1" applyAlignment="1" applyProtection="1">
      <alignment vertical="center"/>
      <protection locked="0" hidden="1"/>
    </xf>
    <xf numFmtId="43" fontId="0" fillId="5" borderId="18" xfId="1" applyFont="1" applyFill="1" applyBorder="1" applyAlignment="1" applyProtection="1">
      <alignment vertical="top" wrapText="1"/>
      <protection locked="0" hidden="1"/>
    </xf>
    <xf numFmtId="43" fontId="0" fillId="5" borderId="0" xfId="1" applyFont="1" applyFill="1" applyAlignment="1" applyProtection="1">
      <alignment vertical="top"/>
    </xf>
    <xf numFmtId="0" fontId="9" fillId="5" borderId="0" xfId="0" applyFont="1" applyFill="1" applyAlignment="1">
      <alignment vertical="top"/>
    </xf>
    <xf numFmtId="167" fontId="0" fillId="6" borderId="19" xfId="0" applyNumberFormat="1" applyFill="1" applyBorder="1" applyAlignment="1" applyProtection="1">
      <alignment horizontal="center" vertical="top"/>
      <protection locked="0" hidden="1"/>
    </xf>
    <xf numFmtId="0" fontId="2" fillId="5" borderId="19" xfId="0" applyFont="1" applyFill="1" applyBorder="1" applyAlignment="1" applyProtection="1">
      <alignment horizontal="left" vertical="top" wrapText="1"/>
      <protection locked="0" hidden="1"/>
    </xf>
    <xf numFmtId="43" fontId="4" fillId="0" borderId="19" xfId="1" applyFont="1" applyBorder="1" applyAlignment="1" applyProtection="1">
      <alignment vertical="top"/>
      <protection hidden="1"/>
    </xf>
    <xf numFmtId="0" fontId="9" fillId="0" borderId="19" xfId="0" applyFont="1" applyBorder="1" applyAlignment="1" applyProtection="1">
      <alignment horizontal="center" vertical="top"/>
      <protection locked="0" hidden="1"/>
    </xf>
    <xf numFmtId="0" fontId="9" fillId="0" borderId="19" xfId="0" applyFont="1" applyBorder="1" applyAlignment="1" applyProtection="1">
      <alignment vertical="top"/>
      <protection locked="0" hidden="1"/>
    </xf>
    <xf numFmtId="0" fontId="3" fillId="5" borderId="19" xfId="0" applyFont="1" applyFill="1" applyBorder="1" applyAlignment="1" applyProtection="1">
      <alignment horizontal="center" vertical="top"/>
      <protection hidden="1"/>
    </xf>
    <xf numFmtId="167" fontId="0" fillId="6" borderId="0" xfId="0" applyNumberFormat="1" applyFill="1" applyAlignment="1">
      <alignment horizontal="center" vertical="top"/>
    </xf>
    <xf numFmtId="0" fontId="0" fillId="7" borderId="19" xfId="0" applyFill="1" applyBorder="1" applyAlignment="1" applyProtection="1">
      <alignment horizontal="center" vertical="top"/>
      <protection locked="0" hidden="1"/>
    </xf>
    <xf numFmtId="0" fontId="12" fillId="9" borderId="2" xfId="0" applyFont="1" applyFill="1" applyBorder="1" applyAlignment="1" applyProtection="1">
      <alignment horizontal="centerContinuous" vertical="top"/>
      <protection hidden="1"/>
    </xf>
    <xf numFmtId="164" fontId="12" fillId="9" borderId="2" xfId="0" applyNumberFormat="1" applyFont="1" applyFill="1" applyBorder="1" applyAlignment="1" applyProtection="1">
      <alignment horizontal="centerContinuous" vertical="top"/>
      <protection hidden="1"/>
    </xf>
    <xf numFmtId="0" fontId="12" fillId="9" borderId="3" xfId="0" applyFont="1" applyFill="1" applyBorder="1" applyAlignment="1" applyProtection="1">
      <alignment horizontal="centerContinuous" vertical="top"/>
      <protection hidden="1"/>
    </xf>
    <xf numFmtId="0" fontId="4" fillId="0" borderId="4" xfId="0" applyFont="1" applyBorder="1" applyAlignment="1" applyProtection="1">
      <alignment horizontal="center" vertical="top"/>
      <protection hidden="1"/>
    </xf>
    <xf numFmtId="0" fontId="21" fillId="0" borderId="0" xfId="0" applyFont="1" applyAlignment="1">
      <alignment vertical="top"/>
    </xf>
    <xf numFmtId="0" fontId="6" fillId="2" borderId="0" xfId="0" applyFont="1" applyFill="1" applyAlignment="1">
      <alignment horizontal="center" vertical="top" textRotation="90"/>
    </xf>
    <xf numFmtId="164" fontId="6" fillId="2" borderId="8" xfId="0" applyNumberFormat="1" applyFont="1" applyFill="1" applyBorder="1" applyAlignment="1" applyProtection="1">
      <alignment vertical="top"/>
      <protection hidden="1"/>
    </xf>
    <xf numFmtId="164" fontId="6" fillId="2" borderId="12" xfId="0" applyNumberFormat="1" applyFont="1" applyFill="1" applyBorder="1" applyAlignment="1" applyProtection="1">
      <alignment vertical="top"/>
      <protection hidden="1"/>
    </xf>
    <xf numFmtId="0" fontId="4" fillId="0" borderId="12" xfId="0" applyFont="1" applyBorder="1" applyAlignment="1" applyProtection="1">
      <alignment vertical="top"/>
      <protection hidden="1"/>
    </xf>
    <xf numFmtId="0" fontId="6" fillId="2" borderId="0" xfId="0" applyFont="1" applyFill="1" applyAlignment="1">
      <alignment vertical="top" textRotation="90"/>
    </xf>
    <xf numFmtId="0" fontId="2" fillId="10" borderId="19" xfId="0" applyFont="1" applyFill="1" applyBorder="1" applyAlignment="1" applyProtection="1">
      <alignment horizontal="center" vertical="top"/>
      <protection locked="0" hidden="1"/>
    </xf>
    <xf numFmtId="0" fontId="2" fillId="10" borderId="19" xfId="0" applyFont="1" applyFill="1" applyBorder="1" applyAlignment="1" applyProtection="1">
      <alignment vertical="top"/>
      <protection locked="0" hidden="1"/>
    </xf>
    <xf numFmtId="0" fontId="2" fillId="10" borderId="19" xfId="0" applyFont="1" applyFill="1" applyBorder="1" applyAlignment="1" applyProtection="1">
      <alignment horizontal="center" vertical="top" wrapText="1"/>
      <protection locked="0" hidden="1"/>
    </xf>
    <xf numFmtId="0" fontId="2" fillId="10" borderId="19" xfId="0" applyFont="1" applyFill="1" applyBorder="1" applyAlignment="1" applyProtection="1">
      <alignment horizontal="left" vertical="top" wrapText="1"/>
      <protection locked="0" hidden="1"/>
    </xf>
    <xf numFmtId="43" fontId="2" fillId="10" borderId="19" xfId="1" applyFont="1" applyFill="1" applyBorder="1" applyAlignment="1" applyProtection="1">
      <alignment vertical="top"/>
      <protection locked="0" hidden="1"/>
    </xf>
    <xf numFmtId="164" fontId="2" fillId="10" borderId="19" xfId="1" applyNumberFormat="1" applyFont="1" applyFill="1" applyBorder="1" applyAlignment="1" applyProtection="1">
      <alignment vertical="top"/>
      <protection locked="0" hidden="1"/>
    </xf>
    <xf numFmtId="43" fontId="2" fillId="10" borderId="19" xfId="1" applyFont="1" applyFill="1" applyBorder="1" applyAlignment="1" applyProtection="1">
      <alignment horizontal="center" vertical="top"/>
      <protection locked="0" hidden="1"/>
    </xf>
    <xf numFmtId="0" fontId="4" fillId="0" borderId="17" xfId="0" applyFont="1" applyBorder="1" applyAlignment="1" applyProtection="1">
      <alignment vertical="top"/>
      <protection locked="0" hidden="1"/>
    </xf>
    <xf numFmtId="0" fontId="6" fillId="2" borderId="1" xfId="0" applyFont="1" applyFill="1" applyBorder="1" applyAlignment="1">
      <alignment vertical="top" textRotation="90"/>
    </xf>
    <xf numFmtId="0" fontId="0" fillId="11" borderId="19" xfId="0" applyFill="1" applyBorder="1" applyAlignment="1" applyProtection="1">
      <alignment horizontal="center" vertical="top"/>
      <protection locked="0" hidden="1"/>
    </xf>
    <xf numFmtId="0" fontId="0" fillId="11" borderId="19" xfId="0" applyFill="1" applyBorder="1" applyAlignment="1" applyProtection="1">
      <alignment horizontal="center" vertical="top" wrapText="1" readingOrder="2"/>
      <protection locked="0" hidden="1"/>
    </xf>
    <xf numFmtId="0" fontId="0" fillId="11" borderId="19" xfId="0" applyFill="1" applyBorder="1" applyAlignment="1" applyProtection="1">
      <alignment horizontal="left" vertical="top" readingOrder="2"/>
      <protection hidden="1"/>
    </xf>
    <xf numFmtId="43" fontId="0" fillId="11" borderId="19" xfId="1" applyFont="1" applyFill="1" applyBorder="1" applyAlignment="1" applyProtection="1">
      <alignment horizontal="left" vertical="top" wrapText="1" readingOrder="2"/>
      <protection hidden="1"/>
    </xf>
    <xf numFmtId="164" fontId="0" fillId="11" borderId="19" xfId="1" applyNumberFormat="1" applyFont="1" applyFill="1" applyBorder="1" applyAlignment="1" applyProtection="1">
      <alignment horizontal="left" vertical="top" wrapText="1" readingOrder="2"/>
      <protection hidden="1"/>
    </xf>
    <xf numFmtId="0" fontId="3" fillId="11" borderId="19" xfId="0" applyFont="1" applyFill="1" applyBorder="1" applyAlignment="1" applyProtection="1">
      <alignment horizontal="center" vertical="top"/>
      <protection hidden="1"/>
    </xf>
    <xf numFmtId="43" fontId="0" fillId="11" borderId="19" xfId="1" applyFont="1" applyFill="1" applyBorder="1" applyAlignment="1" applyProtection="1">
      <alignment vertical="top"/>
      <protection hidden="1"/>
    </xf>
    <xf numFmtId="43" fontId="4" fillId="11" borderId="19" xfId="1" applyFont="1" applyFill="1" applyBorder="1" applyAlignment="1" applyProtection="1">
      <alignment vertical="top"/>
      <protection hidden="1"/>
    </xf>
    <xf numFmtId="0" fontId="3" fillId="0" borderId="19" xfId="0" applyFont="1" applyBorder="1" applyAlignment="1" applyProtection="1">
      <alignment horizontal="center" vertical="top"/>
      <protection hidden="1"/>
    </xf>
    <xf numFmtId="0" fontId="0" fillId="0" borderId="19" xfId="0" applyBorder="1" applyAlignment="1">
      <alignment vertical="top"/>
    </xf>
    <xf numFmtId="164" fontId="0" fillId="0" borderId="19" xfId="0" applyNumberFormat="1" applyBorder="1" applyAlignment="1">
      <alignment vertical="top"/>
    </xf>
    <xf numFmtId="0" fontId="2" fillId="10" borderId="21" xfId="0" applyFont="1" applyFill="1" applyBorder="1" applyAlignment="1" applyProtection="1">
      <alignment vertical="top"/>
      <protection hidden="1"/>
    </xf>
    <xf numFmtId="0" fontId="2" fillId="10" borderId="22" xfId="0" applyFont="1" applyFill="1" applyBorder="1" applyAlignment="1" applyProtection="1">
      <alignment horizontal="center" vertical="top" wrapText="1"/>
      <protection hidden="1"/>
    </xf>
    <xf numFmtId="0" fontId="2" fillId="10" borderId="22" xfId="0" applyFont="1" applyFill="1" applyBorder="1" applyAlignment="1" applyProtection="1">
      <alignment horizontal="left" vertical="top"/>
      <protection hidden="1"/>
    </xf>
    <xf numFmtId="43" fontId="2" fillId="10" borderId="28" xfId="1" applyFont="1" applyFill="1" applyBorder="1" applyAlignment="1" applyProtection="1">
      <alignment vertical="top"/>
      <protection hidden="1"/>
    </xf>
    <xf numFmtId="164" fontId="2" fillId="10" borderId="28" xfId="1" applyNumberFormat="1" applyFont="1" applyFill="1" applyBorder="1" applyAlignment="1" applyProtection="1">
      <alignment vertical="top"/>
      <protection hidden="1"/>
    </xf>
    <xf numFmtId="43" fontId="2" fillId="10" borderId="23" xfId="1" applyFont="1" applyFill="1" applyBorder="1" applyAlignment="1" applyProtection="1">
      <alignment vertical="top"/>
      <protection hidden="1"/>
    </xf>
    <xf numFmtId="43" fontId="2" fillId="10" borderId="28" xfId="1" applyFont="1" applyFill="1" applyBorder="1" applyAlignment="1" applyProtection="1">
      <alignment horizontal="right" vertical="top"/>
      <protection hidden="1"/>
    </xf>
    <xf numFmtId="0" fontId="0" fillId="11" borderId="19" xfId="0" applyFill="1" applyBorder="1" applyAlignment="1" applyProtection="1">
      <alignment horizontal="left" vertical="top" readingOrder="1"/>
      <protection hidden="1"/>
    </xf>
    <xf numFmtId="49" fontId="2" fillId="10" borderId="21" xfId="0" applyNumberFormat="1" applyFont="1" applyFill="1" applyBorder="1" applyAlignment="1" applyProtection="1">
      <alignment horizontal="center" vertical="top"/>
      <protection hidden="1"/>
    </xf>
    <xf numFmtId="168" fontId="0" fillId="0" borderId="21" xfId="1" applyNumberFormat="1" applyFont="1" applyBorder="1" applyAlignment="1" applyProtection="1">
      <alignment vertical="top"/>
      <protection locked="0" hidden="1"/>
    </xf>
    <xf numFmtId="169" fontId="0" fillId="0" borderId="19" xfId="1" applyNumberFormat="1" applyFont="1" applyBorder="1" applyAlignment="1" applyProtection="1">
      <alignment vertical="top"/>
      <protection locked="0" hidden="1"/>
    </xf>
    <xf numFmtId="49" fontId="0" fillId="11" borderId="19" xfId="0" applyNumberFormat="1" applyFill="1" applyBorder="1" applyAlignment="1" applyProtection="1">
      <alignment horizontal="center" vertical="top"/>
      <protection locked="0" hidden="1"/>
    </xf>
    <xf numFmtId="168" fontId="0" fillId="0" borderId="19" xfId="1" applyNumberFormat="1" applyFont="1" applyBorder="1" applyAlignment="1" applyProtection="1">
      <alignment vertical="top"/>
      <protection locked="0" hidden="1"/>
    </xf>
    <xf numFmtId="0" fontId="7" fillId="0" borderId="19" xfId="0" applyFont="1" applyBorder="1" applyAlignment="1">
      <alignment horizontal="center"/>
    </xf>
    <xf numFmtId="0" fontId="0" fillId="0" borderId="19" xfId="0" applyBorder="1" applyAlignment="1">
      <alignment horizontal="center"/>
    </xf>
    <xf numFmtId="0" fontId="0" fillId="3" borderId="0" xfId="0" applyFill="1" applyAlignment="1">
      <alignment vertical="top"/>
    </xf>
    <xf numFmtId="43" fontId="6" fillId="3" borderId="15" xfId="1" applyFont="1" applyFill="1" applyBorder="1" applyAlignment="1">
      <alignment horizontal="left" vertical="top"/>
    </xf>
    <xf numFmtId="165" fontId="0" fillId="3" borderId="0" xfId="0" applyNumberFormat="1" applyFill="1" applyAlignment="1" applyProtection="1">
      <alignment horizontal="right" vertical="top"/>
      <protection locked="0"/>
    </xf>
    <xf numFmtId="0" fontId="4" fillId="3" borderId="0" xfId="0" applyFont="1" applyFill="1" applyAlignment="1">
      <alignment horizontal="left" vertical="top" wrapText="1"/>
    </xf>
    <xf numFmtId="0" fontId="4" fillId="3" borderId="29" xfId="0" applyFont="1" applyFill="1" applyBorder="1" applyAlignment="1">
      <alignment horizontal="left" vertical="top" wrapText="1"/>
    </xf>
    <xf numFmtId="165" fontId="0" fillId="3" borderId="0" xfId="0" applyNumberFormat="1" applyFill="1" applyAlignment="1" applyProtection="1">
      <alignment vertical="top"/>
      <protection locked="0"/>
    </xf>
    <xf numFmtId="49" fontId="0" fillId="3" borderId="0" xfId="0" applyNumberFormat="1" applyFill="1" applyAlignment="1" applyProtection="1">
      <alignment horizontal="right" vertical="top"/>
      <protection locked="0"/>
    </xf>
    <xf numFmtId="0" fontId="0" fillId="3" borderId="15" xfId="0" applyFill="1" applyBorder="1" applyAlignment="1">
      <alignment vertical="top"/>
    </xf>
    <xf numFmtId="0" fontId="4" fillId="3" borderId="15" xfId="0" applyFont="1" applyFill="1" applyBorder="1" applyAlignment="1">
      <alignment horizontal="center" vertical="justify"/>
    </xf>
    <xf numFmtId="0" fontId="4" fillId="3" borderId="0" xfId="0" applyFont="1" applyFill="1" applyAlignment="1">
      <alignment horizontal="center" vertical="justify"/>
    </xf>
    <xf numFmtId="164" fontId="0" fillId="0" borderId="0" xfId="1" applyNumberFormat="1" applyFont="1" applyAlignment="1">
      <alignment vertical="top"/>
    </xf>
    <xf numFmtId="0" fontId="4" fillId="3" borderId="0" xfId="0" applyFont="1" applyFill="1" applyAlignment="1">
      <alignment horizontal="left" vertical="top"/>
    </xf>
    <xf numFmtId="0" fontId="4" fillId="3" borderId="29" xfId="0" applyFont="1" applyFill="1" applyBorder="1" applyAlignment="1">
      <alignment horizontal="left" vertical="top"/>
    </xf>
    <xf numFmtId="0" fontId="4" fillId="3" borderId="15" xfId="0" applyFont="1" applyFill="1" applyBorder="1" applyAlignment="1">
      <alignment horizontal="center" vertical="justify"/>
    </xf>
    <xf numFmtId="0" fontId="4" fillId="3" borderId="0" xfId="0" applyFont="1" applyFill="1" applyAlignment="1">
      <alignment horizontal="center" vertical="justify"/>
    </xf>
    <xf numFmtId="0" fontId="0" fillId="3" borderId="0" xfId="0" applyFill="1" applyAlignment="1">
      <alignment horizontal="left" vertical="top"/>
    </xf>
    <xf numFmtId="0" fontId="0" fillId="3" borderId="29" xfId="0" applyFill="1" applyBorder="1" applyAlignment="1">
      <alignment horizontal="left" vertical="top"/>
    </xf>
    <xf numFmtId="10" fontId="0" fillId="3" borderId="15" xfId="0" applyNumberFormat="1" applyFill="1" applyBorder="1" applyAlignment="1">
      <alignment horizontal="center" vertical="top"/>
    </xf>
    <xf numFmtId="10" fontId="0" fillId="3" borderId="0" xfId="0" applyNumberFormat="1" applyFill="1" applyAlignment="1">
      <alignment horizontal="center" vertical="top"/>
    </xf>
    <xf numFmtId="168" fontId="0" fillId="0" borderId="0" xfId="1" applyNumberFormat="1" applyFont="1" applyAlignment="1">
      <alignment vertical="top"/>
    </xf>
    <xf numFmtId="0" fontId="2" fillId="4" borderId="0" xfId="0" applyFont="1" applyFill="1" applyAlignment="1">
      <alignment horizontal="center" vertical="top" wrapText="1"/>
    </xf>
    <xf numFmtId="0" fontId="2" fillId="12" borderId="30" xfId="0" applyFont="1" applyFill="1" applyBorder="1" applyAlignment="1">
      <alignment horizontal="center" vertical="top" wrapText="1"/>
    </xf>
    <xf numFmtId="0" fontId="2" fillId="12" borderId="30" xfId="0" applyFont="1" applyFill="1" applyBorder="1" applyAlignment="1">
      <alignment horizontal="left" vertical="top" wrapText="1"/>
    </xf>
    <xf numFmtId="0" fontId="0" fillId="12" borderId="30" xfId="0" applyFill="1" applyBorder="1" applyAlignment="1">
      <alignment horizontal="center" vertical="top" wrapText="1"/>
    </xf>
    <xf numFmtId="4" fontId="23" fillId="12" borderId="30" xfId="0" applyNumberFormat="1" applyFont="1" applyFill="1" applyBorder="1" applyAlignment="1">
      <alignment horizontal="center" vertical="center" wrapText="1"/>
    </xf>
    <xf numFmtId="0" fontId="24" fillId="13" borderId="21" xfId="0" applyFont="1" applyFill="1" applyBorder="1" applyAlignment="1" applyProtection="1">
      <alignment horizontal="center" vertical="top"/>
      <protection locked="0"/>
    </xf>
    <xf numFmtId="0" fontId="24" fillId="13" borderId="22" xfId="0" applyFont="1" applyFill="1" applyBorder="1" applyAlignment="1" applyProtection="1">
      <alignment vertical="top"/>
      <protection hidden="1"/>
    </xf>
    <xf numFmtId="0" fontId="24" fillId="13" borderId="28" xfId="0" applyFont="1" applyFill="1" applyBorder="1" applyAlignment="1" applyProtection="1">
      <alignment vertical="top"/>
      <protection hidden="1"/>
    </xf>
    <xf numFmtId="0" fontId="24" fillId="13" borderId="28" xfId="0" applyFont="1" applyFill="1" applyBorder="1" applyAlignment="1" applyProtection="1">
      <alignment horizontal="center" vertical="top"/>
      <protection hidden="1"/>
    </xf>
    <xf numFmtId="43" fontId="24" fillId="13" borderId="28" xfId="1" applyFont="1" applyFill="1" applyBorder="1" applyAlignment="1" applyProtection="1">
      <alignment vertical="top"/>
      <protection hidden="1"/>
    </xf>
    <xf numFmtId="43" fontId="24" fillId="13" borderId="23" xfId="1" applyFont="1" applyFill="1" applyBorder="1" applyAlignment="1" applyProtection="1">
      <alignment vertical="top"/>
      <protection hidden="1"/>
    </xf>
    <xf numFmtId="43" fontId="24" fillId="13" borderId="22" xfId="1" applyFont="1" applyFill="1" applyBorder="1" applyAlignment="1" applyProtection="1">
      <alignment vertical="top"/>
      <protection hidden="1"/>
    </xf>
    <xf numFmtId="43" fontId="16" fillId="0" borderId="0" xfId="0" applyNumberFormat="1" applyFont="1" applyAlignment="1">
      <alignment vertical="top"/>
    </xf>
    <xf numFmtId="0" fontId="16" fillId="0" borderId="0" xfId="0" applyFont="1" applyAlignment="1">
      <alignment vertical="top"/>
    </xf>
    <xf numFmtId="43" fontId="25" fillId="14" borderId="20" xfId="1" applyFont="1" applyFill="1" applyBorder="1" applyAlignment="1">
      <alignment horizontal="right" vertical="top" wrapText="1"/>
    </xf>
    <xf numFmtId="0" fontId="26" fillId="0" borderId="21" xfId="0" applyFont="1" applyBorder="1" applyAlignment="1" applyProtection="1">
      <alignment horizontal="center" vertical="top"/>
      <protection locked="0"/>
    </xf>
    <xf numFmtId="0" fontId="26" fillId="0" borderId="22" xfId="0" applyFont="1" applyBorder="1" applyAlignment="1" applyProtection="1">
      <alignment horizontal="center" vertical="top" wrapText="1"/>
      <protection hidden="1"/>
    </xf>
    <xf numFmtId="0" fontId="26" fillId="0" borderId="22" xfId="0" applyFont="1" applyBorder="1" applyAlignment="1" applyProtection="1">
      <alignment horizontal="left" vertical="top" wrapText="1"/>
      <protection hidden="1"/>
    </xf>
    <xf numFmtId="43" fontId="26" fillId="0" borderId="22" xfId="1" applyFont="1" applyFill="1" applyBorder="1" applyAlignment="1" applyProtection="1">
      <alignment horizontal="center" vertical="top" wrapText="1"/>
      <protection hidden="1"/>
    </xf>
    <xf numFmtId="43" fontId="16" fillId="0" borderId="0" xfId="1" applyFont="1" applyAlignment="1">
      <alignment vertical="top"/>
    </xf>
    <xf numFmtId="43" fontId="26" fillId="0" borderId="0" xfId="0" applyNumberFormat="1" applyFont="1" applyAlignment="1">
      <alignment vertical="top"/>
    </xf>
    <xf numFmtId="0" fontId="26" fillId="0" borderId="0" xfId="0" applyFont="1" applyAlignment="1">
      <alignment vertical="top"/>
    </xf>
    <xf numFmtId="43" fontId="25" fillId="0" borderId="20" xfId="1" applyFont="1" applyFill="1" applyBorder="1" applyAlignment="1">
      <alignment horizontal="right" vertical="top" wrapText="1"/>
    </xf>
    <xf numFmtId="0" fontId="27" fillId="13" borderId="21" xfId="0" applyFont="1" applyFill="1" applyBorder="1" applyAlignment="1" applyProtection="1">
      <alignment horizontal="center" vertical="top"/>
      <protection locked="0"/>
    </xf>
    <xf numFmtId="43" fontId="27" fillId="13" borderId="22" xfId="1" applyFont="1" applyFill="1" applyBorder="1" applyAlignment="1" applyProtection="1">
      <alignment vertical="top"/>
      <protection hidden="1"/>
    </xf>
    <xf numFmtId="43" fontId="27" fillId="13" borderId="23" xfId="1" applyFont="1" applyFill="1" applyBorder="1" applyAlignment="1" applyProtection="1">
      <alignment vertical="top"/>
      <protection hidden="1"/>
    </xf>
    <xf numFmtId="0" fontId="24" fillId="15" borderId="15" xfId="0" applyFont="1" applyFill="1" applyBorder="1" applyAlignment="1" applyProtection="1">
      <alignment horizontal="right" vertical="top"/>
      <protection locked="0"/>
    </xf>
    <xf numFmtId="0" fontId="24" fillId="15" borderId="31" xfId="0" applyFont="1" applyFill="1" applyBorder="1" applyAlignment="1" applyProtection="1">
      <alignment horizontal="right" vertical="top"/>
      <protection locked="0"/>
    </xf>
    <xf numFmtId="43" fontId="24" fillId="15" borderId="22" xfId="1" applyFont="1" applyFill="1" applyBorder="1" applyAlignment="1" applyProtection="1">
      <alignment vertical="top"/>
      <protection hidden="1"/>
    </xf>
    <xf numFmtId="43" fontId="28" fillId="0" borderId="20" xfId="1" applyFont="1" applyBorder="1" applyAlignment="1">
      <alignment horizontal="right" vertical="top"/>
    </xf>
    <xf numFmtId="10" fontId="0" fillId="0" borderId="0" xfId="2" applyNumberFormat="1" applyFont="1" applyAlignment="1">
      <alignment vertical="top"/>
    </xf>
    <xf numFmtId="10" fontId="0" fillId="0" borderId="0" xfId="0" applyNumberFormat="1" applyAlignment="1">
      <alignment vertical="top"/>
    </xf>
    <xf numFmtId="0" fontId="29" fillId="3" borderId="0" xfId="0" applyFont="1" applyFill="1" applyAlignment="1">
      <alignment horizontal="left" vertical="top"/>
    </xf>
    <xf numFmtId="0" fontId="29" fillId="3" borderId="29" xfId="0" applyFont="1" applyFill="1" applyBorder="1" applyAlignment="1">
      <alignment horizontal="left" vertical="top"/>
    </xf>
    <xf numFmtId="0" fontId="9" fillId="0" borderId="32" xfId="0" applyFont="1" applyBorder="1" applyAlignment="1">
      <alignment vertical="top"/>
    </xf>
    <xf numFmtId="0" fontId="9" fillId="0" borderId="33" xfId="0" applyFont="1" applyBorder="1" applyAlignment="1">
      <alignment vertical="top"/>
    </xf>
    <xf numFmtId="0" fontId="9" fillId="0" borderId="34" xfId="0" applyFont="1" applyBorder="1" applyAlignment="1">
      <alignment vertical="top"/>
    </xf>
    <xf numFmtId="0" fontId="0" fillId="3" borderId="0" xfId="0" applyFill="1" applyAlignment="1" applyProtection="1">
      <alignment horizontal="left" vertical="top" wrapText="1"/>
      <protection locked="0"/>
    </xf>
    <xf numFmtId="0" fontId="0" fillId="3" borderId="29" xfId="0" applyFill="1" applyBorder="1" applyAlignment="1" applyProtection="1">
      <alignment horizontal="left" vertical="top" wrapText="1"/>
      <protection locked="0"/>
    </xf>
    <xf numFmtId="0" fontId="9" fillId="0" borderId="35" xfId="0" applyFont="1" applyBorder="1" applyAlignment="1">
      <alignment vertical="top"/>
    </xf>
    <xf numFmtId="0" fontId="9" fillId="0" borderId="20" xfId="0" applyFont="1" applyBorder="1" applyAlignment="1">
      <alignment vertical="top"/>
    </xf>
    <xf numFmtId="0" fontId="9" fillId="0" borderId="36" xfId="0" applyFont="1" applyBorder="1" applyAlignment="1">
      <alignment vertical="top"/>
    </xf>
    <xf numFmtId="0" fontId="0" fillId="3" borderId="0" xfId="0" applyFill="1" applyAlignment="1" applyProtection="1">
      <alignment horizontal="right" vertical="top"/>
      <protection locked="0"/>
    </xf>
    <xf numFmtId="0" fontId="29" fillId="3" borderId="0" xfId="0" applyFont="1" applyFill="1" applyAlignment="1" applyProtection="1">
      <alignment horizontal="left" vertical="top" wrapText="1"/>
      <protection locked="0"/>
    </xf>
    <xf numFmtId="0" fontId="29" fillId="3" borderId="29" xfId="0" applyFont="1" applyFill="1" applyBorder="1" applyAlignment="1" applyProtection="1">
      <alignment horizontal="left" vertical="top" wrapText="1"/>
      <protection locked="0"/>
    </xf>
    <xf numFmtId="16" fontId="0" fillId="3" borderId="0" xfId="0" applyNumberFormat="1" applyFill="1" applyAlignment="1" applyProtection="1">
      <alignment vertical="top"/>
      <protection locked="0"/>
    </xf>
    <xf numFmtId="43" fontId="29" fillId="3" borderId="15" xfId="1" applyFont="1" applyFill="1" applyBorder="1" applyAlignment="1">
      <alignment horizontal="left" vertical="top"/>
    </xf>
    <xf numFmtId="10" fontId="26" fillId="3" borderId="0" xfId="2" applyNumberFormat="1" applyFont="1" applyFill="1" applyBorder="1" applyAlignment="1" applyProtection="1">
      <alignment horizontal="right" vertical="top" wrapText="1"/>
      <protection hidden="1"/>
    </xf>
    <xf numFmtId="0" fontId="0" fillId="3" borderId="37" xfId="0" applyFill="1" applyBorder="1" applyAlignment="1" applyProtection="1">
      <alignment horizontal="left" vertical="top" wrapText="1"/>
      <protection locked="0"/>
    </xf>
    <xf numFmtId="0" fontId="0" fillId="3" borderId="38" xfId="0" applyFill="1" applyBorder="1" applyAlignment="1" applyProtection="1">
      <alignment horizontal="left" vertical="top" wrapText="1"/>
      <protection locked="0"/>
    </xf>
    <xf numFmtId="0" fontId="24" fillId="12" borderId="39" xfId="0" applyFont="1" applyFill="1" applyBorder="1" applyAlignment="1">
      <alignment horizontal="center" vertical="top"/>
    </xf>
    <xf numFmtId="0" fontId="24" fillId="12" borderId="40" xfId="0" applyFont="1" applyFill="1" applyBorder="1" applyAlignment="1">
      <alignment horizontal="center" vertical="top" wrapText="1"/>
    </xf>
    <xf numFmtId="0" fontId="24" fillId="12" borderId="41" xfId="0" applyFont="1" applyFill="1" applyBorder="1" applyAlignment="1">
      <alignment horizontal="left" vertical="top"/>
    </xf>
    <xf numFmtId="0" fontId="24" fillId="12" borderId="42" xfId="0" applyFont="1" applyFill="1" applyBorder="1" applyAlignment="1">
      <alignment horizontal="center" vertical="top"/>
    </xf>
    <xf numFmtId="43" fontId="24" fillId="12" borderId="40" xfId="1" applyFont="1" applyFill="1" applyBorder="1" applyAlignment="1">
      <alignment horizontal="center" vertical="top"/>
    </xf>
    <xf numFmtId="0" fontId="24" fillId="12" borderId="43" xfId="0" applyFont="1" applyFill="1" applyBorder="1" applyAlignment="1">
      <alignment horizontal="center" vertical="top"/>
    </xf>
    <xf numFmtId="0" fontId="24" fillId="12" borderId="44" xfId="0" applyFont="1" applyFill="1" applyBorder="1" applyAlignment="1">
      <alignment horizontal="center" vertical="top"/>
    </xf>
    <xf numFmtId="0" fontId="8" fillId="0" borderId="0" xfId="0" applyFont="1" applyAlignment="1">
      <alignment horizontal="center" vertical="top"/>
    </xf>
    <xf numFmtId="43" fontId="8" fillId="0" borderId="0" xfId="0" applyNumberFormat="1" applyFont="1" applyAlignment="1">
      <alignment vertical="top"/>
    </xf>
    <xf numFmtId="0" fontId="8" fillId="0" borderId="0" xfId="0" applyFont="1" applyAlignment="1">
      <alignment vertical="top"/>
    </xf>
    <xf numFmtId="0" fontId="24" fillId="12" borderId="45" xfId="0" applyFont="1" applyFill="1" applyBorder="1" applyAlignment="1">
      <alignment horizontal="center" vertical="top"/>
    </xf>
    <xf numFmtId="0" fontId="24" fillId="12" borderId="46" xfId="0" applyFont="1" applyFill="1" applyBorder="1" applyAlignment="1">
      <alignment horizontal="center" vertical="top" wrapText="1"/>
    </xf>
    <xf numFmtId="0" fontId="24" fillId="12" borderId="47" xfId="0" applyFont="1" applyFill="1" applyBorder="1" applyAlignment="1">
      <alignment horizontal="left" vertical="top"/>
    </xf>
    <xf numFmtId="0" fontId="24" fillId="12" borderId="48" xfId="0" applyFont="1" applyFill="1" applyBorder="1" applyAlignment="1">
      <alignment horizontal="center" vertical="top"/>
    </xf>
    <xf numFmtId="43" fontId="24" fillId="12" borderId="46" xfId="1" applyFont="1" applyFill="1" applyBorder="1" applyAlignment="1">
      <alignment horizontal="center" vertical="top"/>
    </xf>
    <xf numFmtId="43" fontId="24" fillId="12" borderId="49" xfId="1" applyFont="1" applyFill="1" applyBorder="1" applyAlignment="1">
      <alignment horizontal="center" vertical="top"/>
    </xf>
    <xf numFmtId="0" fontId="24" fillId="12" borderId="50" xfId="0" applyFont="1" applyFill="1" applyBorder="1" applyAlignment="1">
      <alignment horizontal="center" vertical="top"/>
    </xf>
    <xf numFmtId="0" fontId="16" fillId="0" borderId="0" xfId="0" applyFont="1" applyAlignment="1">
      <alignment horizontal="center" vertical="top"/>
    </xf>
    <xf numFmtId="0" fontId="24" fillId="13" borderId="51" xfId="0" applyFont="1" applyFill="1" applyBorder="1" applyAlignment="1" applyProtection="1">
      <alignment horizontal="left" vertical="top"/>
      <protection hidden="1"/>
    </xf>
    <xf numFmtId="0" fontId="24" fillId="13" borderId="52" xfId="0" applyFont="1" applyFill="1" applyBorder="1" applyAlignment="1" applyProtection="1">
      <alignment vertical="top"/>
      <protection hidden="1"/>
    </xf>
    <xf numFmtId="0" fontId="24" fillId="13" borderId="52" xfId="0" applyFont="1" applyFill="1" applyBorder="1" applyAlignment="1" applyProtection="1">
      <alignment horizontal="center" vertical="top"/>
      <protection hidden="1"/>
    </xf>
    <xf numFmtId="43" fontId="24" fillId="13" borderId="52" xfId="1" applyFont="1" applyFill="1" applyBorder="1" applyAlignment="1" applyProtection="1">
      <alignment vertical="top"/>
      <protection hidden="1"/>
    </xf>
    <xf numFmtId="43" fontId="24" fillId="13" borderId="26" xfId="1" applyFont="1" applyFill="1" applyBorder="1" applyAlignment="1" applyProtection="1">
      <alignment vertical="top"/>
      <protection hidden="1"/>
    </xf>
    <xf numFmtId="43" fontId="26" fillId="0" borderId="22" xfId="1" applyFont="1" applyBorder="1" applyAlignment="1" applyProtection="1">
      <alignment horizontal="center" vertical="top" wrapText="1"/>
      <protection hidden="1"/>
    </xf>
    <xf numFmtId="43" fontId="25" fillId="16" borderId="20" xfId="1" applyFont="1" applyFill="1" applyBorder="1" applyAlignment="1">
      <alignment horizontal="right" vertical="top" wrapText="1"/>
    </xf>
    <xf numFmtId="43" fontId="0" fillId="0" borderId="0" xfId="0" applyNumberFormat="1" applyAlignment="1">
      <alignment vertical="top"/>
    </xf>
    <xf numFmtId="0" fontId="16" fillId="13" borderId="19" xfId="0" applyFont="1" applyFill="1" applyBorder="1" applyAlignment="1" applyProtection="1">
      <alignment horizontal="center" vertical="top"/>
      <protection locked="0"/>
    </xf>
    <xf numFmtId="0" fontId="26" fillId="13" borderId="22" xfId="0" applyFont="1" applyFill="1" applyBorder="1" applyAlignment="1" applyProtection="1">
      <alignment horizontal="center" vertical="top" wrapText="1"/>
      <protection hidden="1"/>
    </xf>
    <xf numFmtId="0" fontId="26" fillId="13" borderId="22" xfId="0" applyFont="1" applyFill="1" applyBorder="1" applyAlignment="1" applyProtection="1">
      <alignment horizontal="left" vertical="top" wrapText="1"/>
      <protection hidden="1"/>
    </xf>
    <xf numFmtId="43" fontId="26" fillId="13" borderId="22" xfId="1" applyFont="1" applyFill="1" applyBorder="1" applyAlignment="1" applyProtection="1">
      <alignment horizontal="center" vertical="top" wrapText="1"/>
      <protection hidden="1"/>
    </xf>
    <xf numFmtId="43" fontId="24" fillId="13" borderId="22" xfId="1" applyFont="1" applyFill="1" applyBorder="1" applyAlignment="1" applyProtection="1">
      <alignment horizontal="right" vertical="top" wrapText="1"/>
      <protection hidden="1"/>
    </xf>
    <xf numFmtId="43" fontId="26" fillId="17" borderId="31" xfId="0" applyNumberFormat="1" applyFont="1" applyFill="1" applyBorder="1" applyAlignment="1" applyProtection="1">
      <alignment horizontal="center" vertical="center" wrapText="1"/>
      <protection locked="0"/>
    </xf>
    <xf numFmtId="43" fontId="16" fillId="17" borderId="0" xfId="0" applyNumberFormat="1" applyFont="1" applyFill="1" applyAlignment="1" applyProtection="1">
      <alignment vertical="top" wrapText="1"/>
      <protection locked="0"/>
    </xf>
    <xf numFmtId="0" fontId="4" fillId="3" borderId="0" xfId="0" applyFont="1" applyFill="1" applyAlignment="1">
      <alignment vertical="top"/>
    </xf>
    <xf numFmtId="43" fontId="16" fillId="3" borderId="0" xfId="0" applyNumberFormat="1" applyFont="1" applyFill="1" applyAlignment="1" applyProtection="1">
      <alignment horizontal="left" vertical="top" wrapText="1"/>
      <protection locked="0"/>
    </xf>
    <xf numFmtId="0" fontId="6" fillId="3" borderId="0" xfId="0" applyFont="1" applyFill="1" applyAlignment="1">
      <alignment horizontal="left" vertical="top" wrapText="1"/>
    </xf>
    <xf numFmtId="0" fontId="29" fillId="3" borderId="0" xfId="0" applyFont="1" applyFill="1" applyAlignment="1">
      <alignment horizontal="left" vertical="top" wrapText="1"/>
    </xf>
    <xf numFmtId="0" fontId="29" fillId="3" borderId="0" xfId="0" applyFont="1" applyFill="1" applyAlignment="1">
      <alignment horizontal="left" vertical="top" wrapText="1"/>
    </xf>
    <xf numFmtId="43" fontId="6" fillId="3" borderId="0" xfId="0" applyNumberFormat="1" applyFont="1" applyFill="1" applyAlignment="1" applyProtection="1">
      <alignment horizontal="left" vertical="top" wrapText="1"/>
      <protection locked="0"/>
    </xf>
    <xf numFmtId="0" fontId="6" fillId="3" borderId="0" xfId="0" applyFont="1" applyFill="1" applyAlignment="1">
      <alignment horizontal="left" vertical="top"/>
    </xf>
    <xf numFmtId="0" fontId="6" fillId="3" borderId="0" xfId="0" applyFont="1" applyFill="1" applyAlignment="1">
      <alignment vertical="top"/>
    </xf>
    <xf numFmtId="43" fontId="6" fillId="3" borderId="0" xfId="1" applyFont="1" applyFill="1" applyAlignment="1">
      <alignment vertical="top"/>
    </xf>
    <xf numFmtId="0" fontId="31" fillId="3" borderId="0" xfId="0" applyFont="1" applyFill="1" applyAlignment="1">
      <alignment vertical="center"/>
    </xf>
    <xf numFmtId="0" fontId="6" fillId="3" borderId="0" xfId="0" applyFont="1" applyFill="1" applyAlignment="1">
      <alignment vertical="center"/>
    </xf>
    <xf numFmtId="0" fontId="16" fillId="3" borderId="0" xfId="0" applyFont="1" applyFill="1" applyAlignment="1">
      <alignment vertical="top"/>
    </xf>
    <xf numFmtId="0" fontId="16" fillId="3" borderId="0" xfId="0" applyFont="1" applyFill="1"/>
    <xf numFmtId="43" fontId="16" fillId="3" borderId="0" xfId="1" applyFont="1" applyFill="1" applyAlignment="1">
      <alignment vertical="top"/>
    </xf>
    <xf numFmtId="43" fontId="16" fillId="3" borderId="0" xfId="0" applyNumberFormat="1" applyFont="1" applyFill="1" applyAlignment="1">
      <alignment vertical="top"/>
    </xf>
    <xf numFmtId="0" fontId="0" fillId="3" borderId="0" xfId="0" applyFill="1" applyAlignment="1">
      <alignment horizontal="center" vertical="top"/>
    </xf>
    <xf numFmtId="43" fontId="0" fillId="3" borderId="0" xfId="1" applyFont="1" applyFill="1" applyAlignment="1">
      <alignment vertical="top"/>
    </xf>
    <xf numFmtId="43" fontId="0" fillId="3" borderId="0" xfId="0" applyNumberFormat="1" applyFill="1" applyAlignment="1">
      <alignment vertical="top"/>
    </xf>
    <xf numFmtId="0" fontId="29" fillId="3" borderId="0" xfId="0" applyFont="1" applyFill="1" applyAlignment="1">
      <alignment vertical="top"/>
    </xf>
    <xf numFmtId="0" fontId="0" fillId="3" borderId="0" xfId="0" applyFill="1" applyAlignment="1">
      <alignment horizontal="center" vertical="top" wrapText="1"/>
    </xf>
    <xf numFmtId="166" fontId="0" fillId="3" borderId="0" xfId="1" applyNumberFormat="1" applyFont="1" applyFill="1" applyAlignment="1">
      <alignment vertical="top"/>
    </xf>
    <xf numFmtId="43" fontId="0" fillId="0" borderId="0" xfId="1" applyFont="1" applyAlignment="1">
      <alignment horizontal="center" vertical="top"/>
    </xf>
    <xf numFmtId="0" fontId="0" fillId="3" borderId="0" xfId="0" applyFill="1" applyAlignment="1" applyProtection="1">
      <alignment vertical="top"/>
      <protection locked="0"/>
    </xf>
    <xf numFmtId="0" fontId="12" fillId="4" borderId="1" xfId="0" applyFont="1" applyFill="1" applyBorder="1" applyAlignment="1" applyProtection="1">
      <alignment horizontal="center" vertical="top" wrapText="1"/>
      <protection locked="0"/>
    </xf>
    <xf numFmtId="0" fontId="5" fillId="5" borderId="53" xfId="0" applyFont="1" applyFill="1" applyBorder="1" applyAlignment="1">
      <alignment horizontal="center" vertical="top" wrapText="1"/>
    </xf>
    <xf numFmtId="0" fontId="5" fillId="5" borderId="53" xfId="0" applyFont="1" applyFill="1" applyBorder="1" applyAlignment="1">
      <alignment horizontal="left" vertical="top" wrapText="1"/>
    </xf>
    <xf numFmtId="169" fontId="5" fillId="5" borderId="54" xfId="1" applyNumberFormat="1" applyFont="1" applyFill="1" applyBorder="1" applyAlignment="1">
      <alignment horizontal="center" vertical="top"/>
    </xf>
    <xf numFmtId="0" fontId="4" fillId="0" borderId="0" xfId="0" applyFont="1" applyAlignment="1">
      <alignment vertical="top"/>
    </xf>
    <xf numFmtId="0" fontId="8" fillId="18" borderId="4" xfId="0" applyFont="1" applyFill="1" applyBorder="1" applyAlignment="1">
      <alignment horizontal="center" vertical="top"/>
    </xf>
    <xf numFmtId="0" fontId="8" fillId="18" borderId="4" xfId="0" applyFont="1" applyFill="1" applyBorder="1" applyAlignment="1">
      <alignment horizontal="center" vertical="top" wrapText="1"/>
    </xf>
    <xf numFmtId="0" fontId="8" fillId="18" borderId="4" xfId="0" applyFont="1" applyFill="1" applyBorder="1" applyAlignment="1">
      <alignment horizontal="left" vertical="top" wrapText="1"/>
    </xf>
    <xf numFmtId="0" fontId="8" fillId="18" borderId="20" xfId="0" applyFont="1" applyFill="1" applyBorder="1" applyAlignment="1">
      <alignment horizontal="center" vertical="top"/>
    </xf>
    <xf numFmtId="166" fontId="8" fillId="18" borderId="4" xfId="1" applyNumberFormat="1" applyFont="1" applyFill="1" applyBorder="1" applyAlignment="1">
      <alignment horizontal="center" vertical="top"/>
    </xf>
    <xf numFmtId="0" fontId="8" fillId="18" borderId="5" xfId="0" applyFont="1" applyFill="1" applyBorder="1" applyAlignment="1">
      <alignment horizontal="center" vertical="top"/>
    </xf>
    <xf numFmtId="0" fontId="8" fillId="18" borderId="6" xfId="0" applyFont="1" applyFill="1" applyBorder="1" applyAlignment="1">
      <alignment horizontal="center" vertical="top"/>
    </xf>
    <xf numFmtId="169" fontId="8" fillId="18" borderId="5" xfId="1" applyNumberFormat="1" applyFont="1" applyFill="1" applyBorder="1" applyAlignment="1">
      <alignment horizontal="center" vertical="top"/>
    </xf>
    <xf numFmtId="169" fontId="8" fillId="18" borderId="6" xfId="1" applyNumberFormat="1" applyFont="1" applyFill="1" applyBorder="1" applyAlignment="1">
      <alignment horizontal="center" vertical="top"/>
    </xf>
    <xf numFmtId="43" fontId="4" fillId="0" borderId="0" xfId="1" applyFont="1" applyAlignment="1">
      <alignment vertical="top"/>
    </xf>
    <xf numFmtId="43" fontId="4" fillId="0" borderId="0" xfId="1" applyFont="1" applyAlignment="1">
      <alignment horizontal="center" vertical="top"/>
    </xf>
    <xf numFmtId="0" fontId="8" fillId="18" borderId="18" xfId="0" applyFont="1" applyFill="1" applyBorder="1" applyAlignment="1">
      <alignment horizontal="center" vertical="top"/>
    </xf>
    <xf numFmtId="0" fontId="8" fillId="18" borderId="18" xfId="0" applyFont="1" applyFill="1" applyBorder="1" applyAlignment="1">
      <alignment horizontal="center" vertical="top" wrapText="1"/>
    </xf>
    <xf numFmtId="0" fontId="8" fillId="18" borderId="18" xfId="0" applyFont="1" applyFill="1" applyBorder="1" applyAlignment="1">
      <alignment horizontal="left" vertical="top" wrapText="1"/>
    </xf>
    <xf numFmtId="166" fontId="8" fillId="18" borderId="18" xfId="1" applyNumberFormat="1" applyFont="1" applyFill="1" applyBorder="1" applyAlignment="1">
      <alignment horizontal="center" vertical="top"/>
    </xf>
    <xf numFmtId="0" fontId="8" fillId="18" borderId="20" xfId="0" applyFont="1" applyFill="1" applyBorder="1" applyAlignment="1">
      <alignment horizontal="center" vertical="top"/>
    </xf>
    <xf numFmtId="169" fontId="8" fillId="18" borderId="20" xfId="1" applyNumberFormat="1" applyFont="1" applyFill="1" applyBorder="1" applyAlignment="1">
      <alignment horizontal="center" vertical="top"/>
    </xf>
    <xf numFmtId="0" fontId="0" fillId="0" borderId="21" xfId="0" applyBorder="1" applyAlignment="1">
      <alignment horizontal="center" vertical="top"/>
    </xf>
    <xf numFmtId="0" fontId="0" fillId="0" borderId="21" xfId="0" applyBorder="1" applyAlignment="1">
      <alignment horizontal="center" vertical="top" wrapText="1"/>
    </xf>
    <xf numFmtId="0" fontId="0" fillId="0" borderId="21" xfId="1" applyNumberFormat="1" applyFont="1" applyFill="1" applyBorder="1" applyAlignment="1">
      <alignment vertical="top" wrapText="1"/>
    </xf>
    <xf numFmtId="0" fontId="0" fillId="0" borderId="21" xfId="1" applyNumberFormat="1" applyFont="1" applyFill="1" applyBorder="1" applyAlignment="1">
      <alignment horizontal="center" vertical="top" wrapText="1"/>
    </xf>
    <xf numFmtId="166" fontId="0" fillId="0" borderId="21" xfId="1" applyNumberFormat="1" applyFont="1" applyFill="1" applyBorder="1" applyAlignment="1">
      <alignment horizontal="center" vertical="top"/>
    </xf>
    <xf numFmtId="43" fontId="0" fillId="0" borderId="21" xfId="1" applyFont="1" applyFill="1" applyBorder="1" applyAlignment="1">
      <alignment vertical="top" wrapText="1"/>
    </xf>
    <xf numFmtId="166" fontId="0" fillId="0" borderId="21" xfId="1" applyNumberFormat="1" applyFont="1" applyFill="1" applyBorder="1" applyAlignment="1">
      <alignment horizontal="right" vertical="top"/>
    </xf>
    <xf numFmtId="43" fontId="0" fillId="0" borderId="0" xfId="1" applyFont="1" applyFill="1" applyAlignment="1">
      <alignment vertical="top"/>
    </xf>
    <xf numFmtId="43" fontId="0" fillId="0" borderId="0" xfId="1" applyFont="1" applyFill="1" applyAlignment="1">
      <alignment horizontal="center" vertical="top"/>
    </xf>
    <xf numFmtId="0" fontId="0" fillId="3" borderId="21" xfId="0" applyFill="1" applyBorder="1" applyAlignment="1">
      <alignment horizontal="center" vertical="top"/>
    </xf>
    <xf numFmtId="0" fontId="33" fillId="19" borderId="19" xfId="4" applyFont="1" applyFill="1" applyBorder="1" applyAlignment="1">
      <alignment horizontal="center" vertical="top" wrapText="1"/>
    </xf>
    <xf numFmtId="0" fontId="0" fillId="3" borderId="23" xfId="0" applyFill="1" applyBorder="1" applyAlignment="1">
      <alignment horizontal="center" vertical="top" wrapText="1"/>
    </xf>
    <xf numFmtId="0" fontId="34" fillId="3" borderId="0" xfId="0" applyFont="1" applyFill="1" applyAlignment="1">
      <alignment vertical="top"/>
    </xf>
    <xf numFmtId="0" fontId="0" fillId="3" borderId="0" xfId="0" applyFill="1" applyAlignment="1">
      <alignment vertical="top" wrapText="1"/>
    </xf>
    <xf numFmtId="43" fontId="4" fillId="3" borderId="19" xfId="1" applyFont="1" applyFill="1" applyBorder="1" applyAlignment="1">
      <alignment vertical="top"/>
    </xf>
    <xf numFmtId="0" fontId="3" fillId="3" borderId="14" xfId="0" applyFont="1" applyFill="1" applyBorder="1" applyAlignment="1">
      <alignment horizontal="left" vertical="top" wrapText="1"/>
    </xf>
    <xf numFmtId="0" fontId="3" fillId="3" borderId="55" xfId="0" applyFont="1" applyFill="1" applyBorder="1" applyAlignment="1">
      <alignment horizontal="left" vertical="top" wrapText="1"/>
    </xf>
    <xf numFmtId="0" fontId="3" fillId="3" borderId="54" xfId="0" applyFont="1" applyFill="1" applyBorder="1" applyAlignment="1">
      <alignment horizontal="left" vertical="top" wrapText="1"/>
    </xf>
    <xf numFmtId="169" fontId="0" fillId="3" borderId="0" xfId="1" applyNumberFormat="1" applyFont="1" applyFill="1" applyBorder="1" applyAlignment="1">
      <alignment vertical="top"/>
    </xf>
    <xf numFmtId="0" fontId="3" fillId="3" borderId="56" xfId="0" applyFont="1" applyFill="1" applyBorder="1" applyAlignment="1">
      <alignment horizontal="left" vertical="top" wrapText="1"/>
    </xf>
    <xf numFmtId="0" fontId="3" fillId="3" borderId="1" xfId="0" applyFont="1" applyFill="1" applyBorder="1" applyAlignment="1">
      <alignment horizontal="left" vertical="top" wrapText="1"/>
    </xf>
    <xf numFmtId="0" fontId="3" fillId="3" borderId="17" xfId="0" applyFont="1" applyFill="1" applyBorder="1" applyAlignment="1">
      <alignment horizontal="left" vertical="top" wrapText="1"/>
    </xf>
    <xf numFmtId="0" fontId="5" fillId="5" borderId="53" xfId="0" applyFont="1" applyFill="1" applyBorder="1" applyAlignment="1">
      <alignment horizontal="center" vertical="top"/>
    </xf>
    <xf numFmtId="43" fontId="0" fillId="0" borderId="0" xfId="1" applyFont="1" applyAlignment="1">
      <alignment horizontal="center"/>
    </xf>
    <xf numFmtId="43" fontId="4" fillId="0" borderId="0" xfId="1" applyFont="1"/>
    <xf numFmtId="43" fontId="4" fillId="0" borderId="0" xfId="1" applyFont="1" applyAlignment="1">
      <alignment horizontal="center"/>
    </xf>
    <xf numFmtId="0" fontId="4" fillId="0" borderId="0" xfId="0" applyFont="1"/>
    <xf numFmtId="43" fontId="8" fillId="18" borderId="20" xfId="1" applyFont="1" applyFill="1" applyBorder="1" applyAlignment="1">
      <alignment horizontal="center" vertical="top"/>
    </xf>
    <xf numFmtId="0" fontId="0" fillId="3" borderId="22" xfId="0" applyFill="1" applyBorder="1" applyAlignment="1">
      <alignment horizontal="center" vertical="top"/>
    </xf>
    <xf numFmtId="169" fontId="33" fillId="19" borderId="19" xfId="1" applyNumberFormat="1" applyFont="1" applyFill="1" applyBorder="1" applyAlignment="1">
      <alignment horizontal="center" vertical="top" wrapText="1"/>
    </xf>
    <xf numFmtId="0" fontId="0" fillId="3" borderId="0" xfId="0" applyFill="1"/>
    <xf numFmtId="0" fontId="0" fillId="3" borderId="0" xfId="0" applyFill="1" applyAlignment="1">
      <alignment wrapText="1"/>
    </xf>
    <xf numFmtId="0" fontId="0" fillId="3" borderId="0" xfId="0" applyFill="1" applyAlignment="1">
      <alignment horizontal="center"/>
    </xf>
    <xf numFmtId="166" fontId="0" fillId="3" borderId="0" xfId="1" applyNumberFormat="1" applyFont="1" applyFill="1"/>
    <xf numFmtId="43" fontId="0" fillId="3" borderId="0" xfId="1" applyFont="1" applyFill="1"/>
    <xf numFmtId="43" fontId="4" fillId="3" borderId="19" xfId="1" applyFont="1" applyFill="1" applyBorder="1"/>
    <xf numFmtId="169" fontId="0" fillId="3" borderId="0" xfId="1" applyNumberFormat="1" applyFont="1" applyFill="1" applyBorder="1"/>
    <xf numFmtId="0" fontId="8" fillId="18" borderId="20" xfId="0" applyFont="1" applyFill="1" applyBorder="1" applyAlignment="1">
      <alignment horizontal="center" vertical="top" wrapText="1"/>
    </xf>
    <xf numFmtId="0" fontId="8" fillId="18" borderId="20" xfId="0" applyFont="1" applyFill="1" applyBorder="1" applyAlignment="1">
      <alignment horizontal="left" vertical="top"/>
    </xf>
    <xf numFmtId="166" fontId="8" fillId="18" borderId="20" xfId="1" applyNumberFormat="1" applyFont="1" applyFill="1" applyBorder="1" applyAlignment="1">
      <alignment horizontal="center" vertical="top"/>
    </xf>
    <xf numFmtId="0" fontId="8" fillId="18" borderId="20" xfId="0" applyFont="1" applyFill="1" applyBorder="1" applyAlignment="1">
      <alignment horizontal="centerContinuous"/>
    </xf>
    <xf numFmtId="169" fontId="8" fillId="18" borderId="20" xfId="1" applyNumberFormat="1" applyFont="1" applyFill="1" applyBorder="1" applyAlignment="1">
      <alignment horizontal="centerContinuous"/>
    </xf>
    <xf numFmtId="43" fontId="0" fillId="0" borderId="0" xfId="1" applyFont="1" applyFill="1"/>
    <xf numFmtId="43" fontId="0" fillId="0" borderId="0" xfId="1" applyFont="1" applyFill="1" applyAlignment="1">
      <alignment horizontal="center"/>
    </xf>
    <xf numFmtId="0" fontId="0" fillId="0" borderId="51" xfId="0" applyBorder="1" applyAlignment="1">
      <alignment horizontal="center" vertical="top"/>
    </xf>
    <xf numFmtId="0" fontId="33" fillId="0" borderId="19" xfId="4" applyFont="1" applyBorder="1" applyAlignment="1">
      <alignment horizontal="center" vertical="center" wrapText="1"/>
    </xf>
    <xf numFmtId="0" fontId="0" fillId="0" borderId="26" xfId="0" applyBorder="1" applyAlignment="1">
      <alignment horizontal="center" vertical="top" wrapText="1"/>
    </xf>
    <xf numFmtId="4" fontId="33" fillId="0" borderId="19" xfId="4" applyNumberFormat="1" applyFont="1" applyBorder="1" applyAlignment="1">
      <alignment horizontal="center" vertical="center" wrapText="1"/>
    </xf>
    <xf numFmtId="168" fontId="33" fillId="0" borderId="19" xfId="1" applyNumberFormat="1" applyFont="1" applyFill="1" applyBorder="1" applyAlignment="1">
      <alignment horizontal="center" vertical="top" wrapText="1"/>
    </xf>
    <xf numFmtId="0" fontId="0" fillId="0" borderId="22" xfId="0" applyBorder="1" applyAlignment="1">
      <alignment horizontal="center" vertical="top"/>
    </xf>
    <xf numFmtId="49" fontId="0" fillId="0" borderId="0" xfId="0" applyNumberFormat="1" applyAlignment="1">
      <alignment vertical="top"/>
    </xf>
    <xf numFmtId="0" fontId="33" fillId="0" borderId="19" xfId="4" applyFont="1" applyBorder="1" applyAlignment="1">
      <alignment horizontal="center" vertical="top" wrapText="1"/>
    </xf>
    <xf numFmtId="0" fontId="0" fillId="0" borderId="23" xfId="0" applyBorder="1" applyAlignment="1">
      <alignment horizontal="center" vertical="top" wrapText="1"/>
    </xf>
    <xf numFmtId="169" fontId="33" fillId="0" borderId="19" xfId="1" applyNumberFormat="1" applyFont="1" applyFill="1" applyBorder="1" applyAlignment="1">
      <alignment horizontal="center" vertical="top" wrapText="1"/>
    </xf>
    <xf numFmtId="43" fontId="35" fillId="19" borderId="20" xfId="1" applyFont="1" applyFill="1" applyBorder="1" applyAlignment="1">
      <alignment horizontal="center" vertical="center" wrapText="1"/>
    </xf>
    <xf numFmtId="170" fontId="8" fillId="18" borderId="4" xfId="1" applyNumberFormat="1" applyFont="1" applyFill="1" applyBorder="1" applyAlignment="1">
      <alignment horizontal="center" vertical="top"/>
    </xf>
    <xf numFmtId="170" fontId="8" fillId="18" borderId="18" xfId="1" applyNumberFormat="1" applyFont="1" applyFill="1" applyBorder="1" applyAlignment="1">
      <alignment horizontal="center" vertical="top"/>
    </xf>
    <xf numFmtId="0" fontId="33" fillId="0" borderId="19" xfId="4" applyFont="1" applyBorder="1" applyAlignment="1">
      <alignment horizontal="center" vertical="top"/>
    </xf>
    <xf numFmtId="0" fontId="0" fillId="0" borderId="21" xfId="1" quotePrefix="1" applyNumberFormat="1" applyFont="1" applyFill="1" applyBorder="1" applyAlignment="1">
      <alignment horizontal="center" vertical="top"/>
    </xf>
    <xf numFmtId="171" fontId="33" fillId="0" borderId="19" xfId="4" applyNumberFormat="1" applyFont="1" applyBorder="1" applyAlignment="1">
      <alignment horizontal="center" vertical="top"/>
    </xf>
    <xf numFmtId="43" fontId="35" fillId="0" borderId="20" xfId="1" applyFont="1" applyFill="1" applyBorder="1" applyAlignment="1">
      <alignment horizontal="center" vertical="center" wrapText="1"/>
    </xf>
    <xf numFmtId="43" fontId="4" fillId="0" borderId="19" xfId="1" applyFont="1" applyFill="1" applyBorder="1"/>
    <xf numFmtId="170" fontId="0" fillId="3" borderId="0" xfId="1" applyNumberFormat="1" applyFont="1" applyFill="1"/>
    <xf numFmtId="170" fontId="0" fillId="0" borderId="21" xfId="1" applyNumberFormat="1" applyFont="1" applyFill="1" applyBorder="1" applyAlignment="1">
      <alignment horizontal="right" vertical="top"/>
    </xf>
    <xf numFmtId="166" fontId="33" fillId="19" borderId="19" xfId="1" applyNumberFormat="1" applyFont="1" applyFill="1" applyBorder="1" applyAlignment="1">
      <alignment horizontal="center" vertical="top" wrapText="1"/>
    </xf>
    <xf numFmtId="166" fontId="33" fillId="0" borderId="19" xfId="1" applyNumberFormat="1" applyFont="1" applyFill="1" applyBorder="1" applyAlignment="1">
      <alignment horizontal="center" vertical="top" wrapText="1"/>
    </xf>
    <xf numFmtId="0" fontId="2" fillId="20" borderId="22" xfId="0" applyFont="1" applyFill="1" applyBorder="1" applyAlignment="1">
      <alignment horizontal="center" vertical="top"/>
    </xf>
    <xf numFmtId="0" fontId="2" fillId="20" borderId="21" xfId="1" applyNumberFormat="1" applyFont="1" applyFill="1" applyBorder="1" applyAlignment="1">
      <alignment vertical="top" wrapText="1"/>
    </xf>
    <xf numFmtId="0" fontId="2" fillId="21" borderId="19" xfId="4" applyFont="1" applyFill="1" applyBorder="1" applyAlignment="1">
      <alignment horizontal="center" vertical="top" wrapText="1"/>
    </xf>
    <xf numFmtId="0" fontId="2" fillId="20" borderId="23" xfId="0" applyFont="1" applyFill="1" applyBorder="1" applyAlignment="1">
      <alignment horizontal="center" vertical="top" wrapText="1"/>
    </xf>
    <xf numFmtId="0" fontId="2" fillId="20" borderId="0" xfId="0" applyFont="1" applyFill="1" applyAlignment="1">
      <alignment vertical="top" wrapText="1"/>
    </xf>
    <xf numFmtId="0" fontId="2" fillId="20" borderId="22" xfId="1" applyNumberFormat="1" applyFont="1" applyFill="1" applyBorder="1" applyAlignment="1">
      <alignment horizontal="center" vertical="top" wrapText="1"/>
    </xf>
    <xf numFmtId="171" fontId="2" fillId="21" borderId="19" xfId="4" applyNumberFormat="1" applyFont="1" applyFill="1" applyBorder="1" applyAlignment="1">
      <alignment horizontal="center" vertical="top" wrapText="1"/>
    </xf>
    <xf numFmtId="43" fontId="2" fillId="20" borderId="23" xfId="1" applyFont="1" applyFill="1" applyBorder="1" applyAlignment="1">
      <alignment vertical="top" wrapText="1"/>
    </xf>
    <xf numFmtId="43" fontId="2" fillId="20" borderId="21" xfId="1" applyFont="1" applyFill="1" applyBorder="1" applyAlignment="1">
      <alignment vertical="top" wrapText="1"/>
    </xf>
    <xf numFmtId="169" fontId="2" fillId="20" borderId="21" xfId="1" applyNumberFormat="1" applyFont="1" applyFill="1" applyBorder="1" applyAlignment="1">
      <alignment vertical="top"/>
    </xf>
    <xf numFmtId="169" fontId="0" fillId="0" borderId="21" xfId="1" applyNumberFormat="1" applyFont="1" applyBorder="1" applyAlignment="1">
      <alignment horizontal="center" vertical="top"/>
    </xf>
    <xf numFmtId="4" fontId="35" fillId="19" borderId="20" xfId="4" applyNumberFormat="1" applyFont="1" applyFill="1" applyBorder="1" applyAlignment="1">
      <alignment horizontal="center" vertical="center" wrapText="1"/>
    </xf>
    <xf numFmtId="0" fontId="2" fillId="20" borderId="21" xfId="1" applyNumberFormat="1" applyFont="1" applyFill="1" applyBorder="1" applyAlignment="1">
      <alignment vertical="top"/>
    </xf>
    <xf numFmtId="0" fontId="0" fillId="3" borderId="21" xfId="1" applyNumberFormat="1" applyFont="1" applyFill="1" applyBorder="1" applyAlignment="1">
      <alignment horizontal="center" vertical="top"/>
    </xf>
    <xf numFmtId="0" fontId="3" fillId="3" borderId="5" xfId="0" applyFont="1" applyFill="1" applyBorder="1" applyAlignment="1">
      <alignment horizontal="left" vertical="top" wrapText="1"/>
    </xf>
    <xf numFmtId="0" fontId="3" fillId="3" borderId="53" xfId="0" applyFont="1" applyFill="1" applyBorder="1" applyAlignment="1">
      <alignment horizontal="left" vertical="top" wrapText="1"/>
    </xf>
    <xf numFmtId="0" fontId="3" fillId="3" borderId="6" xfId="0" applyFont="1" applyFill="1" applyBorder="1" applyAlignment="1">
      <alignment horizontal="left" vertical="top" wrapText="1"/>
    </xf>
    <xf numFmtId="170" fontId="0" fillId="0" borderId="21" xfId="1" applyNumberFormat="1" applyFont="1" applyFill="1" applyBorder="1" applyAlignment="1">
      <alignment horizontal="center" vertical="top"/>
    </xf>
    <xf numFmtId="168" fontId="0" fillId="0" borderId="21" xfId="1" applyNumberFormat="1" applyFont="1" applyFill="1" applyBorder="1" applyAlignment="1">
      <alignment horizontal="center" vertical="top"/>
    </xf>
    <xf numFmtId="0" fontId="1" fillId="0" borderId="22" xfId="1" applyNumberFormat="1" applyFont="1" applyFill="1" applyBorder="1" applyAlignment="1">
      <alignment horizontal="center" vertical="top" wrapText="1"/>
    </xf>
    <xf numFmtId="0" fontId="0" fillId="0" borderId="19" xfId="0" applyBorder="1" applyAlignment="1">
      <alignment horizontal="center" vertical="top"/>
    </xf>
    <xf numFmtId="43" fontId="0" fillId="3" borderId="0" xfId="1" applyFont="1" applyFill="1" applyBorder="1"/>
    <xf numFmtId="172" fontId="0" fillId="0" borderId="21" xfId="1" applyNumberFormat="1" applyFont="1" applyFill="1" applyBorder="1" applyAlignment="1">
      <alignment horizontal="center" vertical="top"/>
    </xf>
    <xf numFmtId="0" fontId="0" fillId="0" borderId="0" xfId="0" applyAlignment="1">
      <alignment horizontal="left" vertical="top"/>
    </xf>
    <xf numFmtId="0" fontId="0" fillId="0" borderId="0" xfId="0" applyAlignment="1">
      <alignment horizontal="right" vertical="top"/>
    </xf>
    <xf numFmtId="0" fontId="4" fillId="0" borderId="0" xfId="0" applyFont="1" applyAlignment="1">
      <alignment horizontal="right" vertical="top"/>
    </xf>
    <xf numFmtId="173" fontId="35" fillId="19" borderId="20" xfId="4" applyNumberFormat="1" applyFont="1" applyFill="1" applyBorder="1" applyAlignment="1">
      <alignment horizontal="center" vertical="top" wrapText="1"/>
    </xf>
    <xf numFmtId="174" fontId="4" fillId="0" borderId="0" xfId="0" applyNumberFormat="1" applyFont="1"/>
    <xf numFmtId="175" fontId="0" fillId="0" borderId="0" xfId="0" applyNumberFormat="1"/>
    <xf numFmtId="166" fontId="1" fillId="3" borderId="0" xfId="1" applyNumberFormat="1" applyFont="1" applyFill="1"/>
    <xf numFmtId="168" fontId="0" fillId="0" borderId="0" xfId="1" applyNumberFormat="1" applyFont="1"/>
    <xf numFmtId="168" fontId="0" fillId="0" borderId="0" xfId="0" applyNumberFormat="1"/>
    <xf numFmtId="0" fontId="5" fillId="5" borderId="55" xfId="0" applyFont="1" applyFill="1" applyBorder="1" applyAlignment="1">
      <alignment horizontal="centerContinuous" vertical="top"/>
    </xf>
    <xf numFmtId="0" fontId="5" fillId="5" borderId="55" xfId="0" applyFont="1" applyFill="1" applyBorder="1" applyAlignment="1">
      <alignment horizontal="centerContinuous" vertical="top" wrapText="1"/>
    </xf>
    <xf numFmtId="0" fontId="0" fillId="3" borderId="21" xfId="0" applyFill="1" applyBorder="1" applyAlignment="1">
      <alignment horizontal="center" vertical="top" wrapText="1"/>
    </xf>
    <xf numFmtId="166" fontId="0" fillId="3" borderId="21" xfId="1" applyNumberFormat="1" applyFont="1" applyFill="1" applyBorder="1" applyAlignment="1">
      <alignment horizontal="right" vertical="top"/>
    </xf>
    <xf numFmtId="170" fontId="0" fillId="3" borderId="21" xfId="1" applyNumberFormat="1" applyFont="1" applyFill="1" applyBorder="1" applyAlignment="1">
      <alignment horizontal="center" vertical="top"/>
    </xf>
    <xf numFmtId="0" fontId="33" fillId="19" borderId="19" xfId="4" applyFont="1" applyFill="1" applyBorder="1" applyAlignment="1">
      <alignment horizontal="center" vertical="top"/>
    </xf>
    <xf numFmtId="0" fontId="1" fillId="3" borderId="19" xfId="0" applyFont="1" applyFill="1" applyBorder="1" applyAlignment="1">
      <alignment horizontal="center" vertical="top" wrapText="1"/>
    </xf>
    <xf numFmtId="0" fontId="1" fillId="3" borderId="19" xfId="0" applyFont="1" applyFill="1" applyBorder="1" applyAlignment="1">
      <alignment horizontal="center" vertical="top"/>
    </xf>
    <xf numFmtId="0" fontId="0" fillId="3" borderId="19" xfId="0" applyFill="1" applyBorder="1" applyAlignment="1">
      <alignment horizontal="center" vertical="top" wrapText="1"/>
    </xf>
    <xf numFmtId="0" fontId="0" fillId="3" borderId="19" xfId="0" applyFill="1" applyBorder="1" applyAlignment="1">
      <alignment horizontal="center" vertical="top"/>
    </xf>
    <xf numFmtId="0" fontId="35" fillId="19" borderId="20" xfId="4" applyFont="1" applyFill="1" applyBorder="1" applyAlignment="1">
      <alignment horizontal="center" vertical="top" wrapText="1"/>
    </xf>
    <xf numFmtId="0" fontId="1" fillId="3" borderId="26" xfId="0" applyFont="1" applyFill="1" applyBorder="1" applyAlignment="1">
      <alignment horizontal="center" vertical="top" wrapText="1"/>
    </xf>
    <xf numFmtId="0" fontId="8" fillId="18" borderId="57" xfId="0" applyFont="1" applyFill="1" applyBorder="1" applyAlignment="1">
      <alignment horizontal="center" vertical="top"/>
    </xf>
    <xf numFmtId="0" fontId="8" fillId="18" borderId="57" xfId="0" applyFont="1" applyFill="1" applyBorder="1" applyAlignment="1">
      <alignment horizontal="center" vertical="top" wrapText="1"/>
    </xf>
    <xf numFmtId="0" fontId="8" fillId="18" borderId="57" xfId="0" applyFont="1" applyFill="1" applyBorder="1" applyAlignment="1">
      <alignment horizontal="left" vertical="top" wrapText="1"/>
    </xf>
    <xf numFmtId="166" fontId="8" fillId="18" borderId="57" xfId="1" applyNumberFormat="1" applyFont="1" applyFill="1" applyBorder="1" applyAlignment="1">
      <alignment horizontal="center" vertical="top"/>
    </xf>
    <xf numFmtId="0" fontId="8" fillId="18" borderId="12" xfId="0" applyFont="1" applyFill="1" applyBorder="1" applyAlignment="1">
      <alignment horizontal="center" vertical="top"/>
    </xf>
    <xf numFmtId="0" fontId="0" fillId="3" borderId="26" xfId="0" applyFill="1" applyBorder="1" applyAlignment="1">
      <alignment horizontal="center" vertical="top" wrapText="1"/>
    </xf>
    <xf numFmtId="0" fontId="0" fillId="3" borderId="51" xfId="0" applyFill="1" applyBorder="1" applyAlignment="1">
      <alignment horizontal="center" vertical="top"/>
    </xf>
    <xf numFmtId="168" fontId="33" fillId="19" borderId="19" xfId="1" applyNumberFormat="1" applyFont="1" applyFill="1" applyBorder="1" applyAlignment="1">
      <alignment horizontal="center" vertical="top" wrapText="1"/>
    </xf>
    <xf numFmtId="168" fontId="33" fillId="19" borderId="26" xfId="1" applyNumberFormat="1" applyFont="1" applyFill="1" applyBorder="1" applyAlignment="1">
      <alignment horizontal="center" vertical="top" wrapText="1"/>
    </xf>
    <xf numFmtId="43" fontId="33" fillId="19" borderId="19" xfId="1" applyFont="1" applyFill="1" applyBorder="1" applyAlignment="1">
      <alignment horizontal="center" vertical="top" wrapText="1"/>
    </xf>
    <xf numFmtId="43" fontId="4" fillId="3" borderId="21" xfId="1" applyFont="1" applyFill="1" applyBorder="1"/>
    <xf numFmtId="0" fontId="36" fillId="0" borderId="19" xfId="0" applyFont="1" applyBorder="1" applyAlignment="1">
      <alignment horizontal="center"/>
    </xf>
    <xf numFmtId="0" fontId="0" fillId="0" borderId="19" xfId="1" applyNumberFormat="1" applyFont="1" applyFill="1" applyBorder="1" applyAlignment="1">
      <alignment vertical="top" wrapText="1"/>
    </xf>
    <xf numFmtId="0" fontId="0" fillId="0" borderId="19" xfId="1" applyNumberFormat="1" applyFont="1" applyFill="1" applyBorder="1" applyAlignment="1">
      <alignment horizontal="center" vertical="top" wrapText="1"/>
    </xf>
    <xf numFmtId="176" fontId="36" fillId="0" borderId="19" xfId="0" applyNumberFormat="1" applyFont="1" applyBorder="1" applyAlignment="1">
      <alignment horizontal="right"/>
    </xf>
    <xf numFmtId="43" fontId="0" fillId="0" borderId="19" xfId="1" applyFont="1" applyFill="1" applyBorder="1" applyAlignment="1">
      <alignment vertical="top" wrapText="1"/>
    </xf>
    <xf numFmtId="166" fontId="0" fillId="0" borderId="19" xfId="1" applyNumberFormat="1" applyFont="1" applyFill="1" applyBorder="1" applyAlignment="1">
      <alignment horizontal="right" vertical="top"/>
    </xf>
    <xf numFmtId="0" fontId="1" fillId="3" borderId="19" xfId="1" applyNumberFormat="1" applyFont="1" applyFill="1" applyBorder="1" applyAlignment="1">
      <alignment vertical="top" wrapText="1"/>
    </xf>
    <xf numFmtId="0" fontId="1" fillId="3" borderId="19" xfId="1" applyNumberFormat="1" applyFont="1" applyFill="1" applyBorder="1" applyAlignment="1">
      <alignment horizontal="center" vertical="top" wrapText="1"/>
    </xf>
    <xf numFmtId="43" fontId="35" fillId="19" borderId="20" xfId="1" applyFont="1" applyFill="1" applyBorder="1" applyAlignment="1">
      <alignment horizontal="center" vertical="top" wrapText="1"/>
    </xf>
    <xf numFmtId="0" fontId="1" fillId="0" borderId="26" xfId="0" applyFont="1" applyBorder="1" applyAlignment="1">
      <alignment horizontal="center" vertical="top" wrapText="1"/>
    </xf>
    <xf numFmtId="0" fontId="1" fillId="3" borderId="51" xfId="1" applyNumberFormat="1" applyFont="1" applyFill="1" applyBorder="1" applyAlignment="1">
      <alignment horizontal="center" vertical="top" wrapText="1"/>
    </xf>
    <xf numFmtId="0" fontId="1" fillId="0" borderId="19" xfId="0" applyFont="1" applyBorder="1" applyAlignment="1">
      <alignment horizontal="center" vertical="top" wrapText="1"/>
    </xf>
    <xf numFmtId="172" fontId="0" fillId="0" borderId="0" xfId="0" applyNumberFormat="1" applyAlignment="1">
      <alignment vertical="top"/>
    </xf>
    <xf numFmtId="0" fontId="0" fillId="0" borderId="19" xfId="0" applyBorder="1" applyAlignment="1">
      <alignment horizontal="center" vertical="top" wrapText="1"/>
    </xf>
    <xf numFmtId="168" fontId="33" fillId="0" borderId="26" xfId="1" applyNumberFormat="1" applyFont="1" applyFill="1" applyBorder="1" applyAlignment="1">
      <alignment horizontal="center" vertical="top" wrapText="1"/>
    </xf>
    <xf numFmtId="43" fontId="33" fillId="0" borderId="19" xfId="1" applyFont="1" applyFill="1" applyBorder="1" applyAlignment="1">
      <alignment horizontal="center" vertical="top" wrapText="1"/>
    </xf>
    <xf numFmtId="43" fontId="37" fillId="0" borderId="0" xfId="1" applyFont="1" applyAlignment="1">
      <alignment horizontal="center" vertical="center" wrapText="1"/>
    </xf>
    <xf numFmtId="166" fontId="0" fillId="3" borderId="21" xfId="1" applyNumberFormat="1" applyFont="1" applyFill="1" applyBorder="1" applyAlignment="1">
      <alignment horizontal="center" vertical="top"/>
    </xf>
    <xf numFmtId="43" fontId="38" fillId="0" borderId="0" xfId="1" applyFont="1" applyAlignment="1">
      <alignment horizontal="center" vertical="top" wrapText="1"/>
    </xf>
    <xf numFmtId="43" fontId="37" fillId="0" borderId="0" xfId="1" applyFont="1" applyAlignment="1">
      <alignment horizontal="center" vertical="top" wrapText="1"/>
    </xf>
    <xf numFmtId="0" fontId="8" fillId="18" borderId="5" xfId="0" applyFont="1" applyFill="1" applyBorder="1" applyAlignment="1">
      <alignment horizontal="center" vertical="center"/>
    </xf>
    <xf numFmtId="0" fontId="8" fillId="18" borderId="6" xfId="0" applyFont="1" applyFill="1" applyBorder="1" applyAlignment="1">
      <alignment horizontal="center" vertical="center"/>
    </xf>
    <xf numFmtId="43" fontId="8" fillId="18" borderId="20" xfId="1" applyFont="1" applyFill="1" applyBorder="1" applyAlignment="1">
      <alignment horizontal="center" vertical="center"/>
    </xf>
    <xf numFmtId="43" fontId="0" fillId="3" borderId="0" xfId="1" applyFont="1" applyFill="1" applyAlignment="1">
      <alignment horizontal="center" vertical="center"/>
    </xf>
    <xf numFmtId="0" fontId="0" fillId="0" borderId="20" xfId="0" applyBorder="1" applyAlignment="1">
      <alignment vertical="top"/>
    </xf>
    <xf numFmtId="0" fontId="0" fillId="0" borderId="20" xfId="0" applyBorder="1" applyAlignment="1">
      <alignment horizontal="right" vertical="top"/>
    </xf>
    <xf numFmtId="0" fontId="8" fillId="18" borderId="4" xfId="0" applyFont="1" applyFill="1" applyBorder="1" applyAlignment="1">
      <alignment horizontal="left" vertical="top"/>
    </xf>
    <xf numFmtId="0" fontId="8" fillId="18" borderId="18" xfId="0" applyFont="1" applyFill="1" applyBorder="1" applyAlignment="1">
      <alignment horizontal="left" vertical="top"/>
    </xf>
    <xf numFmtId="0" fontId="4" fillId="3" borderId="0" xfId="0" applyFont="1" applyFill="1"/>
    <xf numFmtId="169" fontId="0" fillId="3" borderId="0" xfId="1" applyNumberFormat="1" applyFont="1" applyFill="1"/>
    <xf numFmtId="0" fontId="8" fillId="18" borderId="20" xfId="0" applyFont="1" applyFill="1" applyBorder="1" applyAlignment="1">
      <alignment horizontal="centerContinuous" vertical="top"/>
    </xf>
    <xf numFmtId="169" fontId="8" fillId="18" borderId="20" xfId="1" applyNumberFormat="1" applyFont="1" applyFill="1" applyBorder="1" applyAlignment="1">
      <alignment horizontal="centerContinuous" vertical="top"/>
    </xf>
    <xf numFmtId="168" fontId="4" fillId="0" borderId="0" xfId="1" applyNumberFormat="1" applyFont="1"/>
    <xf numFmtId="166" fontId="33" fillId="19" borderId="19" xfId="1" applyNumberFormat="1" applyFont="1" applyFill="1" applyBorder="1" applyAlignment="1">
      <alignment horizontal="center" vertical="top"/>
    </xf>
    <xf numFmtId="43" fontId="0" fillId="3" borderId="21" xfId="1" applyFont="1" applyFill="1" applyBorder="1" applyAlignment="1">
      <alignment vertical="top" wrapText="1"/>
    </xf>
    <xf numFmtId="10" fontId="0" fillId="0" borderId="0" xfId="2" applyNumberFormat="1" applyFont="1"/>
    <xf numFmtId="0" fontId="0" fillId="3" borderId="21" xfId="1" applyNumberFormat="1" applyFont="1" applyFill="1" applyBorder="1" applyAlignment="1">
      <alignment vertical="top" wrapText="1"/>
    </xf>
    <xf numFmtId="0" fontId="0" fillId="3" borderId="21" xfId="1" applyNumberFormat="1" applyFont="1" applyFill="1" applyBorder="1" applyAlignment="1">
      <alignment horizontal="center" vertical="top" wrapText="1"/>
    </xf>
    <xf numFmtId="0" fontId="0" fillId="0" borderId="0" xfId="0" applyAlignment="1">
      <alignment wrapText="1"/>
    </xf>
    <xf numFmtId="166" fontId="0" fillId="0" borderId="0" xfId="1" applyNumberFormat="1" applyFont="1"/>
    <xf numFmtId="0" fontId="29" fillId="3" borderId="0" xfId="0" applyFont="1" applyFill="1" applyAlignment="1" applyProtection="1">
      <alignment vertical="top" wrapText="1"/>
      <protection locked="0"/>
    </xf>
    <xf numFmtId="10" fontId="9" fillId="3" borderId="0" xfId="2" applyNumberFormat="1" applyFont="1" applyFill="1" applyBorder="1" applyAlignment="1" applyProtection="1">
      <alignment horizontal="right" vertical="top" wrapText="1"/>
      <protection hidden="1"/>
    </xf>
    <xf numFmtId="0" fontId="39" fillId="22" borderId="37" xfId="0" applyFont="1" applyFill="1" applyBorder="1" applyAlignment="1">
      <alignment horizontal="center"/>
    </xf>
    <xf numFmtId="0" fontId="24" fillId="12" borderId="58" xfId="0" applyFont="1" applyFill="1" applyBorder="1" applyAlignment="1">
      <alignment horizontal="center" vertical="top"/>
    </xf>
    <xf numFmtId="0" fontId="24" fillId="12" borderId="59" xfId="0" applyFont="1" applyFill="1" applyBorder="1" applyAlignment="1">
      <alignment horizontal="center" vertical="top"/>
    </xf>
    <xf numFmtId="0" fontId="2" fillId="12" borderId="41" xfId="0" applyFont="1" applyFill="1" applyBorder="1" applyAlignment="1">
      <alignment horizontal="center" vertical="top"/>
    </xf>
    <xf numFmtId="0" fontId="24" fillId="12" borderId="60" xfId="0" applyFont="1" applyFill="1" applyBorder="1" applyAlignment="1">
      <alignment horizontal="center" vertical="top"/>
    </xf>
    <xf numFmtId="0" fontId="24" fillId="12" borderId="61" xfId="0" applyFont="1" applyFill="1" applyBorder="1" applyAlignment="1">
      <alignment horizontal="center" vertical="top" wrapText="1"/>
    </xf>
    <xf numFmtId="0" fontId="24" fillId="12" borderId="62" xfId="0" applyFont="1" applyFill="1" applyBorder="1" applyAlignment="1">
      <alignment horizontal="center" vertical="top"/>
    </xf>
    <xf numFmtId="0" fontId="24" fillId="12" borderId="63" xfId="0" applyFont="1" applyFill="1" applyBorder="1" applyAlignment="1">
      <alignment horizontal="center" vertical="top"/>
    </xf>
    <xf numFmtId="0" fontId="24" fillId="12" borderId="55" xfId="0" applyFont="1" applyFill="1" applyBorder="1" applyAlignment="1">
      <alignment horizontal="center" vertical="top"/>
    </xf>
    <xf numFmtId="43" fontId="24" fillId="12" borderId="61" xfId="1" applyFont="1" applyFill="1" applyBorder="1" applyAlignment="1">
      <alignment horizontal="center" vertical="top"/>
    </xf>
    <xf numFmtId="43" fontId="24" fillId="12" borderId="64" xfId="1" applyFont="1" applyFill="1" applyBorder="1" applyAlignment="1">
      <alignment horizontal="center" vertical="top"/>
    </xf>
    <xf numFmtId="0" fontId="24" fillId="12" borderId="65" xfId="0" applyFont="1" applyFill="1" applyBorder="1" applyAlignment="1">
      <alignment horizontal="center" vertical="top"/>
    </xf>
    <xf numFmtId="0" fontId="2" fillId="12" borderId="66" xfId="0" applyFont="1" applyFill="1" applyBorder="1" applyAlignment="1">
      <alignment horizontal="center" vertical="top"/>
    </xf>
    <xf numFmtId="0" fontId="16" fillId="0" borderId="19" xfId="0" applyFont="1" applyBorder="1" applyAlignment="1" applyProtection="1">
      <alignment horizontal="center" vertical="top" wrapText="1"/>
      <protection locked="0"/>
    </xf>
    <xf numFmtId="0" fontId="26" fillId="0" borderId="51" xfId="0" applyFont="1" applyBorder="1" applyAlignment="1" applyProtection="1">
      <alignment horizontal="left" vertical="top" wrapText="1"/>
      <protection hidden="1"/>
    </xf>
    <xf numFmtId="0" fontId="26" fillId="0" borderId="26" xfId="0" applyFont="1" applyBorder="1" applyAlignment="1" applyProtection="1">
      <alignment horizontal="left" vertical="top" wrapText="1"/>
      <protection hidden="1"/>
    </xf>
    <xf numFmtId="0" fontId="26" fillId="0" borderId="19" xfId="0" applyFont="1" applyBorder="1" applyAlignment="1" applyProtection="1">
      <alignment horizontal="center" vertical="top" wrapText="1"/>
      <protection hidden="1"/>
    </xf>
    <xf numFmtId="43" fontId="26" fillId="0" borderId="19" xfId="1" applyFont="1" applyBorder="1" applyAlignment="1" applyProtection="1">
      <alignment horizontal="center" vertical="top" wrapText="1"/>
      <protection hidden="1"/>
    </xf>
    <xf numFmtId="177" fontId="26" fillId="0" borderId="19" xfId="2" applyNumberFormat="1" applyFont="1" applyBorder="1" applyAlignment="1" applyProtection="1">
      <alignment horizontal="center" vertical="top" wrapText="1"/>
      <protection hidden="1"/>
    </xf>
    <xf numFmtId="10" fontId="26" fillId="0" borderId="19" xfId="1" applyNumberFormat="1" applyFont="1" applyBorder="1" applyAlignment="1" applyProtection="1">
      <alignment horizontal="center" vertical="top" wrapText="1"/>
      <protection hidden="1"/>
    </xf>
    <xf numFmtId="43" fontId="40" fillId="23" borderId="25" xfId="0" applyNumberFormat="1" applyFont="1" applyFill="1" applyBorder="1" applyAlignment="1">
      <alignment horizontal="center" vertical="center"/>
    </xf>
    <xf numFmtId="43" fontId="16" fillId="0" borderId="0" xfId="1" applyFont="1" applyFill="1" applyAlignment="1">
      <alignment vertical="top"/>
    </xf>
    <xf numFmtId="43" fontId="40" fillId="24" borderId="25" xfId="0" applyNumberFormat="1" applyFont="1" applyFill="1" applyBorder="1" applyAlignment="1">
      <alignment horizontal="center" vertical="center"/>
    </xf>
    <xf numFmtId="43" fontId="40" fillId="25" borderId="25" xfId="0" applyNumberFormat="1" applyFont="1" applyFill="1" applyBorder="1" applyAlignment="1">
      <alignment horizontal="center" vertical="center"/>
    </xf>
    <xf numFmtId="0" fontId="24" fillId="12" borderId="67" xfId="0" applyFont="1" applyFill="1" applyBorder="1" applyAlignment="1">
      <alignment horizontal="center" vertical="top"/>
    </xf>
    <xf numFmtId="0" fontId="24" fillId="12" borderId="68" xfId="0" applyFont="1" applyFill="1" applyBorder="1" applyAlignment="1">
      <alignment horizontal="center" vertical="top" wrapText="1"/>
    </xf>
    <xf numFmtId="0" fontId="24" fillId="12" borderId="69" xfId="0" applyFont="1" applyFill="1" applyBorder="1" applyAlignment="1">
      <alignment horizontal="center" vertical="top" wrapText="1"/>
    </xf>
    <xf numFmtId="0" fontId="8" fillId="3" borderId="70" xfId="0" applyFont="1" applyFill="1" applyBorder="1" applyAlignment="1">
      <alignment horizontal="left" vertical="top"/>
    </xf>
    <xf numFmtId="0" fontId="0" fillId="3" borderId="71" xfId="0" applyFill="1" applyBorder="1" applyAlignment="1">
      <alignment vertical="top"/>
    </xf>
    <xf numFmtId="43" fontId="4" fillId="3" borderId="71" xfId="0" applyNumberFormat="1" applyFont="1" applyFill="1" applyBorder="1" applyAlignment="1">
      <alignment vertical="top"/>
    </xf>
    <xf numFmtId="10" fontId="26" fillId="3" borderId="72" xfId="2" applyNumberFormat="1" applyFont="1" applyFill="1" applyBorder="1" applyAlignment="1" applyProtection="1">
      <alignment horizontal="center" vertical="top" wrapText="1"/>
      <protection hidden="1"/>
    </xf>
    <xf numFmtId="0" fontId="8" fillId="23" borderId="73" xfId="0" applyFont="1" applyFill="1" applyBorder="1" applyAlignment="1" applyProtection="1">
      <alignment horizontal="center" vertical="top"/>
      <protection locked="0"/>
    </xf>
    <xf numFmtId="10" fontId="26" fillId="23" borderId="19" xfId="0" applyNumberFormat="1" applyFont="1" applyFill="1" applyBorder="1" applyAlignment="1" applyProtection="1">
      <alignment horizontal="center" vertical="top" wrapText="1"/>
      <protection hidden="1"/>
    </xf>
    <xf numFmtId="10" fontId="26" fillId="23" borderId="74" xfId="0" applyNumberFormat="1" applyFont="1" applyFill="1" applyBorder="1" applyAlignment="1" applyProtection="1">
      <alignment horizontal="center" vertical="top" wrapText="1"/>
      <protection hidden="1"/>
    </xf>
    <xf numFmtId="0" fontId="8" fillId="3" borderId="75" xfId="0" applyFont="1" applyFill="1" applyBorder="1" applyAlignment="1">
      <alignment horizontal="left" vertical="top"/>
    </xf>
    <xf numFmtId="10" fontId="26" fillId="3" borderId="76" xfId="2" applyNumberFormat="1" applyFont="1" applyFill="1" applyBorder="1" applyAlignment="1" applyProtection="1">
      <alignment horizontal="center" vertical="top" wrapText="1"/>
      <protection hidden="1"/>
    </xf>
    <xf numFmtId="0" fontId="8" fillId="24" borderId="73" xfId="0" applyFont="1" applyFill="1" applyBorder="1" applyAlignment="1">
      <alignment horizontal="center" vertical="top" wrapText="1"/>
    </xf>
    <xf numFmtId="10" fontId="26" fillId="24" borderId="19" xfId="0" applyNumberFormat="1" applyFont="1" applyFill="1" applyBorder="1" applyAlignment="1" applyProtection="1">
      <alignment horizontal="center" vertical="top" wrapText="1"/>
      <protection hidden="1"/>
    </xf>
    <xf numFmtId="10" fontId="26" fillId="24" borderId="74" xfId="0" applyNumberFormat="1" applyFont="1" applyFill="1" applyBorder="1" applyAlignment="1" applyProtection="1">
      <alignment horizontal="center" vertical="top" wrapText="1"/>
      <protection hidden="1"/>
    </xf>
    <xf numFmtId="0" fontId="8" fillId="25" borderId="77" xfId="0" applyFont="1" applyFill="1" applyBorder="1" applyAlignment="1" applyProtection="1">
      <alignment horizontal="center" vertical="top"/>
      <protection locked="0"/>
    </xf>
    <xf numFmtId="10" fontId="26" fillId="25" borderId="78" xfId="0" applyNumberFormat="1" applyFont="1" applyFill="1" applyBorder="1" applyAlignment="1" applyProtection="1">
      <alignment horizontal="center" vertical="top" wrapText="1"/>
      <protection hidden="1"/>
    </xf>
    <xf numFmtId="10" fontId="26" fillId="25" borderId="79" xfId="0" applyNumberFormat="1" applyFont="1" applyFill="1" applyBorder="1" applyAlignment="1" applyProtection="1">
      <alignment horizontal="center" vertical="top" wrapText="1"/>
      <protection hidden="1"/>
    </xf>
    <xf numFmtId="0" fontId="8" fillId="3" borderId="80" xfId="0" applyFont="1" applyFill="1" applyBorder="1" applyAlignment="1">
      <alignment horizontal="left" vertical="top"/>
    </xf>
    <xf numFmtId="0" fontId="16" fillId="3" borderId="2" xfId="0" applyFont="1" applyFill="1" applyBorder="1" applyAlignment="1">
      <alignment vertical="top"/>
    </xf>
    <xf numFmtId="43" fontId="4" fillId="3" borderId="2" xfId="0" applyNumberFormat="1" applyFont="1" applyFill="1" applyBorder="1" applyAlignment="1">
      <alignment vertical="top"/>
    </xf>
    <xf numFmtId="10" fontId="26" fillId="3" borderId="81" xfId="2" applyNumberFormat="1" applyFont="1" applyFill="1" applyBorder="1" applyAlignment="1" applyProtection="1">
      <alignment horizontal="center" vertical="top" wrapText="1"/>
      <protection hidden="1"/>
    </xf>
    <xf numFmtId="43" fontId="41" fillId="0" borderId="19" xfId="0" applyNumberFormat="1" applyFont="1" applyBorder="1" applyAlignment="1">
      <alignment vertical="center"/>
    </xf>
    <xf numFmtId="43" fontId="16" fillId="0" borderId="19" xfId="1" applyFont="1" applyFill="1" applyBorder="1" applyAlignment="1">
      <alignment vertical="center"/>
    </xf>
    <xf numFmtId="0" fontId="16" fillId="17" borderId="0" xfId="0" applyFont="1" applyFill="1" applyAlignment="1">
      <alignment horizontal="left" vertical="top" wrapText="1"/>
    </xf>
    <xf numFmtId="0" fontId="16" fillId="17" borderId="0" xfId="0" applyFont="1" applyFill="1" applyAlignment="1">
      <alignment horizontal="center" vertical="top" wrapText="1"/>
    </xf>
    <xf numFmtId="10" fontId="26" fillId="0" borderId="22" xfId="1" applyNumberFormat="1" applyFont="1" applyBorder="1" applyAlignment="1" applyProtection="1">
      <alignment horizontal="center" vertical="top" wrapText="1"/>
      <protection hidden="1"/>
    </xf>
    <xf numFmtId="0" fontId="42" fillId="0" borderId="0" xfId="0" applyFont="1" applyAlignment="1">
      <alignment vertical="top"/>
    </xf>
    <xf numFmtId="43" fontId="0" fillId="3" borderId="0" xfId="1" applyFont="1" applyFill="1" applyBorder="1" applyAlignment="1">
      <alignment vertical="top"/>
    </xf>
    <xf numFmtId="168" fontId="0" fillId="3" borderId="0" xfId="1" applyNumberFormat="1" applyFont="1" applyFill="1" applyBorder="1" applyAlignment="1">
      <alignment vertical="top"/>
    </xf>
    <xf numFmtId="168" fontId="0" fillId="3" borderId="15" xfId="1" applyNumberFormat="1" applyFont="1" applyFill="1" applyBorder="1" applyAlignment="1">
      <alignment horizontal="left" vertical="top"/>
    </xf>
    <xf numFmtId="165" fontId="0" fillId="3" borderId="0" xfId="0" applyNumberFormat="1" applyFill="1" applyAlignment="1">
      <alignment vertical="top"/>
    </xf>
    <xf numFmtId="0" fontId="0" fillId="3" borderId="0" xfId="0" applyFill="1" applyAlignment="1" applyProtection="1">
      <alignment horizontal="left" vertical="top" wrapText="1"/>
      <protection locked="0"/>
    </xf>
    <xf numFmtId="0" fontId="0" fillId="3" borderId="0" xfId="0" applyFill="1" applyAlignment="1">
      <alignment horizontal="right" vertical="top"/>
    </xf>
    <xf numFmtId="0" fontId="4" fillId="3" borderId="0" xfId="0" applyFont="1" applyFill="1" applyAlignment="1" applyProtection="1">
      <alignment vertical="top" wrapText="1"/>
      <protection locked="0"/>
    </xf>
    <xf numFmtId="0" fontId="0" fillId="3" borderId="0" xfId="0" applyFill="1" applyAlignment="1" applyProtection="1">
      <alignment horizontal="center" vertical="top" wrapText="1"/>
      <protection locked="0"/>
    </xf>
    <xf numFmtId="0" fontId="0" fillId="3" borderId="0" xfId="0" applyFill="1" applyAlignment="1" applyProtection="1">
      <alignment horizontal="left" vertical="top"/>
      <protection locked="0"/>
    </xf>
    <xf numFmtId="168" fontId="4" fillId="3" borderId="15" xfId="1" applyNumberFormat="1" applyFont="1" applyFill="1" applyBorder="1" applyAlignment="1">
      <alignment horizontal="left" vertical="top"/>
    </xf>
    <xf numFmtId="10" fontId="0" fillId="3" borderId="0" xfId="2" applyNumberFormat="1" applyFont="1" applyFill="1" applyAlignment="1" applyProtection="1">
      <alignment horizontal="right" vertical="top"/>
      <protection locked="0"/>
    </xf>
    <xf numFmtId="0" fontId="44" fillId="22" borderId="22" xfId="5" applyFont="1" applyFill="1" applyBorder="1" applyAlignment="1">
      <alignment horizontal="center" vertical="top"/>
    </xf>
    <xf numFmtId="0" fontId="44" fillId="22" borderId="28" xfId="5" applyFont="1" applyFill="1" applyBorder="1" applyAlignment="1">
      <alignment horizontal="center" vertical="top"/>
    </xf>
    <xf numFmtId="0" fontId="45" fillId="0" borderId="0" xfId="0" applyFont="1" applyAlignment="1">
      <alignment vertical="top"/>
    </xf>
    <xf numFmtId="0" fontId="44" fillId="5" borderId="21" xfId="5" applyFont="1" applyFill="1" applyBorder="1" applyAlignment="1">
      <alignment horizontal="center" vertical="top"/>
    </xf>
    <xf numFmtId="0" fontId="44" fillId="5" borderId="51" xfId="0" applyFont="1" applyFill="1" applyBorder="1" applyAlignment="1">
      <alignment horizontal="center" vertical="top"/>
    </xf>
    <xf numFmtId="0" fontId="44" fillId="5" borderId="52" xfId="0" applyFont="1" applyFill="1" applyBorder="1" applyAlignment="1">
      <alignment horizontal="center" vertical="top"/>
    </xf>
    <xf numFmtId="0" fontId="2" fillId="12" borderId="19" xfId="0" applyFont="1" applyFill="1" applyBorder="1" applyAlignment="1">
      <alignment horizontal="center" vertical="top"/>
    </xf>
    <xf numFmtId="0" fontId="2" fillId="12" borderId="19" xfId="0" applyFont="1" applyFill="1" applyBorder="1" applyAlignment="1">
      <alignment horizontal="center" vertical="top" wrapText="1"/>
    </xf>
    <xf numFmtId="0" fontId="2" fillId="12" borderId="19" xfId="0" applyFont="1" applyFill="1" applyBorder="1" applyAlignment="1">
      <alignment vertical="top"/>
    </xf>
    <xf numFmtId="43" fontId="2" fillId="12" borderId="19" xfId="1" applyFont="1" applyFill="1" applyBorder="1" applyAlignment="1">
      <alignment horizontal="center" vertical="top"/>
    </xf>
    <xf numFmtId="0" fontId="2" fillId="12" borderId="19" xfId="0" applyFont="1" applyFill="1" applyBorder="1" applyAlignment="1">
      <alignment horizontal="center" vertical="center"/>
    </xf>
    <xf numFmtId="0" fontId="2" fillId="12" borderId="16" xfId="0" applyFont="1" applyFill="1" applyBorder="1" applyAlignment="1">
      <alignment horizontal="center" vertical="top"/>
    </xf>
    <xf numFmtId="0" fontId="2" fillId="12" borderId="16" xfId="0" applyFont="1" applyFill="1" applyBorder="1" applyAlignment="1">
      <alignment horizontal="center" vertical="top" wrapText="1"/>
    </xf>
    <xf numFmtId="0" fontId="2" fillId="12" borderId="16" xfId="0" applyFont="1" applyFill="1" applyBorder="1" applyAlignment="1">
      <alignment vertical="top"/>
    </xf>
    <xf numFmtId="43" fontId="2" fillId="12" borderId="16" xfId="1" applyFont="1" applyFill="1" applyBorder="1" applyAlignment="1">
      <alignment horizontal="center" vertical="top"/>
    </xf>
    <xf numFmtId="168" fontId="2" fillId="12" borderId="16" xfId="1" applyNumberFormat="1" applyFont="1" applyFill="1" applyBorder="1" applyAlignment="1">
      <alignment horizontal="center" vertical="top"/>
    </xf>
    <xf numFmtId="0" fontId="2" fillId="12" borderId="16" xfId="0" applyFont="1" applyFill="1" applyBorder="1" applyAlignment="1">
      <alignment horizontal="center" vertical="top"/>
    </xf>
    <xf numFmtId="0" fontId="2" fillId="12" borderId="16" xfId="0" applyFont="1" applyFill="1" applyBorder="1" applyAlignment="1">
      <alignment horizontal="center" vertical="center"/>
    </xf>
    <xf numFmtId="0" fontId="2" fillId="13" borderId="19" xfId="0" applyFont="1" applyFill="1" applyBorder="1" applyAlignment="1" applyProtection="1">
      <alignment horizontal="center" vertical="top"/>
      <protection locked="0"/>
    </xf>
    <xf numFmtId="0" fontId="2" fillId="13" borderId="19" xfId="0" applyFont="1" applyFill="1" applyBorder="1" applyAlignment="1" applyProtection="1">
      <alignment vertical="top"/>
      <protection hidden="1"/>
    </xf>
    <xf numFmtId="0" fontId="2" fillId="13" borderId="19" xfId="0" applyFont="1" applyFill="1" applyBorder="1" applyAlignment="1" applyProtection="1">
      <alignment horizontal="center" vertical="top"/>
      <protection hidden="1"/>
    </xf>
    <xf numFmtId="43" fontId="2" fillId="13" borderId="19" xfId="1" applyFont="1" applyFill="1" applyBorder="1" applyAlignment="1" applyProtection="1">
      <alignment vertical="top"/>
      <protection hidden="1"/>
    </xf>
    <xf numFmtId="168" fontId="2" fillId="13" borderId="19" xfId="1" applyNumberFormat="1" applyFont="1" applyFill="1" applyBorder="1" applyAlignment="1" applyProtection="1">
      <alignment vertical="top"/>
      <protection hidden="1"/>
    </xf>
    <xf numFmtId="43" fontId="2" fillId="13" borderId="19" xfId="1" applyFont="1" applyFill="1" applyBorder="1" applyAlignment="1" applyProtection="1">
      <alignment horizontal="right" vertical="center"/>
      <protection hidden="1"/>
    </xf>
    <xf numFmtId="0" fontId="0" fillId="0" borderId="24" xfId="0" applyBorder="1" applyAlignment="1">
      <alignment horizontal="center" vertical="top" wrapText="1"/>
    </xf>
    <xf numFmtId="0" fontId="9" fillId="0" borderId="24" xfId="0" applyFont="1" applyBorder="1" applyAlignment="1" applyProtection="1">
      <alignment horizontal="center" vertical="top" wrapText="1"/>
      <protection hidden="1"/>
    </xf>
    <xf numFmtId="0" fontId="9" fillId="0" borderId="24" xfId="0" applyFont="1" applyBorder="1" applyAlignment="1" applyProtection="1">
      <alignment horizontal="left" vertical="top" wrapText="1"/>
      <protection hidden="1"/>
    </xf>
    <xf numFmtId="43" fontId="9" fillId="0" borderId="24" xfId="1" applyFont="1" applyBorder="1" applyAlignment="1" applyProtection="1">
      <alignment horizontal="center" vertical="top" wrapText="1"/>
      <protection hidden="1"/>
    </xf>
    <xf numFmtId="43" fontId="0" fillId="3" borderId="24" xfId="0" applyNumberFormat="1" applyFill="1" applyBorder="1" applyAlignment="1">
      <alignment horizontal="right" vertical="top"/>
    </xf>
    <xf numFmtId="10" fontId="0" fillId="3" borderId="24" xfId="2" applyNumberFormat="1" applyFont="1" applyFill="1" applyBorder="1" applyAlignment="1">
      <alignment horizontal="right" vertical="top"/>
    </xf>
    <xf numFmtId="0" fontId="0" fillId="0" borderId="21" xfId="0" applyBorder="1" applyAlignment="1">
      <alignment horizontal="center" vertical="top" wrapText="1"/>
    </xf>
    <xf numFmtId="0" fontId="9" fillId="0" borderId="21" xfId="0" applyFont="1" applyBorder="1" applyAlignment="1" applyProtection="1">
      <alignment horizontal="center" vertical="top" wrapText="1"/>
      <protection hidden="1"/>
    </xf>
    <xf numFmtId="0" fontId="9" fillId="0" borderId="21" xfId="0" applyFont="1" applyBorder="1" applyAlignment="1" applyProtection="1">
      <alignment horizontal="left" vertical="top" wrapText="1"/>
      <protection hidden="1"/>
    </xf>
    <xf numFmtId="43" fontId="9" fillId="0" borderId="21" xfId="1" applyFont="1" applyBorder="1" applyAlignment="1" applyProtection="1">
      <alignment horizontal="center" vertical="top" wrapText="1"/>
      <protection hidden="1"/>
    </xf>
    <xf numFmtId="10" fontId="0" fillId="3" borderId="21" xfId="2" applyNumberFormat="1" applyFont="1" applyFill="1" applyBorder="1" applyAlignment="1">
      <alignment horizontal="right" vertical="top"/>
    </xf>
    <xf numFmtId="0" fontId="24" fillId="22" borderId="24" xfId="0" applyFont="1" applyFill="1" applyBorder="1" applyAlignment="1" applyProtection="1">
      <alignment horizontal="center" vertical="top"/>
      <protection locked="0"/>
    </xf>
    <xf numFmtId="0" fontId="2" fillId="22" borderId="19" xfId="0" applyFont="1" applyFill="1" applyBorder="1" applyAlignment="1" applyProtection="1">
      <alignment vertical="top"/>
      <protection hidden="1"/>
    </xf>
    <xf numFmtId="0" fontId="2" fillId="22" borderId="19" xfId="0" applyFont="1" applyFill="1" applyBorder="1" applyAlignment="1" applyProtection="1">
      <alignment horizontal="center" vertical="top"/>
      <protection hidden="1"/>
    </xf>
    <xf numFmtId="43" fontId="2" fillId="22" borderId="19" xfId="1" applyFont="1" applyFill="1" applyBorder="1" applyAlignment="1" applyProtection="1">
      <alignment vertical="top"/>
      <protection hidden="1"/>
    </xf>
    <xf numFmtId="168" fontId="2" fillId="22" borderId="19" xfId="1" applyNumberFormat="1" applyFont="1" applyFill="1" applyBorder="1" applyAlignment="1" applyProtection="1">
      <alignment vertical="top"/>
      <protection hidden="1"/>
    </xf>
    <xf numFmtId="43" fontId="2" fillId="22" borderId="19" xfId="1" applyFont="1" applyFill="1" applyBorder="1" applyAlignment="1" applyProtection="1">
      <alignment horizontal="right" vertical="center"/>
      <protection hidden="1"/>
    </xf>
    <xf numFmtId="0" fontId="2" fillId="26" borderId="19" xfId="0" applyFont="1" applyFill="1" applyBorder="1" applyAlignment="1" applyProtection="1">
      <alignment vertical="top"/>
      <protection hidden="1"/>
    </xf>
    <xf numFmtId="0" fontId="2" fillId="26" borderId="19" xfId="0" applyFont="1" applyFill="1" applyBorder="1" applyAlignment="1" applyProtection="1">
      <alignment horizontal="center" vertical="top"/>
      <protection hidden="1"/>
    </xf>
    <xf numFmtId="43" fontId="2" fillId="26" borderId="19" xfId="1" applyFont="1" applyFill="1" applyBorder="1" applyAlignment="1" applyProtection="1">
      <alignment vertical="top"/>
      <protection hidden="1"/>
    </xf>
    <xf numFmtId="168" fontId="2" fillId="26" borderId="19" xfId="1" applyNumberFormat="1" applyFont="1" applyFill="1" applyBorder="1" applyAlignment="1" applyProtection="1">
      <alignment vertical="top"/>
      <protection hidden="1"/>
    </xf>
    <xf numFmtId="43" fontId="2" fillId="26" borderId="19" xfId="1" applyFont="1" applyFill="1" applyBorder="1" applyAlignment="1" applyProtection="1">
      <alignment horizontal="right" vertical="center"/>
      <protection hidden="1"/>
    </xf>
    <xf numFmtId="0" fontId="24" fillId="20" borderId="51" xfId="0" applyFont="1" applyFill="1" applyBorder="1" applyAlignment="1" applyProtection="1">
      <alignment horizontal="center" vertical="top"/>
      <protection locked="0"/>
    </xf>
    <xf numFmtId="0" fontId="2" fillId="20" borderId="19" xfId="0" applyFont="1" applyFill="1" applyBorder="1" applyAlignment="1" applyProtection="1">
      <alignment vertical="top"/>
      <protection hidden="1"/>
    </xf>
    <xf numFmtId="0" fontId="2" fillId="20" borderId="19" xfId="0" applyFont="1" applyFill="1" applyBorder="1" applyAlignment="1" applyProtection="1">
      <alignment horizontal="center" vertical="top"/>
      <protection hidden="1"/>
    </xf>
    <xf numFmtId="43" fontId="2" fillId="20" borderId="19" xfId="1" applyFont="1" applyFill="1" applyBorder="1" applyAlignment="1" applyProtection="1">
      <alignment vertical="top"/>
      <protection hidden="1"/>
    </xf>
    <xf numFmtId="168" fontId="2" fillId="20" borderId="19" xfId="1" applyNumberFormat="1" applyFont="1" applyFill="1" applyBorder="1" applyAlignment="1" applyProtection="1">
      <alignment vertical="top"/>
      <protection hidden="1"/>
    </xf>
    <xf numFmtId="43" fontId="2" fillId="20" borderId="19" xfId="1" applyFont="1" applyFill="1" applyBorder="1" applyAlignment="1" applyProtection="1">
      <alignment horizontal="right" vertical="center"/>
      <protection hidden="1"/>
    </xf>
    <xf numFmtId="0" fontId="24" fillId="26" borderId="19" xfId="0" applyFont="1" applyFill="1" applyBorder="1" applyAlignment="1" applyProtection="1">
      <alignment horizontal="center" vertical="top"/>
      <protection locked="0"/>
    </xf>
    <xf numFmtId="0" fontId="24" fillId="26" borderId="16" xfId="0" applyFont="1" applyFill="1" applyBorder="1" applyAlignment="1" applyProtection="1">
      <alignment horizontal="center" vertical="top"/>
      <protection locked="0"/>
    </xf>
    <xf numFmtId="0" fontId="24" fillId="27" borderId="19" xfId="0" applyFont="1" applyFill="1" applyBorder="1" applyAlignment="1" applyProtection="1">
      <alignment horizontal="center" vertical="top"/>
      <protection locked="0"/>
    </xf>
    <xf numFmtId="0" fontId="2" fillId="27" borderId="19" xfId="0" applyFont="1" applyFill="1" applyBorder="1" applyAlignment="1" applyProtection="1">
      <alignment vertical="top"/>
      <protection hidden="1"/>
    </xf>
    <xf numFmtId="0" fontId="2" fillId="27" borderId="19" xfId="0" applyFont="1" applyFill="1" applyBorder="1" applyAlignment="1" applyProtection="1">
      <alignment horizontal="center" vertical="top"/>
      <protection hidden="1"/>
    </xf>
    <xf numFmtId="43" fontId="2" fillId="27" borderId="19" xfId="1" applyFont="1" applyFill="1" applyBorder="1" applyAlignment="1" applyProtection="1">
      <alignment vertical="top"/>
      <protection hidden="1"/>
    </xf>
    <xf numFmtId="168" fontId="2" fillId="27" borderId="19" xfId="1" applyNumberFormat="1" applyFont="1" applyFill="1" applyBorder="1" applyAlignment="1" applyProtection="1">
      <alignment vertical="top"/>
      <protection hidden="1"/>
    </xf>
    <xf numFmtId="43" fontId="2" fillId="27" borderId="19" xfId="1" applyFont="1" applyFill="1" applyBorder="1" applyAlignment="1" applyProtection="1">
      <alignment horizontal="right" vertical="center"/>
      <protection hidden="1"/>
    </xf>
    <xf numFmtId="0" fontId="24" fillId="20" borderId="22" xfId="0" applyFont="1" applyFill="1" applyBorder="1" applyAlignment="1" applyProtection="1">
      <alignment horizontal="center" vertical="top"/>
      <protection locked="0"/>
    </xf>
    <xf numFmtId="0" fontId="24" fillId="28" borderId="19" xfId="0" applyFont="1" applyFill="1" applyBorder="1" applyAlignment="1" applyProtection="1">
      <alignment horizontal="center" vertical="top"/>
      <protection locked="0"/>
    </xf>
    <xf numFmtId="0" fontId="2" fillId="28" borderId="19" xfId="0" applyFont="1" applyFill="1" applyBorder="1" applyAlignment="1" applyProtection="1">
      <alignment vertical="top"/>
      <protection hidden="1"/>
    </xf>
    <xf numFmtId="0" fontId="2" fillId="28" borderId="19" xfId="0" applyFont="1" applyFill="1" applyBorder="1" applyAlignment="1" applyProtection="1">
      <alignment horizontal="center" vertical="top"/>
      <protection hidden="1"/>
    </xf>
    <xf numFmtId="43" fontId="2" fillId="28" borderId="19" xfId="1" applyFont="1" applyFill="1" applyBorder="1" applyAlignment="1" applyProtection="1">
      <alignment vertical="top"/>
      <protection hidden="1"/>
    </xf>
    <xf numFmtId="168" fontId="2" fillId="28" borderId="19" xfId="1" applyNumberFormat="1" applyFont="1" applyFill="1" applyBorder="1" applyAlignment="1" applyProtection="1">
      <alignment vertical="top"/>
      <protection hidden="1"/>
    </xf>
    <xf numFmtId="43" fontId="2" fillId="28" borderId="19" xfId="1" applyFont="1" applyFill="1" applyBorder="1" applyAlignment="1" applyProtection="1">
      <alignment horizontal="right" vertical="center"/>
      <protection hidden="1"/>
    </xf>
    <xf numFmtId="0" fontId="9" fillId="0" borderId="21" xfId="0" applyFont="1" applyBorder="1" applyAlignment="1" applyProtection="1">
      <alignment horizontal="center" vertical="top" wrapText="1"/>
      <protection hidden="1"/>
    </xf>
    <xf numFmtId="0" fontId="9" fillId="0" borderId="21" xfId="0" applyFont="1" applyBorder="1" applyAlignment="1" applyProtection="1">
      <alignment horizontal="left" vertical="top" wrapText="1"/>
      <protection hidden="1"/>
    </xf>
    <xf numFmtId="43" fontId="9" fillId="0" borderId="21" xfId="1" applyFont="1" applyBorder="1" applyAlignment="1" applyProtection="1">
      <alignment horizontal="center" vertical="top" wrapText="1"/>
      <protection hidden="1"/>
    </xf>
    <xf numFmtId="0" fontId="46" fillId="0" borderId="0" xfId="0" applyFont="1" applyAlignment="1">
      <alignment horizontal="right" vertical="top" wrapText="1"/>
    </xf>
    <xf numFmtId="43" fontId="47" fillId="17" borderId="31" xfId="1" applyFont="1" applyFill="1" applyBorder="1" applyAlignment="1" applyProtection="1">
      <alignment vertical="top" wrapText="1"/>
      <protection hidden="1"/>
    </xf>
    <xf numFmtId="43" fontId="28" fillId="0" borderId="0" xfId="1" applyFont="1" applyBorder="1" applyAlignment="1">
      <alignment horizontal="right" vertical="top"/>
    </xf>
    <xf numFmtId="0" fontId="48" fillId="3" borderId="0" xfId="6" applyFont="1" applyFill="1" applyAlignment="1">
      <alignment horizontal="right" vertical="top"/>
    </xf>
    <xf numFmtId="43" fontId="2" fillId="15" borderId="0" xfId="1" applyFont="1" applyFill="1" applyBorder="1" applyAlignment="1" applyProtection="1">
      <protection hidden="1"/>
    </xf>
    <xf numFmtId="10" fontId="4" fillId="0" borderId="0" xfId="2" applyNumberFormat="1" applyFont="1" applyBorder="1" applyAlignment="1">
      <alignment vertical="top"/>
    </xf>
    <xf numFmtId="43" fontId="4" fillId="0" borderId="0" xfId="0" applyNumberFormat="1" applyFont="1" applyAlignment="1">
      <alignment vertical="top"/>
    </xf>
    <xf numFmtId="10" fontId="0" fillId="0" borderId="0" xfId="0" applyNumberFormat="1"/>
    <xf numFmtId="178" fontId="0" fillId="0" borderId="0" xfId="0" applyNumberFormat="1"/>
    <xf numFmtId="0" fontId="0" fillId="3" borderId="0" xfId="0" applyFill="1" applyAlignment="1" applyProtection="1">
      <alignment horizontal="center" vertical="top"/>
      <protection locked="0"/>
    </xf>
    <xf numFmtId="0" fontId="0" fillId="3" borderId="29" xfId="0" applyFill="1" applyBorder="1" applyAlignment="1" applyProtection="1">
      <alignment horizontal="center" vertical="top"/>
      <protection locked="0"/>
    </xf>
    <xf numFmtId="0" fontId="0" fillId="3" borderId="0" xfId="0" applyFill="1" applyAlignment="1" applyProtection="1">
      <alignment horizontal="left" vertical="top"/>
      <protection locked="0"/>
    </xf>
    <xf numFmtId="0" fontId="0" fillId="3" borderId="28" xfId="0" applyFill="1" applyBorder="1" applyAlignment="1" applyProtection="1">
      <alignment horizontal="left" vertical="top"/>
      <protection locked="0"/>
    </xf>
    <xf numFmtId="0" fontId="5" fillId="3" borderId="0" xfId="0" applyFont="1" applyFill="1" applyAlignment="1">
      <alignment vertical="top"/>
    </xf>
    <xf numFmtId="0" fontId="5" fillId="0" borderId="0" xfId="0" applyFont="1" applyAlignment="1">
      <alignment vertical="top"/>
    </xf>
    <xf numFmtId="0" fontId="2" fillId="8" borderId="16" xfId="0" applyFont="1" applyFill="1" applyBorder="1" applyAlignment="1">
      <alignment horizontal="center" vertical="top"/>
    </xf>
    <xf numFmtId="0" fontId="2" fillId="8" borderId="82" xfId="0" applyFont="1" applyFill="1" applyBorder="1" applyAlignment="1">
      <alignment horizontal="left" vertical="top"/>
    </xf>
    <xf numFmtId="0" fontId="2" fillId="8" borderId="31" xfId="0" applyFont="1" applyFill="1" applyBorder="1" applyAlignment="1">
      <alignment horizontal="left" vertical="top"/>
    </xf>
    <xf numFmtId="0" fontId="2" fillId="8" borderId="27" xfId="0" applyFont="1" applyFill="1" applyBorder="1" applyAlignment="1">
      <alignment horizontal="left" vertical="top"/>
    </xf>
    <xf numFmtId="0" fontId="2" fillId="8" borderId="16" xfId="0" applyFont="1" applyFill="1" applyBorder="1" applyAlignment="1">
      <alignment horizontal="center" vertical="top" wrapText="1"/>
    </xf>
    <xf numFmtId="0" fontId="2" fillId="8" borderId="19" xfId="0" applyFont="1" applyFill="1" applyBorder="1" applyAlignment="1">
      <alignment horizontal="center" vertical="top"/>
    </xf>
    <xf numFmtId="0" fontId="2" fillId="8" borderId="21" xfId="0" applyFont="1" applyFill="1" applyBorder="1" applyAlignment="1">
      <alignment horizontal="center" vertical="top"/>
    </xf>
    <xf numFmtId="0" fontId="2" fillId="8" borderId="22" xfId="0" applyFont="1" applyFill="1" applyBorder="1" applyAlignment="1">
      <alignment horizontal="left" vertical="top"/>
    </xf>
    <xf numFmtId="0" fontId="2" fillId="8" borderId="28" xfId="0" applyFont="1" applyFill="1" applyBorder="1" applyAlignment="1">
      <alignment horizontal="left" vertical="top"/>
    </xf>
    <xf numFmtId="0" fontId="2" fillId="8" borderId="23" xfId="0" applyFont="1" applyFill="1" applyBorder="1" applyAlignment="1">
      <alignment horizontal="left" vertical="top"/>
    </xf>
    <xf numFmtId="0" fontId="2" fillId="8" borderId="21" xfId="0" applyFont="1" applyFill="1" applyBorder="1" applyAlignment="1">
      <alignment horizontal="center" vertical="top" wrapText="1"/>
    </xf>
    <xf numFmtId="0" fontId="2" fillId="8" borderId="19" xfId="0" applyFont="1" applyFill="1" applyBorder="1" applyAlignment="1">
      <alignment horizontal="center" vertical="top"/>
    </xf>
    <xf numFmtId="0" fontId="0" fillId="0" borderId="51" xfId="1" applyNumberFormat="1" applyFont="1" applyFill="1" applyBorder="1" applyAlignment="1">
      <alignment horizontal="left" vertical="top" wrapText="1"/>
    </xf>
    <xf numFmtId="0" fontId="0" fillId="0" borderId="52" xfId="1" applyNumberFormat="1" applyFont="1" applyFill="1" applyBorder="1" applyAlignment="1">
      <alignment horizontal="left" vertical="top" wrapText="1"/>
    </xf>
    <xf numFmtId="0" fontId="0" fillId="0" borderId="26" xfId="1" applyNumberFormat="1" applyFont="1" applyFill="1" applyBorder="1" applyAlignment="1">
      <alignment horizontal="left" vertical="top" wrapText="1"/>
    </xf>
    <xf numFmtId="43" fontId="33" fillId="0" borderId="19" xfId="1" applyFont="1" applyBorder="1" applyAlignment="1">
      <alignment horizontal="center" vertical="top" wrapText="1"/>
    </xf>
    <xf numFmtId="0" fontId="0" fillId="0" borderId="51" xfId="1" applyNumberFormat="1" applyFont="1" applyFill="1" applyBorder="1" applyAlignment="1">
      <alignment horizontal="center" vertical="top" wrapText="1"/>
    </xf>
    <xf numFmtId="0" fontId="49" fillId="3" borderId="0" xfId="0" applyFont="1" applyFill="1" applyAlignment="1">
      <alignment horizontal="center" vertical="top" wrapText="1"/>
    </xf>
    <xf numFmtId="0" fontId="50" fillId="3" borderId="0" xfId="0" applyFont="1" applyFill="1" applyAlignment="1">
      <alignment vertical="center"/>
    </xf>
    <xf numFmtId="0" fontId="51" fillId="3" borderId="0" xfId="0" applyFont="1" applyFill="1" applyAlignment="1">
      <alignment horizontal="center" vertical="top" wrapText="1"/>
    </xf>
    <xf numFmtId="0" fontId="4" fillId="3" borderId="0" xfId="0" applyFont="1" applyFill="1" applyAlignment="1">
      <alignment horizontal="center" vertical="center" wrapText="1"/>
    </xf>
    <xf numFmtId="0" fontId="52" fillId="3" borderId="0" xfId="0" applyFont="1" applyFill="1" applyAlignment="1">
      <alignment vertical="top"/>
    </xf>
    <xf numFmtId="0" fontId="14" fillId="3" borderId="0" xfId="0" applyFont="1" applyFill="1" applyAlignment="1">
      <alignment vertical="top"/>
    </xf>
    <xf numFmtId="0" fontId="52" fillId="3" borderId="0" xfId="0" applyFont="1" applyFill="1"/>
    <xf numFmtId="17" fontId="0" fillId="3" borderId="0" xfId="0" applyNumberFormat="1" applyFill="1" applyAlignment="1">
      <alignment vertical="center" wrapText="1"/>
    </xf>
    <xf numFmtId="10" fontId="0" fillId="3" borderId="0" xfId="0" applyNumberFormat="1" applyFill="1" applyAlignment="1">
      <alignment vertical="center" wrapText="1"/>
    </xf>
    <xf numFmtId="168" fontId="0" fillId="3" borderId="0" xfId="1" applyNumberFormat="1" applyFont="1" applyFill="1" applyAlignment="1">
      <alignment vertical="center" wrapText="1"/>
    </xf>
    <xf numFmtId="0" fontId="4" fillId="3" borderId="83" xfId="0" applyFont="1" applyFill="1" applyBorder="1" applyAlignment="1">
      <alignment horizontal="center" vertical="center" wrapText="1"/>
    </xf>
    <xf numFmtId="0" fontId="4" fillId="3" borderId="84" xfId="0" applyFont="1" applyFill="1" applyBorder="1" applyAlignment="1">
      <alignment horizontal="center" vertical="center" wrapText="1"/>
    </xf>
    <xf numFmtId="0" fontId="4" fillId="3" borderId="85" xfId="0" applyFont="1" applyFill="1" applyBorder="1" applyAlignment="1">
      <alignment horizontal="center" vertical="center" wrapText="1"/>
    </xf>
    <xf numFmtId="17" fontId="0" fillId="3" borderId="86" xfId="0" applyNumberFormat="1" applyFill="1" applyBorder="1" applyAlignment="1">
      <alignment vertical="top" wrapText="1"/>
    </xf>
    <xf numFmtId="10" fontId="0" fillId="3" borderId="87" xfId="0" applyNumberFormat="1" applyFill="1" applyBorder="1" applyAlignment="1">
      <alignment vertical="top" wrapText="1"/>
    </xf>
    <xf numFmtId="10" fontId="0" fillId="3" borderId="88" xfId="0" applyNumberFormat="1" applyFill="1" applyBorder="1" applyAlignment="1">
      <alignment vertical="top" wrapText="1"/>
    </xf>
    <xf numFmtId="17" fontId="0" fillId="17" borderId="86" xfId="0" applyNumberFormat="1" applyFill="1" applyBorder="1" applyAlignment="1">
      <alignment vertical="center" wrapText="1"/>
    </xf>
    <xf numFmtId="10" fontId="0" fillId="17" borderId="87" xfId="0" applyNumberFormat="1" applyFill="1" applyBorder="1" applyAlignment="1">
      <alignment vertical="center" wrapText="1"/>
    </xf>
    <xf numFmtId="10" fontId="0" fillId="17" borderId="88" xfId="0" applyNumberFormat="1" applyFill="1" applyBorder="1" applyAlignment="1">
      <alignment vertical="center" wrapText="1"/>
    </xf>
    <xf numFmtId="0" fontId="50" fillId="3" borderId="20" xfId="0" applyFont="1" applyFill="1" applyBorder="1" applyAlignment="1">
      <alignment vertical="center"/>
    </xf>
    <xf numFmtId="43" fontId="0" fillId="3" borderId="20" xfId="1" applyFont="1" applyFill="1" applyBorder="1" applyAlignment="1">
      <alignment vertical="top"/>
    </xf>
    <xf numFmtId="17" fontId="0" fillId="3" borderId="86" xfId="0" applyNumberFormat="1" applyFill="1" applyBorder="1" applyAlignment="1">
      <alignment vertical="center" wrapText="1"/>
    </xf>
    <xf numFmtId="10" fontId="0" fillId="3" borderId="87" xfId="0" applyNumberFormat="1" applyFill="1" applyBorder="1" applyAlignment="1">
      <alignment vertical="center" wrapText="1"/>
    </xf>
    <xf numFmtId="10" fontId="0" fillId="3" borderId="88" xfId="0" applyNumberFormat="1" applyFill="1" applyBorder="1" applyAlignment="1">
      <alignment vertical="center" wrapText="1"/>
    </xf>
    <xf numFmtId="0" fontId="0" fillId="3" borderId="20" xfId="0" applyFill="1" applyBorder="1" applyAlignment="1">
      <alignment horizontal="right" vertical="top"/>
    </xf>
    <xf numFmtId="169" fontId="0" fillId="3" borderId="20" xfId="1" applyNumberFormat="1" applyFont="1" applyFill="1" applyBorder="1" applyAlignment="1">
      <alignment vertical="top"/>
    </xf>
    <xf numFmtId="17" fontId="0" fillId="3" borderId="89" xfId="0" applyNumberFormat="1" applyFill="1" applyBorder="1" applyAlignment="1">
      <alignment vertical="top" wrapText="1"/>
    </xf>
    <xf numFmtId="10" fontId="0" fillId="3" borderId="90" xfId="0" applyNumberFormat="1" applyFill="1" applyBorder="1" applyAlignment="1">
      <alignment vertical="top" wrapText="1"/>
    </xf>
    <xf numFmtId="10" fontId="0" fillId="3" borderId="91" xfId="0" applyNumberFormat="1" applyFill="1" applyBorder="1" applyAlignment="1">
      <alignment vertical="top" wrapText="1"/>
    </xf>
    <xf numFmtId="17" fontId="0" fillId="3" borderId="89" xfId="0" applyNumberFormat="1" applyFill="1" applyBorder="1" applyAlignment="1">
      <alignment vertical="center" wrapText="1"/>
    </xf>
    <xf numFmtId="10" fontId="0" fillId="3" borderId="90" xfId="0" applyNumberFormat="1" applyFill="1" applyBorder="1" applyAlignment="1">
      <alignment vertical="center" wrapText="1"/>
    </xf>
    <xf numFmtId="10" fontId="0" fillId="3" borderId="91" xfId="0" applyNumberFormat="1" applyFill="1" applyBorder="1" applyAlignment="1">
      <alignment vertical="center" wrapText="1"/>
    </xf>
    <xf numFmtId="4" fontId="0" fillId="0" borderId="0" xfId="0" applyNumberFormat="1" applyAlignment="1">
      <alignment horizontal="right" vertical="top"/>
    </xf>
    <xf numFmtId="4" fontId="0" fillId="0" borderId="0" xfId="0" applyNumberFormat="1" applyAlignment="1">
      <alignment vertical="top"/>
    </xf>
    <xf numFmtId="0" fontId="0" fillId="3" borderId="0" xfId="0" applyFill="1" applyAlignment="1" applyProtection="1">
      <alignment vertical="top"/>
      <protection hidden="1"/>
    </xf>
    <xf numFmtId="0" fontId="9" fillId="0" borderId="0" xfId="0" applyFont="1" applyAlignment="1" applyProtection="1">
      <alignment vertical="top"/>
      <protection hidden="1"/>
    </xf>
    <xf numFmtId="0" fontId="7" fillId="3" borderId="0" xfId="0" applyFont="1" applyFill="1" applyAlignment="1" applyProtection="1">
      <alignment horizontal="center" vertical="top"/>
      <protection hidden="1"/>
    </xf>
    <xf numFmtId="43" fontId="6" fillId="3" borderId="15" xfId="1" applyFont="1" applyFill="1" applyBorder="1" applyAlignment="1">
      <alignment horizontal="left" vertical="top"/>
    </xf>
    <xf numFmtId="43" fontId="6" fillId="3" borderId="0" xfId="1" applyFont="1" applyFill="1" applyBorder="1" applyAlignment="1">
      <alignment horizontal="left" vertical="top"/>
    </xf>
    <xf numFmtId="165" fontId="0" fillId="0" borderId="0" xfId="0" applyNumberFormat="1" applyAlignment="1">
      <alignment vertical="top"/>
    </xf>
    <xf numFmtId="0" fontId="0" fillId="3" borderId="0" xfId="0" applyFill="1" applyAlignment="1" applyProtection="1">
      <alignment horizontal="center" vertical="top"/>
      <protection hidden="1"/>
    </xf>
    <xf numFmtId="0" fontId="0" fillId="3" borderId="0" xfId="0" applyFill="1" applyAlignment="1" applyProtection="1">
      <alignment horizontal="left" vertical="top"/>
      <protection hidden="1"/>
    </xf>
    <xf numFmtId="0" fontId="0" fillId="3" borderId="29" xfId="0" applyFill="1" applyBorder="1" applyAlignment="1" applyProtection="1">
      <alignment horizontal="left" vertical="top"/>
      <protection hidden="1"/>
    </xf>
    <xf numFmtId="165" fontId="0" fillId="3" borderId="0" xfId="0" applyNumberFormat="1" applyFill="1" applyAlignment="1" applyProtection="1">
      <alignment horizontal="right" vertical="top"/>
      <protection locked="0"/>
    </xf>
    <xf numFmtId="0" fontId="53" fillId="0" borderId="0" xfId="0" applyFont="1" applyAlignment="1" applyProtection="1">
      <alignment vertical="top"/>
      <protection hidden="1"/>
    </xf>
    <xf numFmtId="0" fontId="4" fillId="3" borderId="29" xfId="0" applyFont="1" applyFill="1" applyBorder="1" applyAlignment="1" applyProtection="1">
      <alignment vertical="top"/>
      <protection hidden="1"/>
    </xf>
    <xf numFmtId="0" fontId="0" fillId="3" borderId="0" xfId="0" applyFill="1" applyAlignment="1" applyProtection="1">
      <alignment horizontal="right" vertical="top"/>
      <protection hidden="1"/>
    </xf>
    <xf numFmtId="16" fontId="0" fillId="3" borderId="0" xfId="0" applyNumberFormat="1" applyFill="1" applyAlignment="1" applyProtection="1">
      <alignment horizontal="right" vertical="top"/>
      <protection locked="0"/>
    </xf>
    <xf numFmtId="43" fontId="29" fillId="3" borderId="15" xfId="1" applyFont="1" applyFill="1" applyBorder="1" applyAlignment="1">
      <alignment horizontal="left" vertical="top"/>
    </xf>
    <xf numFmtId="43" fontId="29" fillId="3" borderId="0" xfId="1" applyFont="1" applyFill="1" applyBorder="1" applyAlignment="1">
      <alignment horizontal="left" vertical="top"/>
    </xf>
    <xf numFmtId="14" fontId="0" fillId="3" borderId="0" xfId="0" applyNumberFormat="1" applyFill="1" applyAlignment="1" applyProtection="1">
      <alignment horizontal="left" vertical="top"/>
      <protection hidden="1"/>
    </xf>
    <xf numFmtId="0" fontId="0" fillId="3" borderId="0" xfId="0" applyFill="1" applyAlignment="1" applyProtection="1">
      <alignment horizontal="left" vertical="top"/>
      <protection hidden="1"/>
    </xf>
    <xf numFmtId="43" fontId="4" fillId="0" borderId="92" xfId="1" applyFont="1" applyBorder="1" applyAlignment="1">
      <alignment horizontal="center"/>
    </xf>
    <xf numFmtId="43" fontId="4" fillId="0" borderId="93" xfId="1" applyFont="1" applyBorder="1" applyAlignment="1">
      <alignment horizontal="center"/>
    </xf>
    <xf numFmtId="43" fontId="4" fillId="0" borderId="94" xfId="1" applyFont="1" applyBorder="1" applyAlignment="1">
      <alignment horizontal="center"/>
    </xf>
    <xf numFmtId="43" fontId="0" fillId="3" borderId="0" xfId="1" applyFont="1" applyFill="1" applyAlignment="1">
      <alignment horizontal="center" vertical="top"/>
    </xf>
    <xf numFmtId="0" fontId="16" fillId="3" borderId="0" xfId="0" applyFont="1" applyFill="1" applyAlignment="1">
      <alignment horizontal="center"/>
    </xf>
    <xf numFmtId="0" fontId="7" fillId="3" borderId="4" xfId="0" applyFont="1" applyFill="1" applyBorder="1" applyAlignment="1">
      <alignment horizontal="center" vertical="top" wrapText="1"/>
    </xf>
    <xf numFmtId="0" fontId="9" fillId="0" borderId="4" xfId="0" applyFont="1" applyBorder="1" applyAlignment="1">
      <alignment horizontal="left" vertical="top" wrapText="1"/>
    </xf>
    <xf numFmtId="0" fontId="0" fillId="3" borderId="14" xfId="0" applyFill="1" applyBorder="1" applyAlignment="1">
      <alignment horizontal="center" vertical="top" wrapText="1"/>
    </xf>
    <xf numFmtId="43" fontId="7" fillId="3" borderId="14" xfId="1" applyFont="1" applyFill="1" applyBorder="1" applyAlignment="1">
      <alignment horizontal="center" vertical="top" wrapText="1"/>
    </xf>
    <xf numFmtId="0" fontId="16" fillId="3" borderId="4" xfId="0" applyFont="1" applyFill="1" applyBorder="1" applyAlignment="1">
      <alignment horizontal="left" vertical="top" wrapText="1"/>
    </xf>
    <xf numFmtId="0" fontId="7" fillId="3" borderId="4" xfId="0" applyFont="1" applyFill="1" applyBorder="1" applyAlignment="1">
      <alignment horizontal="center" vertical="center" wrapText="1"/>
    </xf>
    <xf numFmtId="0" fontId="7" fillId="3" borderId="14"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0" borderId="0" xfId="0" applyFont="1" applyAlignment="1">
      <alignment vertical="top" wrapText="1"/>
    </xf>
    <xf numFmtId="0" fontId="7" fillId="3" borderId="18" xfId="0" applyFont="1" applyFill="1" applyBorder="1" applyAlignment="1">
      <alignment horizontal="center" vertical="top" wrapText="1"/>
    </xf>
    <xf numFmtId="0" fontId="9" fillId="0" borderId="18" xfId="0" applyFont="1" applyBorder="1" applyAlignment="1">
      <alignment horizontal="left" vertical="top" wrapText="1"/>
    </xf>
    <xf numFmtId="0" fontId="0" fillId="3" borderId="56" xfId="0" applyFill="1" applyBorder="1" applyAlignment="1">
      <alignment horizontal="center" vertical="top" wrapText="1"/>
    </xf>
    <xf numFmtId="43" fontId="29" fillId="3" borderId="56" xfId="1" applyFont="1" applyFill="1" applyBorder="1" applyAlignment="1">
      <alignment horizontal="center" vertical="top"/>
    </xf>
    <xf numFmtId="0" fontId="16" fillId="3" borderId="18" xfId="0" applyFont="1" applyFill="1" applyBorder="1" applyAlignment="1">
      <alignment horizontal="left" vertical="top" wrapText="1"/>
    </xf>
    <xf numFmtId="0" fontId="7" fillId="3" borderId="18" xfId="0" applyFont="1" applyFill="1" applyBorder="1" applyAlignment="1">
      <alignment horizontal="center" vertical="center" wrapText="1"/>
    </xf>
    <xf numFmtId="0" fontId="29" fillId="3" borderId="56" xfId="0" applyFont="1" applyFill="1" applyBorder="1" applyAlignment="1">
      <alignment horizontal="center" vertical="top" wrapText="1"/>
    </xf>
    <xf numFmtId="43" fontId="29" fillId="3" borderId="56" xfId="1" applyFont="1" applyFill="1" applyBorder="1" applyAlignment="1">
      <alignment horizontal="center"/>
    </xf>
    <xf numFmtId="43" fontId="29" fillId="3" borderId="18" xfId="1" applyFont="1" applyFill="1" applyBorder="1" applyAlignment="1">
      <alignment horizontal="center"/>
    </xf>
    <xf numFmtId="0" fontId="29" fillId="0" borderId="0" xfId="0" applyFont="1"/>
    <xf numFmtId="0" fontId="0" fillId="3" borderId="4" xfId="0" applyFill="1" applyBorder="1" applyAlignment="1">
      <alignment horizontal="center" vertical="center"/>
    </xf>
    <xf numFmtId="0" fontId="0" fillId="3" borderId="4" xfId="0" applyFill="1" applyBorder="1" applyAlignment="1">
      <alignment horizontal="center"/>
    </xf>
    <xf numFmtId="0" fontId="0" fillId="3" borderId="4" xfId="0" applyFill="1" applyBorder="1" applyAlignment="1">
      <alignment horizontal="center" vertical="top"/>
    </xf>
    <xf numFmtId="43" fontId="0" fillId="3" borderId="4" xfId="1" applyFont="1" applyFill="1" applyBorder="1" applyAlignment="1">
      <alignment horizontal="center" vertical="top"/>
    </xf>
    <xf numFmtId="43" fontId="1" fillId="3" borderId="18" xfId="1" applyFont="1" applyFill="1" applyBorder="1" applyAlignment="1">
      <alignment horizontal="center" vertical="top"/>
    </xf>
    <xf numFmtId="0" fontId="9" fillId="3" borderId="20" xfId="3" applyFont="1" applyFill="1" applyBorder="1" applyAlignment="1">
      <alignment horizontal="left" vertical="top" wrapText="1"/>
    </xf>
    <xf numFmtId="43" fontId="1" fillId="3" borderId="4" xfId="1" applyFont="1" applyFill="1" applyBorder="1" applyAlignment="1">
      <alignment horizontal="left" vertical="center"/>
    </xf>
    <xf numFmtId="179" fontId="1" fillId="3" borderId="12" xfId="0" applyNumberFormat="1" applyFont="1" applyFill="1" applyBorder="1" applyAlignment="1">
      <alignment horizontal="center" vertical="center"/>
    </xf>
    <xf numFmtId="43" fontId="1" fillId="3" borderId="12" xfId="1" applyFont="1" applyFill="1" applyBorder="1" applyAlignment="1">
      <alignment horizontal="center" vertical="center"/>
    </xf>
    <xf numFmtId="10" fontId="1" fillId="3" borderId="12" xfId="2" applyNumberFormat="1" applyFont="1" applyFill="1" applyBorder="1" applyAlignment="1">
      <alignment horizontal="center" vertical="center"/>
    </xf>
    <xf numFmtId="179" fontId="1" fillId="3" borderId="4" xfId="0" applyNumberFormat="1" applyFont="1" applyFill="1" applyBorder="1" applyAlignment="1">
      <alignment horizontal="center" vertical="center"/>
    </xf>
    <xf numFmtId="0" fontId="1" fillId="3" borderId="12" xfId="0" applyFont="1" applyFill="1" applyBorder="1" applyAlignment="1">
      <alignment horizontal="center" vertical="center"/>
    </xf>
    <xf numFmtId="43" fontId="1" fillId="17" borderId="4" xfId="1" applyFont="1" applyFill="1" applyBorder="1" applyAlignment="1">
      <alignment horizontal="center" vertical="center"/>
    </xf>
    <xf numFmtId="43" fontId="0" fillId="0" borderId="12" xfId="1" applyFont="1" applyBorder="1" applyAlignment="1">
      <alignment horizontal="center" vertical="center"/>
    </xf>
    <xf numFmtId="0" fontId="0" fillId="3" borderId="12" xfId="0" applyFill="1" applyBorder="1" applyAlignment="1">
      <alignment horizontal="center" vertical="center"/>
    </xf>
    <xf numFmtId="0" fontId="0" fillId="3" borderId="12" xfId="0" applyFill="1" applyBorder="1" applyAlignment="1">
      <alignment horizontal="center"/>
    </xf>
    <xf numFmtId="0" fontId="9" fillId="0" borderId="12" xfId="0" applyFont="1" applyBorder="1" applyAlignment="1">
      <alignment horizontal="left" vertical="top" wrapText="1"/>
    </xf>
    <xf numFmtId="0" fontId="0" fillId="3" borderId="12" xfId="0" applyFill="1" applyBorder="1" applyAlignment="1">
      <alignment horizontal="center" vertical="top"/>
    </xf>
    <xf numFmtId="43" fontId="0" fillId="3" borderId="12" xfId="1" applyFont="1" applyFill="1" applyBorder="1" applyAlignment="1">
      <alignment horizontal="center" vertical="top"/>
    </xf>
    <xf numFmtId="43" fontId="1" fillId="3" borderId="20" xfId="1" applyFont="1" applyFill="1" applyBorder="1" applyAlignment="1">
      <alignment horizontal="center" vertical="top"/>
    </xf>
    <xf numFmtId="0" fontId="9" fillId="3" borderId="18" xfId="3" applyFont="1" applyFill="1" applyBorder="1" applyAlignment="1">
      <alignment horizontal="left" vertical="top" wrapText="1"/>
    </xf>
    <xf numFmtId="43" fontId="1" fillId="3" borderId="12" xfId="1" applyFont="1" applyFill="1" applyBorder="1" applyAlignment="1">
      <alignment horizontal="left" vertical="center"/>
    </xf>
    <xf numFmtId="43" fontId="1" fillId="17" borderId="12" xfId="1" applyFont="1" applyFill="1" applyBorder="1" applyAlignment="1">
      <alignment horizontal="center" vertical="center"/>
    </xf>
    <xf numFmtId="0" fontId="9" fillId="3" borderId="20" xfId="0" applyFont="1" applyFill="1" applyBorder="1" applyAlignment="1">
      <alignment horizontal="left" vertical="top" wrapText="1"/>
    </xf>
    <xf numFmtId="0" fontId="0" fillId="3" borderId="18" xfId="0" applyFill="1" applyBorder="1" applyAlignment="1">
      <alignment horizontal="center" vertical="center"/>
    </xf>
    <xf numFmtId="0" fontId="0" fillId="3" borderId="18" xfId="0" applyFill="1" applyBorder="1" applyAlignment="1">
      <alignment horizontal="center"/>
    </xf>
    <xf numFmtId="0" fontId="0" fillId="3" borderId="18" xfId="0" applyFill="1" applyBorder="1" applyAlignment="1">
      <alignment horizontal="center" vertical="top"/>
    </xf>
    <xf numFmtId="43" fontId="0" fillId="3" borderId="18" xfId="1" applyFont="1" applyFill="1" applyBorder="1" applyAlignment="1">
      <alignment horizontal="center" vertical="top"/>
    </xf>
    <xf numFmtId="0" fontId="4" fillId="0" borderId="5" xfId="0" applyFont="1" applyBorder="1" applyAlignment="1">
      <alignment horizontal="right"/>
    </xf>
    <xf numFmtId="0" fontId="4" fillId="0" borderId="53" xfId="0" applyFont="1" applyBorder="1" applyAlignment="1">
      <alignment horizontal="right"/>
    </xf>
    <xf numFmtId="0" fontId="4" fillId="0" borderId="6" xfId="0" applyFont="1" applyBorder="1" applyAlignment="1">
      <alignment horizontal="right"/>
    </xf>
    <xf numFmtId="43" fontId="0" fillId="0" borderId="20" xfId="1" applyFont="1" applyBorder="1" applyAlignment="1">
      <alignment horizontal="center"/>
    </xf>
    <xf numFmtId="43" fontId="1" fillId="3" borderId="0" xfId="1" applyFont="1" applyFill="1" applyAlignment="1">
      <alignment horizontal="center" vertical="top"/>
    </xf>
    <xf numFmtId="0" fontId="1" fillId="3" borderId="0" xfId="0" applyFont="1" applyFill="1" applyAlignment="1">
      <alignment horizontal="center"/>
    </xf>
    <xf numFmtId="0" fontId="1" fillId="0" borderId="0" xfId="0" applyFont="1" applyAlignment="1">
      <alignment horizontal="center"/>
    </xf>
    <xf numFmtId="0" fontId="0" fillId="3" borderId="4" xfId="0" applyFill="1" applyBorder="1" applyAlignment="1">
      <alignment horizontal="center" vertical="top" wrapText="1"/>
    </xf>
    <xf numFmtId="0" fontId="0" fillId="3" borderId="18" xfId="0" applyFill="1" applyBorder="1" applyAlignment="1">
      <alignment horizontal="center" vertical="top" wrapText="1"/>
    </xf>
    <xf numFmtId="0" fontId="9" fillId="3" borderId="4" xfId="3" applyFont="1" applyFill="1" applyBorder="1" applyAlignment="1">
      <alignment horizontal="left" vertical="top" wrapText="1"/>
    </xf>
    <xf numFmtId="43" fontId="1" fillId="3" borderId="4" xfId="1" applyFont="1" applyFill="1" applyBorder="1" applyAlignment="1">
      <alignment horizontal="center" vertical="center"/>
    </xf>
    <xf numFmtId="10" fontId="1" fillId="3" borderId="4" xfId="2" applyNumberFormat="1" applyFont="1" applyFill="1" applyBorder="1" applyAlignment="1">
      <alignment horizontal="center" vertical="center"/>
    </xf>
    <xf numFmtId="0" fontId="1" fillId="3" borderId="4" xfId="0" applyFont="1" applyFill="1" applyBorder="1" applyAlignment="1">
      <alignment horizontal="center" vertical="center"/>
    </xf>
    <xf numFmtId="43" fontId="0" fillId="0" borderId="4" xfId="1" applyFont="1" applyBorder="1" applyAlignment="1">
      <alignment horizontal="center" vertical="center"/>
    </xf>
    <xf numFmtId="0" fontId="9" fillId="3" borderId="12" xfId="3" applyFont="1" applyFill="1" applyBorder="1" applyAlignment="1">
      <alignment horizontal="left" vertical="top" wrapText="1"/>
    </xf>
    <xf numFmtId="0" fontId="9" fillId="3" borderId="18" xfId="3" applyFont="1" applyFill="1" applyBorder="1" applyAlignment="1">
      <alignment horizontal="left" vertical="top" wrapText="1"/>
    </xf>
    <xf numFmtId="43" fontId="1" fillId="3" borderId="18" xfId="1" applyFont="1" applyFill="1" applyBorder="1" applyAlignment="1">
      <alignment horizontal="left" vertical="center"/>
    </xf>
    <xf numFmtId="179" fontId="1" fillId="3" borderId="18" xfId="0" applyNumberFormat="1" applyFont="1" applyFill="1" applyBorder="1" applyAlignment="1">
      <alignment horizontal="center" vertical="center"/>
    </xf>
    <xf numFmtId="43" fontId="1" fillId="3" borderId="18" xfId="1" applyFont="1" applyFill="1" applyBorder="1" applyAlignment="1">
      <alignment horizontal="center" vertical="center"/>
    </xf>
    <xf numFmtId="10" fontId="1" fillId="3" borderId="18" xfId="2" applyNumberFormat="1" applyFont="1" applyFill="1" applyBorder="1" applyAlignment="1">
      <alignment horizontal="center" vertical="center"/>
    </xf>
    <xf numFmtId="0" fontId="1" fillId="3" borderId="18" xfId="0" applyFont="1" applyFill="1" applyBorder="1" applyAlignment="1">
      <alignment horizontal="center" vertical="center"/>
    </xf>
    <xf numFmtId="43" fontId="1" fillId="17" borderId="18" xfId="1" applyFont="1" applyFill="1" applyBorder="1" applyAlignment="1">
      <alignment horizontal="center" vertical="center"/>
    </xf>
    <xf numFmtId="43" fontId="0" fillId="0" borderId="18" xfId="1" applyFont="1" applyBorder="1" applyAlignment="1">
      <alignment horizontal="center" vertical="center"/>
    </xf>
    <xf numFmtId="43" fontId="0" fillId="3" borderId="20" xfId="1" applyFont="1" applyFill="1" applyBorder="1" applyAlignment="1">
      <alignment horizontal="center" vertical="top"/>
    </xf>
    <xf numFmtId="0" fontId="16" fillId="3" borderId="18" xfId="0" applyFont="1" applyFill="1" applyBorder="1" applyAlignment="1">
      <alignment horizontal="left" vertical="top" wrapText="1"/>
    </xf>
    <xf numFmtId="43" fontId="0" fillId="3" borderId="4" xfId="1" applyFont="1" applyFill="1" applyBorder="1" applyAlignment="1">
      <alignment horizontal="left" vertical="center"/>
    </xf>
    <xf numFmtId="179" fontId="0" fillId="3" borderId="12" xfId="0" applyNumberFormat="1" applyFill="1" applyBorder="1" applyAlignment="1">
      <alignment horizontal="center" vertical="center"/>
    </xf>
    <xf numFmtId="43" fontId="0" fillId="3" borderId="12" xfId="1" applyFont="1" applyFill="1" applyBorder="1" applyAlignment="1">
      <alignment horizontal="center" vertical="center"/>
    </xf>
    <xf numFmtId="10" fontId="0" fillId="3" borderId="12" xfId="2" applyNumberFormat="1" applyFont="1" applyFill="1" applyBorder="1" applyAlignment="1">
      <alignment horizontal="center" vertical="center"/>
    </xf>
    <xf numFmtId="179" fontId="0" fillId="3" borderId="4" xfId="0" applyNumberFormat="1" applyFill="1" applyBorder="1" applyAlignment="1">
      <alignment horizontal="center" vertical="center"/>
    </xf>
    <xf numFmtId="43" fontId="0" fillId="17" borderId="4" xfId="1" applyFont="1" applyFill="1" applyBorder="1" applyAlignment="1">
      <alignment horizontal="center" vertical="center"/>
    </xf>
    <xf numFmtId="43" fontId="0" fillId="3" borderId="18" xfId="1" applyFont="1" applyFill="1" applyBorder="1" applyAlignment="1">
      <alignment horizontal="center" vertical="top"/>
    </xf>
    <xf numFmtId="43" fontId="0" fillId="3" borderId="12" xfId="1" applyFont="1" applyFill="1" applyBorder="1" applyAlignment="1">
      <alignment horizontal="left" vertical="center"/>
    </xf>
    <xf numFmtId="43" fontId="0" fillId="17" borderId="12" xfId="1" applyFont="1" applyFill="1" applyBorder="1" applyAlignment="1">
      <alignment horizontal="center" vertical="center"/>
    </xf>
    <xf numFmtId="0" fontId="16" fillId="3" borderId="20" xfId="0" applyFont="1" applyFill="1" applyBorder="1" applyAlignment="1">
      <alignment horizontal="left" vertical="top" wrapText="1"/>
    </xf>
    <xf numFmtId="43" fontId="0" fillId="3" borderId="4" xfId="1" applyFont="1" applyFill="1" applyBorder="1" applyAlignment="1">
      <alignment horizontal="center" vertical="center"/>
    </xf>
    <xf numFmtId="10" fontId="0" fillId="3" borderId="4" xfId="2" applyNumberFormat="1" applyFont="1" applyFill="1" applyBorder="1" applyAlignment="1">
      <alignment horizontal="center" vertical="center"/>
    </xf>
    <xf numFmtId="43" fontId="0" fillId="3" borderId="18" xfId="1" applyFont="1" applyFill="1" applyBorder="1" applyAlignment="1">
      <alignment horizontal="left" vertical="center"/>
    </xf>
    <xf numFmtId="179" fontId="0" fillId="3" borderId="18" xfId="0" applyNumberFormat="1" applyFill="1" applyBorder="1" applyAlignment="1">
      <alignment horizontal="center" vertical="center"/>
    </xf>
    <xf numFmtId="43" fontId="0" fillId="3" borderId="18" xfId="1" applyFont="1" applyFill="1" applyBorder="1" applyAlignment="1">
      <alignment horizontal="center" vertical="center"/>
    </xf>
    <xf numFmtId="10" fontId="0" fillId="3" borderId="18" xfId="2" applyNumberFormat="1" applyFont="1" applyFill="1" applyBorder="1" applyAlignment="1">
      <alignment horizontal="center" vertical="center"/>
    </xf>
    <xf numFmtId="43" fontId="0" fillId="17" borderId="18" xfId="1" applyFont="1" applyFill="1" applyBorder="1" applyAlignment="1">
      <alignment horizontal="center" vertical="center"/>
    </xf>
    <xf numFmtId="0" fontId="16" fillId="0" borderId="0" xfId="0" applyFont="1" applyAlignment="1">
      <alignment horizontal="center"/>
    </xf>
    <xf numFmtId="43" fontId="4" fillId="3" borderId="0" xfId="1" applyFont="1" applyFill="1" applyBorder="1" applyAlignment="1">
      <alignment horizontal="left" vertical="top"/>
    </xf>
    <xf numFmtId="43" fontId="4" fillId="3" borderId="0" xfId="1" applyFont="1" applyFill="1" applyBorder="1" applyAlignment="1">
      <alignment horizontal="center"/>
    </xf>
    <xf numFmtId="43" fontId="53" fillId="0" borderId="0" xfId="1" applyFont="1" applyFill="1" applyBorder="1" applyAlignment="1">
      <alignment horizontal="center"/>
    </xf>
    <xf numFmtId="0" fontId="4" fillId="3" borderId="5" xfId="0" applyFont="1" applyFill="1" applyBorder="1" applyAlignment="1">
      <alignment horizontal="right"/>
    </xf>
    <xf numFmtId="0" fontId="4" fillId="3" borderId="53" xfId="0" applyFont="1" applyFill="1" applyBorder="1" applyAlignment="1">
      <alignment horizontal="right"/>
    </xf>
    <xf numFmtId="0" fontId="4" fillId="3" borderId="6" xfId="0" applyFont="1" applyFill="1" applyBorder="1" applyAlignment="1">
      <alignment horizontal="right"/>
    </xf>
    <xf numFmtId="0" fontId="0" fillId="3" borderId="53" xfId="0" applyFill="1" applyBorder="1"/>
    <xf numFmtId="22" fontId="0" fillId="3" borderId="53" xfId="0" applyNumberFormat="1" applyFill="1" applyBorder="1" applyAlignment="1">
      <alignment horizontal="left"/>
    </xf>
    <xf numFmtId="0" fontId="0" fillId="3" borderId="53" xfId="0" applyFill="1" applyBorder="1" applyAlignment="1">
      <alignment horizontal="center"/>
    </xf>
    <xf numFmtId="43" fontId="0" fillId="3" borderId="53" xfId="1" applyFont="1" applyFill="1" applyBorder="1" applyAlignment="1">
      <alignment horizontal="center" vertical="top"/>
    </xf>
    <xf numFmtId="0" fontId="16" fillId="3" borderId="53" xfId="0" applyFont="1" applyFill="1" applyBorder="1" applyAlignment="1">
      <alignment horizontal="center"/>
    </xf>
    <xf numFmtId="0" fontId="53" fillId="0" borderId="4" xfId="0" applyFont="1" applyBorder="1" applyAlignment="1">
      <alignment horizontal="left" vertical="top" wrapText="1"/>
    </xf>
    <xf numFmtId="10" fontId="0" fillId="3" borderId="54" xfId="2" applyNumberFormat="1" applyFont="1" applyFill="1" applyBorder="1" applyAlignment="1">
      <alignment horizontal="center" vertical="center"/>
    </xf>
    <xf numFmtId="179" fontId="0" fillId="3" borderId="54" xfId="0" applyNumberFormat="1" applyFill="1" applyBorder="1" applyAlignment="1">
      <alignment horizontal="center" vertical="center"/>
    </xf>
    <xf numFmtId="0" fontId="0" fillId="3" borderId="54" xfId="0" applyFill="1" applyBorder="1" applyAlignment="1">
      <alignment horizontal="center" vertical="center"/>
    </xf>
    <xf numFmtId="43" fontId="0" fillId="17" borderId="54" xfId="1" applyFont="1" applyFill="1" applyBorder="1" applyAlignment="1">
      <alignment horizontal="center" vertical="center"/>
    </xf>
    <xf numFmtId="0" fontId="53" fillId="0" borderId="12" xfId="0" applyFont="1" applyBorder="1" applyAlignment="1">
      <alignment horizontal="left" vertical="top" wrapText="1"/>
    </xf>
    <xf numFmtId="10" fontId="0" fillId="3" borderId="29" xfId="2" applyNumberFormat="1" applyFont="1" applyFill="1" applyBorder="1" applyAlignment="1">
      <alignment horizontal="center" vertical="center"/>
    </xf>
    <xf numFmtId="179" fontId="0" fillId="3" borderId="29" xfId="0" applyNumberFormat="1" applyFill="1" applyBorder="1" applyAlignment="1">
      <alignment horizontal="center" vertical="center"/>
    </xf>
    <xf numFmtId="0" fontId="0" fillId="3" borderId="29" xfId="0" applyFill="1" applyBorder="1" applyAlignment="1">
      <alignment horizontal="center" vertical="center"/>
    </xf>
    <xf numFmtId="43" fontId="0" fillId="17" borderId="29" xfId="1" applyFont="1" applyFill="1" applyBorder="1" applyAlignment="1">
      <alignment horizontal="center" vertical="center"/>
    </xf>
    <xf numFmtId="43" fontId="0" fillId="3" borderId="18" xfId="1" applyFont="1" applyFill="1" applyBorder="1" applyAlignment="1">
      <alignment horizontal="left" vertical="center"/>
    </xf>
    <xf numFmtId="179" fontId="0" fillId="3" borderId="18" xfId="0" applyNumberFormat="1" applyFill="1" applyBorder="1" applyAlignment="1">
      <alignment horizontal="center" vertical="center"/>
    </xf>
    <xf numFmtId="43" fontId="0" fillId="3" borderId="18" xfId="1" applyFont="1" applyFill="1" applyBorder="1" applyAlignment="1">
      <alignment horizontal="center" vertical="center"/>
    </xf>
    <xf numFmtId="10" fontId="0" fillId="3" borderId="17" xfId="2" applyNumberFormat="1" applyFont="1" applyFill="1" applyBorder="1" applyAlignment="1">
      <alignment horizontal="center" vertical="center"/>
    </xf>
    <xf numFmtId="179" fontId="0" fillId="3" borderId="17" xfId="0" applyNumberFormat="1" applyFill="1" applyBorder="1" applyAlignment="1">
      <alignment horizontal="center" vertical="center"/>
    </xf>
    <xf numFmtId="0" fontId="0" fillId="3" borderId="17" xfId="0" applyFill="1" applyBorder="1" applyAlignment="1">
      <alignment horizontal="center" vertical="center"/>
    </xf>
    <xf numFmtId="43" fontId="0" fillId="17" borderId="29" xfId="1" applyFont="1" applyFill="1" applyBorder="1" applyAlignment="1">
      <alignment horizontal="center" vertical="center"/>
    </xf>
    <xf numFmtId="43" fontId="0" fillId="3" borderId="12" xfId="1" applyFont="1" applyFill="1" applyBorder="1" applyAlignment="1">
      <alignment horizontal="center" vertical="center"/>
    </xf>
    <xf numFmtId="0" fontId="53" fillId="0" borderId="18" xfId="0" applyFont="1" applyBorder="1" applyAlignment="1">
      <alignment horizontal="left" vertical="top" wrapText="1"/>
    </xf>
    <xf numFmtId="43" fontId="16" fillId="3" borderId="18" xfId="0" applyNumberFormat="1" applyFont="1" applyFill="1" applyBorder="1" applyAlignment="1">
      <alignment horizontal="left" vertical="top" wrapText="1"/>
    </xf>
    <xf numFmtId="43" fontId="0" fillId="0" borderId="18" xfId="1" applyFont="1" applyBorder="1" applyAlignment="1">
      <alignment horizontal="center" vertical="top"/>
    </xf>
    <xf numFmtId="0" fontId="9" fillId="0" borderId="20" xfId="3" applyFont="1" applyBorder="1" applyAlignment="1">
      <alignment horizontal="left" vertical="top" wrapText="1"/>
    </xf>
    <xf numFmtId="43" fontId="0" fillId="0" borderId="20" xfId="1" applyFont="1" applyBorder="1" applyAlignment="1">
      <alignment horizontal="center" vertical="top"/>
    </xf>
    <xf numFmtId="0" fontId="9" fillId="0" borderId="18" xfId="3" applyFont="1" applyBorder="1" applyAlignment="1">
      <alignment horizontal="left" vertical="top" wrapText="1"/>
    </xf>
    <xf numFmtId="0" fontId="0" fillId="0" borderId="20" xfId="0" applyBorder="1" applyAlignment="1">
      <alignment horizontal="left" vertical="top" wrapText="1"/>
    </xf>
    <xf numFmtId="0" fontId="7" fillId="0" borderId="14" xfId="0" applyFont="1" applyBorder="1" applyAlignment="1">
      <alignment horizontal="center" vertical="center" wrapText="1"/>
    </xf>
    <xf numFmtId="0" fontId="7" fillId="0" borderId="4" xfId="0" applyFont="1" applyBorder="1" applyAlignment="1">
      <alignment horizontal="center" vertical="center" wrapText="1"/>
    </xf>
    <xf numFmtId="43" fontId="29" fillId="0" borderId="56" xfId="1" applyFont="1" applyBorder="1" applyAlignment="1">
      <alignment horizontal="center"/>
    </xf>
    <xf numFmtId="43" fontId="29" fillId="0" borderId="18" xfId="1" applyFont="1" applyBorder="1" applyAlignment="1">
      <alignment horizontal="center"/>
    </xf>
    <xf numFmtId="0" fontId="16" fillId="3" borderId="20" xfId="0" applyFont="1" applyFill="1" applyBorder="1" applyAlignment="1">
      <alignment horizontal="left" vertical="top"/>
    </xf>
    <xf numFmtId="0" fontId="0" fillId="3" borderId="4" xfId="0" applyFill="1" applyBorder="1" applyAlignment="1">
      <alignment horizontal="center" vertical="center"/>
    </xf>
    <xf numFmtId="0" fontId="0" fillId="3" borderId="4" xfId="0" applyFill="1" applyBorder="1" applyAlignment="1">
      <alignment horizontal="center"/>
    </xf>
    <xf numFmtId="0" fontId="9" fillId="0" borderId="4" xfId="0" applyFont="1" applyBorder="1" applyAlignment="1">
      <alignment horizontal="left" vertical="top" wrapText="1"/>
    </xf>
    <xf numFmtId="0" fontId="0" fillId="3" borderId="4" xfId="0" applyFill="1" applyBorder="1" applyAlignment="1">
      <alignment horizontal="center" vertical="top"/>
    </xf>
    <xf numFmtId="43" fontId="0" fillId="3" borderId="4" xfId="1" applyFont="1" applyFill="1" applyBorder="1" applyAlignment="1">
      <alignment horizontal="center" vertical="top"/>
    </xf>
    <xf numFmtId="0" fontId="0" fillId="3" borderId="12" xfId="0" applyFill="1" applyBorder="1" applyAlignment="1">
      <alignment horizontal="center" vertical="center"/>
    </xf>
    <xf numFmtId="0" fontId="0" fillId="3" borderId="12" xfId="0" applyFill="1" applyBorder="1" applyAlignment="1">
      <alignment horizontal="center"/>
    </xf>
    <xf numFmtId="0" fontId="9" fillId="0" borderId="12" xfId="0" applyFont="1" applyBorder="1" applyAlignment="1">
      <alignment horizontal="left" vertical="top" wrapText="1"/>
    </xf>
    <xf numFmtId="0" fontId="0" fillId="3" borderId="12" xfId="0" applyFill="1" applyBorder="1" applyAlignment="1">
      <alignment horizontal="center" vertical="top"/>
    </xf>
    <xf numFmtId="43" fontId="0" fillId="3" borderId="12" xfId="1" applyFont="1" applyFill="1" applyBorder="1" applyAlignment="1">
      <alignment horizontal="center" vertical="top"/>
    </xf>
    <xf numFmtId="0" fontId="0" fillId="3" borderId="18" xfId="0" applyFill="1" applyBorder="1" applyAlignment="1">
      <alignment horizontal="center" vertical="center"/>
    </xf>
    <xf numFmtId="0" fontId="0" fillId="3" borderId="18" xfId="0" applyFill="1" applyBorder="1" applyAlignment="1">
      <alignment horizontal="center"/>
    </xf>
    <xf numFmtId="0" fontId="9" fillId="0" borderId="18" xfId="0" applyFont="1" applyBorder="1" applyAlignment="1">
      <alignment horizontal="left" vertical="top" wrapText="1"/>
    </xf>
    <xf numFmtId="0" fontId="0" fillId="3" borderId="18" xfId="0" applyFill="1" applyBorder="1" applyAlignment="1">
      <alignment horizontal="center" vertical="top"/>
    </xf>
    <xf numFmtId="43" fontId="0" fillId="3" borderId="0" xfId="0" applyNumberFormat="1" applyFill="1" applyAlignment="1">
      <alignment horizontal="center"/>
    </xf>
    <xf numFmtId="0" fontId="41" fillId="0" borderId="1" xfId="0" applyFont="1" applyBorder="1" applyAlignment="1">
      <alignment horizontal="center"/>
    </xf>
    <xf numFmtId="0" fontId="0" fillId="0" borderId="20" xfId="0" applyBorder="1" applyAlignment="1">
      <alignment horizontal="center"/>
    </xf>
    <xf numFmtId="0" fontId="0" fillId="0" borderId="5" xfId="0" applyBorder="1" applyAlignment="1">
      <alignment horizontal="center"/>
    </xf>
    <xf numFmtId="0" fontId="0" fillId="0" borderId="53" xfId="0" applyBorder="1" applyAlignment="1">
      <alignment horizontal="center"/>
    </xf>
    <xf numFmtId="0" fontId="0" fillId="0" borderId="6" xfId="0" applyBorder="1" applyAlignment="1">
      <alignment horizontal="center"/>
    </xf>
    <xf numFmtId="43" fontId="9" fillId="0" borderId="0" xfId="1" applyFont="1" applyFill="1"/>
    <xf numFmtId="43" fontId="0" fillId="0" borderId="20" xfId="1" applyFont="1" applyBorder="1"/>
    <xf numFmtId="43" fontId="0" fillId="17" borderId="20" xfId="0" applyNumberFormat="1" applyFill="1" applyBorder="1"/>
    <xf numFmtId="178" fontId="0" fillId="3" borderId="0" xfId="2" applyNumberFormat="1" applyFont="1" applyFill="1" applyAlignment="1">
      <alignment horizontal="center"/>
    </xf>
    <xf numFmtId="164" fontId="0" fillId="0" borderId="0" xfId="0" applyNumberFormat="1"/>
    <xf numFmtId="174" fontId="0" fillId="3" borderId="0" xfId="0" applyNumberFormat="1" applyFill="1" applyAlignment="1">
      <alignment horizontal="center"/>
    </xf>
    <xf numFmtId="174" fontId="0" fillId="0" borderId="0" xfId="0" applyNumberFormat="1" applyAlignment="1">
      <alignment horizontal="center"/>
    </xf>
    <xf numFmtId="0" fontId="16" fillId="3" borderId="0" xfId="0" applyFont="1" applyFill="1" applyAlignment="1">
      <alignment horizontal="right"/>
    </xf>
    <xf numFmtId="43" fontId="0" fillId="3" borderId="0" xfId="1" applyFont="1" applyFill="1" applyAlignment="1">
      <alignment horizontal="center"/>
    </xf>
    <xf numFmtId="0" fontId="54" fillId="3" borderId="0" xfId="7" applyFont="1" applyFill="1" applyAlignment="1">
      <alignment horizontal="center" vertical="top" wrapText="1"/>
    </xf>
    <xf numFmtId="0" fontId="54" fillId="3" borderId="29" xfId="7" applyFont="1" applyFill="1" applyBorder="1" applyAlignment="1">
      <alignment horizontal="center" vertical="top" wrapText="1"/>
    </xf>
    <xf numFmtId="0" fontId="6" fillId="3" borderId="15" xfId="0" applyFont="1" applyFill="1" applyBorder="1" applyAlignment="1">
      <alignment vertical="top"/>
    </xf>
    <xf numFmtId="165" fontId="54" fillId="3" borderId="0" xfId="7" applyNumberFormat="1" applyFont="1" applyFill="1" applyAlignment="1" applyProtection="1">
      <alignment horizontal="right" vertical="top" wrapText="1"/>
      <protection hidden="1"/>
    </xf>
    <xf numFmtId="165" fontId="54" fillId="3" borderId="0" xfId="7" applyNumberFormat="1" applyFont="1" applyFill="1" applyAlignment="1" applyProtection="1">
      <alignment vertical="top" wrapText="1"/>
      <protection hidden="1"/>
    </xf>
    <xf numFmtId="49" fontId="54" fillId="3" borderId="0" xfId="7" applyNumberFormat="1" applyFont="1" applyFill="1" applyAlignment="1" applyProtection="1">
      <alignment horizontal="right" vertical="top" wrapText="1"/>
      <protection hidden="1"/>
    </xf>
    <xf numFmtId="0" fontId="55" fillId="3" borderId="0" xfId="7" applyFont="1" applyFill="1" applyAlignment="1">
      <alignment vertical="top"/>
    </xf>
    <xf numFmtId="0" fontId="56" fillId="3" borderId="0" xfId="7" applyFont="1" applyFill="1" applyAlignment="1">
      <alignment vertical="top" wrapText="1"/>
    </xf>
    <xf numFmtId="0" fontId="56" fillId="3" borderId="29" xfId="7" applyFont="1" applyFill="1" applyBorder="1" applyAlignment="1">
      <alignment vertical="top" wrapText="1"/>
    </xf>
    <xf numFmtId="0" fontId="54" fillId="3" borderId="0" xfId="7" applyFont="1" applyFill="1" applyAlignment="1" applyProtection="1">
      <alignment vertical="top" wrapText="1"/>
      <protection hidden="1"/>
    </xf>
    <xf numFmtId="0" fontId="56" fillId="3" borderId="0" xfId="7" applyFont="1" applyFill="1" applyAlignment="1">
      <alignment horizontal="left" vertical="top" wrapText="1"/>
    </xf>
    <xf numFmtId="0" fontId="56" fillId="3" borderId="29" xfId="7" applyFont="1" applyFill="1" applyBorder="1" applyAlignment="1">
      <alignment horizontal="left" vertical="top" wrapText="1"/>
    </xf>
    <xf numFmtId="17" fontId="6" fillId="3" borderId="15" xfId="7" applyNumberFormat="1" applyFont="1" applyFill="1" applyBorder="1" applyAlignment="1">
      <alignment horizontal="left" vertical="top"/>
    </xf>
    <xf numFmtId="0" fontId="57" fillId="3" borderId="37" xfId="7" applyFont="1" applyFill="1" applyBorder="1" applyAlignment="1" applyProtection="1">
      <alignment horizontal="right" vertical="top"/>
      <protection hidden="1"/>
    </xf>
    <xf numFmtId="0" fontId="57" fillId="3" borderId="0" xfId="7" applyFont="1" applyFill="1" applyAlignment="1" applyProtection="1">
      <alignment horizontal="right" vertical="top"/>
      <protection hidden="1"/>
    </xf>
    <xf numFmtId="0" fontId="56" fillId="3" borderId="95" xfId="7" applyFont="1" applyFill="1" applyBorder="1" applyAlignment="1">
      <alignment horizontal="left" vertical="top" wrapText="1"/>
    </xf>
    <xf numFmtId="0" fontId="56" fillId="3" borderId="96" xfId="7" applyFont="1" applyFill="1" applyBorder="1" applyAlignment="1">
      <alignment horizontal="left" vertical="top" wrapText="1"/>
    </xf>
    <xf numFmtId="0" fontId="0" fillId="3" borderId="97" xfId="0" applyFill="1" applyBorder="1"/>
    <xf numFmtId="0" fontId="0" fillId="3" borderId="95" xfId="0" applyFill="1" applyBorder="1" applyAlignment="1">
      <alignment vertical="top"/>
    </xf>
    <xf numFmtId="0" fontId="58" fillId="29" borderId="98" xfId="7" applyFont="1" applyFill="1" applyBorder="1" applyAlignment="1">
      <alignment horizontal="center" vertical="center"/>
    </xf>
    <xf numFmtId="0" fontId="58" fillId="29" borderId="99" xfId="7" applyFont="1" applyFill="1" applyBorder="1" applyAlignment="1">
      <alignment horizontal="center" vertical="center"/>
    </xf>
    <xf numFmtId="0" fontId="59" fillId="29" borderId="98" xfId="7" applyFont="1" applyFill="1" applyBorder="1" applyAlignment="1">
      <alignment horizontal="center" vertical="center"/>
    </xf>
    <xf numFmtId="0" fontId="59" fillId="29" borderId="99" xfId="7" applyFont="1" applyFill="1" applyBorder="1" applyAlignment="1">
      <alignment horizontal="center" vertical="center"/>
    </xf>
    <xf numFmtId="0" fontId="60" fillId="0" borderId="100" xfId="7" applyFont="1" applyBorder="1" applyAlignment="1">
      <alignment horizontal="left" vertical="top" wrapText="1"/>
    </xf>
    <xf numFmtId="0" fontId="60" fillId="0" borderId="101" xfId="7" applyFont="1" applyBorder="1" applyAlignment="1">
      <alignment horizontal="left" vertical="top" wrapText="1"/>
    </xf>
    <xf numFmtId="0" fontId="62" fillId="15" borderId="15" xfId="7" applyFont="1" applyFill="1" applyBorder="1" applyAlignment="1">
      <alignment horizontal="center" vertical="center" wrapText="1"/>
    </xf>
    <xf numFmtId="0" fontId="62" fillId="15" borderId="0" xfId="7" applyFont="1" applyFill="1" applyAlignment="1">
      <alignment horizontal="center" vertical="center" wrapText="1"/>
    </xf>
    <xf numFmtId="0" fontId="59" fillId="15" borderId="102" xfId="7" applyFont="1" applyFill="1" applyBorder="1" applyAlignment="1">
      <alignment horizontal="center" vertical="center" wrapText="1"/>
    </xf>
    <xf numFmtId="0" fontId="59" fillId="15" borderId="103" xfId="7" applyFont="1" applyFill="1" applyBorder="1" applyAlignment="1">
      <alignment horizontal="center" vertical="center" wrapText="1"/>
    </xf>
    <xf numFmtId="0" fontId="59" fillId="26" borderId="18" xfId="7" applyFont="1" applyFill="1" applyBorder="1" applyAlignment="1">
      <alignment horizontal="center" vertical="top"/>
    </xf>
    <xf numFmtId="0" fontId="59" fillId="26" borderId="56" xfId="7" applyFont="1" applyFill="1" applyBorder="1" applyAlignment="1">
      <alignment horizontal="left"/>
    </xf>
    <xf numFmtId="0" fontId="59" fillId="26" borderId="1" xfId="7" applyFont="1" applyFill="1" applyBorder="1" applyAlignment="1">
      <alignment horizontal="left"/>
    </xf>
    <xf numFmtId="10" fontId="59" fillId="26" borderId="17" xfId="7" applyNumberFormat="1" applyFont="1" applyFill="1" applyBorder="1" applyAlignment="1">
      <alignment vertical="top"/>
    </xf>
    <xf numFmtId="0" fontId="57" fillId="3" borderId="20" xfId="7" applyFont="1" applyFill="1" applyBorder="1" applyAlignment="1">
      <alignment horizontal="center" vertical="top"/>
    </xf>
    <xf numFmtId="0" fontId="57" fillId="3" borderId="5" xfId="7" applyFont="1" applyFill="1" applyBorder="1" applyAlignment="1">
      <alignment horizontal="left"/>
    </xf>
    <xf numFmtId="0" fontId="57" fillId="3" borderId="53" xfId="7" applyFont="1" applyFill="1" applyBorder="1" applyAlignment="1">
      <alignment horizontal="left"/>
    </xf>
    <xf numFmtId="10" fontId="57" fillId="30" borderId="20" xfId="7" applyNumberFormat="1" applyFont="1" applyFill="1" applyBorder="1" applyAlignment="1" applyProtection="1">
      <alignment vertical="top"/>
      <protection locked="0"/>
    </xf>
    <xf numFmtId="10" fontId="57" fillId="3" borderId="20" xfId="7" applyNumberFormat="1" applyFont="1" applyFill="1" applyBorder="1" applyAlignment="1" applyProtection="1">
      <alignment vertical="top"/>
      <protection locked="0"/>
    </xf>
    <xf numFmtId="0" fontId="57" fillId="3" borderId="15" xfId="7" applyFont="1" applyFill="1" applyBorder="1" applyAlignment="1">
      <alignment horizontal="center" vertical="top"/>
    </xf>
    <xf numFmtId="0" fontId="57" fillId="3" borderId="0" xfId="7" applyFont="1" applyFill="1"/>
    <xf numFmtId="10" fontId="57" fillId="30" borderId="12" xfId="7" applyNumberFormat="1" applyFont="1" applyFill="1" applyBorder="1" applyAlignment="1">
      <alignment vertical="top"/>
    </xf>
    <xf numFmtId="10" fontId="57" fillId="3" borderId="29" xfId="7" applyNumberFormat="1" applyFont="1" applyFill="1" applyBorder="1" applyAlignment="1">
      <alignment vertical="top"/>
    </xf>
    <xf numFmtId="0" fontId="59" fillId="26" borderId="20" xfId="7" applyFont="1" applyFill="1" applyBorder="1" applyAlignment="1">
      <alignment horizontal="center" vertical="top"/>
    </xf>
    <xf numFmtId="0" fontId="59" fillId="26" borderId="5" xfId="7" applyFont="1" applyFill="1" applyBorder="1" applyAlignment="1">
      <alignment horizontal="left"/>
    </xf>
    <xf numFmtId="0" fontId="59" fillId="26" borderId="53" xfId="7" applyFont="1" applyFill="1" applyBorder="1" applyAlignment="1">
      <alignment horizontal="left"/>
    </xf>
    <xf numFmtId="10" fontId="59" fillId="26" borderId="20" xfId="7" applyNumberFormat="1" applyFont="1" applyFill="1" applyBorder="1" applyAlignment="1">
      <alignment vertical="top"/>
    </xf>
    <xf numFmtId="10" fontId="59" fillId="26" borderId="6" xfId="7" applyNumberFormat="1" applyFont="1" applyFill="1" applyBorder="1" applyAlignment="1">
      <alignment vertical="top"/>
    </xf>
    <xf numFmtId="10" fontId="57" fillId="30" borderId="18" xfId="7" applyNumberFormat="1" applyFont="1" applyFill="1" applyBorder="1" applyAlignment="1" applyProtection="1">
      <alignment vertical="top"/>
      <protection locked="0"/>
    </xf>
    <xf numFmtId="10" fontId="57" fillId="3" borderId="18" xfId="7" applyNumberFormat="1" applyFont="1" applyFill="1" applyBorder="1" applyAlignment="1" applyProtection="1">
      <alignment vertical="top"/>
      <protection locked="0"/>
    </xf>
    <xf numFmtId="0" fontId="63" fillId="3" borderId="20" xfId="7" applyFont="1" applyFill="1" applyBorder="1" applyAlignment="1">
      <alignment horizontal="center" vertical="top"/>
    </xf>
    <xf numFmtId="0" fontId="63" fillId="3" borderId="5" xfId="7" applyFont="1" applyFill="1" applyBorder="1" applyAlignment="1">
      <alignment horizontal="left" vertical="top" wrapText="1"/>
    </xf>
    <xf numFmtId="0" fontId="63" fillId="3" borderId="53" xfId="7" applyFont="1" applyFill="1" applyBorder="1" applyAlignment="1">
      <alignment horizontal="left" vertical="top" wrapText="1"/>
    </xf>
    <xf numFmtId="0" fontId="60" fillId="3" borderId="20" xfId="7" applyFont="1" applyFill="1" applyBorder="1" applyAlignment="1">
      <alignment horizontal="center" vertical="top"/>
    </xf>
    <xf numFmtId="0" fontId="64" fillId="3" borderId="5" xfId="7" applyFont="1" applyFill="1" applyBorder="1" applyAlignment="1">
      <alignment horizontal="left" vertical="top" wrapText="1"/>
    </xf>
    <xf numFmtId="0" fontId="64" fillId="3" borderId="53" xfId="7" applyFont="1" applyFill="1" applyBorder="1" applyAlignment="1">
      <alignment horizontal="left" vertical="top" wrapText="1"/>
    </xf>
    <xf numFmtId="0" fontId="7" fillId="0" borderId="0" xfId="0" applyFont="1"/>
    <xf numFmtId="0" fontId="57" fillId="30" borderId="12" xfId="7" applyFont="1" applyFill="1" applyBorder="1" applyAlignment="1">
      <alignment vertical="top"/>
    </xf>
    <xf numFmtId="0" fontId="57" fillId="3" borderId="29" xfId="7" applyFont="1" applyFill="1" applyBorder="1" applyAlignment="1">
      <alignment vertical="top"/>
    </xf>
    <xf numFmtId="10" fontId="57" fillId="3" borderId="6" xfId="7" applyNumberFormat="1" applyFont="1" applyFill="1" applyBorder="1" applyAlignment="1" applyProtection="1">
      <alignment vertical="top"/>
      <protection locked="0"/>
    </xf>
    <xf numFmtId="0" fontId="57" fillId="3" borderId="0" xfId="7" applyFont="1" applyFill="1" applyAlignment="1">
      <alignment horizontal="left" vertical="top"/>
    </xf>
    <xf numFmtId="0" fontId="57" fillId="3" borderId="0" xfId="7" applyFont="1" applyFill="1" applyAlignment="1">
      <alignment vertical="top"/>
    </xf>
    <xf numFmtId="0" fontId="54" fillId="31" borderId="104" xfId="7" applyFont="1" applyFill="1" applyBorder="1" applyAlignment="1">
      <alignment horizontal="center" vertical="top"/>
    </xf>
    <xf numFmtId="0" fontId="54" fillId="31" borderId="105" xfId="7" applyFont="1" applyFill="1" applyBorder="1" applyAlignment="1">
      <alignment horizontal="left"/>
    </xf>
    <xf numFmtId="0" fontId="54" fillId="31" borderId="2" xfId="7" applyFont="1" applyFill="1" applyBorder="1" applyAlignment="1">
      <alignment horizontal="left"/>
    </xf>
    <xf numFmtId="10" fontId="54" fillId="31" borderId="3" xfId="7" applyNumberFormat="1" applyFont="1" applyFill="1" applyBorder="1" applyAlignment="1" applyProtection="1">
      <alignment vertical="top"/>
      <protection hidden="1"/>
    </xf>
    <xf numFmtId="0" fontId="60" fillId="32" borderId="100" xfId="7" applyFont="1" applyFill="1" applyBorder="1" applyAlignment="1">
      <alignment horizontal="left" vertical="top" wrapText="1"/>
    </xf>
    <xf numFmtId="0" fontId="60" fillId="32" borderId="101" xfId="7" applyFont="1" applyFill="1" applyBorder="1" applyAlignment="1">
      <alignment horizontal="left" vertical="top" wrapText="1"/>
    </xf>
    <xf numFmtId="10" fontId="57" fillId="3" borderId="17" xfId="7" applyNumberFormat="1" applyFont="1" applyFill="1" applyBorder="1" applyAlignment="1" applyProtection="1">
      <alignment vertical="top"/>
      <protection locked="0"/>
    </xf>
    <xf numFmtId="0" fontId="54" fillId="31" borderId="106" xfId="7" applyFont="1" applyFill="1" applyBorder="1" applyAlignment="1">
      <alignment horizontal="center" vertical="top"/>
    </xf>
    <xf numFmtId="0" fontId="54" fillId="31" borderId="107" xfId="7" applyFont="1" applyFill="1" applyBorder="1" applyAlignment="1">
      <alignment horizontal="left"/>
    </xf>
    <xf numFmtId="0" fontId="54" fillId="31" borderId="93" xfId="7" applyFont="1" applyFill="1" applyBorder="1" applyAlignment="1">
      <alignment horizontal="left"/>
    </xf>
    <xf numFmtId="10" fontId="54" fillId="31" borderId="108" xfId="7" applyNumberFormat="1" applyFont="1" applyFill="1" applyBorder="1" applyAlignment="1" applyProtection="1">
      <alignment vertical="top"/>
      <protection hidden="1"/>
    </xf>
    <xf numFmtId="0" fontId="65" fillId="3" borderId="71" xfId="7" applyFont="1" applyFill="1" applyBorder="1" applyAlignment="1">
      <alignment horizontal="center" vertical="center" wrapText="1"/>
    </xf>
    <xf numFmtId="0" fontId="57" fillId="17" borderId="0" xfId="7" applyFont="1" applyFill="1" applyAlignment="1">
      <alignment horizontal="center" vertical="top"/>
    </xf>
    <xf numFmtId="0" fontId="55" fillId="3" borderId="0" xfId="7" applyFont="1" applyFill="1"/>
    <xf numFmtId="0" fontId="6" fillId="3" borderId="0" xfId="0" applyFont="1" applyFill="1"/>
    <xf numFmtId="0" fontId="6" fillId="0" borderId="0" xfId="0" applyFont="1"/>
    <xf numFmtId="0" fontId="6" fillId="3" borderId="0" xfId="7" applyFont="1" applyFill="1"/>
    <xf numFmtId="0" fontId="6" fillId="3" borderId="0" xfId="7" applyFont="1" applyFill="1" applyAlignment="1">
      <alignment vertical="top"/>
    </xf>
    <xf numFmtId="0" fontId="6" fillId="3" borderId="0" xfId="8" applyFont="1" applyFill="1" applyAlignment="1">
      <alignment vertical="top"/>
    </xf>
    <xf numFmtId="0" fontId="43" fillId="3" borderId="0" xfId="8" applyFill="1" applyAlignment="1">
      <alignment vertical="top"/>
    </xf>
    <xf numFmtId="165" fontId="43" fillId="3" borderId="0" xfId="8" applyNumberFormat="1" applyFill="1" applyAlignment="1">
      <alignment horizontal="right" vertical="top"/>
    </xf>
    <xf numFmtId="0" fontId="6" fillId="3" borderId="15" xfId="8" applyFont="1" applyFill="1" applyBorder="1" applyAlignment="1">
      <alignment vertical="top"/>
    </xf>
    <xf numFmtId="0" fontId="25" fillId="3" borderId="0" xfId="8" applyFont="1" applyFill="1" applyAlignment="1">
      <alignment horizontal="left" vertical="top" wrapText="1"/>
    </xf>
    <xf numFmtId="0" fontId="25" fillId="3" borderId="29" xfId="8" applyFont="1" applyFill="1" applyBorder="1" applyAlignment="1">
      <alignment horizontal="left" vertical="top" wrapText="1"/>
    </xf>
    <xf numFmtId="0" fontId="68" fillId="3" borderId="0" xfId="8" applyFont="1" applyFill="1" applyAlignment="1">
      <alignment vertical="top" wrapText="1"/>
    </xf>
    <xf numFmtId="0" fontId="25" fillId="3" borderId="0" xfId="8" applyFont="1" applyFill="1" applyAlignment="1">
      <alignment vertical="top" wrapText="1"/>
    </xf>
    <xf numFmtId="0" fontId="69" fillId="9" borderId="95" xfId="8" applyFont="1" applyFill="1" applyBorder="1" applyAlignment="1">
      <alignment horizontal="center" vertical="top" wrapText="1"/>
    </xf>
    <xf numFmtId="0" fontId="69" fillId="26" borderId="109" xfId="8" applyFont="1" applyFill="1" applyBorder="1" applyAlignment="1">
      <alignment horizontal="center" vertical="top"/>
    </xf>
    <xf numFmtId="0" fontId="69" fillId="26" borderId="110" xfId="8" applyFont="1" applyFill="1" applyBorder="1" applyAlignment="1">
      <alignment horizontal="left" vertical="top"/>
    </xf>
    <xf numFmtId="179" fontId="69" fillId="26" borderId="111" xfId="9" applyFont="1" applyFill="1" applyBorder="1" applyAlignment="1">
      <alignment horizontal="center" vertical="top"/>
    </xf>
    <xf numFmtId="179" fontId="69" fillId="26" borderId="112" xfId="9" applyFont="1" applyFill="1" applyBorder="1" applyAlignment="1">
      <alignment horizontal="center" vertical="top"/>
    </xf>
    <xf numFmtId="179" fontId="69" fillId="26" borderId="113" xfId="9" applyFont="1" applyFill="1" applyBorder="1" applyAlignment="1">
      <alignment horizontal="center" vertical="top"/>
    </xf>
    <xf numFmtId="0" fontId="69" fillId="26" borderId="114" xfId="8" applyFont="1" applyFill="1" applyBorder="1" applyAlignment="1">
      <alignment horizontal="center" vertical="top"/>
    </xf>
    <xf numFmtId="0" fontId="69" fillId="26" borderId="115" xfId="8" applyFont="1" applyFill="1" applyBorder="1" applyAlignment="1">
      <alignment horizontal="left" vertical="top"/>
    </xf>
    <xf numFmtId="179" fontId="69" fillId="26" borderId="111" xfId="9" applyFont="1" applyFill="1" applyBorder="1" applyAlignment="1">
      <alignment vertical="top"/>
    </xf>
    <xf numFmtId="179" fontId="69" fillId="26" borderId="111" xfId="9" applyFont="1" applyFill="1" applyBorder="1" applyAlignment="1">
      <alignment horizontal="center" vertical="top"/>
    </xf>
    <xf numFmtId="0" fontId="69" fillId="5" borderId="0" xfId="8" applyFont="1" applyFill="1" applyAlignment="1">
      <alignment horizontal="center" vertical="top"/>
    </xf>
    <xf numFmtId="0" fontId="43" fillId="0" borderId="19" xfId="8" applyBorder="1" applyAlignment="1">
      <alignment horizontal="center" vertical="top"/>
    </xf>
    <xf numFmtId="0" fontId="43" fillId="0" borderId="19" xfId="8" applyBorder="1" applyAlignment="1">
      <alignment vertical="top"/>
    </xf>
    <xf numFmtId="179" fontId="43" fillId="0" borderId="19" xfId="9" applyBorder="1" applyAlignment="1">
      <alignment vertical="top"/>
    </xf>
    <xf numFmtId="0" fontId="43" fillId="33" borderId="19" xfId="8" applyFill="1" applyBorder="1" applyAlignment="1">
      <alignment horizontal="center" vertical="top"/>
    </xf>
    <xf numFmtId="0" fontId="43" fillId="33" borderId="19" xfId="8" applyFill="1" applyBorder="1" applyAlignment="1">
      <alignment vertical="top"/>
    </xf>
    <xf numFmtId="179" fontId="43" fillId="33" borderId="19" xfId="9" applyFill="1" applyBorder="1" applyAlignment="1">
      <alignment vertical="top"/>
    </xf>
    <xf numFmtId="0" fontId="25" fillId="30" borderId="0" xfId="8" applyFont="1" applyFill="1" applyAlignment="1">
      <alignment horizontal="center" vertical="top"/>
    </xf>
    <xf numFmtId="0" fontId="25" fillId="30" borderId="0" xfId="8" applyFont="1" applyFill="1" applyAlignment="1">
      <alignment vertical="top"/>
    </xf>
    <xf numFmtId="179" fontId="25" fillId="30" borderId="0" xfId="9" applyFont="1" applyFill="1" applyAlignment="1">
      <alignment vertical="top"/>
    </xf>
    <xf numFmtId="0" fontId="69" fillId="34" borderId="116" xfId="8" applyFont="1" applyFill="1" applyBorder="1" applyAlignment="1">
      <alignment horizontal="center" vertical="top"/>
    </xf>
    <xf numFmtId="179" fontId="43" fillId="33" borderId="19" xfId="9" applyFill="1" applyBorder="1" applyAlignment="1">
      <alignment horizontal="center" vertical="top"/>
    </xf>
    <xf numFmtId="179" fontId="43" fillId="0" borderId="19" xfId="9" applyFill="1" applyBorder="1" applyAlignment="1">
      <alignment horizontal="center" vertical="top"/>
    </xf>
    <xf numFmtId="179" fontId="43" fillId="0" borderId="19" xfId="9" applyFill="1" applyBorder="1" applyAlignment="1">
      <alignment vertical="top"/>
    </xf>
    <xf numFmtId="0" fontId="69" fillId="5" borderId="116" xfId="8" applyFont="1" applyFill="1" applyBorder="1" applyAlignment="1">
      <alignment horizontal="center" vertical="top"/>
    </xf>
    <xf numFmtId="10" fontId="43" fillId="33" borderId="19" xfId="8" applyNumberFormat="1" applyFill="1" applyBorder="1" applyAlignment="1">
      <alignment vertical="top"/>
    </xf>
    <xf numFmtId="10" fontId="25" fillId="30" borderId="0" xfId="8" applyNumberFormat="1" applyFont="1" applyFill="1" applyAlignment="1">
      <alignment vertical="top"/>
    </xf>
    <xf numFmtId="0" fontId="43" fillId="0" borderId="19" xfId="8" applyBorder="1" applyAlignment="1">
      <alignment horizontal="left" vertical="top" wrapText="1"/>
    </xf>
    <xf numFmtId="0" fontId="69" fillId="29" borderId="113" xfId="8" applyFont="1" applyFill="1" applyBorder="1" applyAlignment="1">
      <alignment horizontal="left" vertical="top"/>
    </xf>
    <xf numFmtId="179" fontId="70" fillId="29" borderId="113" xfId="9" applyFont="1" applyFill="1" applyBorder="1" applyAlignment="1">
      <alignment vertical="top"/>
    </xf>
    <xf numFmtId="0" fontId="45" fillId="3" borderId="0" xfId="8" applyFont="1" applyFill="1" applyAlignment="1">
      <alignment horizontal="left" vertical="top"/>
    </xf>
  </cellXfs>
  <cellStyles count="10">
    <cellStyle name="Hiperlink" xfId="3" builtinId="8"/>
    <cellStyle name="Normal" xfId="0" builtinId="0"/>
    <cellStyle name="Normal 2" xfId="7" xr:uid="{154A81AB-EACE-48A1-8E4A-D150E52E93E6}"/>
    <cellStyle name="Normal 2 2" xfId="6" xr:uid="{BDD37A90-5CCC-4EA5-B7E5-5FD8588C2D50}"/>
    <cellStyle name="Normal 4" xfId="8" xr:uid="{BC4F564A-EF35-41AC-9ED3-3CC0F2BB7F37}"/>
    <cellStyle name="Normal_C%C3%B3pia de MEMORIA(1)" xfId="5" xr:uid="{466981FE-B046-46AA-9C96-85DF9CF81A7D}"/>
    <cellStyle name="Normal_Pesquisa no referencial 10 de maio de 2013" xfId="4" xr:uid="{F9516652-C163-416B-A458-FEFD981C0563}"/>
    <cellStyle name="Porcentagem" xfId="2" builtinId="5"/>
    <cellStyle name="Vírgula" xfId="1" builtinId="3"/>
    <cellStyle name="Vírgula 2" xfId="9" xr:uid="{145B271D-FF03-4895-8FA8-CE27FD35167A}"/>
  </cellStyles>
  <dxfs count="665">
    <dxf>
      <font>
        <color auto="1"/>
      </font>
      <fill>
        <patternFill>
          <bgColor rgb="FFFFFF00"/>
        </patternFill>
      </fill>
    </dxf>
    <dxf>
      <fill>
        <patternFill>
          <bgColor theme="9" tint="0.59996337778862885"/>
        </patternFill>
      </fill>
    </dxf>
    <dxf>
      <font>
        <b/>
        <i val="0"/>
        <color rgb="FFC00000"/>
      </font>
    </dxf>
    <dxf>
      <fill>
        <patternFill>
          <bgColor theme="4"/>
        </patternFill>
      </fill>
    </dxf>
    <dxf>
      <fill>
        <patternFill>
          <bgColor theme="4"/>
        </patternFill>
      </fill>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C00000"/>
      </font>
      <fill>
        <patternFill patternType="none">
          <bgColor auto="1"/>
        </patternFill>
      </fill>
    </dxf>
    <dxf>
      <font>
        <color rgb="FFC00000"/>
      </font>
      <fill>
        <patternFill patternType="none">
          <bgColor auto="1"/>
        </patternFill>
      </fill>
    </dxf>
    <dxf>
      <font>
        <color rgb="FFC00000"/>
      </font>
      <fill>
        <patternFill patternType="none">
          <bgColor auto="1"/>
        </patternFill>
      </fill>
    </dxf>
    <dxf>
      <font>
        <color rgb="FFC00000"/>
      </font>
      <fill>
        <patternFill patternType="none">
          <bgColor auto="1"/>
        </patternFill>
      </fill>
    </dxf>
    <dxf>
      <font>
        <color rgb="FFC00000"/>
      </font>
      <fill>
        <patternFill patternType="none">
          <bgColor auto="1"/>
        </patternFill>
      </fill>
    </dxf>
    <dxf>
      <font>
        <color rgb="FFC00000"/>
      </font>
      <fill>
        <patternFill patternType="none">
          <bgColor auto="1"/>
        </patternFill>
      </fill>
    </dxf>
    <dxf>
      <font>
        <color rgb="FFC00000"/>
      </font>
      <fill>
        <patternFill patternType="none">
          <bgColor auto="1"/>
        </patternFill>
      </fill>
    </dxf>
    <dxf>
      <font>
        <color rgb="FFC00000"/>
      </font>
      <fill>
        <patternFill patternType="none">
          <bgColor auto="1"/>
        </patternFill>
      </fill>
    </dxf>
    <dxf>
      <font>
        <color rgb="FFC00000"/>
      </font>
      <fill>
        <patternFill patternType="none">
          <bgColor auto="1"/>
        </patternFill>
      </fill>
    </dxf>
    <dxf>
      <font>
        <color rgb="FFC00000"/>
      </font>
      <fill>
        <patternFill patternType="none">
          <bgColor auto="1"/>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
      <font>
        <color rgb="FFFF000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hyperlink" Target="#PLANILHA!A1"/></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490537</xdr:colOff>
      <xdr:row>0</xdr:row>
      <xdr:rowOff>0</xdr:rowOff>
    </xdr:to>
    <xdr:sp macro="" textlink="">
      <xdr:nvSpPr>
        <xdr:cNvPr id="2" name="Seta: Circular 1">
          <a:hlinkClick xmlns:r="http://schemas.openxmlformats.org/officeDocument/2006/relationships" r:id="rId1"/>
          <a:extLst>
            <a:ext uri="{FF2B5EF4-FFF2-40B4-BE49-F238E27FC236}">
              <a16:creationId xmlns:a16="http://schemas.microsoft.com/office/drawing/2014/main" id="{D7173E7C-4A05-4AC2-ADDB-52C1246E550B}"/>
            </a:ext>
          </a:extLst>
        </xdr:cNvPr>
        <xdr:cNvSpPr/>
      </xdr:nvSpPr>
      <xdr:spPr>
        <a:xfrm rot="16200000" flipV="1">
          <a:off x="245269" y="-245269"/>
          <a:ext cx="0" cy="490537"/>
        </a:xfrm>
        <a:prstGeom prst="circularArrow">
          <a:avLst>
            <a:gd name="adj1" fmla="val 12500"/>
            <a:gd name="adj2" fmla="val 1142319"/>
            <a:gd name="adj3" fmla="val 20457681"/>
            <a:gd name="adj4" fmla="val 12693347"/>
            <a:gd name="adj5" fmla="val 12500"/>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solidFill>
              <a:schemeClr val="tx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238125</xdr:colOff>
      <xdr:row>28</xdr:row>
      <xdr:rowOff>0</xdr:rowOff>
    </xdr:from>
    <xdr:to>
      <xdr:col>1</xdr:col>
      <xdr:colOff>238125</xdr:colOff>
      <xdr:row>30</xdr:row>
      <xdr:rowOff>141913</xdr:rowOff>
    </xdr:to>
    <xdr:pic>
      <xdr:nvPicPr>
        <xdr:cNvPr id="2" name="Imagem 1">
          <a:extLst>
            <a:ext uri="{FF2B5EF4-FFF2-40B4-BE49-F238E27FC236}">
              <a16:creationId xmlns:a16="http://schemas.microsoft.com/office/drawing/2014/main" id="{A0A7FC97-522F-4A02-BCA9-171640FD2D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7725" y="7810500"/>
          <a:ext cx="0" cy="5514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606137</xdr:colOff>
      <xdr:row>51</xdr:row>
      <xdr:rowOff>51956</xdr:rowOff>
    </xdr:from>
    <xdr:ext cx="0" cy="960005"/>
    <xdr:pic>
      <xdr:nvPicPr>
        <xdr:cNvPr id="3" name="Imagem 2">
          <a:extLst>
            <a:ext uri="{FF2B5EF4-FFF2-40B4-BE49-F238E27FC236}">
              <a16:creationId xmlns:a16="http://schemas.microsoft.com/office/drawing/2014/main" id="{9A2A4060-FEE1-40A4-AF2E-7A800B1760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5737" y="13834631"/>
          <a:ext cx="0" cy="9600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238125</xdr:colOff>
      <xdr:row>51</xdr:row>
      <xdr:rowOff>57150</xdr:rowOff>
    </xdr:from>
    <xdr:ext cx="0" cy="554664"/>
    <xdr:pic>
      <xdr:nvPicPr>
        <xdr:cNvPr id="4" name="Imagem 3">
          <a:extLst>
            <a:ext uri="{FF2B5EF4-FFF2-40B4-BE49-F238E27FC236}">
              <a16:creationId xmlns:a16="http://schemas.microsoft.com/office/drawing/2014/main" id="{1E2B1DFF-C756-47B3-B9D5-8D25AC2705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7725" y="13839825"/>
          <a:ext cx="0" cy="55466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1206500</xdr:colOff>
      <xdr:row>51</xdr:row>
      <xdr:rowOff>63500</xdr:rowOff>
    </xdr:from>
    <xdr:ext cx="3718214" cy="556780"/>
    <xdr:pic>
      <xdr:nvPicPr>
        <xdr:cNvPr id="5" name="Imagem 4">
          <a:extLst>
            <a:ext uri="{FF2B5EF4-FFF2-40B4-BE49-F238E27FC236}">
              <a16:creationId xmlns:a16="http://schemas.microsoft.com/office/drawing/2014/main" id="{1650E784-6236-4FFA-B280-7EBC34822DC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16100" y="13846175"/>
          <a:ext cx="3718214" cy="556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kildare wolney" id="{A9BAF786-3811-4403-8F66-BCD30928EF5E}" userId="b084f792949c9a06" providerId="Windows Live"/>
</personList>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O1229" dT="2025-07-22T01:30:24.26" personId="{A9BAF786-3811-4403-8F66-BCD30928EF5E}" id="{5D753A7F-6F7C-45FA-894E-661221D49BAF}">
    <text>RETIRAR PISOD E CONCRETO DO PLAYGROUND, COLOCAR BRITA OU AREIA ABAIXO DA GRAMA SINTETICA</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8B5555-D7B9-4D22-BDC8-495545BCDE6A}">
  <sheetPr>
    <tabColor theme="9" tint="0.79998168889431442"/>
  </sheetPr>
  <dimension ref="A1:AJ9806"/>
  <sheetViews>
    <sheetView tabSelected="1" view="pageBreakPreview" topLeftCell="E1" zoomScale="63" zoomScaleNormal="80" zoomScaleSheetLayoutView="85" workbookViewId="0">
      <pane ySplit="11" topLeftCell="A12" activePane="bottomLeft" state="frozen"/>
      <selection activeCell="J437" sqref="J437"/>
      <selection pane="bottomLeft" activeCell="X17" sqref="X17"/>
    </sheetView>
  </sheetViews>
  <sheetFormatPr defaultColWidth="9.140625" defaultRowHeight="15" zeroHeight="1"/>
  <cols>
    <col min="1" max="1" width="1.42578125" hidden="1" customWidth="1"/>
    <col min="2" max="2" width="3.140625" hidden="1" customWidth="1"/>
    <col min="3" max="3" width="3.28515625" hidden="1" customWidth="1"/>
    <col min="4" max="4" width="4.28515625" hidden="1" customWidth="1"/>
    <col min="5" max="5" width="17.7109375" customWidth="1"/>
    <col min="6" max="6" width="16.28515625" customWidth="1"/>
    <col min="7" max="7" width="19.42578125" customWidth="1"/>
    <col min="8" max="8" width="60.85546875" customWidth="1"/>
    <col min="9" max="9" width="31" style="3" bestFit="1" customWidth="1"/>
    <col min="10" max="10" width="10.140625" customWidth="1"/>
    <col min="11" max="11" width="11.7109375" customWidth="1"/>
    <col min="12" max="12" width="10.140625" customWidth="1"/>
    <col min="13" max="13" width="10.7109375" customWidth="1"/>
    <col min="14" max="14" width="11.85546875" style="4" customWidth="1"/>
    <col min="15" max="15" width="11.5703125" customWidth="1"/>
    <col min="16" max="16" width="31" style="5" bestFit="1" customWidth="1"/>
    <col min="17" max="17" width="12" customWidth="1"/>
    <col min="18" max="20" width="10.140625" customWidth="1"/>
    <col min="21" max="21" width="7.7109375" bestFit="1" customWidth="1"/>
    <col min="22" max="22" width="10.85546875" customWidth="1"/>
    <col min="23" max="23" width="20" bestFit="1" customWidth="1"/>
    <col min="24" max="24" width="23.85546875" customWidth="1"/>
    <col min="25" max="25" width="13.85546875" hidden="1" customWidth="1"/>
    <col min="26" max="26" width="22.85546875" style="6" hidden="1" customWidth="1"/>
    <col min="27" max="27" width="22.42578125" style="6" hidden="1" customWidth="1"/>
    <col min="28" max="28" width="45" hidden="1" customWidth="1"/>
    <col min="29" max="29" width="13.85546875" customWidth="1"/>
    <col min="30" max="30" width="12.28515625" bestFit="1" customWidth="1"/>
    <col min="31" max="32" width="9.140625" customWidth="1"/>
    <col min="33" max="33" width="9.140625" style="6" customWidth="1"/>
    <col min="34" max="34" width="19" customWidth="1"/>
    <col min="35" max="35" width="9.140625" style="5" customWidth="1"/>
  </cols>
  <sheetData>
    <row r="1" spans="1:36" ht="19.5" hidden="1" customHeight="1">
      <c r="B1" s="1"/>
      <c r="C1" s="1"/>
      <c r="D1" s="2"/>
      <c r="N1" s="4">
        <f>1.9*0.06</f>
        <v>0.11399999999999999</v>
      </c>
    </row>
    <row r="2" spans="1:36" s="7" customFormat="1">
      <c r="B2" s="8"/>
      <c r="C2" s="8"/>
      <c r="D2" s="2"/>
      <c r="E2" s="9" t="s">
        <v>0</v>
      </c>
      <c r="F2" s="10"/>
      <c r="G2" s="10"/>
      <c r="H2" s="10"/>
      <c r="I2" s="11"/>
      <c r="J2" s="10"/>
      <c r="K2" s="10"/>
      <c r="L2" s="10"/>
      <c r="M2" s="10"/>
      <c r="N2" s="12"/>
      <c r="O2" s="10"/>
      <c r="P2" s="13" t="s">
        <v>1</v>
      </c>
      <c r="Q2" s="10"/>
      <c r="R2" s="10"/>
      <c r="S2" s="14" t="s">
        <v>2</v>
      </c>
      <c r="T2" s="14"/>
      <c r="U2" s="15" t="s">
        <v>3</v>
      </c>
      <c r="V2" s="10"/>
      <c r="W2" s="10"/>
      <c r="X2" s="10"/>
      <c r="Y2" s="16" t="s">
        <v>4</v>
      </c>
      <c r="Z2" s="17" t="s">
        <v>5</v>
      </c>
      <c r="AA2" s="17" t="s">
        <v>5</v>
      </c>
      <c r="AG2" s="18"/>
      <c r="AI2" s="19"/>
      <c r="AJ2" s="20"/>
    </row>
    <row r="3" spans="1:36" s="7" customFormat="1">
      <c r="B3" s="8"/>
      <c r="C3" s="8"/>
      <c r="D3" s="2"/>
      <c r="E3" s="21" t="s">
        <v>6</v>
      </c>
      <c r="F3" s="21"/>
      <c r="G3" s="21"/>
      <c r="H3" s="21"/>
      <c r="I3" s="21"/>
      <c r="J3" s="21"/>
      <c r="K3" s="21"/>
      <c r="L3" s="21"/>
      <c r="M3" s="21"/>
      <c r="N3" s="21"/>
      <c r="O3" s="21"/>
      <c r="P3" s="22"/>
      <c r="Q3" s="10"/>
      <c r="R3" s="10"/>
      <c r="S3" s="10"/>
      <c r="T3" s="10"/>
      <c r="U3" s="10"/>
      <c r="V3" s="10"/>
      <c r="W3" s="10"/>
      <c r="X3" s="10"/>
      <c r="Y3" s="23">
        <f>Q7</f>
        <v>45778</v>
      </c>
      <c r="Z3" s="17"/>
      <c r="AA3" s="17"/>
      <c r="AG3" s="18"/>
      <c r="AI3" s="19"/>
      <c r="AJ3" s="20"/>
    </row>
    <row r="4" spans="1:36" s="7" customFormat="1">
      <c r="B4" s="8"/>
      <c r="C4" s="8"/>
      <c r="D4" s="2"/>
      <c r="E4" s="24" t="s">
        <v>7</v>
      </c>
      <c r="F4" s="10" t="s">
        <v>8</v>
      </c>
      <c r="G4" s="10"/>
      <c r="H4" s="10"/>
      <c r="I4" s="10"/>
      <c r="J4" s="10"/>
      <c r="K4" s="10"/>
      <c r="L4" s="10"/>
      <c r="M4" s="10"/>
      <c r="N4" s="12"/>
      <c r="O4" s="10"/>
      <c r="P4" s="22"/>
      <c r="Q4" s="10"/>
      <c r="R4" s="10"/>
      <c r="S4" s="10"/>
      <c r="T4" s="10"/>
      <c r="U4" s="10"/>
      <c r="V4" s="10"/>
      <c r="W4" s="10"/>
      <c r="X4" s="10"/>
      <c r="Y4" s="16"/>
      <c r="Z4" s="17"/>
      <c r="AA4" s="17"/>
      <c r="AG4" s="18"/>
      <c r="AI4" s="19"/>
      <c r="AJ4" s="20"/>
    </row>
    <row r="5" spans="1:36" s="7" customFormat="1">
      <c r="B5" s="8"/>
      <c r="C5" s="8"/>
      <c r="D5" s="25"/>
      <c r="E5" s="24" t="s">
        <v>9</v>
      </c>
      <c r="F5" s="10"/>
      <c r="G5" s="10"/>
      <c r="H5" s="10"/>
      <c r="I5" s="11"/>
      <c r="J5" s="10"/>
      <c r="K5" s="10"/>
      <c r="L5" s="10"/>
      <c r="M5" s="10"/>
      <c r="N5" s="12"/>
      <c r="O5" s="10"/>
      <c r="P5" s="22"/>
      <c r="Q5" s="10"/>
      <c r="R5" s="10"/>
      <c r="S5" s="10"/>
      <c r="T5" s="10"/>
      <c r="U5" s="10"/>
      <c r="V5" s="10"/>
      <c r="W5" s="10"/>
      <c r="X5" s="10"/>
      <c r="Y5" s="16"/>
      <c r="Z5" s="17"/>
      <c r="AA5" s="17"/>
      <c r="AG5" s="18"/>
      <c r="AI5" s="19"/>
      <c r="AJ5" s="20"/>
    </row>
    <row r="6" spans="1:36" s="7" customFormat="1">
      <c r="B6" s="8"/>
      <c r="C6" s="8"/>
      <c r="D6" s="25"/>
      <c r="E6" s="24" t="s">
        <v>10</v>
      </c>
      <c r="F6" s="10"/>
      <c r="G6" s="10"/>
      <c r="H6" s="10"/>
      <c r="I6" s="11"/>
      <c r="J6" s="10"/>
      <c r="K6" s="10"/>
      <c r="L6" s="10"/>
      <c r="M6" s="10"/>
      <c r="N6" s="12"/>
      <c r="O6" s="10"/>
      <c r="P6" s="22"/>
      <c r="Q6" s="10"/>
      <c r="R6" s="10"/>
      <c r="S6" s="10"/>
      <c r="T6" s="10"/>
      <c r="U6" s="10"/>
      <c r="V6" s="10"/>
      <c r="W6" s="10"/>
      <c r="X6" s="10"/>
      <c r="Y6" s="16"/>
      <c r="Z6" s="17"/>
      <c r="AA6" s="17"/>
      <c r="AG6" s="18"/>
      <c r="AI6" s="19"/>
      <c r="AJ6" s="20"/>
    </row>
    <row r="7" spans="1:36" s="7" customFormat="1" ht="21" customHeight="1">
      <c r="B7" s="26" t="s">
        <v>11</v>
      </c>
      <c r="C7" s="26"/>
      <c r="D7" s="25"/>
      <c r="E7" s="24" t="s">
        <v>12</v>
      </c>
      <c r="F7" s="10"/>
      <c r="G7" s="10"/>
      <c r="H7" s="10"/>
      <c r="I7" s="11"/>
      <c r="J7" s="10"/>
      <c r="K7" s="10"/>
      <c r="L7" s="10"/>
      <c r="M7" s="10"/>
      <c r="N7" s="12"/>
      <c r="O7" s="10"/>
      <c r="P7" s="13" t="s">
        <v>13</v>
      </c>
      <c r="Q7" s="27">
        <v>45778</v>
      </c>
      <c r="R7" s="10"/>
      <c r="S7" s="14" t="s">
        <v>14</v>
      </c>
      <c r="T7" s="14"/>
      <c r="U7" s="28">
        <v>45860</v>
      </c>
      <c r="V7" s="28"/>
      <c r="W7" s="10"/>
      <c r="X7" s="10"/>
      <c r="Y7" s="16"/>
      <c r="Z7" s="17"/>
      <c r="AA7" s="17"/>
      <c r="AG7" s="18"/>
      <c r="AI7" s="19"/>
      <c r="AJ7" s="20"/>
    </row>
    <row r="8" spans="1:36" ht="21.75" thickBot="1">
      <c r="B8" s="26"/>
      <c r="C8" s="26"/>
      <c r="D8" s="29"/>
      <c r="E8" s="30" t="s">
        <v>15</v>
      </c>
      <c r="F8" s="30"/>
      <c r="G8" s="30"/>
      <c r="H8" s="30"/>
      <c r="I8" s="30"/>
      <c r="J8" s="30"/>
      <c r="K8" s="30"/>
      <c r="L8" s="30"/>
      <c r="M8" s="30"/>
      <c r="N8" s="31"/>
      <c r="O8" s="30"/>
      <c r="P8" s="30"/>
      <c r="Q8" s="30"/>
      <c r="R8" s="30"/>
      <c r="S8" s="30"/>
      <c r="T8" s="30"/>
      <c r="U8" s="30"/>
      <c r="V8" s="30"/>
      <c r="W8" s="30"/>
      <c r="X8" s="32"/>
      <c r="Y8" s="33" t="s">
        <v>16</v>
      </c>
      <c r="Z8" s="34" t="s">
        <v>17</v>
      </c>
      <c r="AA8" s="35"/>
      <c r="AJ8" s="36"/>
    </row>
    <row r="9" spans="1:36" s="7" customFormat="1" ht="24" customHeight="1">
      <c r="B9" s="26"/>
      <c r="C9" s="26"/>
      <c r="D9" s="2"/>
      <c r="E9" s="37" t="s">
        <v>5</v>
      </c>
      <c r="F9" s="38" t="s">
        <v>18</v>
      </c>
      <c r="G9" s="38" t="s">
        <v>19</v>
      </c>
      <c r="H9" s="39" t="s">
        <v>20</v>
      </c>
      <c r="I9" s="38" t="s">
        <v>11</v>
      </c>
      <c r="J9" s="40" t="s">
        <v>21</v>
      </c>
      <c r="K9" s="40" t="s">
        <v>22</v>
      </c>
      <c r="L9" s="40" t="s">
        <v>23</v>
      </c>
      <c r="M9" s="40" t="s">
        <v>24</v>
      </c>
      <c r="N9" s="41" t="s">
        <v>25</v>
      </c>
      <c r="O9" s="38" t="s">
        <v>26</v>
      </c>
      <c r="P9" s="42" t="s">
        <v>27</v>
      </c>
      <c r="Q9" s="43"/>
      <c r="R9" s="43"/>
      <c r="S9" s="43"/>
      <c r="T9" s="43"/>
      <c r="U9" s="43"/>
      <c r="V9" s="43"/>
      <c r="W9" s="44"/>
      <c r="X9" s="45" t="s">
        <v>28</v>
      </c>
      <c r="Y9" s="46"/>
      <c r="Z9" s="47" t="s">
        <v>29</v>
      </c>
      <c r="AA9" s="47" t="s">
        <v>30</v>
      </c>
      <c r="AG9" s="18"/>
      <c r="AJ9" s="20"/>
    </row>
    <row r="10" spans="1:36" ht="15" customHeight="1">
      <c r="B10" s="26"/>
      <c r="C10" s="26"/>
      <c r="D10" s="2"/>
      <c r="E10" s="48"/>
      <c r="F10" s="49"/>
      <c r="G10" s="49"/>
      <c r="H10" s="49"/>
      <c r="I10" s="49"/>
      <c r="J10" s="50" t="s">
        <v>31</v>
      </c>
      <c r="K10" s="50" t="s">
        <v>32</v>
      </c>
      <c r="L10" s="50" t="s">
        <v>33</v>
      </c>
      <c r="M10" s="50" t="s">
        <v>34</v>
      </c>
      <c r="N10" s="51"/>
      <c r="O10" s="49"/>
      <c r="P10" s="52" t="s">
        <v>11</v>
      </c>
      <c r="Q10" s="53" t="s">
        <v>21</v>
      </c>
      <c r="R10" s="53" t="s">
        <v>22</v>
      </c>
      <c r="S10" s="53" t="s">
        <v>23</v>
      </c>
      <c r="T10" s="53" t="s">
        <v>35</v>
      </c>
      <c r="U10" s="52" t="s">
        <v>36</v>
      </c>
      <c r="V10" s="52" t="s">
        <v>26</v>
      </c>
      <c r="W10" s="54" t="s">
        <v>37</v>
      </c>
      <c r="X10" s="55"/>
      <c r="Y10" s="46"/>
      <c r="Z10" s="56"/>
      <c r="AA10" s="56"/>
      <c r="AJ10" s="36"/>
    </row>
    <row r="11" spans="1:36" ht="15.75" customHeight="1">
      <c r="B11" s="26"/>
      <c r="C11" s="26"/>
      <c r="D11" s="2"/>
      <c r="E11" s="48"/>
      <c r="F11" s="49"/>
      <c r="G11" s="49"/>
      <c r="H11" s="49"/>
      <c r="I11" s="49"/>
      <c r="J11" s="49"/>
      <c r="K11" s="50"/>
      <c r="L11" s="50"/>
      <c r="M11" s="50"/>
      <c r="N11" s="51"/>
      <c r="O11" s="49"/>
      <c r="P11" s="57"/>
      <c r="Q11" s="58" t="s">
        <v>31</v>
      </c>
      <c r="R11" s="58" t="s">
        <v>32</v>
      </c>
      <c r="S11" s="58" t="s">
        <v>33</v>
      </c>
      <c r="T11" s="58" t="s">
        <v>34</v>
      </c>
      <c r="U11" s="57"/>
      <c r="V11" s="57"/>
      <c r="W11" s="59"/>
      <c r="X11" s="55"/>
      <c r="Y11" s="46"/>
      <c r="Z11" s="56"/>
      <c r="AA11" s="56"/>
      <c r="AJ11" s="36"/>
    </row>
    <row r="12" spans="1:36" s="7" customFormat="1">
      <c r="B12" s="8"/>
      <c r="C12" s="8"/>
      <c r="D12" s="2"/>
      <c r="E12" s="60" t="s">
        <v>38</v>
      </c>
      <c r="F12" s="61"/>
      <c r="G12" s="62"/>
      <c r="H12" s="63" t="s">
        <v>39</v>
      </c>
      <c r="I12" s="60"/>
      <c r="J12" s="64"/>
      <c r="K12" s="64"/>
      <c r="L12" s="64"/>
      <c r="M12" s="64"/>
      <c r="N12" s="65"/>
      <c r="O12" s="64"/>
      <c r="P12" s="66"/>
      <c r="Q12" s="64"/>
      <c r="R12" s="64"/>
      <c r="S12" s="64"/>
      <c r="T12" s="64"/>
      <c r="U12" s="64"/>
      <c r="V12" s="64"/>
      <c r="W12" s="64"/>
      <c r="X12" s="64"/>
      <c r="Y12" s="67"/>
      <c r="Z12" s="68"/>
      <c r="AA12" s="68"/>
      <c r="AG12" s="18"/>
      <c r="AJ12" s="20"/>
    </row>
    <row r="13" spans="1:36" s="69" customFormat="1">
      <c r="B13" s="70"/>
      <c r="C13" s="70"/>
      <c r="D13" s="71"/>
      <c r="E13" s="72" t="s">
        <v>40</v>
      </c>
      <c r="F13" s="73">
        <v>103689</v>
      </c>
      <c r="G13" s="74" t="s">
        <v>41</v>
      </c>
      <c r="H13" s="75" t="s">
        <v>1476</v>
      </c>
      <c r="I13" s="76"/>
      <c r="J13" s="77"/>
      <c r="K13" s="77"/>
      <c r="L13" s="77"/>
      <c r="M13" s="77"/>
      <c r="N13" s="78"/>
      <c r="O13" s="77"/>
      <c r="P13" s="79"/>
      <c r="Q13" s="80"/>
      <c r="R13" s="80"/>
      <c r="S13" s="80"/>
      <c r="T13" s="80"/>
      <c r="U13" s="80"/>
      <c r="V13" s="80"/>
      <c r="W13" s="81"/>
      <c r="X13" s="81">
        <f>ROUND(SUBTOTAL(9,X14:X15),2)</f>
        <v>6</v>
      </c>
      <c r="Y13" s="82" t="s">
        <v>1052</v>
      </c>
      <c r="Z13" s="83">
        <v>464.59</v>
      </c>
      <c r="AA13" s="83">
        <v>468.06</v>
      </c>
      <c r="AB13" s="69" t="str">
        <f>CONCATENATE(G13," ",F13)</f>
        <v>SINAPI/PE 103689</v>
      </c>
      <c r="AG13" s="84"/>
      <c r="AJ13" s="85"/>
    </row>
    <row r="14" spans="1:36">
      <c r="A14" s="86"/>
      <c r="B14" s="87">
        <v>3</v>
      </c>
      <c r="C14" s="88"/>
      <c r="D14" s="86"/>
      <c r="E14" s="89"/>
      <c r="F14" s="89"/>
      <c r="G14" s="90"/>
      <c r="H14" s="91"/>
      <c r="I14" s="92" t="s">
        <v>1811</v>
      </c>
      <c r="J14" s="93"/>
      <c r="K14" s="93">
        <v>2</v>
      </c>
      <c r="L14" s="93">
        <v>3</v>
      </c>
      <c r="M14" s="93"/>
      <c r="N14" s="94"/>
      <c r="O14" s="93"/>
      <c r="P14" s="92" t="s">
        <v>1012</v>
      </c>
      <c r="Q14" s="93"/>
      <c r="R14" s="93"/>
      <c r="S14" s="93"/>
      <c r="T14" s="93"/>
      <c r="U14" s="93"/>
      <c r="V14" s="93"/>
      <c r="W14" s="95">
        <f>IFERROR(IF(C14=1,PRODUCT(U14:V14),IF(C14=2,PRODUCT(R14,U14:V14),IF(C14=3,PRODUCT((R14*S14),U14:V14),IF(C14=4,PRODUCT(((R14*S14)/2),T14,U14,V14),IF(C14=5,PRODUCT(PI()*Q14^2,U14:V14),IF(C14=6,PRODUCT((R14*S14*T14),U14:V14),IF(C14=7,PRODUCT((((R14*S14)/2)*T14),U14:V14),IF(C14=8,PRODUCT((PI()*Q14^2*T14),U14:V14),0))))))))," ")</f>
        <v>0</v>
      </c>
      <c r="X14" s="96">
        <f>IFERROR(IF(B14=1,PRODUCT(N14:O14),IF(B14=2,PRODUCT(K14,N14:O14),IF(B14=3,PRODUCT((K14*L14),N14:O14),IF(B14=4,PRODUCT(((K14*L14)/2),N14,O14),IF(B14=5,PRODUCT(PI()*J14^2,N14:O14),IF(B14=6,PRODUCT((K14*L14*M14),N14:O14),IF(B14=7,PRODUCT((((K14*L14)/2)*M14),N14:O14),IF(B14=8,PRODUCT((PI()*J14^2*M14),N14*O14),0))))))))," ")-W14</f>
        <v>6</v>
      </c>
      <c r="Y14" s="97"/>
      <c r="Z14" s="98"/>
      <c r="AA14" s="98"/>
    </row>
    <row r="15" spans="1:36">
      <c r="A15" s="86"/>
      <c r="B15" s="87"/>
      <c r="C15" s="88"/>
      <c r="D15" s="86"/>
      <c r="E15" s="99"/>
      <c r="F15" s="99"/>
      <c r="G15" s="100"/>
      <c r="H15" s="101"/>
      <c r="I15" s="102" t="s">
        <v>1012</v>
      </c>
      <c r="J15" s="103"/>
      <c r="K15" s="103"/>
      <c r="L15" s="103"/>
      <c r="M15" s="103"/>
      <c r="N15" s="104"/>
      <c r="O15" s="103"/>
      <c r="P15" s="102" t="s">
        <v>1012</v>
      </c>
      <c r="Q15" s="103"/>
      <c r="R15" s="103"/>
      <c r="S15" s="103"/>
      <c r="T15" s="103"/>
      <c r="U15" s="103"/>
      <c r="V15" s="103"/>
      <c r="W15" s="105">
        <f>IFERROR(IF(C15=1,PRODUCT(U15:V15),IF(C15=2,PRODUCT(R15,U15:V15),IF(C15=3,PRODUCT((R15*S15),U15:V15),IF(C15=4,PRODUCT(((R15*S15)/2),T15,U15,V15),IF(C15=5,PRODUCT(PI()*Q15^2,U15:V15),IF(C15=6,PRODUCT((R15*S15*T15),U15:V15),IF(C15=7,PRODUCT((((R15*S15)/2)*T15),U15:V15),IF(C15=8,PRODUCT((PI()*Q15^2*T15),U15:V15),0))))))))," ")</f>
        <v>0</v>
      </c>
      <c r="X15" s="106">
        <f>IFERROR(IF(B15=1,PRODUCT(N15:O15),IF(B15=2,PRODUCT(K15,N15:O15),IF(B15=3,PRODUCT((K15*L15),N15:O15),IF(B15=4,PRODUCT(((K15*L15)/2),N15,O15),IF(B15=5,PRODUCT(PI()*J15^2,N15:O15),IF(B15=6,PRODUCT((K15*L15*M15),N15:O15),IF(B15=7,PRODUCT((((K15*L15)/2)*M15),N15:O15),IF(B15=8,PRODUCT((PI()*J15^2*M15),N15*O15),0))))))))," ")-W15</f>
        <v>0</v>
      </c>
      <c r="Y15" s="97"/>
      <c r="Z15" s="98"/>
      <c r="AA15" s="98"/>
    </row>
    <row r="16" spans="1:36" s="69" customFormat="1">
      <c r="B16" s="70"/>
      <c r="C16" s="70"/>
      <c r="D16" s="71"/>
      <c r="E16" s="72" t="s">
        <v>42</v>
      </c>
      <c r="F16" s="72">
        <v>20703</v>
      </c>
      <c r="G16" s="74" t="s">
        <v>43</v>
      </c>
      <c r="H16" s="75" t="s">
        <v>1051</v>
      </c>
      <c r="I16" s="107"/>
      <c r="J16" s="77"/>
      <c r="K16" s="77"/>
      <c r="L16" s="77"/>
      <c r="M16" s="77"/>
      <c r="N16" s="78"/>
      <c r="O16" s="77"/>
      <c r="P16" s="107"/>
      <c r="Q16" s="80"/>
      <c r="R16" s="80"/>
      <c r="S16" s="80"/>
      <c r="T16" s="80"/>
      <c r="U16" s="80"/>
      <c r="V16" s="80"/>
      <c r="W16" s="81"/>
      <c r="X16" s="81">
        <f>ROUND(SUBTOTAL(9,X17:X17),2)</f>
        <v>10.35</v>
      </c>
      <c r="Y16" s="82" t="s">
        <v>1052</v>
      </c>
      <c r="Z16" s="83">
        <v>576.09</v>
      </c>
      <c r="AA16" s="83">
        <v>592.85</v>
      </c>
      <c r="AB16" s="69" t="str">
        <f>CONCATENATE(G16," ",F16," DER-ES")</f>
        <v>COMP.AJUSTADA 20703 DER-ES</v>
      </c>
      <c r="AG16" s="84"/>
      <c r="AJ16" s="85"/>
    </row>
    <row r="17" spans="1:36">
      <c r="A17" s="86"/>
      <c r="B17" s="87">
        <v>3</v>
      </c>
      <c r="C17" s="88"/>
      <c r="D17" s="86"/>
      <c r="E17" s="89"/>
      <c r="F17" s="89"/>
      <c r="G17" s="90"/>
      <c r="H17" s="91" t="s">
        <v>44</v>
      </c>
      <c r="I17" s="92" t="s">
        <v>1811</v>
      </c>
      <c r="J17" s="93"/>
      <c r="K17" s="93">
        <v>4.5</v>
      </c>
      <c r="L17" s="93">
        <v>2.2999999999999998</v>
      </c>
      <c r="M17" s="93"/>
      <c r="N17" s="94"/>
      <c r="O17" s="93"/>
      <c r="P17" s="92" t="s">
        <v>1012</v>
      </c>
      <c r="Q17" s="93"/>
      <c r="R17" s="93"/>
      <c r="S17" s="93"/>
      <c r="T17" s="93"/>
      <c r="U17" s="93"/>
      <c r="V17" s="93"/>
      <c r="W17" s="95">
        <f>IFERROR(IF(C17=1,PRODUCT(U17:V17),IF(C17=2,PRODUCT(R17,U17:V17),IF(C17=3,PRODUCT((R17*S17),U17:V17),IF(C17=4,PRODUCT(((R17*S17)/2),T17,U17,V17),IF(C17=5,PRODUCT(PI()*Q17^2,U17:V17),IF(C17=6,PRODUCT((R17*S17*T17),U17:V17),IF(C17=7,PRODUCT((((R17*S17)/2)*T17),U17:V17),IF(C17=8,PRODUCT((PI()*Q17^2*T17),U17:V17),0))))))))," ")</f>
        <v>0</v>
      </c>
      <c r="X17" s="96">
        <f>IFERROR(IF(B17=1,PRODUCT(N17:O17),IF(B17=2,PRODUCT(K17,N17:O17),IF(B17=3,PRODUCT((K17*L17),N17:O17),IF(B17=4,PRODUCT(((K17*L17)/2),N17,O17),IF(B17=5,PRODUCT(PI()*J17^2,N17:O17),IF(B17=6,PRODUCT((K17*L17*M17),N17:O17),IF(B17=7,PRODUCT((((K17*L17)/2)*M17),N17:O17),IF(B17=8,PRODUCT((PI()*J17^2*M17),N17*O17),0))))))))," ")-W17</f>
        <v>10.35</v>
      </c>
      <c r="Y17" s="97"/>
      <c r="Z17" s="98"/>
      <c r="AA17" s="98"/>
    </row>
    <row r="18" spans="1:36">
      <c r="E18" s="108"/>
      <c r="F18" s="108"/>
      <c r="G18" s="108"/>
      <c r="H18" s="108"/>
      <c r="I18" s="102" t="s">
        <v>1012</v>
      </c>
      <c r="J18" s="108"/>
      <c r="K18" s="108"/>
      <c r="L18" s="108"/>
      <c r="M18" s="108"/>
      <c r="N18" s="109"/>
      <c r="O18" s="108"/>
      <c r="P18" s="102" t="s">
        <v>1012</v>
      </c>
      <c r="Q18" s="108"/>
      <c r="R18" s="108"/>
      <c r="S18" s="108"/>
      <c r="T18" s="108"/>
      <c r="U18" s="108"/>
      <c r="V18" s="108"/>
      <c r="W18" s="108"/>
      <c r="X18" s="108"/>
    </row>
    <row r="19" spans="1:36" s="69" customFormat="1">
      <c r="B19" s="70"/>
      <c r="C19" s="70"/>
      <c r="D19" s="71"/>
      <c r="E19" s="72" t="s">
        <v>45</v>
      </c>
      <c r="F19" s="72">
        <v>98459</v>
      </c>
      <c r="G19" s="74" t="s">
        <v>41</v>
      </c>
      <c r="H19" s="75" t="s">
        <v>1477</v>
      </c>
      <c r="I19" s="107"/>
      <c r="J19" s="77"/>
      <c r="K19" s="77"/>
      <c r="L19" s="77"/>
      <c r="M19" s="77"/>
      <c r="N19" s="78"/>
      <c r="O19" s="77"/>
      <c r="P19" s="107"/>
      <c r="Q19" s="80"/>
      <c r="R19" s="80"/>
      <c r="S19" s="80"/>
      <c r="T19" s="80"/>
      <c r="U19" s="80"/>
      <c r="V19" s="80"/>
      <c r="W19" s="81"/>
      <c r="X19" s="81">
        <f>ROUND(SUBTOTAL(9,X20:X23),2)</f>
        <v>280.76</v>
      </c>
      <c r="Y19" s="82" t="s">
        <v>1052</v>
      </c>
      <c r="Z19" s="83">
        <v>93.32</v>
      </c>
      <c r="AA19" s="83">
        <v>96.17</v>
      </c>
      <c r="AB19" s="69" t="str">
        <f>CONCATENATE(G19," ",F19)</f>
        <v>SINAPI/PE 98459</v>
      </c>
      <c r="AG19" s="84"/>
      <c r="AJ19" s="85"/>
    </row>
    <row r="20" spans="1:36">
      <c r="A20" s="86"/>
      <c r="B20" s="87">
        <v>3</v>
      </c>
      <c r="C20" s="88"/>
      <c r="D20" s="86"/>
      <c r="E20" s="89"/>
      <c r="F20" s="89"/>
      <c r="G20" s="90"/>
      <c r="H20" s="91" t="s">
        <v>46</v>
      </c>
      <c r="I20" s="92" t="s">
        <v>1811</v>
      </c>
      <c r="J20" s="93"/>
      <c r="K20" s="93">
        <f>35.71+3.09</f>
        <v>38.799999999999997</v>
      </c>
      <c r="L20" s="93">
        <v>2.2000000000000002</v>
      </c>
      <c r="M20" s="93"/>
      <c r="N20" s="94"/>
      <c r="O20" s="93"/>
      <c r="P20" s="92" t="s">
        <v>1012</v>
      </c>
      <c r="Q20" s="93"/>
      <c r="R20" s="93"/>
      <c r="S20" s="93"/>
      <c r="T20" s="93"/>
      <c r="U20" s="93"/>
      <c r="V20" s="93"/>
      <c r="W20" s="95">
        <f>IFERROR(IF(C20=1,PRODUCT(U20:V20),IF(C20=2,PRODUCT(R20,U20:V20),IF(C20=3,PRODUCT((R20*S20),U20:V20),IF(C20=4,PRODUCT(((R20*S20)/2),T20,U20,V20),IF(C20=5,PRODUCT(PI()*Q20^2,U20:V20),IF(C20=6,PRODUCT((R20*S20*T20),U20:V20),IF(C20=7,PRODUCT((((R20*S20)/2)*T20),U20:V20),IF(C20=8,PRODUCT((PI()*Q20^2*T20),U20:V20),0))))))))," ")</f>
        <v>0</v>
      </c>
      <c r="X20" s="96">
        <f>IFERROR(IF(B20=1,PRODUCT(N20:O20),IF(B20=2,PRODUCT(K20,N20:O20),IF(B20=3,PRODUCT((K20*L20),N20:O20),IF(B20=4,PRODUCT(((K20*L20)/2),N20,O20),IF(B20=5,PRODUCT(PI()*J20^2,N20:O20),IF(B20=6,PRODUCT((K20*L20*M20),N20:O20),IF(B20=7,PRODUCT((((K20*L20)/2)*M20),N20:O20),IF(B20=8,PRODUCT((PI()*J20^2*M20),N20*O20),0))))))))," ")-W20</f>
        <v>85.36</v>
      </c>
      <c r="Y20" s="97"/>
      <c r="Z20" s="98"/>
      <c r="AA20" s="98"/>
    </row>
    <row r="21" spans="1:36">
      <c r="A21" s="86"/>
      <c r="B21" s="87">
        <v>3</v>
      </c>
      <c r="C21" s="88"/>
      <c r="D21" s="86"/>
      <c r="E21" s="110"/>
      <c r="F21" s="110"/>
      <c r="G21" s="111"/>
      <c r="H21" s="91" t="s">
        <v>47</v>
      </c>
      <c r="I21" s="112" t="s">
        <v>1811</v>
      </c>
      <c r="J21" s="113"/>
      <c r="K21" s="93">
        <f>35.96+8.74</f>
        <v>44.7</v>
      </c>
      <c r="L21" s="93">
        <v>2.2000000000000002</v>
      </c>
      <c r="M21" s="113"/>
      <c r="N21" s="114"/>
      <c r="O21" s="113"/>
      <c r="P21" s="112" t="s">
        <v>1012</v>
      </c>
      <c r="Q21" s="113"/>
      <c r="R21" s="113"/>
      <c r="S21" s="113"/>
      <c r="T21" s="113"/>
      <c r="U21" s="113"/>
      <c r="V21" s="113"/>
      <c r="W21" s="115">
        <f>IFERROR(IF(C21=1,PRODUCT(U21:V21),IF(C21=2,PRODUCT(R21,U21:V21),IF(C21=3,PRODUCT((R21*S21),U21:V21),IF(C21=4,PRODUCT(((R21*S21)/2),T21,U21,V21),IF(C21=5,PRODUCT(PI()*Q21^2,U21:V21),IF(C21=6,PRODUCT((R21*S21*T21),U21:V21),IF(C21=7,PRODUCT((((R21*S21)/2)*T21),U21:V21),IF(C21=8,PRODUCT((PI()*Q21^2*T21),U21:V21),0))))))))," ")</f>
        <v>0</v>
      </c>
      <c r="X21" s="116">
        <f>IFERROR(IF(B21=1,PRODUCT(N21:O21),IF(B21=2,PRODUCT(K21,N21:O21),IF(B21=3,PRODUCT((K21*L21),N21:O21),IF(B21=4,PRODUCT(((K21*L21)/2),N21,O21),IF(B21=5,PRODUCT(PI()*J21^2,N21:O21),IF(B21=6,PRODUCT((K21*L21*M21),N21:O21),IF(B21=7,PRODUCT((((K21*L21)/2)*M21),N21:O21),IF(B21=8,PRODUCT((PI()*J21^2*M21),N21*O21),0))))))))," ")-W21</f>
        <v>98.340000000000018</v>
      </c>
      <c r="Y21" s="97"/>
      <c r="Z21" s="98"/>
      <c r="AA21" s="98"/>
    </row>
    <row r="22" spans="1:36">
      <c r="A22" s="86"/>
      <c r="B22" s="87">
        <v>3</v>
      </c>
      <c r="C22" s="88"/>
      <c r="D22" s="86"/>
      <c r="E22" s="110"/>
      <c r="F22" s="110"/>
      <c r="G22" s="111"/>
      <c r="H22" s="91" t="s">
        <v>48</v>
      </c>
      <c r="I22" s="112" t="s">
        <v>1811</v>
      </c>
      <c r="J22" s="113"/>
      <c r="K22" s="93">
        <f>40.75+3.37</f>
        <v>44.12</v>
      </c>
      <c r="L22" s="93">
        <v>2.2000000000000002</v>
      </c>
      <c r="M22" s="113"/>
      <c r="N22" s="114"/>
      <c r="O22" s="113"/>
      <c r="P22" s="112" t="s">
        <v>1012</v>
      </c>
      <c r="Q22" s="113"/>
      <c r="R22" s="113"/>
      <c r="S22" s="113"/>
      <c r="T22" s="113"/>
      <c r="U22" s="113"/>
      <c r="V22" s="113"/>
      <c r="W22" s="115">
        <f>IFERROR(IF(C22=1,PRODUCT(U22:V22),IF(C22=2,PRODUCT(R22,U22:V22),IF(C22=3,PRODUCT((R22*S22),U22:V22),IF(C22=4,PRODUCT(((R22*S22)/2),T22,U22,V22),IF(C22=5,PRODUCT(PI()*Q22^2,U22:V22),IF(C22=6,PRODUCT((R22*S22*T22),U22:V22),IF(C22=7,PRODUCT((((R22*S22)/2)*T22),U22:V22),IF(C22=8,PRODUCT((PI()*Q22^2*T22),U22:V22),0))))))))," ")</f>
        <v>0</v>
      </c>
      <c r="X22" s="116">
        <f>IFERROR(IF(B22=1,PRODUCT(N22:O22),IF(B22=2,PRODUCT(K22,N22:O22),IF(B22=3,PRODUCT((K22*L22),N22:O22),IF(B22=4,PRODUCT(((K22*L22)/2),N22,O22),IF(B22=5,PRODUCT(PI()*J22^2,N22:O22),IF(B22=6,PRODUCT((K22*L22*M22),N22:O22),IF(B22=7,PRODUCT((((K22*L22)/2)*M22),N22:O22),IF(B22=8,PRODUCT((PI()*J22^2*M22),N22*O22),0))))))))," ")-W22</f>
        <v>97.064000000000007</v>
      </c>
      <c r="Y22" s="97"/>
      <c r="Z22" s="98"/>
      <c r="AA22" s="98"/>
    </row>
    <row r="23" spans="1:36">
      <c r="E23" s="108"/>
      <c r="F23" s="108"/>
      <c r="G23" s="108"/>
      <c r="H23" s="108"/>
      <c r="I23" s="102" t="s">
        <v>1012</v>
      </c>
      <c r="J23" s="108"/>
      <c r="K23" s="108"/>
      <c r="L23" s="117"/>
      <c r="M23" s="108"/>
      <c r="N23" s="109"/>
      <c r="O23" s="108"/>
      <c r="P23" s="102" t="s">
        <v>1012</v>
      </c>
      <c r="Q23" s="108"/>
      <c r="R23" s="108"/>
      <c r="S23" s="108"/>
      <c r="T23" s="108"/>
      <c r="U23" s="108"/>
      <c r="V23" s="108"/>
      <c r="W23" s="108"/>
      <c r="X23" s="108"/>
    </row>
    <row r="24" spans="1:36" s="69" customFormat="1">
      <c r="B24" s="70"/>
      <c r="C24" s="70"/>
      <c r="D24" s="71"/>
      <c r="E24" s="72" t="s">
        <v>49</v>
      </c>
      <c r="F24" s="72">
        <v>105113</v>
      </c>
      <c r="G24" s="74" t="s">
        <v>41</v>
      </c>
      <c r="H24" s="75" t="s">
        <v>1478</v>
      </c>
      <c r="I24" s="107"/>
      <c r="J24" s="77"/>
      <c r="K24" s="77"/>
      <c r="L24" s="77"/>
      <c r="M24" s="77"/>
      <c r="N24" s="78"/>
      <c r="O24" s="77"/>
      <c r="P24" s="107"/>
      <c r="Q24" s="80"/>
      <c r="R24" s="80"/>
      <c r="S24" s="80"/>
      <c r="T24" s="80"/>
      <c r="U24" s="80"/>
      <c r="V24" s="80"/>
      <c r="W24" s="81"/>
      <c r="X24" s="81">
        <f>ROUND(SUBTOTAL(9,X25:X26),2)</f>
        <v>1</v>
      </c>
      <c r="Y24" s="82" t="s">
        <v>856</v>
      </c>
      <c r="Z24" s="83">
        <v>8814.5300000000007</v>
      </c>
      <c r="AA24" s="83">
        <v>8994.09</v>
      </c>
      <c r="AB24" s="69" t="str">
        <f>CONCATENATE(G24," ",F24)</f>
        <v>SINAPI/PE 105113</v>
      </c>
      <c r="AG24" s="84"/>
      <c r="AJ24" s="85"/>
    </row>
    <row r="25" spans="1:36">
      <c r="A25" s="86"/>
      <c r="B25" s="87">
        <v>1</v>
      </c>
      <c r="C25" s="88"/>
      <c r="D25" s="86"/>
      <c r="E25" s="89"/>
      <c r="F25" s="89"/>
      <c r="G25" s="90"/>
      <c r="H25" s="91"/>
      <c r="I25" s="92" t="s">
        <v>16</v>
      </c>
      <c r="J25" s="93"/>
      <c r="K25" s="93"/>
      <c r="L25" s="93"/>
      <c r="M25" s="93"/>
      <c r="N25" s="94"/>
      <c r="O25" s="93">
        <v>1</v>
      </c>
      <c r="P25" s="92" t="s">
        <v>1012</v>
      </c>
      <c r="Q25" s="93"/>
      <c r="R25" s="93"/>
      <c r="S25" s="93"/>
      <c r="T25" s="93"/>
      <c r="U25" s="93"/>
      <c r="V25" s="93"/>
      <c r="W25" s="95">
        <f>IFERROR(IF(C25=1,PRODUCT(U25:V25),IF(C25=2,PRODUCT(R25,U25:V25),IF(C25=3,PRODUCT((R25*S25),U25:V25),IF(C25=4,PRODUCT(((R25*S25)/2),T25,U25,V25),IF(C25=5,PRODUCT(PI()*Q25^2,U25:V25),IF(C25=6,PRODUCT((R25*S25*T25),U25:V25),IF(C25=7,PRODUCT((((R25*S25)/2)*T25),U25:V25),IF(C25=8,PRODUCT((PI()*Q25^2*T25),U25:V25),0))))))))," ")</f>
        <v>0</v>
      </c>
      <c r="X25" s="96">
        <f>IFERROR(IF(B25=1,PRODUCT(N25:O25),IF(B25=2,PRODUCT(K25,N25:O25),IF(B25=3,PRODUCT((K25*L25),N25:O25),IF(B25=4,PRODUCT(((K25*L25)/2),N25,O25),IF(B25=5,PRODUCT(PI()*J25^2,N25:O25),IF(B25=6,PRODUCT((K25*L25*M25),N25:O25),IF(B25=7,PRODUCT((((K25*L25)/2)*M25),N25:O25),IF(B25=8,PRODUCT((PI()*J25^2*M25),N25*O25),0))))))))," ")-W25</f>
        <v>1</v>
      </c>
      <c r="Y25" s="97"/>
      <c r="Z25" s="98"/>
      <c r="AA25" s="98"/>
    </row>
    <row r="26" spans="1:36">
      <c r="E26" s="108"/>
      <c r="F26" s="108"/>
      <c r="G26" s="108"/>
      <c r="H26" s="108"/>
      <c r="I26" s="102" t="s">
        <v>1012</v>
      </c>
      <c r="J26" s="108"/>
      <c r="K26" s="108"/>
      <c r="L26" s="117"/>
      <c r="M26" s="108"/>
      <c r="N26" s="109"/>
      <c r="O26" s="108"/>
      <c r="P26" s="102" t="s">
        <v>1012</v>
      </c>
      <c r="Q26" s="108"/>
      <c r="R26" s="108"/>
      <c r="S26" s="108"/>
      <c r="T26" s="108"/>
      <c r="U26" s="108"/>
      <c r="V26" s="108"/>
      <c r="W26" s="108"/>
      <c r="X26" s="108"/>
    </row>
    <row r="27" spans="1:36" s="69" customFormat="1">
      <c r="B27" s="70"/>
      <c r="C27" s="70"/>
      <c r="D27" s="71"/>
      <c r="E27" s="72" t="s">
        <v>50</v>
      </c>
      <c r="F27" s="72">
        <v>102623</v>
      </c>
      <c r="G27" s="74" t="s">
        <v>41</v>
      </c>
      <c r="H27" s="75" t="s">
        <v>1479</v>
      </c>
      <c r="I27" s="107"/>
      <c r="J27" s="77"/>
      <c r="K27" s="77"/>
      <c r="L27" s="77"/>
      <c r="M27" s="77"/>
      <c r="N27" s="78"/>
      <c r="O27" s="77"/>
      <c r="P27" s="107"/>
      <c r="Q27" s="80"/>
      <c r="R27" s="80"/>
      <c r="S27" s="80"/>
      <c r="T27" s="80"/>
      <c r="U27" s="80"/>
      <c r="V27" s="80"/>
      <c r="W27" s="81"/>
      <c r="X27" s="81">
        <f>ROUND(SUBTOTAL(9,X28:X29),2)</f>
        <v>1</v>
      </c>
      <c r="Y27" s="82" t="s">
        <v>856</v>
      </c>
      <c r="Z27" s="83">
        <v>769.42</v>
      </c>
      <c r="AA27" s="83">
        <v>778.59</v>
      </c>
      <c r="AB27" s="69" t="str">
        <f>CONCATENATE(G27," ",F27)</f>
        <v>SINAPI/PE 102623</v>
      </c>
      <c r="AG27" s="84"/>
      <c r="AJ27" s="85"/>
    </row>
    <row r="28" spans="1:36">
      <c r="A28" s="86"/>
      <c r="B28" s="87">
        <v>1</v>
      </c>
      <c r="C28" s="88"/>
      <c r="D28" s="86"/>
      <c r="E28" s="89"/>
      <c r="F28" s="89"/>
      <c r="G28" s="90"/>
      <c r="H28" s="91"/>
      <c r="I28" s="92" t="s">
        <v>16</v>
      </c>
      <c r="J28" s="93"/>
      <c r="K28" s="93"/>
      <c r="L28" s="93"/>
      <c r="M28" s="93"/>
      <c r="N28" s="94"/>
      <c r="O28" s="93">
        <v>1</v>
      </c>
      <c r="P28" s="92" t="s">
        <v>1012</v>
      </c>
      <c r="Q28" s="93"/>
      <c r="R28" s="93"/>
      <c r="S28" s="93"/>
      <c r="T28" s="93"/>
      <c r="U28" s="93"/>
      <c r="V28" s="93"/>
      <c r="W28" s="95">
        <f>IFERROR(IF(C28=1,PRODUCT(U28:V28),IF(C28=2,PRODUCT(R28,U28:V28),IF(C28=3,PRODUCT((R28*S28),U28:V28),IF(C28=4,PRODUCT(((R28*S28)/2),T28,U28,V28),IF(C28=5,PRODUCT(PI()*Q28^2,U28:V28),IF(C28=6,PRODUCT((R28*S28*T28),U28:V28),IF(C28=7,PRODUCT((((R28*S28)/2)*T28),U28:V28),IF(C28=8,PRODUCT((PI()*Q28^2*T28),U28:V28),0))))))))," ")</f>
        <v>0</v>
      </c>
      <c r="X28" s="96">
        <f>IFERROR(IF(B28=1,PRODUCT(N28:O28),IF(B28=2,PRODUCT(K28,N28:O28),IF(B28=3,PRODUCT((K28*L28),N28:O28),IF(B28=4,PRODUCT(((K28*L28)/2),N28,O28),IF(B28=5,PRODUCT(PI()*J28^2,N28:O28),IF(B28=6,PRODUCT((K28*L28*M28),N28:O28),IF(B28=7,PRODUCT((((K28*L28)/2)*M28),N28:O28),IF(B28=8,PRODUCT((PI()*J28^2*M28),N28*O28),0))))))))," ")-W28</f>
        <v>1</v>
      </c>
      <c r="Y28" s="97"/>
      <c r="Z28" s="98"/>
      <c r="AA28" s="98"/>
    </row>
    <row r="29" spans="1:36">
      <c r="E29" s="108"/>
      <c r="F29" s="108"/>
      <c r="G29" s="108"/>
      <c r="H29" s="108"/>
      <c r="I29" s="102"/>
      <c r="J29" s="108"/>
      <c r="K29" s="108"/>
      <c r="L29" s="117"/>
      <c r="M29" s="108"/>
      <c r="N29" s="109"/>
      <c r="O29" s="108"/>
      <c r="P29" s="102"/>
      <c r="Q29" s="108"/>
      <c r="R29" s="108"/>
      <c r="S29" s="108"/>
      <c r="T29" s="108"/>
      <c r="U29" s="108"/>
      <c r="V29" s="108"/>
      <c r="W29" s="108"/>
      <c r="X29" s="108"/>
    </row>
    <row r="30" spans="1:36" s="7" customFormat="1">
      <c r="B30" s="8"/>
      <c r="C30" s="8"/>
      <c r="D30" s="2"/>
      <c r="E30" s="60" t="s">
        <v>51</v>
      </c>
      <c r="F30" s="61"/>
      <c r="G30" s="62"/>
      <c r="H30" s="63" t="s">
        <v>52</v>
      </c>
      <c r="I30" s="118"/>
      <c r="J30" s="64"/>
      <c r="K30" s="64"/>
      <c r="L30" s="64"/>
      <c r="M30" s="64"/>
      <c r="N30" s="65"/>
      <c r="O30" s="64"/>
      <c r="P30" s="118"/>
      <c r="Q30" s="64"/>
      <c r="R30" s="64"/>
      <c r="S30" s="64"/>
      <c r="T30" s="64"/>
      <c r="U30" s="64"/>
      <c r="V30" s="64"/>
      <c r="W30" s="64"/>
      <c r="X30" s="64"/>
      <c r="Y30" s="67"/>
      <c r="Z30" s="68"/>
      <c r="AA30" s="68"/>
      <c r="AG30" s="18"/>
      <c r="AJ30" s="20"/>
    </row>
    <row r="31" spans="1:36" s="69" customFormat="1">
      <c r="B31" s="70"/>
      <c r="C31" s="70"/>
      <c r="D31" s="71"/>
      <c r="E31" s="72" t="s">
        <v>53</v>
      </c>
      <c r="F31" s="72">
        <v>97625</v>
      </c>
      <c r="G31" s="74" t="s">
        <v>41</v>
      </c>
      <c r="H31" s="75" t="s">
        <v>1480</v>
      </c>
      <c r="I31" s="107"/>
      <c r="J31" s="77"/>
      <c r="K31" s="77"/>
      <c r="L31" s="77"/>
      <c r="M31" s="77"/>
      <c r="N31" s="78"/>
      <c r="O31" s="77"/>
      <c r="P31" s="107"/>
      <c r="Q31" s="80"/>
      <c r="R31" s="80"/>
      <c r="S31" s="80"/>
      <c r="T31" s="80"/>
      <c r="U31" s="80"/>
      <c r="V31" s="80"/>
      <c r="W31" s="81"/>
      <c r="X31" s="81">
        <f>ROUND(SUBTOTAL(9,X32:X34),2)</f>
        <v>20.170000000000002</v>
      </c>
      <c r="Y31" s="82" t="s">
        <v>1131</v>
      </c>
      <c r="Z31" s="83">
        <v>49.12</v>
      </c>
      <c r="AA31" s="83">
        <v>49.96</v>
      </c>
      <c r="AB31" s="69" t="str">
        <f>CONCATENATE(G31," ",F31)</f>
        <v>SINAPI/PE 97625</v>
      </c>
      <c r="AG31" s="84"/>
      <c r="AJ31" s="85"/>
    </row>
    <row r="32" spans="1:36">
      <c r="A32" s="86"/>
      <c r="B32" s="87">
        <v>6</v>
      </c>
      <c r="C32" s="88"/>
      <c r="D32" s="86"/>
      <c r="E32" s="89"/>
      <c r="F32" s="89"/>
      <c r="G32" s="90"/>
      <c r="H32" s="91" t="s">
        <v>54</v>
      </c>
      <c r="I32" s="92" t="s">
        <v>817</v>
      </c>
      <c r="J32" s="93"/>
      <c r="K32" s="93">
        <v>2.5099999999999998</v>
      </c>
      <c r="L32" s="93">
        <v>2.5299999999999998</v>
      </c>
      <c r="M32" s="93">
        <v>2.8</v>
      </c>
      <c r="N32" s="94"/>
      <c r="O32" s="93"/>
      <c r="P32" s="119" t="s">
        <v>1012</v>
      </c>
      <c r="Q32" s="113"/>
      <c r="R32" s="113"/>
      <c r="S32" s="113"/>
      <c r="T32" s="113"/>
      <c r="U32" s="120"/>
      <c r="V32" s="93"/>
      <c r="W32" s="95">
        <f>IFERROR(IF(C32=1,PRODUCT(U32:V32),IF(C32=2,PRODUCT(R32,U32:V32),IF(C32=3,PRODUCT((R32*S32),U32:V32),IF(C32=4,PRODUCT(((R32*S32)/2),T32,U32,V32),IF(C32=5,PRODUCT(PI()*Q32^2,U32:V32),IF(C32=6,PRODUCT((R32*S32*T32),U32:V32),IF(C32=7,PRODUCT((((R32*S32)/2)*T32),U32:V32),IF(C32=8,PRODUCT((PI()*Q32^2*T32),U32:V32),0))))))))," ")</f>
        <v>0</v>
      </c>
      <c r="X32" s="96">
        <f>IFERROR(IF(B32=1,PRODUCT(N32:O32),IF(B32=2,PRODUCT(K32,N32:O32),IF(B32=3,PRODUCT((K32*L32),N32:O32),IF(B32=4,PRODUCT(((K32*L32)/2),N32,O32),IF(B32=5,PRODUCT(PI()*J32^2,N32:O32),IF(B32=6,PRODUCT((K32*L32*M32),N32:O32),IF(B32=7,PRODUCT((((K32*L32)/2)*M32),N32:O32),IF(B32=8,PRODUCT((PI()*J32^2*M32),N32*O32),0))))))))," ")-W32</f>
        <v>17.780839999999994</v>
      </c>
      <c r="Y32" s="97"/>
      <c r="Z32" s="98"/>
      <c r="AA32" s="98"/>
    </row>
    <row r="33" spans="1:36">
      <c r="A33" s="86"/>
      <c r="B33" s="87">
        <v>6</v>
      </c>
      <c r="C33" s="88"/>
      <c r="D33" s="86"/>
      <c r="E33" s="89"/>
      <c r="F33" s="89"/>
      <c r="G33" s="90"/>
      <c r="H33" s="91"/>
      <c r="I33" s="92" t="s">
        <v>817</v>
      </c>
      <c r="J33" s="93"/>
      <c r="K33" s="93">
        <v>0.73</v>
      </c>
      <c r="L33" s="93">
        <v>1.17</v>
      </c>
      <c r="M33" s="93">
        <v>2.8</v>
      </c>
      <c r="N33" s="94"/>
      <c r="O33" s="93"/>
      <c r="P33" s="119" t="s">
        <v>1012</v>
      </c>
      <c r="Q33" s="113"/>
      <c r="R33" s="113"/>
      <c r="S33" s="113"/>
      <c r="T33" s="113"/>
      <c r="U33" s="120"/>
      <c r="V33" s="93"/>
      <c r="W33" s="95">
        <f>IFERROR(IF(C33=1,PRODUCT(U33:V33),IF(C33=2,PRODUCT(R33,U33:V33),IF(C33=3,PRODUCT((R33*S33),U33:V33),IF(C33=4,PRODUCT(((R33*S33)/2),T33,U33,V33),IF(C33=5,PRODUCT(PI()*Q33^2,U33:V33),IF(C33=6,PRODUCT((R33*S33*T33),U33:V33),IF(C33=7,PRODUCT((((R33*S33)/2)*T33),U33:V33),IF(C33=8,PRODUCT((PI()*Q33^2*T33),U33:V33),0))))))))," ")</f>
        <v>0</v>
      </c>
      <c r="X33" s="96">
        <f>IFERROR(IF(B33=1,PRODUCT(N33:O33),IF(B33=2,PRODUCT(K33,N33:O33),IF(B33=3,PRODUCT((K33*L33),N33:O33),IF(B33=4,PRODUCT(((K33*L33)/2),N33,O33),IF(B33=5,PRODUCT(PI()*J33^2,N33:O33),IF(B33=6,PRODUCT((K33*L33*M33),N33:O33),IF(B33=7,PRODUCT((((K33*L33)/2)*M33),N33:O33),IF(B33=8,PRODUCT((PI()*J33^2*M33),N33*O33),0))))))))," ")-W33</f>
        <v>2.3914799999999996</v>
      </c>
      <c r="Y33" s="97"/>
      <c r="Z33" s="98"/>
      <c r="AA33" s="98"/>
    </row>
    <row r="34" spans="1:36">
      <c r="A34" s="86"/>
      <c r="B34" s="121"/>
      <c r="C34" s="88"/>
      <c r="D34" s="86"/>
      <c r="E34" s="99"/>
      <c r="F34" s="122"/>
      <c r="G34" s="122"/>
      <c r="H34" s="101"/>
      <c r="I34" s="102" t="s">
        <v>1012</v>
      </c>
      <c r="J34" s="103"/>
      <c r="K34" s="122"/>
      <c r="L34" s="122"/>
      <c r="M34" s="122"/>
      <c r="N34" s="123"/>
      <c r="O34" s="122"/>
      <c r="P34" s="102" t="s">
        <v>1012</v>
      </c>
      <c r="Q34" s="103"/>
      <c r="R34" s="103"/>
      <c r="S34" s="103"/>
      <c r="T34" s="103"/>
      <c r="U34" s="103"/>
      <c r="V34" s="103"/>
      <c r="W34" s="105">
        <f>IFERROR(IF(C34=1,PRODUCT(U34:V34),IF(C34=2,PRODUCT(R34,U34:V34),IF(C34=3,PRODUCT((R34*S34),U34:V34),IF(C34=4,PRODUCT(((R34*S34)/2),T34,U34,V34),IF(C34=5,PRODUCT(PI()*Q34^2,U34:V34),IF(C34=6,PRODUCT((R34*S34*T34),U34:V34),IF(C34=7,PRODUCT((((R34*S34)/2)*T34),U34:V34),IF(C34=8,PRODUCT((PI()*Q34^2*T34),U34:V34),0))))))))," ")</f>
        <v>0</v>
      </c>
      <c r="X34" s="106">
        <f>IFERROR(IF(B34=1,PRODUCT(N34:O34),IF(B34=2,PRODUCT(K34,N34:O34),IF(B34=3,PRODUCT((K34*L34),N34:O34),IF(B34=4,PRODUCT(((K34*L34)/2),N34,O34),IF(B34=5,PRODUCT(PI()*J34^2,N34:O34),IF(B34=6,PRODUCT((K34*L34*M34),N34:O34),IF(B34=7,PRODUCT((((K34*L34)/2)*M34),N34:O34),IF(B34=8,PRODUCT((PI()*J34^2*M34),N34*O34),0))))))))," ")-W34</f>
        <v>0</v>
      </c>
      <c r="Y34" s="97"/>
      <c r="Z34" s="98"/>
      <c r="AA34" s="98"/>
    </row>
    <row r="35" spans="1:36" s="69" customFormat="1">
      <c r="B35" s="70"/>
      <c r="C35" s="70"/>
      <c r="D35" s="71"/>
      <c r="E35" s="72" t="s">
        <v>55</v>
      </c>
      <c r="F35" s="72">
        <v>104796</v>
      </c>
      <c r="G35" s="74" t="s">
        <v>56</v>
      </c>
      <c r="H35" s="75" t="s">
        <v>1481</v>
      </c>
      <c r="I35" s="107"/>
      <c r="J35" s="77"/>
      <c r="K35" s="77"/>
      <c r="L35" s="77"/>
      <c r="M35" s="77"/>
      <c r="N35" s="78"/>
      <c r="O35" s="77"/>
      <c r="P35" s="107"/>
      <c r="Q35" s="80"/>
      <c r="R35" s="80"/>
      <c r="S35" s="80"/>
      <c r="T35" s="80"/>
      <c r="U35" s="80"/>
      <c r="V35" s="80"/>
      <c r="W35" s="81"/>
      <c r="X35" s="81">
        <f>ROUND(SUBTOTAL(9,X36:X37),2)</f>
        <v>160.88</v>
      </c>
      <c r="Y35" s="82" t="s">
        <v>1001</v>
      </c>
      <c r="Z35" s="83">
        <v>13.53</v>
      </c>
      <c r="AA35" s="83">
        <v>14.38</v>
      </c>
      <c r="AB35" s="7" t="str">
        <f>CONCATENATE(G35," ",F35," EMLURB")</f>
        <v>COMP.ATUALIZADA 104796 EMLURB</v>
      </c>
      <c r="AG35" s="84"/>
      <c r="AJ35" s="85"/>
    </row>
    <row r="36" spans="1:36">
      <c r="A36" s="86"/>
      <c r="B36" s="87">
        <v>2</v>
      </c>
      <c r="C36" s="88"/>
      <c r="D36" s="86"/>
      <c r="E36" s="89"/>
      <c r="F36" s="89"/>
      <c r="G36" s="90"/>
      <c r="H36" s="124" t="s">
        <v>57</v>
      </c>
      <c r="I36" s="92" t="s">
        <v>1812</v>
      </c>
      <c r="J36" s="93"/>
      <c r="K36" s="93">
        <f>(2.86+2.57+3.58+2.09+2.04+1.04+1.01+0.97+1.07+1.06+1.05+1.01+1.34+2.08+2.5+2.71+1.94+0.88+2.06+2.03+2.09+0.85+1.51+0.91+5.22+4.83+0.42+0.97+1.09+1.96+2.2+1.02+1.05+1.06+1.94+1.1+1.07+1.03)+(0.7+0.53+0.23+0.51+12.33+0.84+7.77+4.61+0.83+2.09+5.79+4.65)+(1.08+0.8+5.93+6.22+0.64+0.72+0.63+1.59+2.03+1.52+4.97+6.31+0.57)+(0.59+0.6+1.64+7.11+0.84+0.94+7.16+0.99+0.91)</f>
        <v>160.88</v>
      </c>
      <c r="L36" s="93"/>
      <c r="M36" s="93"/>
      <c r="N36" s="94"/>
      <c r="O36" s="93"/>
      <c r="P36" s="92" t="s">
        <v>1012</v>
      </c>
      <c r="Q36" s="93"/>
      <c r="R36" s="93"/>
      <c r="S36" s="93"/>
      <c r="T36" s="93"/>
      <c r="U36" s="93"/>
      <c r="V36" s="93"/>
      <c r="W36" s="95">
        <f>IFERROR(IF(C36=1,PRODUCT(U36:V36),IF(C36=2,PRODUCT(R36,U36:V36),IF(C36=3,PRODUCT((R36*S36),U36:V36),IF(C36=4,PRODUCT(((R36*S36)/2),T36,U36,V36),IF(C36=5,PRODUCT(PI()*Q36^2,U36:V36),IF(C36=6,PRODUCT((R36*S36*T36),U36:V36),IF(C36=7,PRODUCT((((R36*S36)/2)*T36),U36:V36),IF(C36=8,PRODUCT((PI()*Q36^2*T36),U36:V36),0))))))))," ")</f>
        <v>0</v>
      </c>
      <c r="X36" s="96">
        <f>IFERROR(IF(B36=1,PRODUCT(N36:O36),IF(B36=2,PRODUCT(K36,N36:O36),IF(B36=3,PRODUCT((K36*L36),N36:O36),IF(B36=4,PRODUCT(((K36*L36)/2),N36,O36),IF(B36=5,PRODUCT(PI()*J36^2,N36:O36),IF(B36=6,PRODUCT((K36*L36*M36),N36:O36),IF(B36=7,PRODUCT((((K36*L36)/2)*M36),N36:O36),IF(B36=8,PRODUCT((PI()*J36^2*M36),N36*O36),0))))))))," ")-W36</f>
        <v>160.88</v>
      </c>
      <c r="Y36" s="97"/>
      <c r="Z36" s="98"/>
      <c r="AA36" s="98"/>
    </row>
    <row r="37" spans="1:36">
      <c r="E37" s="99"/>
      <c r="F37" s="122"/>
      <c r="G37" s="122"/>
      <c r="H37" s="108"/>
      <c r="I37" s="102" t="s">
        <v>1012</v>
      </c>
      <c r="J37" s="108"/>
      <c r="K37" s="122"/>
      <c r="L37" s="122"/>
      <c r="M37" s="122"/>
      <c r="N37" s="123"/>
      <c r="O37" s="122"/>
      <c r="P37" s="102" t="s">
        <v>1012</v>
      </c>
      <c r="Q37" s="108"/>
      <c r="R37" s="108"/>
      <c r="S37" s="108"/>
      <c r="T37" s="108"/>
      <c r="U37" s="108"/>
      <c r="V37" s="108"/>
      <c r="W37" s="108"/>
      <c r="X37" s="108"/>
    </row>
    <row r="38" spans="1:36" s="69" customFormat="1" ht="16.5" customHeight="1">
      <c r="B38" s="70"/>
      <c r="C38" s="70"/>
      <c r="D38" s="71"/>
      <c r="E38" s="72" t="s">
        <v>58</v>
      </c>
      <c r="F38" s="72">
        <v>97635</v>
      </c>
      <c r="G38" s="74" t="s">
        <v>41</v>
      </c>
      <c r="H38" s="75" t="s">
        <v>1482</v>
      </c>
      <c r="I38" s="107"/>
      <c r="J38" s="77"/>
      <c r="K38" s="77"/>
      <c r="L38" s="77"/>
      <c r="M38" s="77"/>
      <c r="N38" s="78"/>
      <c r="O38" s="77"/>
      <c r="P38" s="107"/>
      <c r="Q38" s="80"/>
      <c r="R38" s="80"/>
      <c r="S38" s="80"/>
      <c r="T38" s="80"/>
      <c r="U38" s="80"/>
      <c r="V38" s="80"/>
      <c r="W38" s="81"/>
      <c r="X38" s="81">
        <f>ROUND(SUBTOTAL(9,X39:X41),2)</f>
        <v>573.28</v>
      </c>
      <c r="Y38" s="82" t="s">
        <v>1052</v>
      </c>
      <c r="Z38" s="83">
        <v>17.809999999999999</v>
      </c>
      <c r="AA38" s="83">
        <v>19.34</v>
      </c>
      <c r="AB38" s="69" t="str">
        <f>CONCATENATE(G38," ",F38)</f>
        <v>SINAPI/PE 97635</v>
      </c>
      <c r="AG38" s="84"/>
      <c r="AJ38" s="85"/>
    </row>
    <row r="39" spans="1:36">
      <c r="A39" s="86"/>
      <c r="B39" s="87">
        <v>1</v>
      </c>
      <c r="C39" s="88"/>
      <c r="D39" s="86"/>
      <c r="E39" s="89"/>
      <c r="F39" s="89"/>
      <c r="G39" s="90"/>
      <c r="H39" s="125" t="s">
        <v>59</v>
      </c>
      <c r="I39" s="92" t="s">
        <v>16</v>
      </c>
      <c r="J39" s="93"/>
      <c r="K39" s="93"/>
      <c r="L39" s="93"/>
      <c r="M39" s="93"/>
      <c r="N39" s="94"/>
      <c r="O39" s="126">
        <f>341.684-64.176+24.777</f>
        <v>302.28500000000003</v>
      </c>
      <c r="P39" s="92" t="s">
        <v>1012</v>
      </c>
      <c r="Q39" s="93"/>
      <c r="R39" s="93"/>
      <c r="S39" s="93"/>
      <c r="T39" s="93"/>
      <c r="U39" s="93"/>
      <c r="V39" s="93"/>
      <c r="W39" s="95">
        <f>IFERROR(IF(C39=1,PRODUCT(U39:V39),IF(C39=2,PRODUCT(R39,U39:V39),IF(C39=3,PRODUCT((R39*S39),U39:V39),IF(C39=4,PRODUCT(((R39*S39)/2),T39,U39,V39),IF(C39=5,PRODUCT(PI()*Q39^2,U39:V39),IF(C39=6,PRODUCT((R39*S39*T39),U39:V39),IF(C39=7,PRODUCT((((R39*S39)/2)*T39),U39:V39),IF(C39=8,PRODUCT((PI()*Q39^2*T39),U39:V39),0))))))))," ")</f>
        <v>0</v>
      </c>
      <c r="X39" s="96">
        <f>IFERROR(IF(B39=1,PRODUCT(N39:O39),IF(B39=2,PRODUCT(K39,N39:O39),IF(B39=3,PRODUCT((K39*L39),N39:O39),IF(B39=4,PRODUCT(((K39*L39)/2),N39,O39),IF(B39=5,PRODUCT(PI()*J39^2,N39:O39),IF(B39=6,PRODUCT((K39*L39*M39),N39:O39),IF(B39=7,PRODUCT((((K39*L39)/2)*M39),N39:O39),IF(B39=8,PRODUCT((PI()*J39^2*M39),N39*O39),0))))))))," ")-W39</f>
        <v>302.28500000000003</v>
      </c>
      <c r="Y39" s="97"/>
      <c r="Z39" s="98"/>
      <c r="AA39" s="98"/>
    </row>
    <row r="40" spans="1:36">
      <c r="A40" s="86"/>
      <c r="B40" s="87">
        <v>1</v>
      </c>
      <c r="C40" s="88"/>
      <c r="D40" s="86"/>
      <c r="E40" s="89"/>
      <c r="F40" s="89"/>
      <c r="G40" s="90"/>
      <c r="H40" s="125" t="s">
        <v>60</v>
      </c>
      <c r="I40" s="92" t="s">
        <v>16</v>
      </c>
      <c r="J40" s="93"/>
      <c r="K40" s="93"/>
      <c r="L40" s="93"/>
      <c r="M40" s="93"/>
      <c r="N40" s="94"/>
      <c r="O40" s="126">
        <v>270.99</v>
      </c>
      <c r="P40" s="92" t="s">
        <v>1012</v>
      </c>
      <c r="Q40" s="93"/>
      <c r="R40" s="93"/>
      <c r="S40" s="93"/>
      <c r="T40" s="93"/>
      <c r="U40" s="93"/>
      <c r="V40" s="93"/>
      <c r="W40" s="95">
        <f>IFERROR(IF(C40=1,PRODUCT(U40:V40),IF(C40=2,PRODUCT(R40,U40:V40),IF(C40=3,PRODUCT((R40*S40),U40:V40),IF(C40=4,PRODUCT(((R40*S40)/2),T40,U40,V40),IF(C40=5,PRODUCT(PI()*Q40^2,U40:V40),IF(C40=6,PRODUCT((R40*S40*T40),U40:V40),IF(C40=7,PRODUCT((((R40*S40)/2)*T40),U40:V40),IF(C40=8,PRODUCT((PI()*Q40^2*T40),U40:V40),0))))))))," ")</f>
        <v>0</v>
      </c>
      <c r="X40" s="96">
        <f>IFERROR(IF(B40=1,PRODUCT(N40:O40),IF(B40=2,PRODUCT(K40,N40:O40),IF(B40=3,PRODUCT((K40*L40),N40:O40),IF(B40=4,PRODUCT(((K40*L40)/2),N40,O40),IF(B40=5,PRODUCT(PI()*J40^2,N40:O40),IF(B40=6,PRODUCT((K40*L40*M40),N40:O40),IF(B40=7,PRODUCT((((K40*L40)/2)*M40),N40:O40),IF(B40=8,PRODUCT((PI()*J40^2*M40),N40*O40),0))))))))," ")-W40</f>
        <v>270.99</v>
      </c>
      <c r="Y40" s="97"/>
      <c r="Z40" s="98"/>
      <c r="AA40" s="98"/>
    </row>
    <row r="41" spans="1:36">
      <c r="E41" s="99"/>
      <c r="F41" s="122"/>
      <c r="G41" s="122"/>
      <c r="H41" s="101"/>
      <c r="I41" s="112" t="s">
        <v>1012</v>
      </c>
      <c r="J41" s="122"/>
      <c r="K41" s="122"/>
      <c r="L41" s="122"/>
      <c r="M41" s="122"/>
      <c r="N41" s="123"/>
      <c r="O41" s="122"/>
      <c r="P41" s="112" t="s">
        <v>1012</v>
      </c>
      <c r="Q41" s="122"/>
      <c r="R41" s="122"/>
      <c r="S41" s="122"/>
      <c r="T41" s="122"/>
      <c r="U41" s="122"/>
      <c r="V41" s="122"/>
      <c r="W41" s="95">
        <f>IFERROR(IF(C41=1,PRODUCT(U41:V41),IF(C41=2,PRODUCT(R41,U41:V41),IF(C41=3,PRODUCT((R41*S41),U41:V41),IF(C41=4,PRODUCT(((R41*S41)/2),T41,U41,V41),IF(C41=5,PRODUCT(PI()*Q41^2,U41:V41),IF(C41=6,PRODUCT((R41*S41*T41),U41:V41),IF(C41=7,PRODUCT((((R41*S41)/2)*T41),U41:V41),IF(C41=8,PRODUCT((PI()*Q41^2*T41),U41:V41),0))))))))," ")</f>
        <v>0</v>
      </c>
      <c r="X41" s="96">
        <f>IFERROR(IF(B41=1,PRODUCT(N41:O41),IF(B41=2,PRODUCT(K41,N41:O41),IF(B41=3,PRODUCT((K41*L41),N41:O41),IF(B41=4,PRODUCT(((K41*L41)/2),N41,O41),IF(B41=5,PRODUCT(PI()*J41^2,N41:O41),IF(B41=6,PRODUCT((K41*L41*M41),N41:O41),IF(B41=7,PRODUCT((((K41*L41)/2)*M41),N41:O41),IF(B41=8,PRODUCT((PI()*J41^2*M41),N41*O41),0))))))))," ")-W41</f>
        <v>0</v>
      </c>
    </row>
    <row r="42" spans="1:36" s="69" customFormat="1" ht="16.5" customHeight="1">
      <c r="B42" s="70"/>
      <c r="C42" s="70"/>
      <c r="D42" s="71"/>
      <c r="E42" s="72" t="s">
        <v>61</v>
      </c>
      <c r="F42" s="72">
        <v>93591</v>
      </c>
      <c r="G42" s="74" t="s">
        <v>41</v>
      </c>
      <c r="H42" s="75" t="s">
        <v>1483</v>
      </c>
      <c r="I42" s="107"/>
      <c r="J42" s="77"/>
      <c r="K42" s="77"/>
      <c r="L42" s="77"/>
      <c r="M42" s="77"/>
      <c r="N42" s="78"/>
      <c r="O42" s="77"/>
      <c r="P42" s="107"/>
      <c r="Q42" s="80"/>
      <c r="R42" s="80"/>
      <c r="S42" s="80"/>
      <c r="T42" s="80"/>
      <c r="U42" s="80"/>
      <c r="V42" s="80"/>
      <c r="W42" s="81"/>
      <c r="X42" s="81">
        <f>ROUND(SUBTOTAL(9,X43:X50),2)</f>
        <v>501.24</v>
      </c>
      <c r="Y42" s="82" t="s">
        <v>1484</v>
      </c>
      <c r="Z42" s="83">
        <v>2.66</v>
      </c>
      <c r="AA42" s="83">
        <v>2.68</v>
      </c>
      <c r="AB42" s="69" t="str">
        <f>CONCATENATE(G42," ",F42)</f>
        <v>SINAPI/PE 93591</v>
      </c>
      <c r="AG42" s="84"/>
      <c r="AJ42" s="85"/>
    </row>
    <row r="43" spans="1:36">
      <c r="A43" s="86"/>
      <c r="B43" s="87">
        <v>1</v>
      </c>
      <c r="C43" s="88"/>
      <c r="D43" s="86"/>
      <c r="E43" s="89"/>
      <c r="F43" s="89"/>
      <c r="G43" s="90"/>
      <c r="H43" s="101" t="str">
        <f>H32</f>
        <v>DEMOLIÇÃO DO QUIOSQUE EXISTENTE</v>
      </c>
      <c r="I43" s="92" t="s">
        <v>16</v>
      </c>
      <c r="J43" s="93"/>
      <c r="K43" s="93"/>
      <c r="L43" s="93"/>
      <c r="M43" s="93"/>
      <c r="N43" s="94"/>
      <c r="O43" s="93">
        <f>X31*5</f>
        <v>100.85000000000001</v>
      </c>
      <c r="P43" s="92" t="s">
        <v>1012</v>
      </c>
      <c r="Q43" s="93"/>
      <c r="R43" s="93"/>
      <c r="S43" s="93"/>
      <c r="T43" s="93"/>
      <c r="U43" s="93"/>
      <c r="V43" s="93"/>
      <c r="W43" s="95">
        <f t="shared" ref="W43:W50" si="0">IFERROR(IF(C43=1,PRODUCT(U43:V43),IF(C43=2,PRODUCT(R43,U43:V43),IF(C43=3,PRODUCT((R43*S43),U43:V43),IF(C43=4,PRODUCT(((R43*S43)/2),T43,U43,V43),IF(C43=5,PRODUCT(PI()*Q43^2,U43:V43),IF(C43=6,PRODUCT((R43*S43*T43),U43:V43),IF(C43=7,PRODUCT((((R43*S43)/2)*T43),U43:V43),IF(C43=8,PRODUCT((PI()*Q43^2*T43),U43:V43),0))))))))," ")</f>
        <v>0</v>
      </c>
      <c r="X43" s="96">
        <f t="shared" ref="X43:X50" si="1">IFERROR(IF(B43=1,PRODUCT(N43:O43),IF(B43=2,PRODUCT(K43,N43:O43),IF(B43=3,PRODUCT((K43*L43),N43:O43),IF(B43=4,PRODUCT(((K43*L43)/2),N43,O43),IF(B43=5,PRODUCT(PI()*J43^2,N43:O43),IF(B43=6,PRODUCT((K43*L43*M43),N43:O43),IF(B43=7,PRODUCT((((K43*L43)/2)*M43),N43:O43),IF(B43=8,PRODUCT((PI()*J43^2*M43),N43*O43),0))))))))," ")-W43</f>
        <v>100.85000000000001</v>
      </c>
      <c r="Y43" s="97"/>
      <c r="Z43" s="98"/>
      <c r="AA43" s="98"/>
    </row>
    <row r="44" spans="1:36">
      <c r="A44" s="86"/>
      <c r="B44" s="87">
        <v>1</v>
      </c>
      <c r="C44" s="88"/>
      <c r="D44" s="86"/>
      <c r="E44" s="89"/>
      <c r="F44" s="89"/>
      <c r="G44" s="90"/>
      <c r="H44" s="101" t="str">
        <f>H36</f>
        <v>ÁREAS VERDES</v>
      </c>
      <c r="I44" s="92" t="s">
        <v>16</v>
      </c>
      <c r="J44" s="93"/>
      <c r="K44" s="93"/>
      <c r="L44" s="93"/>
      <c r="M44" s="93"/>
      <c r="N44" s="94">
        <v>0.1</v>
      </c>
      <c r="O44" s="93">
        <f>X35*5</f>
        <v>804.4</v>
      </c>
      <c r="P44" s="92" t="s">
        <v>1012</v>
      </c>
      <c r="Q44" s="93"/>
      <c r="R44" s="93"/>
      <c r="S44" s="93"/>
      <c r="T44" s="93"/>
      <c r="U44" s="93"/>
      <c r="V44" s="93"/>
      <c r="W44" s="95">
        <f t="shared" si="0"/>
        <v>0</v>
      </c>
      <c r="X44" s="96">
        <f t="shared" si="1"/>
        <v>80.44</v>
      </c>
      <c r="Y44" s="97"/>
      <c r="Z44" s="98"/>
      <c r="AA44" s="98"/>
    </row>
    <row r="45" spans="1:36">
      <c r="A45" s="86"/>
      <c r="B45" s="87">
        <v>1</v>
      </c>
      <c r="C45" s="88"/>
      <c r="D45" s="86"/>
      <c r="E45" s="89"/>
      <c r="F45" s="89"/>
      <c r="G45" s="90"/>
      <c r="H45" s="101" t="str">
        <f>H39</f>
        <v>DEMOLIÇÃO PISO INTERTRAVADO</v>
      </c>
      <c r="I45" s="92" t="s">
        <v>16</v>
      </c>
      <c r="J45" s="93"/>
      <c r="K45" s="93"/>
      <c r="L45" s="93"/>
      <c r="M45" s="93"/>
      <c r="N45" s="93">
        <v>0.1</v>
      </c>
      <c r="O45" s="93">
        <f>X39*5</f>
        <v>1511.4250000000002</v>
      </c>
      <c r="P45" s="92" t="s">
        <v>1012</v>
      </c>
      <c r="Q45" s="93"/>
      <c r="R45" s="93"/>
      <c r="S45" s="93"/>
      <c r="T45" s="93"/>
      <c r="U45" s="93"/>
      <c r="V45" s="93"/>
      <c r="W45" s="95">
        <f t="shared" si="0"/>
        <v>0</v>
      </c>
      <c r="X45" s="96">
        <f t="shared" si="1"/>
        <v>151.14250000000001</v>
      </c>
      <c r="Y45" s="97"/>
      <c r="Z45" s="98"/>
      <c r="AA45" s="98"/>
    </row>
    <row r="46" spans="1:36">
      <c r="A46" s="86"/>
      <c r="B46" s="87">
        <v>1</v>
      </c>
      <c r="C46" s="88"/>
      <c r="D46" s="86"/>
      <c r="E46" s="89"/>
      <c r="F46" s="89"/>
      <c r="G46" s="90"/>
      <c r="H46" s="101" t="str">
        <f>H40</f>
        <v>DEMOLIÇÃO PISO PEDRA PORTUGUESA</v>
      </c>
      <c r="I46" s="92" t="s">
        <v>16</v>
      </c>
      <c r="J46" s="93"/>
      <c r="K46" s="93"/>
      <c r="L46" s="93"/>
      <c r="M46" s="93"/>
      <c r="N46" s="93">
        <v>0.1</v>
      </c>
      <c r="O46" s="93">
        <f>X40*5</f>
        <v>1354.95</v>
      </c>
      <c r="P46" s="92" t="s">
        <v>1012</v>
      </c>
      <c r="Q46" s="93"/>
      <c r="R46" s="93"/>
      <c r="S46" s="93"/>
      <c r="T46" s="93"/>
      <c r="U46" s="93"/>
      <c r="V46" s="93"/>
      <c r="W46" s="95">
        <f t="shared" si="0"/>
        <v>0</v>
      </c>
      <c r="X46" s="96">
        <f t="shared" si="1"/>
        <v>135.495</v>
      </c>
      <c r="Y46" s="97"/>
      <c r="Z46" s="98"/>
      <c r="AA46" s="98"/>
    </row>
    <row r="47" spans="1:36">
      <c r="A47" s="86"/>
      <c r="B47" s="87">
        <v>6</v>
      </c>
      <c r="C47" s="88"/>
      <c r="D47" s="86"/>
      <c r="E47" s="89"/>
      <c r="F47" s="89"/>
      <c r="G47" s="90"/>
      <c r="H47" s="101" t="s">
        <v>62</v>
      </c>
      <c r="I47" s="92" t="s">
        <v>817</v>
      </c>
      <c r="J47" s="93"/>
      <c r="K47" s="93">
        <v>2.5</v>
      </c>
      <c r="L47" s="93">
        <v>2.5</v>
      </c>
      <c r="M47" s="93">
        <v>0.15</v>
      </c>
      <c r="N47" s="94"/>
      <c r="O47" s="93">
        <v>5</v>
      </c>
      <c r="P47" s="92" t="s">
        <v>1012</v>
      </c>
      <c r="Q47" s="93"/>
      <c r="R47" s="93"/>
      <c r="S47" s="93"/>
      <c r="T47" s="93"/>
      <c r="U47" s="93"/>
      <c r="V47" s="93"/>
      <c r="W47" s="95">
        <f t="shared" si="0"/>
        <v>0</v>
      </c>
      <c r="X47" s="96">
        <f t="shared" si="1"/>
        <v>4.6875</v>
      </c>
      <c r="Y47" s="97"/>
      <c r="Z47" s="98"/>
      <c r="AA47" s="98"/>
    </row>
    <row r="48" spans="1:36">
      <c r="A48" s="86"/>
      <c r="B48" s="87">
        <v>6</v>
      </c>
      <c r="C48" s="88"/>
      <c r="D48" s="86"/>
      <c r="E48" s="89"/>
      <c r="F48" s="89"/>
      <c r="G48" s="90"/>
      <c r="H48" s="101" t="s">
        <v>63</v>
      </c>
      <c r="I48" s="92" t="s">
        <v>817</v>
      </c>
      <c r="J48" s="93"/>
      <c r="K48" s="93">
        <v>2.5</v>
      </c>
      <c r="L48" s="93">
        <v>2.5</v>
      </c>
      <c r="M48" s="93">
        <v>0.1</v>
      </c>
      <c r="N48" s="94"/>
      <c r="O48" s="93">
        <v>5</v>
      </c>
      <c r="P48" s="92" t="s">
        <v>1012</v>
      </c>
      <c r="Q48" s="93"/>
      <c r="R48" s="93"/>
      <c r="S48" s="93"/>
      <c r="T48" s="93"/>
      <c r="U48" s="93"/>
      <c r="V48" s="93"/>
      <c r="W48" s="95">
        <f t="shared" si="0"/>
        <v>0</v>
      </c>
      <c r="X48" s="96">
        <f t="shared" si="1"/>
        <v>3.125</v>
      </c>
      <c r="Y48" s="97"/>
      <c r="Z48" s="98"/>
      <c r="AA48" s="98"/>
    </row>
    <row r="49" spans="1:36">
      <c r="A49" s="86"/>
      <c r="B49" s="87">
        <v>6</v>
      </c>
      <c r="C49" s="88"/>
      <c r="D49" s="86"/>
      <c r="E49" s="89"/>
      <c r="F49" s="89"/>
      <c r="G49" s="90"/>
      <c r="H49" s="101" t="s">
        <v>64</v>
      </c>
      <c r="I49" s="92" t="s">
        <v>817</v>
      </c>
      <c r="J49" s="93"/>
      <c r="K49" s="93">
        <v>2.5</v>
      </c>
      <c r="L49" s="93">
        <v>3.4</v>
      </c>
      <c r="M49" s="93">
        <v>0.15</v>
      </c>
      <c r="N49" s="93">
        <v>4</v>
      </c>
      <c r="O49" s="93">
        <v>5</v>
      </c>
      <c r="P49" s="92" t="s">
        <v>1012</v>
      </c>
      <c r="Q49" s="93"/>
      <c r="R49" s="93"/>
      <c r="S49" s="93"/>
      <c r="T49" s="93"/>
      <c r="U49" s="93"/>
      <c r="V49" s="93"/>
      <c r="W49" s="95">
        <f t="shared" si="0"/>
        <v>0</v>
      </c>
      <c r="X49" s="96">
        <f t="shared" si="1"/>
        <v>25.5</v>
      </c>
      <c r="Y49" s="97"/>
      <c r="Z49" s="98"/>
      <c r="AA49" s="98"/>
    </row>
    <row r="50" spans="1:36">
      <c r="E50" s="99"/>
      <c r="F50" s="122"/>
      <c r="G50" s="122"/>
      <c r="H50" s="101"/>
      <c r="I50" s="112" t="s">
        <v>1012</v>
      </c>
      <c r="J50" s="122"/>
      <c r="K50" s="122"/>
      <c r="L50" s="122"/>
      <c r="M50" s="122"/>
      <c r="N50" s="123"/>
      <c r="O50" s="122"/>
      <c r="P50" s="112" t="s">
        <v>1012</v>
      </c>
      <c r="Q50" s="122"/>
      <c r="R50" s="122"/>
      <c r="S50" s="122"/>
      <c r="T50" s="122"/>
      <c r="U50" s="122"/>
      <c r="V50" s="122"/>
      <c r="W50" s="95">
        <f t="shared" si="0"/>
        <v>0</v>
      </c>
      <c r="X50" s="96">
        <f t="shared" si="1"/>
        <v>0</v>
      </c>
    </row>
    <row r="51" spans="1:36" s="69" customFormat="1" ht="16.5" customHeight="1">
      <c r="B51" s="70"/>
      <c r="C51" s="70"/>
      <c r="D51" s="71"/>
      <c r="E51" s="72" t="s">
        <v>65</v>
      </c>
      <c r="F51" s="72">
        <v>100983</v>
      </c>
      <c r="G51" s="74" t="s">
        <v>41</v>
      </c>
      <c r="H51" s="75" t="s">
        <v>1485</v>
      </c>
      <c r="I51" s="107"/>
      <c r="J51" s="77"/>
      <c r="K51" s="77"/>
      <c r="L51" s="77"/>
      <c r="M51" s="77"/>
      <c r="N51" s="78"/>
      <c r="O51" s="77"/>
      <c r="P51" s="107"/>
      <c r="Q51" s="80"/>
      <c r="R51" s="80"/>
      <c r="S51" s="80"/>
      <c r="T51" s="80"/>
      <c r="U51" s="80"/>
      <c r="V51" s="80"/>
      <c r="W51" s="81"/>
      <c r="X51" s="81">
        <f>ROUND(SUBTOTAL(9,X52:X59),2)</f>
        <v>100.25</v>
      </c>
      <c r="Y51" s="82" t="s">
        <v>1131</v>
      </c>
      <c r="Z51" s="83">
        <v>8.74</v>
      </c>
      <c r="AA51" s="83">
        <v>8.84</v>
      </c>
      <c r="AB51" s="69" t="str">
        <f>CONCATENATE(G51," ",F51)</f>
        <v>SINAPI/PE 100983</v>
      </c>
      <c r="AG51" s="84"/>
      <c r="AJ51" s="85"/>
    </row>
    <row r="52" spans="1:36">
      <c r="A52" s="86"/>
      <c r="B52" s="87">
        <v>1</v>
      </c>
      <c r="C52" s="88"/>
      <c r="D52" s="86"/>
      <c r="E52" s="89"/>
      <c r="F52" s="89"/>
      <c r="G52" s="90"/>
      <c r="H52" s="101" t="str">
        <f>H43</f>
        <v>DEMOLIÇÃO DO QUIOSQUE EXISTENTE</v>
      </c>
      <c r="I52" s="92" t="s">
        <v>16</v>
      </c>
      <c r="J52" s="93"/>
      <c r="K52" s="93"/>
      <c r="L52" s="93"/>
      <c r="M52" s="93"/>
      <c r="N52" s="94"/>
      <c r="O52" s="93">
        <f>X31</f>
        <v>20.170000000000002</v>
      </c>
      <c r="P52" s="92" t="s">
        <v>1012</v>
      </c>
      <c r="Q52" s="93"/>
      <c r="R52" s="93"/>
      <c r="S52" s="93"/>
      <c r="T52" s="93"/>
      <c r="U52" s="93"/>
      <c r="V52" s="93"/>
      <c r="W52" s="95">
        <f t="shared" ref="W52:W59" si="2">IFERROR(IF(C52=1,PRODUCT(U52:V52),IF(C52=2,PRODUCT(R52,U52:V52),IF(C52=3,PRODUCT((R52*S52),U52:V52),IF(C52=4,PRODUCT(((R52*S52)/2),T52,U52,V52),IF(C52=5,PRODUCT(PI()*Q52^2,U52:V52),IF(C52=6,PRODUCT((R52*S52*T52),U52:V52),IF(C52=7,PRODUCT((((R52*S52)/2)*T52),U52:V52),IF(C52=8,PRODUCT((PI()*Q52^2*T52),U52:V52),0))))))))," ")</f>
        <v>0</v>
      </c>
      <c r="X52" s="96">
        <f t="shared" ref="X52:X59" si="3">IFERROR(IF(B52=1,PRODUCT(N52:O52),IF(B52=2,PRODUCT(K52,N52:O52),IF(B52=3,PRODUCT((K52*L52),N52:O52),IF(B52=4,PRODUCT(((K52*L52)/2),N52,O52),IF(B52=5,PRODUCT(PI()*J52^2,N52:O52),IF(B52=6,PRODUCT((K52*L52*M52),N52:O52),IF(B52=7,PRODUCT((((K52*L52)/2)*M52),N52:O52),IF(B52=8,PRODUCT((PI()*J52^2*M52),N52*O52),0))))))))," ")-W52</f>
        <v>20.170000000000002</v>
      </c>
      <c r="Y52" s="97"/>
      <c r="Z52" s="98"/>
      <c r="AA52" s="98"/>
    </row>
    <row r="53" spans="1:36">
      <c r="A53" s="86"/>
      <c r="B53" s="87">
        <v>1</v>
      </c>
      <c r="C53" s="88"/>
      <c r="D53" s="86"/>
      <c r="E53" s="89"/>
      <c r="F53" s="89"/>
      <c r="G53" s="90"/>
      <c r="H53" s="101" t="str">
        <f>H44</f>
        <v>ÁREAS VERDES</v>
      </c>
      <c r="I53" s="92" t="s">
        <v>16</v>
      </c>
      <c r="J53" s="93"/>
      <c r="K53" s="93"/>
      <c r="L53" s="93"/>
      <c r="M53" s="93"/>
      <c r="N53" s="94">
        <v>0.1</v>
      </c>
      <c r="O53" s="93">
        <f>X35</f>
        <v>160.88</v>
      </c>
      <c r="P53" s="92" t="s">
        <v>1012</v>
      </c>
      <c r="Q53" s="93"/>
      <c r="R53" s="93"/>
      <c r="S53" s="93"/>
      <c r="T53" s="93"/>
      <c r="U53" s="93"/>
      <c r="V53" s="93"/>
      <c r="W53" s="95">
        <f t="shared" si="2"/>
        <v>0</v>
      </c>
      <c r="X53" s="96">
        <f t="shared" si="3"/>
        <v>16.088000000000001</v>
      </c>
      <c r="Y53" s="97"/>
      <c r="Z53" s="98"/>
      <c r="AA53" s="98"/>
    </row>
    <row r="54" spans="1:36">
      <c r="A54" s="86"/>
      <c r="B54" s="87">
        <v>1</v>
      </c>
      <c r="C54" s="88"/>
      <c r="D54" s="86"/>
      <c r="E54" s="89"/>
      <c r="F54" s="89"/>
      <c r="G54" s="90"/>
      <c r="H54" s="101" t="str">
        <f>H45</f>
        <v>DEMOLIÇÃO PISO INTERTRAVADO</v>
      </c>
      <c r="I54" s="92" t="s">
        <v>16</v>
      </c>
      <c r="J54" s="93"/>
      <c r="K54" s="93"/>
      <c r="L54" s="93"/>
      <c r="M54" s="93"/>
      <c r="N54" s="94">
        <v>0.1</v>
      </c>
      <c r="O54" s="93">
        <f>O39</f>
        <v>302.28500000000003</v>
      </c>
      <c r="P54" s="92" t="s">
        <v>1012</v>
      </c>
      <c r="Q54" s="93"/>
      <c r="R54" s="93"/>
      <c r="S54" s="93"/>
      <c r="T54" s="93"/>
      <c r="U54" s="93"/>
      <c r="V54" s="93"/>
      <c r="W54" s="95">
        <f t="shared" si="2"/>
        <v>0</v>
      </c>
      <c r="X54" s="96">
        <f t="shared" si="3"/>
        <v>30.228500000000004</v>
      </c>
      <c r="Y54" s="97"/>
      <c r="Z54" s="98"/>
      <c r="AA54" s="98"/>
    </row>
    <row r="55" spans="1:36">
      <c r="A55" s="86"/>
      <c r="B55" s="87">
        <v>1</v>
      </c>
      <c r="C55" s="88"/>
      <c r="D55" s="86"/>
      <c r="E55" s="89"/>
      <c r="F55" s="89"/>
      <c r="G55" s="90"/>
      <c r="H55" s="101" t="str">
        <f>H46</f>
        <v>DEMOLIÇÃO PISO PEDRA PORTUGUESA</v>
      </c>
      <c r="I55" s="92" t="s">
        <v>16</v>
      </c>
      <c r="J55" s="93"/>
      <c r="K55" s="93"/>
      <c r="L55" s="93"/>
      <c r="M55" s="93"/>
      <c r="N55" s="94">
        <v>0.1</v>
      </c>
      <c r="O55" s="93">
        <f>O40</f>
        <v>270.99</v>
      </c>
      <c r="P55" s="92" t="s">
        <v>1012</v>
      </c>
      <c r="Q55" s="93"/>
      <c r="R55" s="93"/>
      <c r="S55" s="93"/>
      <c r="T55" s="93"/>
      <c r="U55" s="93"/>
      <c r="V55" s="93"/>
      <c r="W55" s="95">
        <f t="shared" si="2"/>
        <v>0</v>
      </c>
      <c r="X55" s="96">
        <f t="shared" si="3"/>
        <v>27.099000000000004</v>
      </c>
      <c r="Y55" s="97"/>
      <c r="Z55" s="98"/>
      <c r="AA55" s="98"/>
    </row>
    <row r="56" spans="1:36">
      <c r="A56" s="86"/>
      <c r="B56" s="87">
        <v>6</v>
      </c>
      <c r="C56" s="88"/>
      <c r="D56" s="86"/>
      <c r="E56" s="89"/>
      <c r="F56" s="89"/>
      <c r="G56" s="90"/>
      <c r="H56" s="101" t="s">
        <v>62</v>
      </c>
      <c r="I56" s="92" t="s">
        <v>817</v>
      </c>
      <c r="J56" s="93"/>
      <c r="K56" s="93">
        <v>2.5</v>
      </c>
      <c r="L56" s="93">
        <v>2.5</v>
      </c>
      <c r="M56" s="93">
        <v>0.15</v>
      </c>
      <c r="N56" s="94"/>
      <c r="O56" s="93"/>
      <c r="P56" s="92" t="s">
        <v>1012</v>
      </c>
      <c r="Q56" s="93"/>
      <c r="R56" s="93"/>
      <c r="S56" s="93"/>
      <c r="T56" s="93"/>
      <c r="U56" s="93"/>
      <c r="V56" s="93"/>
      <c r="W56" s="95">
        <f t="shared" si="2"/>
        <v>0</v>
      </c>
      <c r="X56" s="96">
        <f t="shared" si="3"/>
        <v>0.9375</v>
      </c>
      <c r="Y56" s="97"/>
      <c r="Z56" s="98"/>
      <c r="AA56" s="98"/>
    </row>
    <row r="57" spans="1:36">
      <c r="A57" s="86"/>
      <c r="B57" s="87">
        <v>6</v>
      </c>
      <c r="C57" s="88"/>
      <c r="D57" s="86"/>
      <c r="E57" s="89"/>
      <c r="F57" s="89"/>
      <c r="G57" s="90"/>
      <c r="H57" s="101" t="s">
        <v>63</v>
      </c>
      <c r="I57" s="92" t="s">
        <v>817</v>
      </c>
      <c r="J57" s="93"/>
      <c r="K57" s="93">
        <v>2.5</v>
      </c>
      <c r="L57" s="93">
        <v>2.5</v>
      </c>
      <c r="M57" s="93">
        <v>0.1</v>
      </c>
      <c r="N57" s="94"/>
      <c r="O57" s="93"/>
      <c r="P57" s="92" t="s">
        <v>1012</v>
      </c>
      <c r="Q57" s="93"/>
      <c r="R57" s="93"/>
      <c r="S57" s="93"/>
      <c r="T57" s="93"/>
      <c r="U57" s="93"/>
      <c r="V57" s="93"/>
      <c r="W57" s="95">
        <f t="shared" si="2"/>
        <v>0</v>
      </c>
      <c r="X57" s="96">
        <f t="shared" si="3"/>
        <v>0.625</v>
      </c>
      <c r="Y57" s="97"/>
      <c r="Z57" s="98"/>
      <c r="AA57" s="98"/>
    </row>
    <row r="58" spans="1:36">
      <c r="A58" s="86"/>
      <c r="B58" s="87">
        <v>6</v>
      </c>
      <c r="C58" s="88"/>
      <c r="D58" s="86"/>
      <c r="E58" s="89"/>
      <c r="F58" s="89"/>
      <c r="G58" s="90"/>
      <c r="H58" s="101" t="s">
        <v>64</v>
      </c>
      <c r="I58" s="92" t="s">
        <v>817</v>
      </c>
      <c r="J58" s="93"/>
      <c r="K58" s="93">
        <v>2.5</v>
      </c>
      <c r="L58" s="93">
        <v>3.4</v>
      </c>
      <c r="M58" s="93">
        <v>0.15</v>
      </c>
      <c r="N58" s="93">
        <v>4</v>
      </c>
      <c r="O58" s="93"/>
      <c r="P58" s="92" t="s">
        <v>1012</v>
      </c>
      <c r="Q58" s="93"/>
      <c r="R58" s="93"/>
      <c r="S58" s="93"/>
      <c r="T58" s="93"/>
      <c r="U58" s="93"/>
      <c r="V58" s="93"/>
      <c r="W58" s="95">
        <f t="shared" si="2"/>
        <v>0</v>
      </c>
      <c r="X58" s="96">
        <f t="shared" si="3"/>
        <v>5.0999999999999996</v>
      </c>
      <c r="Y58" s="97"/>
      <c r="Z58" s="98"/>
      <c r="AA58" s="98"/>
    </row>
    <row r="59" spans="1:36">
      <c r="E59" s="99"/>
      <c r="F59" s="122"/>
      <c r="G59" s="122"/>
      <c r="H59" s="101"/>
      <c r="I59" s="112" t="s">
        <v>1012</v>
      </c>
      <c r="J59" s="122"/>
      <c r="K59" s="122"/>
      <c r="L59" s="122"/>
      <c r="M59" s="122"/>
      <c r="N59" s="123"/>
      <c r="O59" s="122"/>
      <c r="P59" s="112" t="s">
        <v>1012</v>
      </c>
      <c r="Q59" s="122"/>
      <c r="R59" s="122"/>
      <c r="S59" s="122"/>
      <c r="T59" s="122"/>
      <c r="U59" s="122"/>
      <c r="V59" s="122"/>
      <c r="W59" s="95">
        <f t="shared" si="2"/>
        <v>0</v>
      </c>
      <c r="X59" s="96">
        <f t="shared" si="3"/>
        <v>0</v>
      </c>
    </row>
    <row r="60" spans="1:36" s="69" customFormat="1" ht="16.5" customHeight="1">
      <c r="B60" s="70"/>
      <c r="C60" s="70"/>
      <c r="D60" s="71"/>
      <c r="E60" s="72" t="s">
        <v>66</v>
      </c>
      <c r="F60" s="72">
        <v>100577</v>
      </c>
      <c r="G60" s="74" t="s">
        <v>41</v>
      </c>
      <c r="H60" s="75" t="s">
        <v>1486</v>
      </c>
      <c r="I60" s="107"/>
      <c r="J60" s="77"/>
      <c r="K60" s="77"/>
      <c r="L60" s="77"/>
      <c r="M60" s="77"/>
      <c r="N60" s="78"/>
      <c r="O60" s="77"/>
      <c r="P60" s="107"/>
      <c r="Q60" s="80"/>
      <c r="R60" s="80"/>
      <c r="S60" s="80"/>
      <c r="T60" s="80"/>
      <c r="U60" s="80"/>
      <c r="V60" s="80"/>
      <c r="W60" s="81"/>
      <c r="X60" s="81">
        <f>ROUND(SUBTOTAL(9,X61:X62),2)</f>
        <v>864.98</v>
      </c>
      <c r="Y60" s="82" t="s">
        <v>1052</v>
      </c>
      <c r="Z60" s="83">
        <v>0.45</v>
      </c>
      <c r="AA60" s="83">
        <v>0.46</v>
      </c>
      <c r="AB60" s="69" t="str">
        <f>CONCATENATE(G60," ",F60)</f>
        <v>SINAPI/PE 100577</v>
      </c>
      <c r="AG60" s="84"/>
      <c r="AJ60" s="85"/>
    </row>
    <row r="61" spans="1:36">
      <c r="A61" s="86"/>
      <c r="B61" s="87">
        <v>1</v>
      </c>
      <c r="C61" s="88"/>
      <c r="D61" s="86"/>
      <c r="E61" s="89"/>
      <c r="F61" s="89"/>
      <c r="G61" s="90"/>
      <c r="H61" s="91" t="s">
        <v>67</v>
      </c>
      <c r="I61" s="92" t="s">
        <v>16</v>
      </c>
      <c r="J61" s="93"/>
      <c r="K61" s="93"/>
      <c r="L61" s="93"/>
      <c r="M61" s="93"/>
      <c r="N61" s="94"/>
      <c r="O61" s="126">
        <v>864.98</v>
      </c>
      <c r="P61" s="92" t="s">
        <v>1012</v>
      </c>
      <c r="Q61" s="93"/>
      <c r="R61" s="93"/>
      <c r="S61" s="93"/>
      <c r="T61" s="93"/>
      <c r="U61" s="93"/>
      <c r="V61" s="93"/>
      <c r="W61" s="95">
        <f>IFERROR(IF(C61=1,PRODUCT(U61:V61),IF(C61=2,PRODUCT(R61,U61:V61),IF(C61=3,PRODUCT((R61*S61),U61:V61),IF(C61=4,PRODUCT(((R61*S61)/2),T61,U61,V61),IF(C61=5,PRODUCT(PI()*Q61^2,U61:V61),IF(C61=6,PRODUCT((R61*S61*T61),U61:V61),IF(C61=7,PRODUCT((((R61*S61)/2)*T61),U61:V61),IF(C61=8,PRODUCT((PI()*Q61^2*T61),U61:V61),0))))))))," ")</f>
        <v>0</v>
      </c>
      <c r="X61" s="96">
        <f>IFERROR(IF(B61=1,PRODUCT(N61:O61),IF(B61=2,PRODUCT(K61,N61:O61),IF(B61=3,PRODUCT((K61*L61),N61:O61),IF(B61=4,PRODUCT(((K61*L61)/2),N61,O61),IF(B61=5,PRODUCT(PI()*J61^2,N61:O61),IF(B61=6,PRODUCT((K61*L61*M61),N61:O61),IF(B61=7,PRODUCT((((K61*L61)/2)*M61),N61:O61),IF(B61=8,PRODUCT((PI()*J61^2*M61),N61*O61),0))))))))," ")-W61</f>
        <v>864.98</v>
      </c>
      <c r="Y61" s="97"/>
      <c r="Z61" s="98"/>
      <c r="AA61" s="98"/>
    </row>
    <row r="62" spans="1:36">
      <c r="E62" s="99"/>
      <c r="F62" s="122"/>
      <c r="G62" s="122"/>
      <c r="H62" s="101"/>
      <c r="I62" s="112" t="s">
        <v>1012</v>
      </c>
      <c r="J62" s="122"/>
      <c r="K62" s="122"/>
      <c r="L62" s="122"/>
      <c r="M62" s="122"/>
      <c r="N62" s="123"/>
      <c r="O62" s="122"/>
      <c r="P62" s="112" t="s">
        <v>1012</v>
      </c>
      <c r="Q62" s="122"/>
      <c r="R62" s="122"/>
      <c r="S62" s="122"/>
      <c r="T62" s="122"/>
      <c r="U62" s="122"/>
      <c r="V62" s="122"/>
      <c r="W62" s="95">
        <f>IFERROR(IF(C62=1,PRODUCT(U62:V62),IF(C62=2,PRODUCT(R62,U62:V62),IF(C62=3,PRODUCT((R62*S62),U62:V62),IF(C62=4,PRODUCT(((R62*S62)/2),T62,U62,V62),IF(C62=5,PRODUCT(PI()*Q62^2,U62:V62),IF(C62=6,PRODUCT((R62*S62*T62),U62:V62),IF(C62=7,PRODUCT((((R62*S62)/2)*T62),U62:V62),IF(C62=8,PRODUCT((PI()*Q62^2*T62),U62:V62),0))))))))," ")</f>
        <v>0</v>
      </c>
      <c r="X62" s="96">
        <f>IFERROR(IF(B62=1,PRODUCT(N62:O62),IF(B62=2,PRODUCT(K62,N62:O62),IF(B62=3,PRODUCT((K62*L62),N62:O62),IF(B62=4,PRODUCT(((K62*L62)/2),N62,O62),IF(B62=5,PRODUCT(PI()*J62^2,N62:O62),IF(B62=6,PRODUCT((K62*L62*M62),N62:O62),IF(B62=7,PRODUCT((((K62*L62)/2)*M62),N62:O62),IF(B62=8,PRODUCT((PI()*J62^2*M62),N62*O62),0))))))))," ")-W62</f>
        <v>0</v>
      </c>
    </row>
    <row r="63" spans="1:36" s="69" customFormat="1" ht="16.5" customHeight="1">
      <c r="B63" s="70"/>
      <c r="C63" s="70"/>
      <c r="D63" s="71"/>
      <c r="E63" s="72" t="s">
        <v>68</v>
      </c>
      <c r="F63" s="72">
        <v>14</v>
      </c>
      <c r="G63" s="74" t="s">
        <v>69</v>
      </c>
      <c r="H63" s="75" t="s">
        <v>1083</v>
      </c>
      <c r="I63" s="107"/>
      <c r="J63" s="77"/>
      <c r="K63" s="77"/>
      <c r="L63" s="77"/>
      <c r="M63" s="77"/>
      <c r="N63" s="78"/>
      <c r="O63" s="77"/>
      <c r="P63" s="107"/>
      <c r="Q63" s="80"/>
      <c r="R63" s="80"/>
      <c r="S63" s="80"/>
      <c r="T63" s="80"/>
      <c r="U63" s="80"/>
      <c r="V63" s="80"/>
      <c r="W63" s="81"/>
      <c r="X63" s="81">
        <f>ROUND(SUBTOTAL(9,X64:X65),2)</f>
        <v>1</v>
      </c>
      <c r="Y63" s="82" t="s">
        <v>1084</v>
      </c>
      <c r="Z63" s="83">
        <v>149.04</v>
      </c>
      <c r="AA63" s="83">
        <v>161.79</v>
      </c>
      <c r="AB63" s="69" t="str">
        <f>CONCATENATE(G63," ",F63," ")</f>
        <v xml:space="preserve">COMP. PRÓP. PMV 14 </v>
      </c>
      <c r="AG63" s="84"/>
      <c r="AJ63" s="85"/>
    </row>
    <row r="64" spans="1:36">
      <c r="A64" s="86"/>
      <c r="B64" s="87">
        <v>1</v>
      </c>
      <c r="C64" s="88"/>
      <c r="D64" s="86"/>
      <c r="E64" s="89"/>
      <c r="F64" s="89"/>
      <c r="G64" s="90"/>
      <c r="H64" s="91"/>
      <c r="I64" s="92" t="s">
        <v>16</v>
      </c>
      <c r="J64" s="93"/>
      <c r="K64" s="93"/>
      <c r="L64" s="93"/>
      <c r="M64" s="93"/>
      <c r="N64" s="94"/>
      <c r="O64" s="126">
        <v>1</v>
      </c>
      <c r="P64" s="92" t="s">
        <v>1012</v>
      </c>
      <c r="Q64" s="93"/>
      <c r="R64" s="93"/>
      <c r="S64" s="93"/>
      <c r="T64" s="93"/>
      <c r="U64" s="93"/>
      <c r="V64" s="93"/>
      <c r="W64" s="95">
        <f>IFERROR(IF(C64=1,PRODUCT(U64:V64),IF(C64=2,PRODUCT(R64,U64:V64),IF(C64=3,PRODUCT((R64*S64),U64:V64),IF(C64=4,PRODUCT(((R64*S64)/2),T64,U64,V64),IF(C64=5,PRODUCT(PI()*Q64^2,U64:V64),IF(C64=6,PRODUCT((R64*S64*T64),U64:V64),IF(C64=7,PRODUCT((((R64*S64)/2)*T64),U64:V64),IF(C64=8,PRODUCT((PI()*Q64^2*T64),U64:V64),0))))))))," ")</f>
        <v>0</v>
      </c>
      <c r="X64" s="96">
        <f>IFERROR(IF(B64=1,PRODUCT(N64:O64),IF(B64=2,PRODUCT(K64,N64:O64),IF(B64=3,PRODUCT((K64*L64),N64:O64),IF(B64=4,PRODUCT(((K64*L64)/2),N64,O64),IF(B64=5,PRODUCT(PI()*J64^2,N64:O64),IF(B64=6,PRODUCT((K64*L64*M64),N64:O64),IF(B64=7,PRODUCT((((K64*L64)/2)*M64),N64:O64),IF(B64=8,PRODUCT((PI()*J64^2*M64),N64*O64),0))))))))," ")-W64</f>
        <v>1</v>
      </c>
      <c r="Y64" s="97"/>
      <c r="Z64" s="98"/>
      <c r="AA64" s="98"/>
    </row>
    <row r="65" spans="1:36">
      <c r="E65" s="99"/>
      <c r="F65" s="122"/>
      <c r="G65" s="122"/>
      <c r="H65" s="101"/>
      <c r="I65" s="112" t="s">
        <v>1012</v>
      </c>
      <c r="J65" s="122"/>
      <c r="K65" s="122"/>
      <c r="L65" s="122"/>
      <c r="M65" s="122"/>
      <c r="N65" s="123"/>
      <c r="O65" s="122"/>
      <c r="P65" s="112" t="s">
        <v>1012</v>
      </c>
      <c r="Q65" s="122"/>
      <c r="R65" s="122"/>
      <c r="S65" s="122"/>
      <c r="T65" s="122"/>
      <c r="U65" s="122"/>
      <c r="V65" s="122"/>
      <c r="W65" s="95">
        <f>IFERROR(IF(C65=1,PRODUCT(U65:V65),IF(C65=2,PRODUCT(R65,U65:V65),IF(C65=3,PRODUCT((R65*S65),U65:V65),IF(C65=4,PRODUCT(((R65*S65)/2),T65,U65,V65),IF(C65=5,PRODUCT(PI()*Q65^2,U65:V65),IF(C65=6,PRODUCT((R65*S65*T65),U65:V65),IF(C65=7,PRODUCT((((R65*S65)/2)*T65),U65:V65),IF(C65=8,PRODUCT((PI()*Q65^2*T65),U65:V65),0))))))))," ")</f>
        <v>0</v>
      </c>
      <c r="X65" s="96">
        <f>IFERROR(IF(B65=1,PRODUCT(N65:O65),IF(B65=2,PRODUCT(K65,N65:O65),IF(B65=3,PRODUCT((K65*L65),N65:O65),IF(B65=4,PRODUCT(((K65*L65)/2),N65,O65),IF(B65=5,PRODUCT(PI()*J65^2,N65:O65),IF(B65=6,PRODUCT((K65*L65*M65),N65:O65),IF(B65=7,PRODUCT((((K65*L65)/2)*M65),N65:O65),IF(B65=8,PRODUCT((PI()*J65^2*M65),N65*O65),0))))))))," ")-W65</f>
        <v>0</v>
      </c>
    </row>
    <row r="66" spans="1:36" s="7" customFormat="1">
      <c r="B66" s="8"/>
      <c r="C66" s="8"/>
      <c r="D66" s="2"/>
      <c r="E66" s="127" t="s">
        <v>70</v>
      </c>
      <c r="F66" s="128"/>
      <c r="G66" s="129"/>
      <c r="H66" s="130" t="s">
        <v>71</v>
      </c>
      <c r="I66" s="131"/>
      <c r="J66" s="132"/>
      <c r="K66" s="132"/>
      <c r="L66" s="132"/>
      <c r="M66" s="132"/>
      <c r="N66" s="133"/>
      <c r="O66" s="132"/>
      <c r="P66" s="131"/>
      <c r="Q66" s="132"/>
      <c r="R66" s="132"/>
      <c r="S66" s="132"/>
      <c r="T66" s="132"/>
      <c r="U66" s="132"/>
      <c r="V66" s="132"/>
      <c r="W66" s="132"/>
      <c r="X66" s="132"/>
      <c r="Y66" s="134"/>
      <c r="Z66" s="135"/>
      <c r="AA66" s="135"/>
      <c r="AG66" s="136"/>
      <c r="AJ66" s="20"/>
    </row>
    <row r="67" spans="1:36" s="7" customFormat="1">
      <c r="B67" s="8"/>
      <c r="C67" s="8"/>
      <c r="D67" s="2"/>
      <c r="E67" s="137" t="s">
        <v>72</v>
      </c>
      <c r="F67" s="138"/>
      <c r="G67" s="139"/>
      <c r="H67" s="140" t="s">
        <v>73</v>
      </c>
      <c r="I67" s="118"/>
      <c r="J67" s="141"/>
      <c r="K67" s="141"/>
      <c r="L67" s="141"/>
      <c r="M67" s="141"/>
      <c r="N67" s="142"/>
      <c r="O67" s="141"/>
      <c r="P67" s="118"/>
      <c r="Q67" s="141"/>
      <c r="R67" s="141"/>
      <c r="S67" s="141"/>
      <c r="T67" s="141"/>
      <c r="U67" s="141"/>
      <c r="V67" s="141"/>
      <c r="W67" s="141"/>
      <c r="X67" s="141"/>
      <c r="Y67" s="134"/>
      <c r="Z67" s="135"/>
      <c r="AA67" s="135"/>
      <c r="AG67" s="136"/>
      <c r="AJ67" s="20"/>
    </row>
    <row r="68" spans="1:36" s="7" customFormat="1">
      <c r="B68" s="143"/>
      <c r="C68" s="1"/>
      <c r="D68" s="2"/>
      <c r="E68" s="72" t="s">
        <v>74</v>
      </c>
      <c r="F68" s="72">
        <v>99059</v>
      </c>
      <c r="G68" s="74" t="s">
        <v>41</v>
      </c>
      <c r="H68" s="75" t="s">
        <v>1487</v>
      </c>
      <c r="I68" s="107"/>
      <c r="J68" s="77"/>
      <c r="K68" s="77"/>
      <c r="L68" s="77"/>
      <c r="M68" s="77"/>
      <c r="N68" s="78"/>
      <c r="O68" s="77"/>
      <c r="P68" s="107"/>
      <c r="Q68" s="80"/>
      <c r="R68" s="80"/>
      <c r="S68" s="80"/>
      <c r="T68" s="80"/>
      <c r="U68" s="80"/>
      <c r="V68" s="80"/>
      <c r="W68" s="81"/>
      <c r="X68" s="81">
        <f>ROUND(SUBTOTAL(9,X69:X71),2)</f>
        <v>19.8</v>
      </c>
      <c r="Y68" s="82" t="s">
        <v>1001</v>
      </c>
      <c r="Z68" s="83">
        <v>65.900000000000006</v>
      </c>
      <c r="AA68" s="83">
        <v>69.17</v>
      </c>
      <c r="AB68" s="69" t="str">
        <f>CONCATENATE(G68," ",F68)</f>
        <v>SINAPI/PE 99059</v>
      </c>
      <c r="AG68" s="136"/>
      <c r="AJ68" s="20"/>
    </row>
    <row r="69" spans="1:36">
      <c r="A69" s="86"/>
      <c r="B69" s="87">
        <v>2</v>
      </c>
      <c r="C69" s="88"/>
      <c r="D69" s="86"/>
      <c r="E69" s="144"/>
      <c r="F69" s="89"/>
      <c r="G69" s="90"/>
      <c r="H69" s="91"/>
      <c r="I69" s="92" t="s">
        <v>1812</v>
      </c>
      <c r="J69" s="93"/>
      <c r="K69" s="126">
        <f>3.4+2</f>
        <v>5.4</v>
      </c>
      <c r="L69" s="93"/>
      <c r="M69" s="93"/>
      <c r="N69" s="94"/>
      <c r="O69" s="93">
        <v>2</v>
      </c>
      <c r="P69" s="92" t="s">
        <v>1012</v>
      </c>
      <c r="Q69" s="93"/>
      <c r="R69" s="93"/>
      <c r="S69" s="93"/>
      <c r="T69" s="93"/>
      <c r="U69" s="93"/>
      <c r="V69" s="93"/>
      <c r="W69" s="95">
        <f>IFERROR(IF(C69=1,PRODUCT(U69:V69),IF(C69=2,PRODUCT(R69,U69:V69),IF(C69=3,PRODUCT((R69*S69),U69:V69),IF(C69=4,PRODUCT(((R69*S69)/2),T69,U69,V69),IF(C69=5,PRODUCT(PI()*Q69^2,U69:V69),IF(C69=6,PRODUCT((R69*S69*T69),U69:V69),IF(C69=7,PRODUCT((((R69*S69)/2)*T69),U69:V69),IF(C69=8,PRODUCT((PI()*Q69^2*T69),U69:V69),0))))))))," ")</f>
        <v>0</v>
      </c>
      <c r="X69" s="96">
        <f>IFERROR(IF(B69=1,PRODUCT(N69:O69),IF(B69=2,PRODUCT(K69,N69:O69),IF(B69=3,PRODUCT((K69*L69),N69:O69),IF(B69=4,PRODUCT(((K69*L69)/2),N69,O69),IF(B69=5,PRODUCT(PI()*J69^2,N69:O69),IF(B69=6,PRODUCT((K69*L69*M69),N69:O69),IF(B69=7,PRODUCT((((K69*L69)/2)*M69),N69:O69),IF(B69=8,(PI()*J69^2*M69*N69*O69),0))))))))," ")-W69</f>
        <v>10.8</v>
      </c>
      <c r="Y69" s="145"/>
      <c r="Z69" s="98"/>
      <c r="AA69" s="98"/>
      <c r="AG69" s="146"/>
    </row>
    <row r="70" spans="1:36">
      <c r="A70" s="86"/>
      <c r="B70" s="87">
        <v>2</v>
      </c>
      <c r="C70" s="88"/>
      <c r="D70" s="86"/>
      <c r="E70" s="147"/>
      <c r="F70" s="110"/>
      <c r="G70" s="111"/>
      <c r="H70" s="91"/>
      <c r="I70" s="112" t="s">
        <v>1812</v>
      </c>
      <c r="J70" s="93"/>
      <c r="K70" s="126">
        <f>2.5+2</f>
        <v>4.5</v>
      </c>
      <c r="L70" s="93"/>
      <c r="M70" s="93"/>
      <c r="N70" s="94"/>
      <c r="O70" s="93">
        <v>2</v>
      </c>
      <c r="P70" s="112" t="s">
        <v>1012</v>
      </c>
      <c r="Q70" s="113"/>
      <c r="R70" s="113"/>
      <c r="S70" s="113"/>
      <c r="T70" s="113"/>
      <c r="U70" s="113"/>
      <c r="V70" s="113"/>
      <c r="W70" s="115">
        <f>IFERROR(IF(C70=1,PRODUCT(U70:V70),IF(C70=2,PRODUCT(R70,U70:V70),IF(C70=3,PRODUCT((R70*S70),U70:V70),IF(C70=4,PRODUCT(((R70*S70)/2),T70,U70,V70),IF(C70=5,PRODUCT(PI()*Q70^2,U70:V70),IF(C70=6,PRODUCT((R70*S70*T70),U70:V70),IF(C70=7,PRODUCT((((R70*S70)/2)*T70),U70:V70),IF(C70=8,PRODUCT((PI()*Q70^2*T70),U70:V70),0))))))))," ")</f>
        <v>0</v>
      </c>
      <c r="X70" s="116">
        <f>IFERROR(IF(B70=1,PRODUCT(N70:O70),IF(B70=2,PRODUCT(K70,N70:O70),IF(B70=3,PRODUCT((K70*L70),N70:O70),IF(B70=4,PRODUCT(((K70*L70)/2),N70,O70),IF(B70=5,PRODUCT(PI()*J70^2,N70:O70),IF(B70=6,PRODUCT((K70*L70*M70),N70:O70),IF(B70=7,PRODUCT((((K70*L70)/2)*M70),N70:O70),IF(B70=8,(PI()*J70^2*M70*N70*O70),0))))))))," ")-W70</f>
        <v>9</v>
      </c>
      <c r="Y70" s="145"/>
      <c r="Z70" s="98"/>
      <c r="AA70" s="98"/>
      <c r="AG70" s="146"/>
    </row>
    <row r="71" spans="1:36">
      <c r="A71" s="86"/>
      <c r="B71" s="87"/>
      <c r="C71" s="88"/>
      <c r="D71" s="86"/>
      <c r="E71" s="148"/>
      <c r="F71" s="99"/>
      <c r="G71" s="100"/>
      <c r="H71" s="149"/>
      <c r="I71" s="102" t="s">
        <v>1012</v>
      </c>
      <c r="J71" s="150"/>
      <c r="K71" s="150"/>
      <c r="L71" s="150"/>
      <c r="M71" s="150"/>
      <c r="N71" s="151"/>
      <c r="O71" s="150"/>
      <c r="P71" s="102" t="s">
        <v>1012</v>
      </c>
      <c r="Q71" s="103"/>
      <c r="R71" s="103"/>
      <c r="S71" s="103"/>
      <c r="T71" s="103"/>
      <c r="U71" s="103"/>
      <c r="V71" s="103"/>
      <c r="W71" s="105">
        <f>IFERROR(IF(C71=1,PRODUCT(U71:V71),IF(C71=2,PRODUCT(R71,U71:V71),IF(C71=3,PRODUCT((R71*S71),U71:V71),IF(C71=4,PRODUCT(((R71*S71)/2),T71,U71,V71),IF(C71=5,PRODUCT(PI()*Q71^2,U71:V71),IF(C71=6,PRODUCT((R71*S71*T71),U71:V71),IF(C71=7,PRODUCT((((R71*S71)/2)*T71),U71:V71),IF(C71=8,PRODUCT((PI()*Q71^2*T71),U71:V71),0))))))))," ")</f>
        <v>0</v>
      </c>
      <c r="X71" s="106">
        <f>IFERROR(IF(B71=1,PRODUCT(N71:O71),IF(B71=2,PRODUCT(K71,N71:O71),IF(B71=3,PRODUCT((K71*L71),N71:O71),IF(B71=4,PRODUCT(((K71*L71)/2),N71,O71),IF(B71=5,PRODUCT(PI()*J71^2,N71:O71),IF(B71=6,PRODUCT((K71*L71*M71),N71:O71),IF(B71=7,PRODUCT((((K71*L71)/2)*M71),N71:O71),IF(B71=8,(PI()*J71^2*M71*N71*O71),0))))))))," ")-W71</f>
        <v>0</v>
      </c>
      <c r="Y71" s="145"/>
      <c r="Z71" s="98"/>
      <c r="AA71" s="98"/>
      <c r="AG71" s="146"/>
    </row>
    <row r="72" spans="1:36" s="7" customFormat="1">
      <c r="B72" s="143"/>
      <c r="C72" s="1"/>
      <c r="D72" s="2"/>
      <c r="E72" s="72" t="s">
        <v>75</v>
      </c>
      <c r="F72" s="72">
        <v>96521</v>
      </c>
      <c r="G72" s="74" t="s">
        <v>41</v>
      </c>
      <c r="H72" s="75" t="s">
        <v>1488</v>
      </c>
      <c r="I72" s="107"/>
      <c r="J72" s="77"/>
      <c r="K72" s="77"/>
      <c r="L72" s="77"/>
      <c r="M72" s="77"/>
      <c r="N72" s="78"/>
      <c r="O72" s="77"/>
      <c r="P72" s="107"/>
      <c r="Q72" s="80"/>
      <c r="R72" s="80"/>
      <c r="S72" s="80"/>
      <c r="T72" s="80"/>
      <c r="U72" s="80"/>
      <c r="V72" s="80"/>
      <c r="W72" s="81"/>
      <c r="X72" s="81">
        <f>ROUND(SUBTOTAL(9,X73:X76),2)</f>
        <v>29.09</v>
      </c>
      <c r="Y72" s="82" t="s">
        <v>1131</v>
      </c>
      <c r="Z72" s="83">
        <v>39.5</v>
      </c>
      <c r="AA72" s="83">
        <v>40.76</v>
      </c>
      <c r="AB72" s="69" t="str">
        <f>CONCATENATE(G72," ",F72)</f>
        <v>SINAPI/PE 96521</v>
      </c>
      <c r="AG72" s="136"/>
      <c r="AJ72" s="20"/>
    </row>
    <row r="73" spans="1:36" ht="170.25" customHeight="1">
      <c r="A73" s="86"/>
      <c r="B73" s="87"/>
      <c r="C73" s="88"/>
      <c r="D73" s="86"/>
      <c r="E73" s="147"/>
      <c r="F73" s="110"/>
      <c r="G73" s="111"/>
      <c r="H73" s="152" t="s">
        <v>76</v>
      </c>
      <c r="I73" s="112" t="s">
        <v>1012</v>
      </c>
      <c r="J73" s="93"/>
      <c r="K73" s="93"/>
      <c r="L73" s="93"/>
      <c r="M73" s="93"/>
      <c r="N73" s="94"/>
      <c r="O73" s="93"/>
      <c r="P73" s="112" t="s">
        <v>1012</v>
      </c>
      <c r="Q73" s="113"/>
      <c r="R73" s="113"/>
      <c r="S73" s="113"/>
      <c r="T73" s="113"/>
      <c r="U73" s="113"/>
      <c r="V73" s="113"/>
      <c r="W73" s="115">
        <f>IFERROR(IF(C73=1,PRODUCT(U73:V73),IF(C73=2,PRODUCT(R73,U73:V73),IF(C73=3,PRODUCT((R73*S73),U73:V73),IF(C73=4,PRODUCT(((R73*S73)/2),T73,U73,V73),IF(C73=5,PRODUCT(PI()*Q73^2,U73:V73),IF(C73=6,PRODUCT((R73*S73*T73),U73:V73),IF(C73=7,PRODUCT((((R73*S73)/2)*T73),U73:V73),IF(C73=8,PRODUCT((PI()*Q73^2*T73),U73:V73),0))))))))," ")</f>
        <v>0</v>
      </c>
      <c r="X73" s="116">
        <f>IFERROR(IF(B73=1,PRODUCT(N73:O73),IF(B73=2,PRODUCT(K73,N73:O73),IF(B73=3,PRODUCT((K73*L73),N73:O73),IF(B73=4,PRODUCT(((K73*L73)/2),N73,O73),IF(B73=5,PRODUCT(PI()*J73^2,N73:O73),IF(B73=6,PRODUCT((K73*L73*M73),N73:O73),IF(B73=7,PRODUCT((((K73*L73)/2)*M73),N73:O73),IF(B73=8,(PI()*J73^2*M73*N73*O73),0))))))))," ")-W73</f>
        <v>0</v>
      </c>
      <c r="Y73" s="145"/>
      <c r="Z73" s="98"/>
      <c r="AA73" s="98"/>
      <c r="AG73" s="146"/>
    </row>
    <row r="74" spans="1:36">
      <c r="A74" s="86"/>
      <c r="B74" s="87">
        <v>6</v>
      </c>
      <c r="C74" s="88"/>
      <c r="D74" s="86"/>
      <c r="E74" s="148"/>
      <c r="F74" s="99"/>
      <c r="G74" s="100"/>
      <c r="H74" s="149"/>
      <c r="I74" s="102" t="s">
        <v>817</v>
      </c>
      <c r="J74" s="150"/>
      <c r="K74" s="126">
        <f>3.11+0.5</f>
        <v>3.61</v>
      </c>
      <c r="L74" s="126">
        <f>2.27+0.5</f>
        <v>2.77</v>
      </c>
      <c r="M74" s="126">
        <f>2.2+0.3+0.05</f>
        <v>2.5499999999999998</v>
      </c>
      <c r="N74" s="151"/>
      <c r="O74" s="150"/>
      <c r="P74" s="102" t="s">
        <v>1012</v>
      </c>
      <c r="Q74" s="103"/>
      <c r="R74" s="103"/>
      <c r="S74" s="103"/>
      <c r="T74" s="103"/>
      <c r="U74" s="103"/>
      <c r="V74" s="103"/>
      <c r="W74" s="105">
        <f>IFERROR(IF(C74=1,PRODUCT(U74:V74),IF(C74=2,PRODUCT(R74,U74:V74),IF(C74=3,PRODUCT((R74*S74),U74:V74),IF(C74=4,PRODUCT(((R74*S74)/2),T74,U74,V74),IF(C74=5,PRODUCT(PI()*Q74^2,U74:V74),IF(C74=6,PRODUCT((R74*S74*T74),U74:V74),IF(C74=7,PRODUCT((((R74*S74)/2)*T74),U74:V74),IF(C74=8,PRODUCT((PI()*Q74^2*T74),U74:V74),0))))))))," ")</f>
        <v>0</v>
      </c>
      <c r="X74" s="106">
        <f>IFERROR(IF(B74=1,PRODUCT(N74:O74),IF(B74=2,PRODUCT(K74,N74:O74),IF(B74=3,PRODUCT((K74*L74),N74:O74),IF(B74=4,PRODUCT(((K74*L74)/2),N74,O74),IF(B74=5,PRODUCT(PI()*J74^2,N74:O74),IF(B74=6,PRODUCT((K74*L74*M74),N74:O74),IF(B74=7,PRODUCT((((K74*L74)/2)*M74),N74:O74),IF(B74=8,(PI()*J74^2*M74*N74*O74),0))))))))," ")-W74</f>
        <v>25.499234999999995</v>
      </c>
      <c r="Y74" s="145"/>
      <c r="Z74" s="98"/>
      <c r="AA74" s="98"/>
      <c r="AG74" s="146"/>
    </row>
    <row r="75" spans="1:36">
      <c r="A75" s="86"/>
      <c r="B75" s="87">
        <v>6</v>
      </c>
      <c r="C75" s="88"/>
      <c r="D75" s="86"/>
      <c r="E75" s="148"/>
      <c r="F75" s="99"/>
      <c r="G75" s="100"/>
      <c r="H75" s="149"/>
      <c r="I75" s="102" t="s">
        <v>817</v>
      </c>
      <c r="J75" s="150"/>
      <c r="K75" s="126">
        <f>K74</f>
        <v>3.61</v>
      </c>
      <c r="L75" s="126">
        <v>1.53</v>
      </c>
      <c r="M75" s="153">
        <f>0.3+0.3+0.05</f>
        <v>0.65</v>
      </c>
      <c r="N75" s="151"/>
      <c r="O75" s="150"/>
      <c r="P75" s="102" t="s">
        <v>1012</v>
      </c>
      <c r="Q75" s="103"/>
      <c r="R75" s="103"/>
      <c r="S75" s="103"/>
      <c r="T75" s="103"/>
      <c r="U75" s="103"/>
      <c r="V75" s="103"/>
      <c r="W75" s="105">
        <f>IFERROR(IF(C75=1,PRODUCT(U75:V75),IF(C75=2,PRODUCT(R75,U75:V75),IF(C75=3,PRODUCT((R75*S75),U75:V75),IF(C75=4,PRODUCT(((R75*S75)/2),T75,U75,V75),IF(C75=5,PRODUCT(PI()*Q75^2,U75:V75),IF(C75=6,PRODUCT((R75*S75*T75),U75:V75),IF(C75=7,PRODUCT((((R75*S75)/2)*T75),U75:V75),IF(C75=8,PRODUCT((PI()*Q75^2*T75),U75:V75),0))))))))," ")</f>
        <v>0</v>
      </c>
      <c r="X75" s="106">
        <f>IFERROR(IF(B75=1,PRODUCT(N75:O75),IF(B75=2,PRODUCT(K75,N75:O75),IF(B75=3,PRODUCT((K75*L75),N75:O75),IF(B75=4,PRODUCT(((K75*L75)/2),N75,O75),IF(B75=5,PRODUCT(PI()*J75^2,N75:O75),IF(B75=6,PRODUCT((K75*L75*M75),N75:O75),IF(B75=7,PRODUCT((((K75*L75)/2)*M75),N75:O75),IF(B75=8,(PI()*J75^2*M75*N75*O75),0))))))))," ")-W75</f>
        <v>3.5901450000000001</v>
      </c>
      <c r="Y75" s="145"/>
      <c r="Z75" s="98"/>
      <c r="AA75" s="98"/>
      <c r="AG75" s="146"/>
    </row>
    <row r="76" spans="1:36">
      <c r="A76" s="86"/>
      <c r="B76" s="87"/>
      <c r="C76" s="88"/>
      <c r="D76" s="86"/>
      <c r="E76" s="148"/>
      <c r="F76" s="99"/>
      <c r="G76" s="100"/>
      <c r="H76" s="149"/>
      <c r="I76" s="102" t="s">
        <v>1012</v>
      </c>
      <c r="J76" s="150"/>
      <c r="K76" s="93"/>
      <c r="L76" s="150"/>
      <c r="M76" s="150"/>
      <c r="N76" s="151"/>
      <c r="O76" s="150"/>
      <c r="P76" s="102" t="s">
        <v>1012</v>
      </c>
      <c r="Q76" s="103"/>
      <c r="R76" s="103"/>
      <c r="S76" s="103"/>
      <c r="T76" s="103"/>
      <c r="U76" s="103"/>
      <c r="V76" s="103"/>
      <c r="W76" s="105">
        <f>IFERROR(IF(C76=1,PRODUCT(U76:V76),IF(C76=2,PRODUCT(R76,U76:V76),IF(C76=3,PRODUCT((R76*S76),U76:V76),IF(C76=4,PRODUCT(((R76*S76)/2),T76,U76,V76),IF(C76=5,PRODUCT(PI()*Q76^2,U76:V76),IF(C76=6,PRODUCT((R76*S76*T76),U76:V76),IF(C76=7,PRODUCT((((R76*S76)/2)*T76),U76:V76),IF(C76=8,PRODUCT((PI()*Q76^2*T76),U76:V76),0))))))))," ")</f>
        <v>0</v>
      </c>
      <c r="X76" s="106">
        <f>IFERROR(IF(B76=1,PRODUCT(N76:O76),IF(B76=2,PRODUCT(K76,N76:O76),IF(B76=3,PRODUCT((K76*L76),N76:O76),IF(B76=4,PRODUCT(((K76*L76)/2),N76,O76),IF(B76=5,PRODUCT(PI()*J76^2,N76:O76),IF(B76=6,PRODUCT((K76*L76*M76),N76:O76),IF(B76=7,PRODUCT((((K76*L76)/2)*M76),N76:O76),IF(B76=8,(PI()*J76^2*M76*N76*O76),0))))))))," ")-W76</f>
        <v>0</v>
      </c>
      <c r="Y76" s="145"/>
      <c r="Z76" s="98"/>
      <c r="AA76" s="98"/>
      <c r="AG76" s="146"/>
    </row>
    <row r="77" spans="1:36" s="7" customFormat="1">
      <c r="B77" s="143"/>
      <c r="C77" s="1"/>
      <c r="D77" s="2"/>
      <c r="E77" s="72" t="s">
        <v>77</v>
      </c>
      <c r="F77" s="72">
        <v>97084</v>
      </c>
      <c r="G77" s="74" t="s">
        <v>41</v>
      </c>
      <c r="H77" s="75" t="s">
        <v>1489</v>
      </c>
      <c r="I77" s="107"/>
      <c r="J77" s="77"/>
      <c r="K77" s="77"/>
      <c r="L77" s="77"/>
      <c r="M77" s="77"/>
      <c r="N77" s="78"/>
      <c r="O77" s="77"/>
      <c r="P77" s="107"/>
      <c r="Q77" s="80"/>
      <c r="R77" s="80"/>
      <c r="S77" s="80"/>
      <c r="T77" s="80"/>
      <c r="U77" s="80"/>
      <c r="V77" s="80"/>
      <c r="W77" s="81"/>
      <c r="X77" s="81">
        <f>ROUND(SUBTOTAL(9,X78:X79),2)</f>
        <v>5.52</v>
      </c>
      <c r="Y77" s="82" t="s">
        <v>1052</v>
      </c>
      <c r="Z77" s="83">
        <v>0.71</v>
      </c>
      <c r="AA77" s="83">
        <v>0.76</v>
      </c>
      <c r="AB77" s="69" t="str">
        <f>CONCATENATE(G77," ",F77)</f>
        <v>SINAPI/PE 97084</v>
      </c>
      <c r="AG77" s="136"/>
      <c r="AJ77" s="20"/>
    </row>
    <row r="78" spans="1:36">
      <c r="A78" s="86"/>
      <c r="B78" s="87">
        <v>3</v>
      </c>
      <c r="C78" s="88"/>
      <c r="D78" s="86"/>
      <c r="E78" s="147"/>
      <c r="F78" s="110"/>
      <c r="G78" s="111"/>
      <c r="H78" s="91"/>
      <c r="I78" s="112" t="s">
        <v>1811</v>
      </c>
      <c r="J78" s="93"/>
      <c r="K78" s="93">
        <f>K75</f>
        <v>3.61</v>
      </c>
      <c r="L78" s="93">
        <f>L75</f>
        <v>1.53</v>
      </c>
      <c r="M78" s="93"/>
      <c r="N78" s="94"/>
      <c r="O78" s="93"/>
      <c r="P78" s="112" t="s">
        <v>1012</v>
      </c>
      <c r="Q78" s="113"/>
      <c r="R78" s="113"/>
      <c r="S78" s="113"/>
      <c r="T78" s="113"/>
      <c r="U78" s="113"/>
      <c r="V78" s="113"/>
      <c r="W78" s="115">
        <f>IFERROR(IF(C78=1,PRODUCT(U78:V78),IF(C78=2,PRODUCT(R78,U78:V78),IF(C78=3,PRODUCT((R78*S78),U78:V78),IF(C78=4,PRODUCT(((R78*S78)/2),T78,U78,V78),IF(C78=5,PRODUCT(PI()*Q78^2,U78:V78),IF(C78=6,PRODUCT((R78*S78*T78),U78:V78),IF(C78=7,PRODUCT((((R78*S78)/2)*T78),U78:V78),IF(C78=8,PRODUCT((PI()*Q78^2*T78),U78:V78),0))))))))," ")</f>
        <v>0</v>
      </c>
      <c r="X78" s="116">
        <f>IFERROR(IF(B78=1,PRODUCT(N78:O78),IF(B78=2,PRODUCT(K78,N78:O78),IF(B78=3,PRODUCT((K78*L78),N78:O78),IF(B78=4,PRODUCT(((K78*L78)/2),N78,O78),IF(B78=5,PRODUCT(PI()*J78^2,N78:O78),IF(B78=6,PRODUCT((K78*L78*M78),N78:O78),IF(B78=7,PRODUCT((((K78*L78)/2)*M78),N78:O78),IF(B78=8,(PI()*J78^2*M78*N78*O78),0))))))))," ")-W78</f>
        <v>5.5232999999999999</v>
      </c>
      <c r="Y78" s="145"/>
      <c r="Z78" s="98"/>
      <c r="AA78" s="98"/>
      <c r="AG78" s="146"/>
    </row>
    <row r="79" spans="1:36">
      <c r="A79" s="86"/>
      <c r="B79" s="87"/>
      <c r="C79" s="88"/>
      <c r="D79" s="86"/>
      <c r="E79" s="147"/>
      <c r="F79" s="110"/>
      <c r="G79" s="111"/>
      <c r="H79" s="91"/>
      <c r="I79" s="112" t="s">
        <v>1012</v>
      </c>
      <c r="J79" s="93"/>
      <c r="K79" s="93"/>
      <c r="L79" s="93"/>
      <c r="M79" s="93"/>
      <c r="N79" s="94"/>
      <c r="O79" s="93"/>
      <c r="P79" s="112" t="s">
        <v>1012</v>
      </c>
      <c r="Q79" s="113"/>
      <c r="R79" s="113"/>
      <c r="S79" s="113"/>
      <c r="T79" s="113"/>
      <c r="U79" s="113"/>
      <c r="V79" s="113"/>
      <c r="W79" s="115">
        <f>IFERROR(IF(C79=1,PRODUCT(U79:V79),IF(C79=2,PRODUCT(R79,U79:V79),IF(C79=3,PRODUCT((R79*S79),U79:V79),IF(C79=4,PRODUCT(((R79*S79)/2),T79,U79,V79),IF(C79=5,PRODUCT(PI()*Q79^2,U79:V79),IF(C79=6,PRODUCT((R79*S79*T79),U79:V79),IF(C79=7,PRODUCT((((R79*S79)/2)*T79),U79:V79),IF(C79=8,PRODUCT((PI()*Q79^2*T79),U79:V79),0))))))))," ")</f>
        <v>0</v>
      </c>
      <c r="X79" s="116">
        <f>IFERROR(IF(B79=1,PRODUCT(N79:O79),IF(B79=2,PRODUCT(K79,N79:O79),IF(B79=3,PRODUCT((K79*L79),N79:O79),IF(B79=4,PRODUCT(((K79*L79)/2),N79,O79),IF(B79=5,PRODUCT(PI()*J79^2,N79:O79),IF(B79=6,PRODUCT((K79*L79*M79),N79:O79),IF(B79=7,PRODUCT((((K79*L79)/2)*M79),N79:O79),IF(B79=8,(PI()*J79^2*M79*N79*O79),0))))))))," ")-W79</f>
        <v>0</v>
      </c>
      <c r="Y79" s="145"/>
      <c r="Z79" s="98"/>
      <c r="AA79" s="98"/>
      <c r="AG79" s="146"/>
    </row>
    <row r="80" spans="1:36" s="7" customFormat="1">
      <c r="B80" s="8"/>
      <c r="C80" s="8"/>
      <c r="D80" s="2"/>
      <c r="E80" s="127" t="s">
        <v>78</v>
      </c>
      <c r="F80" s="128"/>
      <c r="G80" s="129"/>
      <c r="H80" s="130" t="s">
        <v>79</v>
      </c>
      <c r="I80" s="131"/>
      <c r="J80" s="132"/>
      <c r="K80" s="132"/>
      <c r="L80" s="132"/>
      <c r="M80" s="132"/>
      <c r="N80" s="133"/>
      <c r="O80" s="132"/>
      <c r="P80" s="131"/>
      <c r="Q80" s="132"/>
      <c r="R80" s="132"/>
      <c r="S80" s="132"/>
      <c r="T80" s="132"/>
      <c r="U80" s="132"/>
      <c r="V80" s="132"/>
      <c r="W80" s="132"/>
      <c r="X80" s="132"/>
      <c r="Y80" s="134"/>
      <c r="Z80" s="135"/>
      <c r="AA80" s="135"/>
      <c r="AG80" s="136"/>
      <c r="AJ80" s="20"/>
    </row>
    <row r="81" spans="1:36" s="7" customFormat="1">
      <c r="B81" s="8"/>
      <c r="C81" s="8"/>
      <c r="D81" s="2"/>
      <c r="E81" s="127" t="s">
        <v>80</v>
      </c>
      <c r="F81" s="138"/>
      <c r="G81" s="139"/>
      <c r="H81" s="140" t="s">
        <v>81</v>
      </c>
      <c r="I81" s="118"/>
      <c r="J81" s="141"/>
      <c r="K81" s="141"/>
      <c r="L81" s="141"/>
      <c r="M81" s="141"/>
      <c r="N81" s="142"/>
      <c r="O81" s="141"/>
      <c r="P81" s="118"/>
      <c r="Q81" s="141"/>
      <c r="R81" s="141"/>
      <c r="S81" s="141"/>
      <c r="T81" s="141"/>
      <c r="U81" s="141"/>
      <c r="V81" s="141"/>
      <c r="W81" s="141"/>
      <c r="X81" s="141"/>
      <c r="Y81" s="134"/>
      <c r="Z81" s="135"/>
      <c r="AA81" s="135"/>
      <c r="AG81" s="136"/>
      <c r="AJ81" s="20"/>
    </row>
    <row r="82" spans="1:36" s="7" customFormat="1">
      <c r="B82" s="143"/>
      <c r="C82" s="1"/>
      <c r="D82" s="2"/>
      <c r="E82" s="72" t="s">
        <v>82</v>
      </c>
      <c r="F82" s="72">
        <v>96616</v>
      </c>
      <c r="G82" s="74" t="s">
        <v>41</v>
      </c>
      <c r="H82" s="75" t="s">
        <v>1490</v>
      </c>
      <c r="I82" s="107"/>
      <c r="J82" s="77"/>
      <c r="K82" s="77"/>
      <c r="L82" s="77"/>
      <c r="M82" s="77"/>
      <c r="N82" s="78"/>
      <c r="O82" s="77"/>
      <c r="P82" s="107"/>
      <c r="Q82" s="80"/>
      <c r="R82" s="80"/>
      <c r="S82" s="80"/>
      <c r="T82" s="80"/>
      <c r="U82" s="80"/>
      <c r="V82" s="80"/>
      <c r="W82" s="81"/>
      <c r="X82" s="81">
        <f>ROUND(SUBTOTAL(9,X83:X91),2)</f>
        <v>0.12</v>
      </c>
      <c r="Y82" s="82" t="s">
        <v>1131</v>
      </c>
      <c r="Z82" s="83">
        <v>789.54</v>
      </c>
      <c r="AA82" s="83">
        <v>819.04</v>
      </c>
      <c r="AB82" s="69" t="str">
        <f>CONCATENATE(G82," ",F82)</f>
        <v>SINAPI/PE 96616</v>
      </c>
      <c r="AG82" s="136"/>
      <c r="AJ82" s="20"/>
    </row>
    <row r="83" spans="1:36">
      <c r="A83" s="86"/>
      <c r="B83" s="87"/>
      <c r="C83" s="88"/>
      <c r="D83" s="86"/>
      <c r="E83" s="144"/>
      <c r="F83" s="89"/>
      <c r="G83" s="90"/>
      <c r="H83" s="152" t="s">
        <v>83</v>
      </c>
      <c r="I83" s="92" t="s">
        <v>1012</v>
      </c>
      <c r="J83" s="93"/>
      <c r="K83" s="93"/>
      <c r="L83" s="93"/>
      <c r="M83" s="93"/>
      <c r="N83" s="94"/>
      <c r="O83" s="93"/>
      <c r="P83" s="92" t="s">
        <v>1012</v>
      </c>
      <c r="Q83" s="93"/>
      <c r="R83" s="93"/>
      <c r="S83" s="93"/>
      <c r="T83" s="93"/>
      <c r="U83" s="93"/>
      <c r="V83" s="93"/>
      <c r="W83" s="95">
        <f>IFERROR(IF(C83=1,PRODUCT(U83:V83),IF(C83=2,PRODUCT(R83,U83:V83),IF(C83=3,PRODUCT((R83*S83),U83:V83),IF(C83=4,PRODUCT(((R83*S83)/2),T83,U83,V83),IF(C83=5,PRODUCT(PI()*Q83^2,U83:V83),IF(C83=6,PRODUCT((R83*S83*T83),U83:V83),IF(C83=7,PRODUCT((((R83*S83)/2)*T83),U83:V83),IF(C83=8,PRODUCT((PI()*Q83^2*T83),U83:V83),0))))))))," ")</f>
        <v>0</v>
      </c>
      <c r="X83" s="96">
        <f>IFERROR(IF(B83=1,PRODUCT(N83:O83),IF(B83=2,PRODUCT(K83,N83:O83),IF(B83=3,PRODUCT((K83*L83),N83:O83),IF(B83=4,PRODUCT(((K83*L83)/2),N83,O83),IF(B83=5,PRODUCT(PI()*J83^2,N83:O83),IF(B83=6,PRODUCT((K83*L83*M83),N83:O83),IF(B83=7,PRODUCT((((K83*L83)/2)*M83),N83:O83),IF(B83=8,(PI()*J83^2*M83*N83*O83),0))))))))," ")-W83</f>
        <v>0</v>
      </c>
      <c r="Y83" s="154"/>
      <c r="Z83" s="155"/>
      <c r="AA83" s="156"/>
      <c r="AB83" s="7"/>
      <c r="AG83" s="146"/>
    </row>
    <row r="84" spans="1:36">
      <c r="A84" s="86"/>
      <c r="B84" s="87">
        <v>6</v>
      </c>
      <c r="C84" s="88"/>
      <c r="D84" s="86"/>
      <c r="E84" s="148"/>
      <c r="F84" s="99"/>
      <c r="G84" s="100"/>
      <c r="H84" s="91" t="s">
        <v>84</v>
      </c>
      <c r="I84" s="102" t="s">
        <v>817</v>
      </c>
      <c r="J84" s="150"/>
      <c r="K84" s="150">
        <v>0.8</v>
      </c>
      <c r="L84" s="150">
        <f>K84</f>
        <v>0.8</v>
      </c>
      <c r="M84" s="150">
        <v>0.05</v>
      </c>
      <c r="N84" s="151"/>
      <c r="O84" s="150"/>
      <c r="P84" s="102" t="s">
        <v>1012</v>
      </c>
      <c r="Q84" s="103"/>
      <c r="R84" s="103"/>
      <c r="S84" s="103"/>
      <c r="T84" s="103"/>
      <c r="U84" s="103"/>
      <c r="V84" s="103"/>
      <c r="W84" s="105">
        <f>IFERROR(IF(C84=1,PRODUCT(U84:V84),IF(C84=2,PRODUCT(R84,U84:V84),IF(C84=3,PRODUCT((R84*S84),U84:V84),IF(C84=4,PRODUCT(((R84*S84)/2),T84,U84,V84),IF(C84=5,PRODUCT(PI()*Q84^2,U84:V84),IF(C84=6,PRODUCT((R84*S84*T84),U84:V84),IF(C84=7,PRODUCT((((R84*S84)/2)*T84),U84:V84),IF(C84=8,PRODUCT((PI()*Q84^2*T84),U84:V84),0))))))))," ")</f>
        <v>0</v>
      </c>
      <c r="X84" s="106">
        <f>IFERROR(IF(B84=1,PRODUCT(N84:O84),IF(B84=2,PRODUCT(K84,N84:O84),IF(B84=3,PRODUCT((K84*L84),N84:O84),IF(B84=4,PRODUCT(((K84*L84)/2),N84,O84),IF(B84=5,PRODUCT(PI()*J84^2,N84:O84),IF(B84=6,PRODUCT((K84*L84*M84),N84:O84),IF(B84=7,PRODUCT((((K84*L84)/2)*M84),N84:O84),IF(B84=8,(PI()*J84^2*M84*N84*O84),0))))))))," ")-W84</f>
        <v>3.2000000000000008E-2</v>
      </c>
      <c r="Y84" s="154"/>
      <c r="Z84" s="155"/>
      <c r="AA84" s="156"/>
      <c r="AB84" s="7"/>
      <c r="AG84" s="146"/>
    </row>
    <row r="85" spans="1:36">
      <c r="A85" s="86"/>
      <c r="B85" s="87">
        <v>6</v>
      </c>
      <c r="C85" s="88"/>
      <c r="D85" s="86"/>
      <c r="E85" s="148"/>
      <c r="F85" s="99"/>
      <c r="G85" s="100"/>
      <c r="H85" s="91" t="s">
        <v>85</v>
      </c>
      <c r="I85" s="102" t="s">
        <v>817</v>
      </c>
      <c r="J85" s="150"/>
      <c r="K85" s="150">
        <f>K84</f>
        <v>0.8</v>
      </c>
      <c r="L85" s="150">
        <f>K85</f>
        <v>0.8</v>
      </c>
      <c r="M85" s="150">
        <v>0.05</v>
      </c>
      <c r="N85" s="151"/>
      <c r="O85" s="150"/>
      <c r="P85" s="102" t="s">
        <v>1012</v>
      </c>
      <c r="Q85" s="103"/>
      <c r="R85" s="103"/>
      <c r="S85" s="103"/>
      <c r="T85" s="103"/>
      <c r="U85" s="103"/>
      <c r="V85" s="103"/>
      <c r="W85" s="105">
        <f>IFERROR(IF(C85=1,PRODUCT(U85:V85),IF(C85=2,PRODUCT(R85,U85:V85),IF(C85=3,PRODUCT((R85*S85),U85:V85),IF(C85=4,PRODUCT(((R85*S85)/2),T85,U85,V85),IF(C85=5,PRODUCT(PI()*Q85^2,U85:V85),IF(C85=6,PRODUCT((R85*S85*T85),U85:V85),IF(C85=7,PRODUCT((((R85*S85)/2)*T85),U85:V85),IF(C85=8,PRODUCT((PI()*Q85^2*T85),U85:V85),0))))))))," ")</f>
        <v>0</v>
      </c>
      <c r="X85" s="106">
        <f>IFERROR(IF(B85=1,PRODUCT(N85:O85),IF(B85=2,PRODUCT(K85,N85:O85),IF(B85=3,PRODUCT((K85*L85),N85:O85),IF(B85=4,PRODUCT(((K85*L85)/2),N85,O85),IF(B85=5,PRODUCT(PI()*J85^2,N85:O85),IF(B85=6,PRODUCT((K85*L85*M85),N85:O85),IF(B85=7,PRODUCT((((K85*L85)/2)*M85),N85:O85),IF(B85=8,(PI()*J85^2*M85*N85*O85),0))))))))," ")-W85</f>
        <v>3.2000000000000008E-2</v>
      </c>
      <c r="Y85" s="154"/>
      <c r="Z85" s="155"/>
      <c r="AA85" s="156"/>
      <c r="AB85" s="7"/>
      <c r="AG85" s="146"/>
    </row>
    <row r="86" spans="1:36">
      <c r="A86" s="86"/>
      <c r="B86" s="87"/>
      <c r="C86" s="88"/>
      <c r="D86" s="86"/>
      <c r="E86" s="147"/>
      <c r="F86" s="110"/>
      <c r="G86" s="111"/>
      <c r="H86" s="91"/>
      <c r="I86" s="112" t="s">
        <v>1012</v>
      </c>
      <c r="J86" s="93"/>
      <c r="K86" s="93"/>
      <c r="L86" s="93"/>
      <c r="M86" s="93"/>
      <c r="N86" s="94"/>
      <c r="O86" s="93"/>
      <c r="P86" s="112" t="s">
        <v>1012</v>
      </c>
      <c r="Q86" s="113"/>
      <c r="R86" s="113"/>
      <c r="S86" s="113"/>
      <c r="T86" s="113"/>
      <c r="U86" s="113"/>
      <c r="V86" s="113"/>
      <c r="W86" s="115">
        <f t="shared" ref="W86:W91" si="4">IFERROR(IF(C86=1,PRODUCT(U86:V86),IF(C86=2,PRODUCT(R86,U86:V86),IF(C86=3,PRODUCT((R86*S86),U86:V86),IF(C86=4,PRODUCT(((R86*S86)/2),T86,U86,V86),IF(C86=5,PRODUCT(PI()*Q86^2,U86:V86),IF(C86=6,PRODUCT((R86*S86*T86),U86:V86),IF(C86=7,PRODUCT((((R86*S86)/2)*T86),U86:V86),IF(C86=8,PRODUCT((PI()*Q86^2*T86),U86:V86),0))))))))," ")</f>
        <v>0</v>
      </c>
      <c r="X86" s="116">
        <f t="shared" ref="X86:X91" si="5">IFERROR(IF(B86=1,PRODUCT(N86:O86),IF(B86=2,PRODUCT(K86,N86:O86),IF(B86=3,PRODUCT((K86*L86),N86:O86),IF(B86=4,PRODUCT(((K86*L86)/2),N86,O86),IF(B86=5,PRODUCT(PI()*J86^2,N86:O86),IF(B86=6,PRODUCT((K86*L86*M86),N86:O86),IF(B86=7,PRODUCT((((K86*L86)/2)*M86),N86:O86),IF(B86=8,(PI()*J86^2*M86*N86*O86),0))))))))," ")-W86</f>
        <v>0</v>
      </c>
      <c r="Y86" s="154"/>
      <c r="Z86" s="155"/>
      <c r="AA86" s="156"/>
      <c r="AB86" s="7"/>
      <c r="AG86" s="146"/>
    </row>
    <row r="87" spans="1:36">
      <c r="A87" s="86"/>
      <c r="B87" s="87"/>
      <c r="C87" s="88"/>
      <c r="D87" s="86"/>
      <c r="E87" s="147"/>
      <c r="F87" s="110"/>
      <c r="G87" s="111"/>
      <c r="H87" s="152" t="s">
        <v>86</v>
      </c>
      <c r="I87" s="112" t="s">
        <v>1012</v>
      </c>
      <c r="J87" s="93"/>
      <c r="K87" s="93"/>
      <c r="L87" s="93"/>
      <c r="M87" s="93"/>
      <c r="N87" s="94"/>
      <c r="O87" s="93"/>
      <c r="P87" s="112" t="s">
        <v>1012</v>
      </c>
      <c r="Q87" s="113"/>
      <c r="R87" s="113"/>
      <c r="S87" s="113"/>
      <c r="T87" s="113"/>
      <c r="U87" s="113"/>
      <c r="V87" s="113"/>
      <c r="W87" s="115">
        <f t="shared" si="4"/>
        <v>0</v>
      </c>
      <c r="X87" s="116">
        <f t="shared" si="5"/>
        <v>0</v>
      </c>
      <c r="Y87" s="154"/>
      <c r="Z87" s="155"/>
      <c r="AA87" s="156"/>
      <c r="AB87" s="7"/>
      <c r="AG87" s="146"/>
    </row>
    <row r="88" spans="1:36">
      <c r="A88" s="86"/>
      <c r="B88" s="87">
        <v>6</v>
      </c>
      <c r="C88" s="88"/>
      <c r="D88" s="86"/>
      <c r="E88" s="147"/>
      <c r="F88" s="110"/>
      <c r="G88" s="111"/>
      <c r="H88" s="91" t="s">
        <v>87</v>
      </c>
      <c r="I88" s="112" t="s">
        <v>817</v>
      </c>
      <c r="J88" s="93"/>
      <c r="K88" s="93">
        <v>1.03</v>
      </c>
      <c r="L88" s="93">
        <f>$L$90</f>
        <v>0.3</v>
      </c>
      <c r="M88" s="150">
        <f>M84</f>
        <v>0.05</v>
      </c>
      <c r="N88" s="94"/>
      <c r="O88" s="93"/>
      <c r="P88" s="112" t="s">
        <v>1012</v>
      </c>
      <c r="Q88" s="113"/>
      <c r="R88" s="113"/>
      <c r="S88" s="113"/>
      <c r="T88" s="113"/>
      <c r="U88" s="113"/>
      <c r="V88" s="113"/>
      <c r="W88" s="115">
        <f t="shared" si="4"/>
        <v>0</v>
      </c>
      <c r="X88" s="116">
        <f t="shared" si="5"/>
        <v>1.545E-2</v>
      </c>
      <c r="Y88" s="145"/>
      <c r="Z88" s="98"/>
      <c r="AA88" s="98"/>
      <c r="AG88" s="146"/>
    </row>
    <row r="89" spans="1:36">
      <c r="A89" s="86"/>
      <c r="B89" s="87">
        <v>6</v>
      </c>
      <c r="C89" s="88"/>
      <c r="D89" s="86"/>
      <c r="E89" s="147"/>
      <c r="F89" s="110"/>
      <c r="G89" s="111"/>
      <c r="H89" s="91" t="s">
        <v>88</v>
      </c>
      <c r="I89" s="112" t="s">
        <v>817</v>
      </c>
      <c r="J89" s="93"/>
      <c r="K89" s="93">
        <f>K88</f>
        <v>1.03</v>
      </c>
      <c r="L89" s="93">
        <f>$L$90</f>
        <v>0.3</v>
      </c>
      <c r="M89" s="150">
        <f>M88</f>
        <v>0.05</v>
      </c>
      <c r="N89" s="94"/>
      <c r="O89" s="93"/>
      <c r="P89" s="112" t="s">
        <v>1012</v>
      </c>
      <c r="Q89" s="113"/>
      <c r="R89" s="113"/>
      <c r="S89" s="113"/>
      <c r="T89" s="113"/>
      <c r="U89" s="113"/>
      <c r="V89" s="113"/>
      <c r="W89" s="115">
        <f>IFERROR(IF(C89=1,PRODUCT(U89:V89),IF(C89=2,PRODUCT(R89,U89:V89),IF(C89=3,PRODUCT((R89*S89),U89:V89),IF(C89=4,PRODUCT(((R89*S89)/2),T89,U89,V89),IF(C89=5,PRODUCT(PI()*Q89^2,U89:V89),IF(C89=6,PRODUCT((R89*S89*T89),U89:V89),IF(C89=7,PRODUCT((((R89*S89)/2)*T89),U89:V89),IF(C89=8,PRODUCT((PI()*Q89^2*T89),U89:V89),0))))))))," ")</f>
        <v>0</v>
      </c>
      <c r="X89" s="116">
        <f>IFERROR(IF(B89=1,PRODUCT(N89:O89),IF(B89=2,PRODUCT(K89,N89:O89),IF(B89=3,PRODUCT((K89*L89),N89:O89),IF(B89=4,PRODUCT(((K89*L89)/2),N89,O89),IF(B89=5,PRODUCT(PI()*J89^2,N89:O89),IF(B89=6,PRODUCT((K89*L89*M89),N89:O89),IF(B89=7,PRODUCT((((K89*L89)/2)*M89),N89:O89),IF(B89=8,(PI()*J89^2*M89*N89*O89),0))))))))," ")-W89</f>
        <v>1.545E-2</v>
      </c>
      <c r="Y89" s="145"/>
      <c r="Z89" s="98"/>
      <c r="AA89" s="98"/>
      <c r="AG89" s="146"/>
    </row>
    <row r="90" spans="1:36">
      <c r="A90" s="86"/>
      <c r="B90" s="87">
        <v>6</v>
      </c>
      <c r="C90" s="88"/>
      <c r="D90" s="86"/>
      <c r="E90" s="147"/>
      <c r="F90" s="110"/>
      <c r="G90" s="111"/>
      <c r="H90" s="91" t="s">
        <v>89</v>
      </c>
      <c r="I90" s="112" t="s">
        <v>817</v>
      </c>
      <c r="J90" s="93"/>
      <c r="K90" s="93">
        <v>1.51</v>
      </c>
      <c r="L90" s="93">
        <f>0.15+0.15</f>
        <v>0.3</v>
      </c>
      <c r="M90" s="150">
        <f>M89</f>
        <v>0.05</v>
      </c>
      <c r="N90" s="94"/>
      <c r="O90" s="93"/>
      <c r="P90" s="112" t="s">
        <v>1012</v>
      </c>
      <c r="Q90" s="113"/>
      <c r="R90" s="113"/>
      <c r="S90" s="113"/>
      <c r="T90" s="113"/>
      <c r="U90" s="113"/>
      <c r="V90" s="113"/>
      <c r="W90" s="115">
        <f>IFERROR(IF(C90=1,PRODUCT(U90:V90),IF(C90=2,PRODUCT(R90,U90:V90),IF(C90=3,PRODUCT((R90*S90),U90:V90),IF(C90=4,PRODUCT(((R90*S90)/2),T90,U90,V90),IF(C90=5,PRODUCT(PI()*Q90^2,U90:V90),IF(C90=6,PRODUCT((R90*S90*T90),U90:V90),IF(C90=7,PRODUCT((((R90*S90)/2)*T90),U90:V90),IF(C90=8,PRODUCT((PI()*Q90^2*T90),U90:V90),0))))))))," ")</f>
        <v>0</v>
      </c>
      <c r="X90" s="116">
        <f>IFERROR(IF(B90=1,PRODUCT(N90:O90),IF(B90=2,PRODUCT(K90,N90:O90),IF(B90=3,PRODUCT((K90*L90),N90:O90),IF(B90=4,PRODUCT(((K90*L90)/2),N90,O90),IF(B90=5,PRODUCT(PI()*J90^2,N90:O90),IF(B90=6,PRODUCT((K90*L90*M90),N90:O90),IF(B90=7,PRODUCT((((K90*L90)/2)*M90),N90:O90),IF(B90=8,(PI()*J90^2*M90*N90*O90),0))))))))," ")-W90</f>
        <v>2.265E-2</v>
      </c>
      <c r="Y90" s="145"/>
      <c r="Z90" s="98"/>
      <c r="AA90" s="98"/>
      <c r="AG90" s="146"/>
    </row>
    <row r="91" spans="1:36">
      <c r="A91" s="86"/>
      <c r="B91" s="87"/>
      <c r="C91" s="88"/>
      <c r="D91" s="86"/>
      <c r="E91" s="147"/>
      <c r="F91" s="110"/>
      <c r="G91" s="111"/>
      <c r="H91" s="91"/>
      <c r="I91" s="112" t="s">
        <v>1012</v>
      </c>
      <c r="J91" s="93"/>
      <c r="K91" s="93"/>
      <c r="L91" s="93"/>
      <c r="M91" s="93"/>
      <c r="N91" s="94"/>
      <c r="O91" s="93"/>
      <c r="P91" s="112" t="s">
        <v>1012</v>
      </c>
      <c r="Q91" s="113"/>
      <c r="R91" s="113"/>
      <c r="S91" s="113"/>
      <c r="T91" s="113"/>
      <c r="U91" s="113"/>
      <c r="V91" s="113"/>
      <c r="W91" s="115">
        <f t="shared" si="4"/>
        <v>0</v>
      </c>
      <c r="X91" s="116">
        <f t="shared" si="5"/>
        <v>0</v>
      </c>
      <c r="Y91" s="145"/>
      <c r="Z91" s="98"/>
      <c r="AA91" s="98"/>
      <c r="AG91" s="146"/>
    </row>
    <row r="92" spans="1:36" s="7" customFormat="1">
      <c r="B92" s="8"/>
      <c r="C92" s="1"/>
      <c r="D92" s="2"/>
      <c r="E92" s="72" t="s">
        <v>90</v>
      </c>
      <c r="F92" s="72">
        <v>96535</v>
      </c>
      <c r="G92" s="74" t="s">
        <v>41</v>
      </c>
      <c r="H92" s="75" t="s">
        <v>1491</v>
      </c>
      <c r="I92" s="107"/>
      <c r="J92" s="77"/>
      <c r="K92" s="77"/>
      <c r="L92" s="77"/>
      <c r="M92" s="77"/>
      <c r="N92" s="78"/>
      <c r="O92" s="77"/>
      <c r="P92" s="107"/>
      <c r="Q92" s="80"/>
      <c r="R92" s="80"/>
      <c r="S92" s="80"/>
      <c r="T92" s="80"/>
      <c r="U92" s="80"/>
      <c r="V92" s="80"/>
      <c r="W92" s="81"/>
      <c r="X92" s="81">
        <f>ROUND(SUBTOTAL(9,X93:X96),2)</f>
        <v>1.68</v>
      </c>
      <c r="Y92" s="82" t="s">
        <v>1052</v>
      </c>
      <c r="Z92" s="83">
        <v>134.78</v>
      </c>
      <c r="AA92" s="83">
        <v>143.34</v>
      </c>
      <c r="AB92" s="69" t="str">
        <f>CONCATENATE(G92," ",F92)</f>
        <v>SINAPI/PE 96535</v>
      </c>
      <c r="AG92" s="136"/>
      <c r="AJ92" s="20"/>
    </row>
    <row r="93" spans="1:36">
      <c r="A93" s="86"/>
      <c r="B93" s="87"/>
      <c r="C93" s="88"/>
      <c r="D93" s="86"/>
      <c r="E93" s="144"/>
      <c r="F93" s="89"/>
      <c r="G93" s="90"/>
      <c r="H93" s="152" t="s">
        <v>83</v>
      </c>
      <c r="I93" s="92" t="s">
        <v>1012</v>
      </c>
      <c r="J93" s="93"/>
      <c r="K93" s="93"/>
      <c r="L93" s="93"/>
      <c r="M93" s="93"/>
      <c r="N93" s="94"/>
      <c r="O93" s="93"/>
      <c r="P93" s="92" t="s">
        <v>1012</v>
      </c>
      <c r="Q93" s="93"/>
      <c r="R93" s="93"/>
      <c r="S93" s="93"/>
      <c r="T93" s="93"/>
      <c r="U93" s="93"/>
      <c r="V93" s="93"/>
      <c r="W93" s="95">
        <f>IFERROR(IF(C93=1,PRODUCT(U93:V93),IF(C93=2,PRODUCT(R93,U93:V93),IF(C93=3,PRODUCT((R93*S93),U93:V93),IF(C93=4,PRODUCT(((R93*S93)/2),T93,U93,V93),IF(C93=5,PRODUCT(PI()*Q93^2,U93:V93),IF(C93=6,PRODUCT((R93*S93*T93),U93:V93),IF(C93=7,PRODUCT((((R93*S93)/2)*T93),U93:V93),IF(C93=8,PRODUCT((PI()*Q93^2*T93),U93:V93),0))))))))," ")</f>
        <v>0</v>
      </c>
      <c r="X93" s="96">
        <f>IFERROR(IF(B93=1,PRODUCT(N93:O93),IF(B93=2,PRODUCT(K93,N93:O93),IF(B93=3,PRODUCT((K93*L93),N93:O93),IF(B93=4,PRODUCT(((K93*L93)/2),N93,O93),IF(B93=5,PRODUCT(PI()*J93^2,N93:O93),IF(B93=6,PRODUCT((K93*L93*M93),N93:O93),IF(B93=7,PRODUCT((((K93*L93)/2)*M93),N93:O93),IF(B93=8,(PI()*J93^2*M93*N93*O93),0))))))))," ")-W93</f>
        <v>0</v>
      </c>
      <c r="Y93" s="154"/>
      <c r="Z93" s="155"/>
      <c r="AA93" s="156"/>
      <c r="AB93" s="7"/>
      <c r="AG93" s="146"/>
    </row>
    <row r="94" spans="1:36">
      <c r="A94" s="86"/>
      <c r="B94" s="87">
        <v>3</v>
      </c>
      <c r="C94" s="88"/>
      <c r="D94" s="86"/>
      <c r="E94" s="147"/>
      <c r="F94" s="110"/>
      <c r="G94" s="111"/>
      <c r="H94" s="91" t="s">
        <v>84</v>
      </c>
      <c r="I94" s="112" t="s">
        <v>1811</v>
      </c>
      <c r="J94" s="93"/>
      <c r="K94" s="93">
        <v>0.7</v>
      </c>
      <c r="L94" s="93">
        <v>0.3</v>
      </c>
      <c r="M94" s="93"/>
      <c r="N94" s="94"/>
      <c r="O94" s="93">
        <v>4</v>
      </c>
      <c r="P94" s="112" t="s">
        <v>1012</v>
      </c>
      <c r="Q94" s="113"/>
      <c r="R94" s="113"/>
      <c r="S94" s="113"/>
      <c r="T94" s="113"/>
      <c r="U94" s="113"/>
      <c r="V94" s="113"/>
      <c r="W94" s="115">
        <f>IFERROR(IF(C94=1,PRODUCT(U94:V94),IF(C94=2,PRODUCT(R94,U94:V94),IF(C94=3,PRODUCT((R94*S94),U94:V94),IF(C94=4,PRODUCT(((R94*S94)/2),T94,U94,V94),IF(C94=5,PRODUCT(PI()*Q94^2,U94:V94),IF(C94=6,PRODUCT((R94*S94*T94),U94:V94),IF(C94=7,PRODUCT((((R94*S94)/2)*T94),U94:V94),IF(C94=8,PRODUCT((PI()*Q94^2*T94),U94:V94),0))))))))," ")</f>
        <v>0</v>
      </c>
      <c r="X94" s="116">
        <f>IFERROR(IF(B94=1,PRODUCT(N94:O94),IF(B94=2,PRODUCT(K94,N94:O94),IF(B94=3,PRODUCT((K94*L94),N94:O94),IF(B94=4,PRODUCT(((K94*L94)/2),N94,O94),IF(B94=5,PRODUCT(PI()*J94^2,N94:O94),IF(B94=6,PRODUCT((K94*L94*M94),N94:O94),IF(B94=7,PRODUCT((((K94*L94)/2)*M94),N94:O94),IF(B94=8,(PI()*J94^2*M94*N94*O94),0))))))))," ")-W94</f>
        <v>0.84</v>
      </c>
      <c r="Y94" s="145"/>
      <c r="Z94" s="98"/>
      <c r="AA94" s="98"/>
      <c r="AG94" s="146"/>
    </row>
    <row r="95" spans="1:36">
      <c r="A95" s="86"/>
      <c r="B95" s="87">
        <v>3</v>
      </c>
      <c r="C95" s="88"/>
      <c r="D95" s="86"/>
      <c r="E95" s="147"/>
      <c r="F95" s="110"/>
      <c r="G95" s="111"/>
      <c r="H95" s="91" t="s">
        <v>85</v>
      </c>
      <c r="I95" s="112" t="s">
        <v>1811</v>
      </c>
      <c r="J95" s="93"/>
      <c r="K95" s="93">
        <v>0.7</v>
      </c>
      <c r="L95" s="93">
        <v>0.3</v>
      </c>
      <c r="M95" s="93"/>
      <c r="N95" s="94"/>
      <c r="O95" s="93">
        <v>4</v>
      </c>
      <c r="P95" s="112" t="s">
        <v>1012</v>
      </c>
      <c r="Q95" s="113"/>
      <c r="R95" s="113"/>
      <c r="S95" s="113"/>
      <c r="T95" s="113"/>
      <c r="U95" s="113"/>
      <c r="V95" s="113"/>
      <c r="W95" s="115">
        <f>IFERROR(IF(C95=1,PRODUCT(U95:V95),IF(C95=2,PRODUCT(R95,U95:V95),IF(C95=3,PRODUCT((R95*S95),U95:V95),IF(C95=4,PRODUCT(((R95*S95)/2),T95,U95,V95),IF(C95=5,PRODUCT(PI()*Q95^2,U95:V95),IF(C95=6,PRODUCT((R95*S95*T95),U95:V95),IF(C95=7,PRODUCT((((R95*S95)/2)*T95),U95:V95),IF(C95=8,PRODUCT((PI()*Q95^2*T95),U95:V95),0))))))))," ")</f>
        <v>0</v>
      </c>
      <c r="X95" s="116">
        <f>IFERROR(IF(B95=1,PRODUCT(N95:O95),IF(B95=2,PRODUCT(K95,N95:O95),IF(B95=3,PRODUCT((K95*L95),N95:O95),IF(B95=4,PRODUCT(((K95*L95)/2),N95,O95),IF(B95=5,PRODUCT(PI()*J95^2,N95:O95),IF(B95=6,PRODUCT((K95*L95*M95),N95:O95),IF(B95=7,PRODUCT((((K95*L95)/2)*M95),N95:O95),IF(B95=8,(PI()*J95^2*M95*N95*O95),0))))))))," ")-W95</f>
        <v>0.84</v>
      </c>
      <c r="Y95" s="145"/>
      <c r="Z95" s="98"/>
      <c r="AA95" s="98"/>
      <c r="AG95" s="146"/>
    </row>
    <row r="96" spans="1:36">
      <c r="A96" s="86"/>
      <c r="B96" s="87"/>
      <c r="C96" s="88"/>
      <c r="D96" s="86"/>
      <c r="E96" s="147"/>
      <c r="F96" s="110"/>
      <c r="G96" s="111"/>
      <c r="H96" s="91"/>
      <c r="I96" s="112" t="s">
        <v>1012</v>
      </c>
      <c r="J96" s="93"/>
      <c r="K96" s="93"/>
      <c r="L96" s="93"/>
      <c r="M96" s="93"/>
      <c r="N96" s="94"/>
      <c r="O96" s="93"/>
      <c r="P96" s="112" t="s">
        <v>1012</v>
      </c>
      <c r="Q96" s="113"/>
      <c r="R96" s="113"/>
      <c r="S96" s="113"/>
      <c r="T96" s="113"/>
      <c r="U96" s="113"/>
      <c r="V96" s="113"/>
      <c r="W96" s="115">
        <f>IFERROR(IF(C96=1,PRODUCT(U96:V96),IF(C96=2,PRODUCT(R96,U96:V96),IF(C96=3,PRODUCT((R96*S96),U96:V96),IF(C96=4,PRODUCT(((R96*S96)/2),T96,U96,V96),IF(C96=5,PRODUCT(PI()*Q96^2,U96:V96),IF(C96=6,PRODUCT((R96*S96*T96),U96:V96),IF(C96=7,PRODUCT((((R96*S96)/2)*T96),U96:V96),IF(C96=8,PRODUCT((PI()*Q96^2*T96),U96:V96),0))))))))," ")</f>
        <v>0</v>
      </c>
      <c r="X96" s="116">
        <f>IFERROR(IF(B96=1,PRODUCT(N96:O96),IF(B96=2,PRODUCT(K96,N96:O96),IF(B96=3,PRODUCT((K96*L96),N96:O96),IF(B96=4,PRODUCT(((K96*L96)/2),N96,O96),IF(B96=5,PRODUCT(PI()*J96^2,N96:O96),IF(B96=6,PRODUCT((K96*L96*M96),N96:O96),IF(B96=7,PRODUCT((((K96*L96)/2)*M96),N96:O96),IF(B96=8,(PI()*J96^2*M96*N96*O96),0))))))))," ")-W96</f>
        <v>0</v>
      </c>
      <c r="Y96" s="154"/>
      <c r="Z96" s="155"/>
      <c r="AA96" s="156"/>
      <c r="AB96" s="7"/>
      <c r="AG96" s="146"/>
    </row>
    <row r="97" spans="1:36" s="7" customFormat="1">
      <c r="B97" s="143"/>
      <c r="C97" s="1"/>
      <c r="D97" s="2"/>
      <c r="E97" s="72" t="s">
        <v>91</v>
      </c>
      <c r="F97" s="72">
        <v>92413</v>
      </c>
      <c r="G97" s="74" t="s">
        <v>41</v>
      </c>
      <c r="H97" s="75" t="s">
        <v>1492</v>
      </c>
      <c r="I97" s="107"/>
      <c r="J97" s="77"/>
      <c r="K97" s="77"/>
      <c r="L97" s="77"/>
      <c r="M97" s="77"/>
      <c r="N97" s="78"/>
      <c r="O97" s="77"/>
      <c r="P97" s="107"/>
      <c r="Q97" s="80"/>
      <c r="R97" s="80"/>
      <c r="S97" s="80"/>
      <c r="T97" s="80"/>
      <c r="U97" s="80"/>
      <c r="V97" s="80"/>
      <c r="W97" s="81"/>
      <c r="X97" s="81">
        <f>ROUND(SUBTOTAL(9,X98:X101),2)</f>
        <v>0.21</v>
      </c>
      <c r="Y97" s="82" t="s">
        <v>1052</v>
      </c>
      <c r="Z97" s="83">
        <v>108.44</v>
      </c>
      <c r="AA97" s="83">
        <v>114.7</v>
      </c>
      <c r="AB97" s="69" t="str">
        <f>CONCATENATE(G97," ",F97)</f>
        <v>SINAPI/PE 92413</v>
      </c>
      <c r="AG97" s="136"/>
      <c r="AJ97" s="20"/>
    </row>
    <row r="98" spans="1:36">
      <c r="A98" s="86"/>
      <c r="B98" s="87"/>
      <c r="C98" s="88"/>
      <c r="D98" s="86"/>
      <c r="E98" s="144"/>
      <c r="F98" s="89"/>
      <c r="G98" s="90"/>
      <c r="H98" s="152" t="s">
        <v>92</v>
      </c>
      <c r="I98" s="92" t="s">
        <v>1012</v>
      </c>
      <c r="J98" s="93"/>
      <c r="K98" s="93"/>
      <c r="L98" s="93"/>
      <c r="M98" s="93"/>
      <c r="N98" s="94"/>
      <c r="O98" s="93"/>
      <c r="P98" s="92" t="s">
        <v>1012</v>
      </c>
      <c r="Q98" s="93"/>
      <c r="R98" s="93"/>
      <c r="S98" s="93"/>
      <c r="T98" s="93"/>
      <c r="U98" s="93"/>
      <c r="V98" s="93"/>
      <c r="W98" s="95">
        <f>IFERROR(IF(C98=1,PRODUCT(U98:V98),IF(C98=2,PRODUCT(R98,U98:V98),IF(C98=3,PRODUCT((R98*S98),U98:V98),IF(C98=4,PRODUCT(((R98*S98)/2),T98,U98,V98),IF(C98=5,PRODUCT(PI()*Q98^2,U98:V98),IF(C98=6,PRODUCT((R98*S98*T98),U98:V98),IF(C98=7,PRODUCT((((R98*S98)/2)*T98),U98:V98),IF(C98=8,PRODUCT((PI()*Q98^2*T98),U98:V98),0))))))))," ")</f>
        <v>0</v>
      </c>
      <c r="X98" s="96">
        <f>IFERROR(IF(B98=1,PRODUCT(N98:O98),IF(B98=2,PRODUCT(K98,N98:O98),IF(B98=3,PRODUCT((K98*L98),N98:O98),IF(B98=4,PRODUCT(((K98*L98)/2),N98,O98),IF(B98=5,PRODUCT(PI()*J98^2,N98:O98),IF(B98=6,PRODUCT((K98*L98*M98),N98:O98),IF(B98=7,PRODUCT((((K98*L98)/2)*M98),N98:O98),IF(B98=8,(PI()*J98^2*M98*N98*O98),0))))))))," ")-W98</f>
        <v>0</v>
      </c>
      <c r="Y98" s="154"/>
      <c r="Z98" s="155"/>
      <c r="AA98" s="156"/>
      <c r="AB98" s="7"/>
      <c r="AG98" s="146"/>
    </row>
    <row r="99" spans="1:36">
      <c r="A99" s="86"/>
      <c r="B99" s="87">
        <v>3</v>
      </c>
      <c r="C99" s="88">
        <v>3</v>
      </c>
      <c r="D99" s="86"/>
      <c r="E99" s="147"/>
      <c r="F99" s="110"/>
      <c r="G99" s="111"/>
      <c r="H99" s="91" t="s">
        <v>93</v>
      </c>
      <c r="I99" s="112" t="s">
        <v>1811</v>
      </c>
      <c r="J99" s="93"/>
      <c r="K99" s="126">
        <v>0.3</v>
      </c>
      <c r="L99" s="93">
        <v>0.2</v>
      </c>
      <c r="M99" s="93"/>
      <c r="N99" s="94"/>
      <c r="O99" s="93">
        <v>4</v>
      </c>
      <c r="P99" s="112" t="s">
        <v>1811</v>
      </c>
      <c r="Q99" s="113"/>
      <c r="R99" s="113">
        <f>$R$266</f>
        <v>0.3</v>
      </c>
      <c r="S99" s="113">
        <f>$S$266</f>
        <v>0.15</v>
      </c>
      <c r="T99" s="113"/>
      <c r="U99" s="113"/>
      <c r="V99" s="113">
        <v>3</v>
      </c>
      <c r="W99" s="115">
        <f>IFERROR(IF(C99=1,PRODUCT(U99:V99),IF(C99=2,PRODUCT(R99,U99:V99),IF(C99=3,PRODUCT((R99*S99),U99:V99),IF(C99=4,PRODUCT(((R99*S99)/2),T99,U99,V99),IF(C99=5,PRODUCT(PI()*Q99^2,U99:V99),IF(C99=6,PRODUCT((R99*S99*T99),U99:V99),IF(C99=7,PRODUCT((((R99*S99)/2)*T99),U99:V99),IF(C99=8,PRODUCT((PI()*Q99^2*T99),U99:V99),0))))))))," ")</f>
        <v>0.13500000000000001</v>
      </c>
      <c r="X99" s="116">
        <f>IFERROR(IF(B99=1,PRODUCT(N99:O99),IF(B99=2,PRODUCT(K99,N99:O99),IF(B99=3,PRODUCT((K99*L99),N99:O99),IF(B99=4,PRODUCT(((K99*L99)/2),N99,O99),IF(B99=5,PRODUCT(PI()*J99^2,N99:O99),IF(B99=6,PRODUCT((K99*L99*M99),N99:O99),IF(B99=7,PRODUCT((((K99*L99)/2)*M99),N99:O99),IF(B99=8,(PI()*J99^2*M99*N99*O99),0))))))))," ")-W99</f>
        <v>0.10499999999999998</v>
      </c>
      <c r="Y99" s="154"/>
      <c r="Z99" s="155"/>
      <c r="AA99" s="156"/>
      <c r="AB99" s="7"/>
      <c r="AG99" s="146"/>
    </row>
    <row r="100" spans="1:36">
      <c r="A100" s="86"/>
      <c r="B100" s="87">
        <v>3</v>
      </c>
      <c r="C100" s="88">
        <v>3</v>
      </c>
      <c r="D100" s="86"/>
      <c r="E100" s="147"/>
      <c r="F100" s="110"/>
      <c r="G100" s="111"/>
      <c r="H100" s="91" t="s">
        <v>94</v>
      </c>
      <c r="I100" s="112" t="s">
        <v>1811</v>
      </c>
      <c r="J100" s="93"/>
      <c r="K100" s="126">
        <v>0.3</v>
      </c>
      <c r="L100" s="93">
        <v>0.2</v>
      </c>
      <c r="M100" s="93"/>
      <c r="N100" s="94"/>
      <c r="O100" s="93">
        <v>4</v>
      </c>
      <c r="P100" s="112" t="s">
        <v>1811</v>
      </c>
      <c r="Q100" s="113"/>
      <c r="R100" s="113">
        <f>$R$266</f>
        <v>0.3</v>
      </c>
      <c r="S100" s="113">
        <f>$S$266</f>
        <v>0.15</v>
      </c>
      <c r="T100" s="113"/>
      <c r="U100" s="113"/>
      <c r="V100" s="113">
        <v>3</v>
      </c>
      <c r="W100" s="115">
        <f>IFERROR(IF(C100=1,PRODUCT(U100:V100),IF(C100=2,PRODUCT(R100,U100:V100),IF(C100=3,PRODUCT((R100*S100),U100:V100),IF(C100=4,PRODUCT(((R100*S100)/2),T100,U100,V100),IF(C100=5,PRODUCT(PI()*Q100^2,U100:V100),IF(C100=6,PRODUCT((R100*S100*T100),U100:V100),IF(C100=7,PRODUCT((((R100*S100)/2)*T100),U100:V100),IF(C100=8,PRODUCT((PI()*Q100^2*T100),U100:V100),0))))))))," ")</f>
        <v>0.13500000000000001</v>
      </c>
      <c r="X100" s="116">
        <f>IFERROR(IF(B100=1,PRODUCT(N100:O100),IF(B100=2,PRODUCT(K100,N100:O100),IF(B100=3,PRODUCT((K100*L100),N100:O100),IF(B100=4,PRODUCT(((K100*L100)/2),N100,O100),IF(B100=5,PRODUCT(PI()*J100^2,N100:O100),IF(B100=6,PRODUCT((K100*L100*M100),N100:O100),IF(B100=7,PRODUCT((((K100*L100)/2)*M100),N100:O100),IF(B100=8,(PI()*J100^2*M100*N100*O100),0))))))))," ")-W100</f>
        <v>0.10499999999999998</v>
      </c>
      <c r="Y100" s="154"/>
      <c r="Z100" s="155"/>
      <c r="AA100" s="156"/>
      <c r="AB100" s="7"/>
      <c r="AG100" s="146"/>
    </row>
    <row r="101" spans="1:36">
      <c r="A101" s="86"/>
      <c r="B101" s="87"/>
      <c r="C101" s="88"/>
      <c r="D101" s="86"/>
      <c r="E101" s="148"/>
      <c r="F101" s="99"/>
      <c r="G101" s="100"/>
      <c r="H101" s="149"/>
      <c r="I101" s="102" t="s">
        <v>1012</v>
      </c>
      <c r="J101" s="150"/>
      <c r="K101" s="150"/>
      <c r="L101" s="150"/>
      <c r="M101" s="150"/>
      <c r="N101" s="151"/>
      <c r="O101" s="150"/>
      <c r="P101" s="102" t="s">
        <v>1012</v>
      </c>
      <c r="Q101" s="103"/>
      <c r="R101" s="103"/>
      <c r="S101" s="103"/>
      <c r="T101" s="103"/>
      <c r="U101" s="103"/>
      <c r="V101" s="103"/>
      <c r="W101" s="105">
        <f>IFERROR(IF(C101=1,PRODUCT(U101:V101),IF(C101=2,PRODUCT(R101,U101:V101),IF(C101=3,PRODUCT((R101*S101),U101:V101),IF(C101=4,PRODUCT(((R101*S101)/2),T101,U101,V101),IF(C101=5,PRODUCT(PI()*Q101^2,U101:V101),IF(C101=6,PRODUCT((R101*S101*T101),U101:V101),IF(C101=7,PRODUCT((((R101*S101)/2)*T101),U101:V101),IF(C101=8,PRODUCT((PI()*Q101^2*T101),U101:V101),0))))))))," ")</f>
        <v>0</v>
      </c>
      <c r="X101" s="106">
        <f>IFERROR(IF(B101=1,PRODUCT(N101:O101),IF(B101=2,PRODUCT(K101,N101:O101),IF(B101=3,PRODUCT((K101*L101),N101:O101),IF(B101=4,PRODUCT(((K101*L101)/2),N101,O101),IF(B101=5,PRODUCT(PI()*J101^2,N101:O101),IF(B101=6,PRODUCT((K101*L101*M101),N101:O101),IF(B101=7,PRODUCT((((K101*L101)/2)*M101),N101:O101),IF(B101=8,(PI()*J101^2*M101*N101*O101),0))))))))," ")-W101</f>
        <v>0</v>
      </c>
      <c r="Y101" s="154"/>
      <c r="Z101" s="155"/>
      <c r="AA101" s="156"/>
      <c r="AB101" s="7"/>
      <c r="AG101" s="146"/>
    </row>
    <row r="102" spans="1:36" s="7" customFormat="1">
      <c r="B102" s="8"/>
      <c r="C102" s="1"/>
      <c r="D102" s="2"/>
      <c r="E102" s="72" t="s">
        <v>95</v>
      </c>
      <c r="F102" s="72">
        <v>96536</v>
      </c>
      <c r="G102" s="74" t="s">
        <v>41</v>
      </c>
      <c r="H102" s="75" t="s">
        <v>1493</v>
      </c>
      <c r="I102" s="107"/>
      <c r="J102" s="77"/>
      <c r="K102" s="77"/>
      <c r="L102" s="77"/>
      <c r="M102" s="77"/>
      <c r="N102" s="78"/>
      <c r="O102" s="77"/>
      <c r="P102" s="107"/>
      <c r="Q102" s="80"/>
      <c r="R102" s="80"/>
      <c r="S102" s="80"/>
      <c r="T102" s="80"/>
      <c r="U102" s="80"/>
      <c r="V102" s="80"/>
      <c r="W102" s="81"/>
      <c r="X102" s="81">
        <f>ROUND(SUBTOTAL(9,X103:X115),2)</f>
        <v>8</v>
      </c>
      <c r="Y102" s="82" t="s">
        <v>1052</v>
      </c>
      <c r="Z102" s="83">
        <v>72.05</v>
      </c>
      <c r="AA102" s="83">
        <v>75.709999999999994</v>
      </c>
      <c r="AB102" s="69" t="str">
        <f>CONCATENATE(G102," ",F102)</f>
        <v>SINAPI/PE 96536</v>
      </c>
      <c r="AG102" s="136"/>
      <c r="AJ102" s="20"/>
    </row>
    <row r="103" spans="1:36" ht="12.75" customHeight="1">
      <c r="A103" s="86"/>
      <c r="B103" s="87"/>
      <c r="C103" s="88"/>
      <c r="D103" s="86"/>
      <c r="E103" s="147"/>
      <c r="F103" s="110"/>
      <c r="G103" s="111"/>
      <c r="H103" s="152" t="s">
        <v>96</v>
      </c>
      <c r="I103" s="112" t="s">
        <v>1012</v>
      </c>
      <c r="J103" s="93"/>
      <c r="K103" s="93"/>
      <c r="L103" s="93"/>
      <c r="M103" s="93"/>
      <c r="N103" s="94"/>
      <c r="O103" s="93"/>
      <c r="P103" s="112" t="s">
        <v>1012</v>
      </c>
      <c r="Q103" s="113"/>
      <c r="R103" s="113"/>
      <c r="S103" s="113"/>
      <c r="T103" s="113"/>
      <c r="U103" s="113"/>
      <c r="V103" s="113"/>
      <c r="W103" s="115">
        <f t="shared" ref="W103:W115" si="6">IFERROR(IF(C103=1,PRODUCT(U103:V103),IF(C103=2,PRODUCT(R103,U103:V103),IF(C103=3,PRODUCT((R103*S103),U103:V103),IF(C103=4,PRODUCT(((R103*S103)/2),T103,U103,V103),IF(C103=5,PRODUCT(PI()*Q103^2,U103:V103),IF(C103=6,PRODUCT((R103*S103*T103),U103:V103),IF(C103=7,PRODUCT((((R103*S103)/2)*T103),U103:V103),IF(C103=8,PRODUCT((PI()*Q103^2*T103),U103:V103),0))))))))," ")</f>
        <v>0</v>
      </c>
      <c r="X103" s="116">
        <f t="shared" ref="X103:X115" si="7">IFERROR(IF(B103=1,PRODUCT(N103:O103),IF(B103=2,PRODUCT(K103,N103:O103),IF(B103=3,PRODUCT((K103*L103),N103:O103),IF(B103=4,PRODUCT(((K103*L103)/2),N103,O103),IF(B103=5,PRODUCT(PI()*J103^2,N103:O103),IF(B103=6,PRODUCT((K103*L103*M103),N103:O103),IF(B103=7,PRODUCT((((K103*L103)/2)*M103),N103:O103),IF(B103=8,(PI()*J103^2*M103*N103*O103),0))))))))," ")-W103</f>
        <v>0</v>
      </c>
      <c r="Y103" s="154"/>
      <c r="Z103" s="155"/>
      <c r="AA103" s="156"/>
      <c r="AB103" s="7"/>
      <c r="AG103" s="146"/>
    </row>
    <row r="104" spans="1:36">
      <c r="A104" s="86"/>
      <c r="B104" s="87">
        <v>3</v>
      </c>
      <c r="C104" s="88"/>
      <c r="D104" s="86"/>
      <c r="E104" s="147"/>
      <c r="F104" s="110"/>
      <c r="G104" s="111"/>
      <c r="H104" s="91" t="s">
        <v>97</v>
      </c>
      <c r="I104" s="112" t="s">
        <v>1811</v>
      </c>
      <c r="J104" s="93"/>
      <c r="K104" s="93">
        <f>1.47+1.73-0.4</f>
        <v>2.8000000000000003</v>
      </c>
      <c r="L104" s="93">
        <v>0.3</v>
      </c>
      <c r="M104" s="93"/>
      <c r="N104" s="94"/>
      <c r="O104" s="93"/>
      <c r="P104" s="112" t="s">
        <v>1012</v>
      </c>
      <c r="Q104" s="113"/>
      <c r="R104" s="113"/>
      <c r="S104" s="113"/>
      <c r="T104" s="113"/>
      <c r="U104" s="113"/>
      <c r="V104" s="113"/>
      <c r="W104" s="115">
        <f t="shared" si="6"/>
        <v>0</v>
      </c>
      <c r="X104" s="116">
        <f t="shared" si="7"/>
        <v>0.84000000000000008</v>
      </c>
      <c r="Y104" s="145"/>
      <c r="Z104" s="98"/>
      <c r="AA104" s="98"/>
      <c r="AG104" s="146"/>
    </row>
    <row r="105" spans="1:36">
      <c r="A105" s="86"/>
      <c r="B105" s="87">
        <v>3</v>
      </c>
      <c r="C105" s="88"/>
      <c r="D105" s="86"/>
      <c r="E105" s="147"/>
      <c r="F105" s="110"/>
      <c r="G105" s="111"/>
      <c r="H105" s="91"/>
      <c r="I105" s="112" t="s">
        <v>1811</v>
      </c>
      <c r="J105" s="93"/>
      <c r="K105" s="93">
        <f>K104-0.15</f>
        <v>2.6500000000000004</v>
      </c>
      <c r="L105" s="93">
        <v>0.3</v>
      </c>
      <c r="M105" s="93"/>
      <c r="N105" s="94"/>
      <c r="O105" s="93"/>
      <c r="P105" s="112" t="s">
        <v>1012</v>
      </c>
      <c r="Q105" s="113"/>
      <c r="R105" s="113"/>
      <c r="S105" s="113"/>
      <c r="T105" s="113"/>
      <c r="U105" s="113"/>
      <c r="V105" s="113"/>
      <c r="W105" s="115">
        <f t="shared" si="6"/>
        <v>0</v>
      </c>
      <c r="X105" s="116">
        <f t="shared" si="7"/>
        <v>0.79500000000000004</v>
      </c>
      <c r="Y105" s="145"/>
      <c r="Z105" s="98"/>
      <c r="AA105" s="98"/>
      <c r="AG105" s="146"/>
    </row>
    <row r="106" spans="1:36">
      <c r="A106" s="86"/>
      <c r="B106" s="87">
        <v>3</v>
      </c>
      <c r="C106" s="88"/>
      <c r="D106" s="86"/>
      <c r="E106" s="147"/>
      <c r="F106" s="110"/>
      <c r="G106" s="111"/>
      <c r="H106" s="91" t="s">
        <v>98</v>
      </c>
      <c r="I106" s="112" t="s">
        <v>1811</v>
      </c>
      <c r="J106" s="93"/>
      <c r="K106" s="93">
        <f>0.7+0.15</f>
        <v>0.85</v>
      </c>
      <c r="L106" s="93">
        <v>0.3</v>
      </c>
      <c r="M106" s="93"/>
      <c r="N106" s="94"/>
      <c r="O106" s="93"/>
      <c r="P106" s="112" t="s">
        <v>1012</v>
      </c>
      <c r="Q106" s="113"/>
      <c r="R106" s="113"/>
      <c r="S106" s="113"/>
      <c r="T106" s="113"/>
      <c r="U106" s="113"/>
      <c r="V106" s="113"/>
      <c r="W106" s="115">
        <f t="shared" si="6"/>
        <v>0</v>
      </c>
      <c r="X106" s="116">
        <f t="shared" si="7"/>
        <v>0.255</v>
      </c>
      <c r="Y106" s="145"/>
      <c r="Z106" s="98"/>
      <c r="AA106" s="98"/>
      <c r="AG106" s="146"/>
    </row>
    <row r="107" spans="1:36">
      <c r="A107" s="86"/>
      <c r="B107" s="87">
        <v>3</v>
      </c>
      <c r="C107" s="88"/>
      <c r="D107" s="86"/>
      <c r="E107" s="147"/>
      <c r="F107" s="110"/>
      <c r="G107" s="111"/>
      <c r="H107" s="91"/>
      <c r="I107" s="112" t="s">
        <v>1811</v>
      </c>
      <c r="J107" s="93"/>
      <c r="K107" s="93">
        <f>K106-0.15</f>
        <v>0.7</v>
      </c>
      <c r="L107" s="93">
        <v>0.3</v>
      </c>
      <c r="M107" s="93"/>
      <c r="N107" s="94"/>
      <c r="O107" s="93"/>
      <c r="P107" s="112" t="s">
        <v>1012</v>
      </c>
      <c r="Q107" s="113"/>
      <c r="R107" s="113"/>
      <c r="S107" s="113"/>
      <c r="T107" s="113"/>
      <c r="U107" s="113"/>
      <c r="V107" s="113"/>
      <c r="W107" s="115">
        <f t="shared" si="6"/>
        <v>0</v>
      </c>
      <c r="X107" s="116">
        <f t="shared" si="7"/>
        <v>0.21</v>
      </c>
      <c r="Y107" s="145"/>
      <c r="Z107" s="98"/>
      <c r="AA107" s="98"/>
      <c r="AG107" s="146"/>
    </row>
    <row r="108" spans="1:36">
      <c r="A108" s="86"/>
      <c r="B108" s="87">
        <v>3</v>
      </c>
      <c r="C108" s="88"/>
      <c r="D108" s="86"/>
      <c r="E108" s="147"/>
      <c r="F108" s="110"/>
      <c r="G108" s="111"/>
      <c r="H108" s="91" t="s">
        <v>99</v>
      </c>
      <c r="I108" s="112" t="s">
        <v>1811</v>
      </c>
      <c r="J108" s="93"/>
      <c r="K108" s="93">
        <f>1.47+1.73-0.4</f>
        <v>2.8000000000000003</v>
      </c>
      <c r="L108" s="93">
        <v>0.3</v>
      </c>
      <c r="M108" s="93"/>
      <c r="N108" s="94"/>
      <c r="O108" s="93">
        <v>2</v>
      </c>
      <c r="P108" s="112" t="s">
        <v>1012</v>
      </c>
      <c r="Q108" s="113"/>
      <c r="R108" s="113"/>
      <c r="S108" s="113"/>
      <c r="T108" s="113"/>
      <c r="U108" s="113"/>
      <c r="V108" s="113"/>
      <c r="W108" s="115">
        <f t="shared" si="6"/>
        <v>0</v>
      </c>
      <c r="X108" s="116">
        <f t="shared" si="7"/>
        <v>1.6800000000000002</v>
      </c>
      <c r="Y108" s="145"/>
      <c r="Z108" s="98"/>
      <c r="AA108" s="98"/>
      <c r="AG108" s="146"/>
    </row>
    <row r="109" spans="1:36">
      <c r="A109" s="86"/>
      <c r="B109" s="87">
        <v>3</v>
      </c>
      <c r="C109" s="88"/>
      <c r="D109" s="86"/>
      <c r="E109" s="147"/>
      <c r="F109" s="110"/>
      <c r="G109" s="111"/>
      <c r="H109" s="91" t="s">
        <v>100</v>
      </c>
      <c r="I109" s="112" t="s">
        <v>1811</v>
      </c>
      <c r="J109" s="93"/>
      <c r="K109" s="93">
        <f>2.31-0.2</f>
        <v>2.11</v>
      </c>
      <c r="L109" s="93">
        <v>0.3</v>
      </c>
      <c r="M109" s="93"/>
      <c r="N109" s="94"/>
      <c r="O109" s="93"/>
      <c r="P109" s="112" t="s">
        <v>1012</v>
      </c>
      <c r="Q109" s="113"/>
      <c r="R109" s="113"/>
      <c r="S109" s="113"/>
      <c r="T109" s="113"/>
      <c r="U109" s="113"/>
      <c r="V109" s="113"/>
      <c r="W109" s="115">
        <f t="shared" si="6"/>
        <v>0</v>
      </c>
      <c r="X109" s="116">
        <f t="shared" si="7"/>
        <v>0.6329999999999999</v>
      </c>
      <c r="Y109" s="145"/>
      <c r="Z109" s="98"/>
      <c r="AA109" s="98"/>
      <c r="AG109" s="146"/>
    </row>
    <row r="110" spans="1:36">
      <c r="A110" s="86"/>
      <c r="B110" s="87">
        <v>3</v>
      </c>
      <c r="C110" s="88"/>
      <c r="D110" s="86"/>
      <c r="E110" s="147"/>
      <c r="F110" s="110"/>
      <c r="G110" s="111"/>
      <c r="H110" s="91"/>
      <c r="I110" s="112" t="s">
        <v>1811</v>
      </c>
      <c r="J110" s="93"/>
      <c r="K110" s="93">
        <f>K109-0.15</f>
        <v>1.96</v>
      </c>
      <c r="L110" s="93">
        <v>0.3</v>
      </c>
      <c r="M110" s="93"/>
      <c r="N110" s="94"/>
      <c r="O110" s="93"/>
      <c r="P110" s="112" t="s">
        <v>1012</v>
      </c>
      <c r="Q110" s="113"/>
      <c r="R110" s="113"/>
      <c r="S110" s="113"/>
      <c r="T110" s="113"/>
      <c r="U110" s="113"/>
      <c r="V110" s="113"/>
      <c r="W110" s="115">
        <f t="shared" si="6"/>
        <v>0</v>
      </c>
      <c r="X110" s="116">
        <f t="shared" si="7"/>
        <v>0.58799999999999997</v>
      </c>
      <c r="Y110" s="145"/>
      <c r="Z110" s="98"/>
      <c r="AA110" s="98"/>
      <c r="AG110" s="146"/>
    </row>
    <row r="111" spans="1:36">
      <c r="A111" s="86"/>
      <c r="B111" s="87">
        <v>3</v>
      </c>
      <c r="C111" s="88"/>
      <c r="D111" s="86"/>
      <c r="E111" s="147"/>
      <c r="F111" s="110"/>
      <c r="G111" s="111"/>
      <c r="H111" s="91" t="s">
        <v>101</v>
      </c>
      <c r="I111" s="112" t="s">
        <v>1811</v>
      </c>
      <c r="J111" s="93"/>
      <c r="K111" s="93">
        <f>0.7+0.15</f>
        <v>0.85</v>
      </c>
      <c r="L111" s="93">
        <v>0.3</v>
      </c>
      <c r="M111" s="93"/>
      <c r="N111" s="94"/>
      <c r="O111" s="93"/>
      <c r="P111" s="112" t="s">
        <v>1012</v>
      </c>
      <c r="Q111" s="113"/>
      <c r="R111" s="113"/>
      <c r="S111" s="113"/>
      <c r="T111" s="113"/>
      <c r="U111" s="113"/>
      <c r="V111" s="113"/>
      <c r="W111" s="115">
        <f t="shared" si="6"/>
        <v>0</v>
      </c>
      <c r="X111" s="116">
        <f t="shared" si="7"/>
        <v>0.255</v>
      </c>
      <c r="Y111" s="145"/>
      <c r="Z111" s="98"/>
      <c r="AA111" s="98"/>
      <c r="AG111" s="146"/>
    </row>
    <row r="112" spans="1:36">
      <c r="A112" s="86"/>
      <c r="B112" s="87">
        <v>3</v>
      </c>
      <c r="C112" s="88"/>
      <c r="D112" s="86"/>
      <c r="E112" s="147"/>
      <c r="F112" s="110"/>
      <c r="G112" s="111"/>
      <c r="H112" s="91"/>
      <c r="I112" s="112" t="s">
        <v>1811</v>
      </c>
      <c r="J112" s="93"/>
      <c r="K112" s="93">
        <f>K111-0.15</f>
        <v>0.7</v>
      </c>
      <c r="L112" s="93">
        <v>0.3</v>
      </c>
      <c r="M112" s="93"/>
      <c r="N112" s="94"/>
      <c r="O112" s="93"/>
      <c r="P112" s="112" t="s">
        <v>1012</v>
      </c>
      <c r="Q112" s="113"/>
      <c r="R112" s="113"/>
      <c r="S112" s="113"/>
      <c r="T112" s="113"/>
      <c r="U112" s="113"/>
      <c r="V112" s="113"/>
      <c r="W112" s="115">
        <f t="shared" si="6"/>
        <v>0</v>
      </c>
      <c r="X112" s="116">
        <f t="shared" si="7"/>
        <v>0.21</v>
      </c>
      <c r="Y112" s="145"/>
      <c r="Z112" s="98"/>
      <c r="AA112" s="98"/>
      <c r="AG112" s="146"/>
    </row>
    <row r="113" spans="1:36">
      <c r="A113" s="86"/>
      <c r="B113" s="87">
        <v>3</v>
      </c>
      <c r="C113" s="88"/>
      <c r="D113" s="86"/>
      <c r="E113" s="147"/>
      <c r="F113" s="110"/>
      <c r="G113" s="111"/>
      <c r="H113" s="91" t="s">
        <v>102</v>
      </c>
      <c r="I113" s="112" t="s">
        <v>1811</v>
      </c>
      <c r="J113" s="93"/>
      <c r="K113" s="93">
        <f>2.31-0.2</f>
        <v>2.11</v>
      </c>
      <c r="L113" s="93">
        <v>0.3</v>
      </c>
      <c r="M113" s="93"/>
      <c r="N113" s="94"/>
      <c r="O113" s="93">
        <v>2</v>
      </c>
      <c r="P113" s="112" t="s">
        <v>1012</v>
      </c>
      <c r="Q113" s="113"/>
      <c r="R113" s="113"/>
      <c r="S113" s="113"/>
      <c r="T113" s="113"/>
      <c r="U113" s="113"/>
      <c r="V113" s="113"/>
      <c r="W113" s="115">
        <f t="shared" si="6"/>
        <v>0</v>
      </c>
      <c r="X113" s="116">
        <f t="shared" si="7"/>
        <v>1.2659999999999998</v>
      </c>
      <c r="Y113" s="145"/>
      <c r="Z113" s="98"/>
      <c r="AA113" s="98"/>
      <c r="AG113" s="146"/>
    </row>
    <row r="114" spans="1:36">
      <c r="A114" s="86"/>
      <c r="B114" s="87">
        <v>3</v>
      </c>
      <c r="C114" s="88"/>
      <c r="D114" s="86"/>
      <c r="E114" s="147"/>
      <c r="F114" s="110"/>
      <c r="G114" s="111"/>
      <c r="H114" s="91" t="s">
        <v>103</v>
      </c>
      <c r="I114" s="112" t="s">
        <v>1811</v>
      </c>
      <c r="J114" s="93"/>
      <c r="K114" s="93">
        <f>2.31-0.2</f>
        <v>2.11</v>
      </c>
      <c r="L114" s="93">
        <v>0.3</v>
      </c>
      <c r="M114" s="93"/>
      <c r="N114" s="94"/>
      <c r="O114" s="93">
        <v>2</v>
      </c>
      <c r="P114" s="112" t="s">
        <v>1012</v>
      </c>
      <c r="Q114" s="113"/>
      <c r="R114" s="113"/>
      <c r="S114" s="113"/>
      <c r="T114" s="113"/>
      <c r="U114" s="113"/>
      <c r="V114" s="113"/>
      <c r="W114" s="115">
        <f t="shared" si="6"/>
        <v>0</v>
      </c>
      <c r="X114" s="116">
        <f t="shared" si="7"/>
        <v>1.2659999999999998</v>
      </c>
      <c r="Y114" s="145"/>
      <c r="Z114" s="98"/>
      <c r="AA114" s="98"/>
      <c r="AG114" s="146"/>
    </row>
    <row r="115" spans="1:36">
      <c r="A115" s="86"/>
      <c r="B115" s="87"/>
      <c r="C115" s="88"/>
      <c r="D115" s="86"/>
      <c r="E115" s="148"/>
      <c r="F115" s="99"/>
      <c r="G115" s="100"/>
      <c r="H115" s="149"/>
      <c r="I115" s="102" t="s">
        <v>1012</v>
      </c>
      <c r="J115" s="150"/>
      <c r="K115" s="150"/>
      <c r="L115" s="150"/>
      <c r="M115" s="150"/>
      <c r="N115" s="151"/>
      <c r="O115" s="150"/>
      <c r="P115" s="102" t="s">
        <v>1012</v>
      </c>
      <c r="Q115" s="103"/>
      <c r="R115" s="103"/>
      <c r="S115" s="103"/>
      <c r="T115" s="103"/>
      <c r="U115" s="103"/>
      <c r="V115" s="103"/>
      <c r="W115" s="105">
        <f t="shared" si="6"/>
        <v>0</v>
      </c>
      <c r="X115" s="106">
        <f t="shared" si="7"/>
        <v>0</v>
      </c>
      <c r="Y115" s="154"/>
      <c r="Z115" s="155"/>
      <c r="AA115" s="156"/>
      <c r="AB115" s="7"/>
      <c r="AG115" s="146"/>
    </row>
    <row r="116" spans="1:36" s="7" customFormat="1">
      <c r="B116" s="143"/>
      <c r="C116" s="1"/>
      <c r="D116" s="2"/>
      <c r="E116" s="72" t="s">
        <v>104</v>
      </c>
      <c r="F116" s="72">
        <v>96546</v>
      </c>
      <c r="G116" s="74" t="s">
        <v>41</v>
      </c>
      <c r="H116" s="75" t="s">
        <v>1494</v>
      </c>
      <c r="I116" s="107"/>
      <c r="J116" s="77"/>
      <c r="K116" s="77"/>
      <c r="L116" s="77"/>
      <c r="M116" s="77"/>
      <c r="N116" s="78"/>
      <c r="O116" s="77"/>
      <c r="P116" s="107"/>
      <c r="Q116" s="80"/>
      <c r="R116" s="80"/>
      <c r="S116" s="80"/>
      <c r="T116" s="80"/>
      <c r="U116" s="80"/>
      <c r="V116" s="80"/>
      <c r="W116" s="81"/>
      <c r="X116" s="81">
        <f>ROUND(SUBTOTAL(9,X117:X125),2)</f>
        <v>6.74</v>
      </c>
      <c r="Y116" s="82" t="s">
        <v>1198</v>
      </c>
      <c r="Z116" s="83">
        <v>13.89</v>
      </c>
      <c r="AA116" s="83">
        <v>14.29</v>
      </c>
      <c r="AB116" s="69" t="str">
        <f>CONCATENATE(G116," ",F116)</f>
        <v>SINAPI/PE 96546</v>
      </c>
      <c r="AG116" s="136"/>
      <c r="AJ116" s="20"/>
    </row>
    <row r="117" spans="1:36" ht="75">
      <c r="A117" s="86"/>
      <c r="B117" s="87"/>
      <c r="C117" s="88"/>
      <c r="D117" s="86"/>
      <c r="E117" s="144"/>
      <c r="F117" s="89"/>
      <c r="G117" s="90"/>
      <c r="H117" s="157" t="s">
        <v>105</v>
      </c>
      <c r="I117" s="92" t="s">
        <v>1012</v>
      </c>
      <c r="J117" s="93"/>
      <c r="K117" s="93"/>
      <c r="L117" s="93"/>
      <c r="M117" s="93"/>
      <c r="N117" s="94"/>
      <c r="O117" s="93"/>
      <c r="P117" s="92" t="s">
        <v>1012</v>
      </c>
      <c r="Q117" s="93"/>
      <c r="R117" s="93"/>
      <c r="S117" s="93"/>
      <c r="T117" s="93"/>
      <c r="U117" s="93"/>
      <c r="V117" s="93"/>
      <c r="W117" s="95">
        <f t="shared" ref="W117:W125" si="8">IFERROR(IF(C117=1,PRODUCT(U117:V117),IF(C117=2,PRODUCT(R117,U117:V117),IF(C117=3,PRODUCT((R117*S117),U117:V117),IF(C117=4,PRODUCT(((R117*S117)/2),T117,U117,V117),IF(C117=5,PRODUCT(PI()*Q117^2,U117:V117),IF(C117=6,PRODUCT((R117*S117*T117),U117:V117),IF(C117=7,PRODUCT((((R117*S117)/2)*T117),U117:V117),IF(C117=8,PRODUCT((PI()*Q117^2*T117),U117:V117),0))))))))," ")</f>
        <v>0</v>
      </c>
      <c r="X117" s="96">
        <f t="shared" ref="X117:X125" si="9">IFERROR(IF(B117=1,PRODUCT(N117:O117),IF(B117=2,PRODUCT(K117,N117:O117),IF(B117=3,PRODUCT((K117*L117),N117:O117),IF(B117=4,PRODUCT(((K117*L117)/2),N117,O117),IF(B117=5,PRODUCT(PI()*J117^2,N117:O117),IF(B117=6,PRODUCT((K117*L117*M117),N117:O117),IF(B117=7,PRODUCT((((K117*L117)/2)*M117),N117:O117),IF(B117=8,(PI()*J117^2*M117*N117*O117),0))))))))," ")-W117</f>
        <v>0</v>
      </c>
      <c r="Y117" s="154"/>
      <c r="Z117" s="155"/>
      <c r="AA117" s="156"/>
      <c r="AB117" s="7"/>
      <c r="AG117" s="146"/>
    </row>
    <row r="118" spans="1:36">
      <c r="A118" s="86"/>
      <c r="B118" s="87"/>
      <c r="C118" s="88"/>
      <c r="D118" s="86"/>
      <c r="E118" s="144"/>
      <c r="F118" s="89"/>
      <c r="G118" s="90"/>
      <c r="H118" s="152" t="s">
        <v>83</v>
      </c>
      <c r="I118" s="92" t="s">
        <v>1012</v>
      </c>
      <c r="J118" s="93"/>
      <c r="K118" s="93"/>
      <c r="L118" s="93"/>
      <c r="M118" s="93"/>
      <c r="N118" s="94"/>
      <c r="O118" s="93"/>
      <c r="P118" s="92" t="s">
        <v>1012</v>
      </c>
      <c r="Q118" s="93"/>
      <c r="R118" s="93"/>
      <c r="S118" s="93"/>
      <c r="T118" s="93"/>
      <c r="U118" s="93"/>
      <c r="V118" s="93"/>
      <c r="W118" s="95">
        <f t="shared" si="8"/>
        <v>0</v>
      </c>
      <c r="X118" s="96">
        <f t="shared" si="9"/>
        <v>0</v>
      </c>
      <c r="Y118" s="154"/>
      <c r="Z118" s="155"/>
      <c r="AA118" s="156"/>
      <c r="AB118" s="7"/>
      <c r="AG118" s="146"/>
    </row>
    <row r="119" spans="1:36">
      <c r="A119" s="86"/>
      <c r="B119" s="87"/>
      <c r="C119" s="88"/>
      <c r="D119" s="86"/>
      <c r="E119" s="147"/>
      <c r="F119" s="110"/>
      <c r="G119" s="111"/>
      <c r="H119" s="152" t="s">
        <v>84</v>
      </c>
      <c r="I119" s="112" t="s">
        <v>1012</v>
      </c>
      <c r="J119" s="93"/>
      <c r="K119" s="93"/>
      <c r="L119" s="93"/>
      <c r="M119" s="93"/>
      <c r="N119" s="94"/>
      <c r="O119" s="93"/>
      <c r="P119" s="112" t="s">
        <v>1012</v>
      </c>
      <c r="Q119" s="113"/>
      <c r="R119" s="113"/>
      <c r="S119" s="113"/>
      <c r="T119" s="113"/>
      <c r="U119" s="113"/>
      <c r="V119" s="113"/>
      <c r="W119" s="115">
        <f t="shared" si="8"/>
        <v>0</v>
      </c>
      <c r="X119" s="116">
        <f t="shared" si="9"/>
        <v>0</v>
      </c>
      <c r="Y119" s="145"/>
      <c r="Z119" s="98"/>
      <c r="AA119" s="98"/>
      <c r="AG119" s="146"/>
    </row>
    <row r="120" spans="1:36">
      <c r="A120" s="86"/>
      <c r="B120" s="87">
        <v>2</v>
      </c>
      <c r="C120" s="88"/>
      <c r="D120" s="86"/>
      <c r="E120" s="147"/>
      <c r="F120" s="110"/>
      <c r="G120" s="111"/>
      <c r="H120" s="91" t="s">
        <v>106</v>
      </c>
      <c r="I120" s="112" t="s">
        <v>1812</v>
      </c>
      <c r="J120" s="93"/>
      <c r="K120" s="93">
        <v>0.91</v>
      </c>
      <c r="L120" s="93"/>
      <c r="M120" s="93"/>
      <c r="N120" s="94">
        <v>0.61699999999999999</v>
      </c>
      <c r="O120" s="93">
        <v>3</v>
      </c>
      <c r="P120" s="112" t="s">
        <v>1012</v>
      </c>
      <c r="Q120" s="113"/>
      <c r="R120" s="113"/>
      <c r="S120" s="113"/>
      <c r="T120" s="113"/>
      <c r="U120" s="113"/>
      <c r="V120" s="113"/>
      <c r="W120" s="115">
        <f t="shared" si="8"/>
        <v>0</v>
      </c>
      <c r="X120" s="116">
        <f t="shared" si="9"/>
        <v>1.6844100000000002</v>
      </c>
      <c r="Y120" s="154"/>
      <c r="Z120" s="155"/>
      <c r="AA120" s="156"/>
      <c r="AB120" s="7"/>
      <c r="AG120" s="146"/>
    </row>
    <row r="121" spans="1:36">
      <c r="A121" s="86"/>
      <c r="B121" s="87">
        <v>2</v>
      </c>
      <c r="C121" s="88"/>
      <c r="D121" s="86"/>
      <c r="E121" s="147"/>
      <c r="F121" s="110"/>
      <c r="G121" s="111"/>
      <c r="H121" s="91" t="s">
        <v>107</v>
      </c>
      <c r="I121" s="112" t="s">
        <v>1812</v>
      </c>
      <c r="J121" s="93"/>
      <c r="K121" s="93">
        <v>0.91</v>
      </c>
      <c r="L121" s="93"/>
      <c r="M121" s="93"/>
      <c r="N121" s="94">
        <v>0.61699999999999999</v>
      </c>
      <c r="O121" s="93">
        <v>3</v>
      </c>
      <c r="P121" s="112" t="s">
        <v>1012</v>
      </c>
      <c r="Q121" s="113"/>
      <c r="R121" s="113"/>
      <c r="S121" s="113"/>
      <c r="T121" s="113"/>
      <c r="U121" s="113"/>
      <c r="V121" s="113"/>
      <c r="W121" s="115">
        <f t="shared" si="8"/>
        <v>0</v>
      </c>
      <c r="X121" s="116">
        <f t="shared" si="9"/>
        <v>1.6844100000000002</v>
      </c>
      <c r="Y121" s="145"/>
      <c r="Z121" s="98"/>
      <c r="AA121" s="98"/>
      <c r="AG121" s="146"/>
    </row>
    <row r="122" spans="1:36">
      <c r="A122" s="86"/>
      <c r="B122" s="87"/>
      <c r="C122" s="88"/>
      <c r="D122" s="86"/>
      <c r="E122" s="147"/>
      <c r="F122" s="110"/>
      <c r="G122" s="111"/>
      <c r="H122" s="152" t="s">
        <v>85</v>
      </c>
      <c r="I122" s="112" t="s">
        <v>1012</v>
      </c>
      <c r="J122" s="93"/>
      <c r="K122" s="93"/>
      <c r="L122" s="93"/>
      <c r="M122" s="93"/>
      <c r="N122" s="94"/>
      <c r="O122" s="93"/>
      <c r="P122" s="112" t="s">
        <v>1012</v>
      </c>
      <c r="Q122" s="113"/>
      <c r="R122" s="113"/>
      <c r="S122" s="113"/>
      <c r="T122" s="113"/>
      <c r="U122" s="113"/>
      <c r="V122" s="113"/>
      <c r="W122" s="115">
        <f t="shared" si="8"/>
        <v>0</v>
      </c>
      <c r="X122" s="116">
        <f t="shared" si="9"/>
        <v>0</v>
      </c>
      <c r="Y122" s="145"/>
      <c r="Z122" s="98"/>
      <c r="AA122" s="98"/>
      <c r="AG122" s="146"/>
    </row>
    <row r="123" spans="1:36">
      <c r="A123" s="86"/>
      <c r="B123" s="87">
        <v>2</v>
      </c>
      <c r="C123" s="88"/>
      <c r="D123" s="86"/>
      <c r="E123" s="147"/>
      <c r="F123" s="110"/>
      <c r="G123" s="111"/>
      <c r="H123" s="91" t="s">
        <v>108</v>
      </c>
      <c r="I123" s="112" t="s">
        <v>1812</v>
      </c>
      <c r="J123" s="93"/>
      <c r="K123" s="93">
        <v>0.91</v>
      </c>
      <c r="L123" s="93"/>
      <c r="M123" s="93"/>
      <c r="N123" s="94">
        <v>0.61699999999999999</v>
      </c>
      <c r="O123" s="93">
        <v>3</v>
      </c>
      <c r="P123" s="112" t="s">
        <v>1012</v>
      </c>
      <c r="Q123" s="113"/>
      <c r="R123" s="113"/>
      <c r="S123" s="113"/>
      <c r="T123" s="113"/>
      <c r="U123" s="113"/>
      <c r="V123" s="113"/>
      <c r="W123" s="115">
        <f t="shared" si="8"/>
        <v>0</v>
      </c>
      <c r="X123" s="116">
        <f t="shared" si="9"/>
        <v>1.6844100000000002</v>
      </c>
      <c r="Y123" s="154"/>
      <c r="Z123" s="155"/>
      <c r="AA123" s="156"/>
      <c r="AB123" s="7"/>
      <c r="AG123" s="146"/>
    </row>
    <row r="124" spans="1:36">
      <c r="A124" s="86"/>
      <c r="B124" s="87">
        <v>2</v>
      </c>
      <c r="C124" s="88"/>
      <c r="D124" s="86"/>
      <c r="E124" s="147"/>
      <c r="F124" s="110"/>
      <c r="G124" s="111"/>
      <c r="H124" s="91" t="s">
        <v>109</v>
      </c>
      <c r="I124" s="112" t="s">
        <v>1812</v>
      </c>
      <c r="J124" s="93"/>
      <c r="K124" s="93">
        <v>0.91</v>
      </c>
      <c r="L124" s="93"/>
      <c r="M124" s="93"/>
      <c r="N124" s="94">
        <v>0.61699999999999999</v>
      </c>
      <c r="O124" s="93">
        <v>3</v>
      </c>
      <c r="P124" s="112" t="s">
        <v>1012</v>
      </c>
      <c r="Q124" s="113"/>
      <c r="R124" s="113"/>
      <c r="S124" s="113"/>
      <c r="T124" s="113"/>
      <c r="U124" s="113"/>
      <c r="V124" s="113"/>
      <c r="W124" s="115">
        <f t="shared" si="8"/>
        <v>0</v>
      </c>
      <c r="X124" s="116">
        <f t="shared" si="9"/>
        <v>1.6844100000000002</v>
      </c>
      <c r="Y124" s="145"/>
      <c r="Z124" s="98"/>
      <c r="AA124" s="98"/>
      <c r="AG124" s="146"/>
    </row>
    <row r="125" spans="1:36">
      <c r="A125" s="86"/>
      <c r="B125" s="87"/>
      <c r="C125" s="88"/>
      <c r="D125" s="86"/>
      <c r="E125" s="147"/>
      <c r="F125" s="110"/>
      <c r="G125" s="111"/>
      <c r="H125" s="91"/>
      <c r="I125" s="112" t="s">
        <v>1012</v>
      </c>
      <c r="J125" s="93"/>
      <c r="K125" s="93"/>
      <c r="L125" s="93"/>
      <c r="M125" s="93"/>
      <c r="N125" s="94"/>
      <c r="O125" s="93"/>
      <c r="P125" s="112" t="s">
        <v>1012</v>
      </c>
      <c r="Q125" s="113"/>
      <c r="R125" s="113"/>
      <c r="S125" s="113"/>
      <c r="T125" s="113"/>
      <c r="U125" s="113"/>
      <c r="V125" s="113"/>
      <c r="W125" s="115">
        <f t="shared" si="8"/>
        <v>0</v>
      </c>
      <c r="X125" s="116">
        <f t="shared" si="9"/>
        <v>0</v>
      </c>
      <c r="Y125" s="145"/>
      <c r="Z125" s="98"/>
      <c r="AA125" s="98"/>
      <c r="AG125" s="146"/>
    </row>
    <row r="126" spans="1:36" s="7" customFormat="1">
      <c r="B126" s="143"/>
      <c r="C126" s="1"/>
      <c r="D126" s="2"/>
      <c r="E126" s="72" t="s">
        <v>110</v>
      </c>
      <c r="F126" s="72">
        <v>92762</v>
      </c>
      <c r="G126" s="74" t="s">
        <v>41</v>
      </c>
      <c r="H126" s="75" t="s">
        <v>1495</v>
      </c>
      <c r="I126" s="107"/>
      <c r="J126" s="77"/>
      <c r="K126" s="77"/>
      <c r="L126" s="77"/>
      <c r="M126" s="77"/>
      <c r="N126" s="78"/>
      <c r="O126" s="77"/>
      <c r="P126" s="107"/>
      <c r="Q126" s="80"/>
      <c r="R126" s="80"/>
      <c r="S126" s="80"/>
      <c r="T126" s="80"/>
      <c r="U126" s="80"/>
      <c r="V126" s="80"/>
      <c r="W126" s="81"/>
      <c r="X126" s="81">
        <f>ROUND(SUBTOTAL(9,X127:X132),2)</f>
        <v>4.6900000000000004</v>
      </c>
      <c r="Y126" s="82" t="s">
        <v>1198</v>
      </c>
      <c r="Z126" s="83">
        <v>10.94</v>
      </c>
      <c r="AA126" s="83">
        <v>11.09</v>
      </c>
      <c r="AB126" s="69" t="str">
        <f>CONCATENATE(G126," ",F126)</f>
        <v>SINAPI/PE 92762</v>
      </c>
      <c r="AG126" s="136"/>
      <c r="AJ126" s="20"/>
    </row>
    <row r="127" spans="1:36">
      <c r="A127" s="86"/>
      <c r="B127" s="87"/>
      <c r="C127" s="88"/>
      <c r="D127" s="86"/>
      <c r="E127" s="147"/>
      <c r="F127" s="110"/>
      <c r="G127" s="111"/>
      <c r="H127" s="152" t="s">
        <v>111</v>
      </c>
      <c r="I127" s="112" t="s">
        <v>1012</v>
      </c>
      <c r="J127" s="93"/>
      <c r="K127" s="93"/>
      <c r="L127" s="93"/>
      <c r="M127" s="93"/>
      <c r="N127" s="94"/>
      <c r="O127" s="93"/>
      <c r="P127" s="112" t="s">
        <v>1012</v>
      </c>
      <c r="Q127" s="113"/>
      <c r="R127" s="113"/>
      <c r="S127" s="113"/>
      <c r="T127" s="113"/>
      <c r="U127" s="113"/>
      <c r="V127" s="113"/>
      <c r="W127" s="115">
        <f t="shared" ref="W127:W132" si="10">IFERROR(IF(C127=1,PRODUCT(U127:V127),IF(C127=2,PRODUCT(R127,U127:V127),IF(C127=3,PRODUCT((R127*S127),U127:V127),IF(C127=4,PRODUCT(((R127*S127)/2),T127,U127,V127),IF(C127=5,PRODUCT(PI()*Q127^2,U127:V127),IF(C127=6,PRODUCT((R127*S127*T127),U127:V127),IF(C127=7,PRODUCT((((R127*S127)/2)*T127),U127:V127),IF(C127=8,PRODUCT((PI()*Q127^2*T127),U127:V127),0))))))))," ")</f>
        <v>0</v>
      </c>
      <c r="X127" s="116">
        <f t="shared" ref="X127:X132" si="11">IFERROR(IF(B127=1,PRODUCT(N127:O127),IF(B127=2,PRODUCT(K127,N127:O127),IF(B127=3,PRODUCT((K127*L127),N127:O127),IF(B127=4,PRODUCT(((K127*L127)/2),N127,O127),IF(B127=5,PRODUCT(PI()*J127^2,N127:O127),IF(B127=6,PRODUCT((K127*L127*M127),N127:O127),IF(B127=7,PRODUCT((((K127*L127)/2)*M127),N127:O127),IF(B127=8,(PI()*J127^2*M127*N127*O127),0))))))))," ")-W127</f>
        <v>0</v>
      </c>
      <c r="Y127" s="154"/>
      <c r="Z127" s="155"/>
      <c r="AA127" s="156"/>
      <c r="AB127" s="7"/>
      <c r="AG127" s="146"/>
    </row>
    <row r="128" spans="1:36">
      <c r="A128" s="86"/>
      <c r="B128" s="87"/>
      <c r="C128" s="88"/>
      <c r="D128" s="86"/>
      <c r="E128" s="147"/>
      <c r="F128" s="110"/>
      <c r="G128" s="111"/>
      <c r="H128" s="152" t="s">
        <v>93</v>
      </c>
      <c r="I128" s="112" t="s">
        <v>1012</v>
      </c>
      <c r="J128" s="93"/>
      <c r="K128" s="93"/>
      <c r="L128" s="93"/>
      <c r="M128" s="93"/>
      <c r="N128" s="94"/>
      <c r="O128" s="93"/>
      <c r="P128" s="112" t="s">
        <v>1012</v>
      </c>
      <c r="Q128" s="113"/>
      <c r="R128" s="113"/>
      <c r="S128" s="113"/>
      <c r="T128" s="113"/>
      <c r="U128" s="113"/>
      <c r="V128" s="113"/>
      <c r="W128" s="115">
        <f t="shared" si="10"/>
        <v>0</v>
      </c>
      <c r="X128" s="116">
        <f t="shared" si="11"/>
        <v>0</v>
      </c>
      <c r="Y128" s="154"/>
      <c r="Z128" s="155"/>
      <c r="AA128" s="156"/>
      <c r="AB128" s="7"/>
      <c r="AG128" s="146"/>
    </row>
    <row r="129" spans="1:36">
      <c r="A129" s="86"/>
      <c r="B129" s="87">
        <v>2</v>
      </c>
      <c r="C129" s="88"/>
      <c r="D129" s="86"/>
      <c r="E129" s="147"/>
      <c r="F129" s="110"/>
      <c r="G129" s="111"/>
      <c r="H129" s="91" t="s">
        <v>112</v>
      </c>
      <c r="I129" s="112" t="s">
        <v>1812</v>
      </c>
      <c r="J129" s="93"/>
      <c r="K129" s="93">
        <v>0.95</v>
      </c>
      <c r="L129" s="93"/>
      <c r="M129" s="93"/>
      <c r="N129" s="94">
        <v>0.61699999999999999</v>
      </c>
      <c r="O129" s="94">
        <v>4</v>
      </c>
      <c r="P129" s="112" t="s">
        <v>1012</v>
      </c>
      <c r="Q129" s="113"/>
      <c r="R129" s="113"/>
      <c r="S129" s="113"/>
      <c r="T129" s="113"/>
      <c r="U129" s="113"/>
      <c r="V129" s="113"/>
      <c r="W129" s="115">
        <f t="shared" si="10"/>
        <v>0</v>
      </c>
      <c r="X129" s="116">
        <f t="shared" si="11"/>
        <v>2.3445999999999998</v>
      </c>
      <c r="Y129" s="154"/>
      <c r="Z129" s="155"/>
      <c r="AA129" s="156"/>
      <c r="AB129" s="7"/>
      <c r="AG129" s="146"/>
    </row>
    <row r="130" spans="1:36">
      <c r="A130" s="86"/>
      <c r="B130" s="87"/>
      <c r="C130" s="88"/>
      <c r="D130" s="86"/>
      <c r="E130" s="147"/>
      <c r="F130" s="110"/>
      <c r="G130" s="111"/>
      <c r="H130" s="152" t="s">
        <v>94</v>
      </c>
      <c r="I130" s="112" t="s">
        <v>1012</v>
      </c>
      <c r="J130" s="93"/>
      <c r="K130" s="93"/>
      <c r="L130" s="93"/>
      <c r="M130" s="93"/>
      <c r="N130" s="94"/>
      <c r="O130" s="93"/>
      <c r="P130" s="112" t="s">
        <v>1012</v>
      </c>
      <c r="Q130" s="113"/>
      <c r="R130" s="113"/>
      <c r="S130" s="113"/>
      <c r="T130" s="113"/>
      <c r="U130" s="113"/>
      <c r="V130" s="113"/>
      <c r="W130" s="115">
        <f t="shared" si="10"/>
        <v>0</v>
      </c>
      <c r="X130" s="116">
        <f t="shared" si="11"/>
        <v>0</v>
      </c>
      <c r="Y130" s="154"/>
      <c r="Z130" s="155"/>
      <c r="AA130" s="156"/>
      <c r="AB130" s="7"/>
      <c r="AG130" s="146"/>
    </row>
    <row r="131" spans="1:36">
      <c r="A131" s="86"/>
      <c r="B131" s="87">
        <v>2</v>
      </c>
      <c r="C131" s="88"/>
      <c r="D131" s="86"/>
      <c r="E131" s="147"/>
      <c r="F131" s="110"/>
      <c r="G131" s="111"/>
      <c r="H131" s="91" t="s">
        <v>113</v>
      </c>
      <c r="I131" s="112" t="s">
        <v>1812</v>
      </c>
      <c r="J131" s="93"/>
      <c r="K131" s="93">
        <f>K129</f>
        <v>0.95</v>
      </c>
      <c r="L131" s="93"/>
      <c r="M131" s="93"/>
      <c r="N131" s="94">
        <v>0.61699999999999999</v>
      </c>
      <c r="O131" s="94">
        <v>4</v>
      </c>
      <c r="P131" s="112" t="s">
        <v>1012</v>
      </c>
      <c r="Q131" s="113"/>
      <c r="R131" s="113"/>
      <c r="S131" s="113"/>
      <c r="T131" s="113"/>
      <c r="U131" s="113"/>
      <c r="V131" s="113"/>
      <c r="W131" s="115">
        <f t="shared" si="10"/>
        <v>0</v>
      </c>
      <c r="X131" s="116">
        <f t="shared" si="11"/>
        <v>2.3445999999999998</v>
      </c>
      <c r="Y131" s="154"/>
      <c r="Z131" s="155"/>
      <c r="AA131" s="156"/>
      <c r="AB131" s="7"/>
      <c r="AG131" s="146"/>
    </row>
    <row r="132" spans="1:36">
      <c r="A132" s="86"/>
      <c r="B132" s="87"/>
      <c r="C132" s="88"/>
      <c r="D132" s="86"/>
      <c r="E132" s="147"/>
      <c r="F132" s="110"/>
      <c r="G132" s="111"/>
      <c r="H132" s="91"/>
      <c r="I132" s="112" t="s">
        <v>1012</v>
      </c>
      <c r="J132" s="93"/>
      <c r="K132" s="93"/>
      <c r="L132" s="93"/>
      <c r="M132" s="93"/>
      <c r="N132" s="94"/>
      <c r="O132" s="93"/>
      <c r="P132" s="112" t="s">
        <v>1012</v>
      </c>
      <c r="Q132" s="113"/>
      <c r="R132" s="113"/>
      <c r="S132" s="113"/>
      <c r="T132" s="113"/>
      <c r="U132" s="113"/>
      <c r="V132" s="113"/>
      <c r="W132" s="115">
        <f t="shared" si="10"/>
        <v>0</v>
      </c>
      <c r="X132" s="116">
        <f t="shared" si="11"/>
        <v>0</v>
      </c>
      <c r="Y132" s="154"/>
      <c r="Z132" s="155"/>
      <c r="AA132" s="156"/>
      <c r="AB132" s="7"/>
      <c r="AG132" s="146"/>
    </row>
    <row r="133" spans="1:36" s="7" customFormat="1">
      <c r="B133" s="143"/>
      <c r="C133" s="1"/>
      <c r="D133" s="2"/>
      <c r="E133" s="72" t="s">
        <v>114</v>
      </c>
      <c r="F133" s="72">
        <v>92761</v>
      </c>
      <c r="G133" s="74" t="s">
        <v>41</v>
      </c>
      <c r="H133" s="75" t="s">
        <v>1496</v>
      </c>
      <c r="I133" s="107"/>
      <c r="J133" s="77"/>
      <c r="K133" s="77"/>
      <c r="L133" s="77"/>
      <c r="M133" s="77"/>
      <c r="N133" s="78"/>
      <c r="O133" s="77"/>
      <c r="P133" s="107"/>
      <c r="Q133" s="80"/>
      <c r="R133" s="80"/>
      <c r="S133" s="80"/>
      <c r="T133" s="80"/>
      <c r="U133" s="80"/>
      <c r="V133" s="80"/>
      <c r="W133" s="81"/>
      <c r="X133" s="81">
        <f>ROUND(SUBTOTAL(9,X134:X154),2)</f>
        <v>31.52</v>
      </c>
      <c r="Y133" s="82" t="s">
        <v>1198</v>
      </c>
      <c r="Z133" s="83">
        <v>12.31</v>
      </c>
      <c r="AA133" s="83">
        <v>12.51</v>
      </c>
      <c r="AB133" s="69" t="str">
        <f>CONCATENATE(G133," ",F133)</f>
        <v>SINAPI/PE 92761</v>
      </c>
      <c r="AG133" s="136"/>
      <c r="AJ133" s="20"/>
    </row>
    <row r="134" spans="1:36">
      <c r="A134" s="86"/>
      <c r="B134" s="87"/>
      <c r="C134" s="88"/>
      <c r="D134" s="86"/>
      <c r="E134" s="147"/>
      <c r="F134" s="110"/>
      <c r="G134" s="111"/>
      <c r="H134" s="152" t="s">
        <v>96</v>
      </c>
      <c r="I134" s="112" t="s">
        <v>1012</v>
      </c>
      <c r="J134" s="93"/>
      <c r="K134" s="93"/>
      <c r="L134" s="93"/>
      <c r="M134" s="93"/>
      <c r="N134" s="94"/>
      <c r="O134" s="93"/>
      <c r="P134" s="112" t="s">
        <v>1012</v>
      </c>
      <c r="Q134" s="113"/>
      <c r="R134" s="113"/>
      <c r="S134" s="113"/>
      <c r="T134" s="113"/>
      <c r="U134" s="113"/>
      <c r="V134" s="113"/>
      <c r="W134" s="115">
        <f t="shared" ref="W134:W154" si="12">IFERROR(IF(C134=1,PRODUCT(U134:V134),IF(C134=2,PRODUCT(R134,U134:V134),IF(C134=3,PRODUCT((R134*S134),U134:V134),IF(C134=4,PRODUCT(((R134*S134)/2),T134,U134,V134),IF(C134=5,PRODUCT(PI()*Q134^2,U134:V134),IF(C134=6,PRODUCT((R134*S134*T134),U134:V134),IF(C134=7,PRODUCT((((R134*S134)/2)*T134),U134:V134),IF(C134=8,PRODUCT((PI()*Q134^2*T134),U134:V134),0))))))))," ")</f>
        <v>0</v>
      </c>
      <c r="X134" s="116">
        <f t="shared" ref="X134:X154" si="13">IFERROR(IF(B134=1,PRODUCT(N134:O134),IF(B134=2,PRODUCT(K134,N134:O134),IF(B134=3,PRODUCT((K134*L134),N134:O134),IF(B134=4,PRODUCT(((K134*L134)/2),N134,O134),IF(B134=5,PRODUCT(PI()*J134^2,N134:O134),IF(B134=6,PRODUCT((K134*L134*M134),N134:O134),IF(B134=7,PRODUCT((((K134*L134)/2)*M134),N134:O134),IF(B134=8,(PI()*J134^2*M134*N134*O134),0))))))))," ")-W134</f>
        <v>0</v>
      </c>
      <c r="Y134" s="154"/>
      <c r="Z134" s="155"/>
      <c r="AA134" s="156"/>
      <c r="AB134" s="7"/>
      <c r="AG134" s="146"/>
    </row>
    <row r="135" spans="1:36">
      <c r="A135" s="86"/>
      <c r="B135" s="87"/>
      <c r="C135" s="88"/>
      <c r="D135" s="86"/>
      <c r="E135" s="147"/>
      <c r="F135" s="110"/>
      <c r="G135" s="111"/>
      <c r="H135" s="152" t="s">
        <v>97</v>
      </c>
      <c r="I135" s="112" t="s">
        <v>1012</v>
      </c>
      <c r="J135" s="93"/>
      <c r="K135" s="93"/>
      <c r="L135" s="93"/>
      <c r="M135" s="93"/>
      <c r="N135" s="94"/>
      <c r="O135" s="93"/>
      <c r="P135" s="112" t="s">
        <v>1012</v>
      </c>
      <c r="Q135" s="113"/>
      <c r="R135" s="113"/>
      <c r="S135" s="113"/>
      <c r="T135" s="113"/>
      <c r="U135" s="113"/>
      <c r="V135" s="113"/>
      <c r="W135" s="115">
        <f t="shared" si="12"/>
        <v>0</v>
      </c>
      <c r="X135" s="116">
        <f t="shared" si="13"/>
        <v>0</v>
      </c>
      <c r="Y135" s="145"/>
      <c r="Z135" s="98"/>
      <c r="AA135" s="98"/>
      <c r="AG135" s="146"/>
    </row>
    <row r="136" spans="1:36">
      <c r="A136" s="86"/>
      <c r="B136" s="87">
        <v>2</v>
      </c>
      <c r="C136" s="88"/>
      <c r="D136" s="86"/>
      <c r="E136" s="147"/>
      <c r="F136" s="110"/>
      <c r="G136" s="111"/>
      <c r="H136" s="91" t="s">
        <v>115</v>
      </c>
      <c r="I136" s="112" t="s">
        <v>1812</v>
      </c>
      <c r="J136" s="93"/>
      <c r="K136" s="93">
        <v>3.84</v>
      </c>
      <c r="L136" s="93"/>
      <c r="M136" s="93"/>
      <c r="N136" s="94">
        <v>0.39500000000000002</v>
      </c>
      <c r="O136" s="93">
        <v>2</v>
      </c>
      <c r="P136" s="112" t="s">
        <v>1012</v>
      </c>
      <c r="Q136" s="113"/>
      <c r="R136" s="113"/>
      <c r="S136" s="113"/>
      <c r="T136" s="113"/>
      <c r="U136" s="113"/>
      <c r="V136" s="113"/>
      <c r="W136" s="115">
        <f t="shared" si="12"/>
        <v>0</v>
      </c>
      <c r="X136" s="116">
        <f t="shared" si="13"/>
        <v>3.0335999999999999</v>
      </c>
      <c r="Y136" s="145"/>
      <c r="Z136" s="98"/>
      <c r="AA136" s="98"/>
      <c r="AG136" s="146"/>
    </row>
    <row r="137" spans="1:36">
      <c r="A137" s="86"/>
      <c r="B137" s="87">
        <v>2</v>
      </c>
      <c r="C137" s="88"/>
      <c r="D137" s="86"/>
      <c r="E137" s="147"/>
      <c r="F137" s="110"/>
      <c r="G137" s="111"/>
      <c r="H137" s="91" t="s">
        <v>116</v>
      </c>
      <c r="I137" s="112" t="s">
        <v>1812</v>
      </c>
      <c r="J137" s="93"/>
      <c r="K137" s="93">
        <v>3.96</v>
      </c>
      <c r="L137" s="93"/>
      <c r="M137" s="93"/>
      <c r="N137" s="94">
        <v>0.39500000000000002</v>
      </c>
      <c r="O137" s="93">
        <v>2</v>
      </c>
      <c r="P137" s="112" t="s">
        <v>1012</v>
      </c>
      <c r="Q137" s="113"/>
      <c r="R137" s="113"/>
      <c r="S137" s="113"/>
      <c r="T137" s="113"/>
      <c r="U137" s="113"/>
      <c r="V137" s="113"/>
      <c r="W137" s="115">
        <f>IFERROR(IF(C137=1,PRODUCT(U137:V137),IF(C137=2,PRODUCT(R137,U137:V137),IF(C137=3,PRODUCT((R137*S137),U137:V137),IF(C137=4,PRODUCT(((R137*S137)/2),T137,U137,V137),IF(C137=5,PRODUCT(PI()*Q137^2,U137:V137),IF(C137=6,PRODUCT((R137*S137*T137),U137:V137),IF(C137=7,PRODUCT((((R137*S137)/2)*T137),U137:V137),IF(C137=8,PRODUCT((PI()*Q137^2*T137),U137:V137),0))))))))," ")</f>
        <v>0</v>
      </c>
      <c r="X137" s="116">
        <f>IFERROR(IF(B137=1,PRODUCT(N137:O137),IF(B137=2,PRODUCT(K137,N137:O137),IF(B137=3,PRODUCT((K137*L137),N137:O137),IF(B137=4,PRODUCT(((K137*L137)/2),N137,O137),IF(B137=5,PRODUCT(PI()*J137^2,N137:O137),IF(B137=6,PRODUCT((K137*L137*M137),N137:O137),IF(B137=7,PRODUCT((((K137*L137)/2)*M137),N137:O137),IF(B137=8,(PI()*J137^2*M137*N137*O137),0))))))))," ")-W137</f>
        <v>3.1284000000000001</v>
      </c>
      <c r="Y137" s="145"/>
      <c r="Z137" s="98"/>
      <c r="AA137" s="98"/>
      <c r="AG137" s="146"/>
    </row>
    <row r="138" spans="1:36">
      <c r="A138" s="86"/>
      <c r="B138" s="87"/>
      <c r="C138" s="88"/>
      <c r="D138" s="86"/>
      <c r="E138" s="147"/>
      <c r="F138" s="110"/>
      <c r="G138" s="111"/>
      <c r="H138" s="152" t="s">
        <v>98</v>
      </c>
      <c r="I138" s="112" t="s">
        <v>1012</v>
      </c>
      <c r="J138" s="93"/>
      <c r="K138" s="93"/>
      <c r="L138" s="93"/>
      <c r="M138" s="93"/>
      <c r="N138" s="94"/>
      <c r="O138" s="93"/>
      <c r="P138" s="112" t="s">
        <v>1012</v>
      </c>
      <c r="Q138" s="113"/>
      <c r="R138" s="113"/>
      <c r="S138" s="113"/>
      <c r="T138" s="113"/>
      <c r="U138" s="113"/>
      <c r="V138" s="113"/>
      <c r="W138" s="115">
        <f t="shared" si="12"/>
        <v>0</v>
      </c>
      <c r="X138" s="116">
        <f t="shared" si="13"/>
        <v>0</v>
      </c>
      <c r="Y138" s="145"/>
      <c r="Z138" s="98"/>
      <c r="AA138" s="98"/>
      <c r="AG138" s="146"/>
    </row>
    <row r="139" spans="1:36">
      <c r="A139" s="86"/>
      <c r="B139" s="87">
        <v>2</v>
      </c>
      <c r="C139" s="88"/>
      <c r="D139" s="86"/>
      <c r="E139" s="147"/>
      <c r="F139" s="110"/>
      <c r="G139" s="111"/>
      <c r="H139" s="91" t="s">
        <v>115</v>
      </c>
      <c r="I139" s="112" t="s">
        <v>1812</v>
      </c>
      <c r="J139" s="93"/>
      <c r="K139" s="93">
        <v>1.56</v>
      </c>
      <c r="L139" s="93"/>
      <c r="M139" s="93"/>
      <c r="N139" s="94">
        <v>0.39500000000000002</v>
      </c>
      <c r="O139" s="93">
        <v>4</v>
      </c>
      <c r="P139" s="112" t="s">
        <v>1012</v>
      </c>
      <c r="Q139" s="113"/>
      <c r="R139" s="113"/>
      <c r="S139" s="113"/>
      <c r="T139" s="113"/>
      <c r="U139" s="113"/>
      <c r="V139" s="113"/>
      <c r="W139" s="115">
        <f t="shared" si="12"/>
        <v>0</v>
      </c>
      <c r="X139" s="116">
        <f t="shared" si="13"/>
        <v>2.4648000000000003</v>
      </c>
      <c r="Y139" s="145"/>
      <c r="Z139" s="98"/>
      <c r="AA139" s="98"/>
      <c r="AG139" s="146"/>
    </row>
    <row r="140" spans="1:36">
      <c r="A140" s="86"/>
      <c r="B140" s="87"/>
      <c r="C140" s="88"/>
      <c r="D140" s="86"/>
      <c r="E140" s="147"/>
      <c r="F140" s="110"/>
      <c r="G140" s="111"/>
      <c r="H140" s="152" t="s">
        <v>99</v>
      </c>
      <c r="I140" s="112" t="s">
        <v>1012</v>
      </c>
      <c r="J140" s="93"/>
      <c r="K140" s="93"/>
      <c r="L140" s="93"/>
      <c r="M140" s="93"/>
      <c r="N140" s="94"/>
      <c r="O140" s="93"/>
      <c r="P140" s="112" t="s">
        <v>1012</v>
      </c>
      <c r="Q140" s="113"/>
      <c r="R140" s="113"/>
      <c r="S140" s="113"/>
      <c r="T140" s="113"/>
      <c r="U140" s="113"/>
      <c r="V140" s="113"/>
      <c r="W140" s="115">
        <f t="shared" si="12"/>
        <v>0</v>
      </c>
      <c r="X140" s="116">
        <f t="shared" si="13"/>
        <v>0</v>
      </c>
      <c r="Y140" s="145"/>
      <c r="Z140" s="98"/>
      <c r="AA140" s="98"/>
      <c r="AG140" s="146"/>
    </row>
    <row r="141" spans="1:36">
      <c r="A141" s="86"/>
      <c r="B141" s="87">
        <v>2</v>
      </c>
      <c r="C141" s="88"/>
      <c r="D141" s="86"/>
      <c r="E141" s="147"/>
      <c r="F141" s="110"/>
      <c r="G141" s="111"/>
      <c r="H141" s="91" t="s">
        <v>115</v>
      </c>
      <c r="I141" s="112" t="s">
        <v>1812</v>
      </c>
      <c r="J141" s="93"/>
      <c r="K141" s="93">
        <v>3.84</v>
      </c>
      <c r="L141" s="93"/>
      <c r="M141" s="93"/>
      <c r="N141" s="94">
        <v>0.39500000000000002</v>
      </c>
      <c r="O141" s="93">
        <v>2</v>
      </c>
      <c r="P141" s="112" t="s">
        <v>1012</v>
      </c>
      <c r="Q141" s="113"/>
      <c r="R141" s="113"/>
      <c r="S141" s="113"/>
      <c r="T141" s="113"/>
      <c r="U141" s="113"/>
      <c r="V141" s="113"/>
      <c r="W141" s="115">
        <f t="shared" si="12"/>
        <v>0</v>
      </c>
      <c r="X141" s="116">
        <f t="shared" si="13"/>
        <v>3.0335999999999999</v>
      </c>
      <c r="Y141" s="145"/>
      <c r="Z141" s="98"/>
      <c r="AA141" s="98"/>
      <c r="AG141" s="146"/>
    </row>
    <row r="142" spans="1:36">
      <c r="A142" s="86"/>
      <c r="B142" s="87">
        <v>2</v>
      </c>
      <c r="C142" s="88"/>
      <c r="D142" s="86"/>
      <c r="E142" s="147"/>
      <c r="F142" s="110"/>
      <c r="G142" s="111"/>
      <c r="H142" s="91" t="s">
        <v>116</v>
      </c>
      <c r="I142" s="112" t="s">
        <v>1812</v>
      </c>
      <c r="J142" s="93"/>
      <c r="K142" s="93">
        <v>3.96</v>
      </c>
      <c r="L142" s="93"/>
      <c r="M142" s="93"/>
      <c r="N142" s="94">
        <v>0.39500000000000002</v>
      </c>
      <c r="O142" s="93">
        <v>2</v>
      </c>
      <c r="P142" s="112" t="s">
        <v>1012</v>
      </c>
      <c r="Q142" s="113"/>
      <c r="R142" s="113"/>
      <c r="S142" s="113"/>
      <c r="T142" s="113"/>
      <c r="U142" s="113"/>
      <c r="V142" s="113"/>
      <c r="W142" s="115">
        <f>IFERROR(IF(C142=1,PRODUCT(U142:V142),IF(C142=2,PRODUCT(R142,U142:V142),IF(C142=3,PRODUCT((R142*S142),U142:V142),IF(C142=4,PRODUCT(((R142*S142)/2),T142,U142,V142),IF(C142=5,PRODUCT(PI()*Q142^2,U142:V142),IF(C142=6,PRODUCT((R142*S142*T142),U142:V142),IF(C142=7,PRODUCT((((R142*S142)/2)*T142),U142:V142),IF(C142=8,PRODUCT((PI()*Q142^2*T142),U142:V142),0))))))))," ")</f>
        <v>0</v>
      </c>
      <c r="X142" s="116">
        <f>IFERROR(IF(B142=1,PRODUCT(N142:O142),IF(B142=2,PRODUCT(K142,N142:O142),IF(B142=3,PRODUCT((K142*L142),N142:O142),IF(B142=4,PRODUCT(((K142*L142)/2),N142,O142),IF(B142=5,PRODUCT(PI()*J142^2,N142:O142),IF(B142=6,PRODUCT((K142*L142*M142),N142:O142),IF(B142=7,PRODUCT((((K142*L142)/2)*M142),N142:O142),IF(B142=8,(PI()*J142^2*M142*N142*O142),0))))))))," ")-W142</f>
        <v>3.1284000000000001</v>
      </c>
      <c r="Y142" s="145"/>
      <c r="Z142" s="98"/>
      <c r="AA142" s="98"/>
      <c r="AG142" s="146"/>
    </row>
    <row r="143" spans="1:36">
      <c r="A143" s="86"/>
      <c r="B143" s="87"/>
      <c r="C143" s="88"/>
      <c r="D143" s="86"/>
      <c r="E143" s="147"/>
      <c r="F143" s="110"/>
      <c r="G143" s="111"/>
      <c r="H143" s="152" t="s">
        <v>100</v>
      </c>
      <c r="I143" s="112" t="s">
        <v>1012</v>
      </c>
      <c r="J143" s="93"/>
      <c r="K143" s="93"/>
      <c r="L143" s="93"/>
      <c r="M143" s="93"/>
      <c r="N143" s="94"/>
      <c r="O143" s="93"/>
      <c r="P143" s="112" t="s">
        <v>1012</v>
      </c>
      <c r="Q143" s="113"/>
      <c r="R143" s="113"/>
      <c r="S143" s="113"/>
      <c r="T143" s="113"/>
      <c r="U143" s="113"/>
      <c r="V143" s="113"/>
      <c r="W143" s="115">
        <f t="shared" si="12"/>
        <v>0</v>
      </c>
      <c r="X143" s="116">
        <f t="shared" si="13"/>
        <v>0</v>
      </c>
      <c r="Y143" s="145"/>
      <c r="Z143" s="98"/>
      <c r="AA143" s="98"/>
      <c r="AG143" s="146"/>
    </row>
    <row r="144" spans="1:36">
      <c r="A144" s="86"/>
      <c r="B144" s="87">
        <v>2</v>
      </c>
      <c r="C144" s="88"/>
      <c r="D144" s="86"/>
      <c r="E144" s="147"/>
      <c r="F144" s="110"/>
      <c r="G144" s="111"/>
      <c r="H144" s="91" t="s">
        <v>115</v>
      </c>
      <c r="I144" s="112" t="s">
        <v>1812</v>
      </c>
      <c r="J144" s="93"/>
      <c r="K144" s="93">
        <v>2.95</v>
      </c>
      <c r="L144" s="93"/>
      <c r="M144" s="93"/>
      <c r="N144" s="94">
        <v>0.39500000000000002</v>
      </c>
      <c r="O144" s="93">
        <v>2</v>
      </c>
      <c r="P144" s="112" t="s">
        <v>1012</v>
      </c>
      <c r="Q144" s="113"/>
      <c r="R144" s="113"/>
      <c r="S144" s="113"/>
      <c r="T144" s="113"/>
      <c r="U144" s="113"/>
      <c r="V144" s="113"/>
      <c r="W144" s="115">
        <f t="shared" si="12"/>
        <v>0</v>
      </c>
      <c r="X144" s="116">
        <f t="shared" si="13"/>
        <v>2.3305000000000002</v>
      </c>
      <c r="Y144" s="145"/>
      <c r="Z144" s="98"/>
      <c r="AA144" s="98"/>
      <c r="AG144" s="146"/>
    </row>
    <row r="145" spans="1:36">
      <c r="A145" s="86"/>
      <c r="B145" s="87">
        <v>2</v>
      </c>
      <c r="C145" s="88"/>
      <c r="D145" s="86"/>
      <c r="E145" s="147"/>
      <c r="F145" s="110"/>
      <c r="G145" s="111"/>
      <c r="H145" s="91" t="s">
        <v>116</v>
      </c>
      <c r="I145" s="112" t="s">
        <v>1812</v>
      </c>
      <c r="J145" s="93"/>
      <c r="K145" s="93">
        <v>3.07</v>
      </c>
      <c r="L145" s="93"/>
      <c r="M145" s="93"/>
      <c r="N145" s="94">
        <v>0.39500000000000002</v>
      </c>
      <c r="O145" s="93">
        <v>2</v>
      </c>
      <c r="P145" s="112" t="s">
        <v>1012</v>
      </c>
      <c r="Q145" s="113"/>
      <c r="R145" s="113"/>
      <c r="S145" s="113"/>
      <c r="T145" s="113"/>
      <c r="U145" s="113"/>
      <c r="V145" s="113"/>
      <c r="W145" s="115">
        <f t="shared" si="12"/>
        <v>0</v>
      </c>
      <c r="X145" s="116">
        <f t="shared" si="13"/>
        <v>2.4253</v>
      </c>
      <c r="Y145" s="145"/>
      <c r="Z145" s="98"/>
      <c r="AA145" s="98"/>
      <c r="AG145" s="146"/>
    </row>
    <row r="146" spans="1:36">
      <c r="A146" s="86"/>
      <c r="B146" s="87"/>
      <c r="C146" s="88"/>
      <c r="D146" s="86"/>
      <c r="E146" s="147"/>
      <c r="F146" s="110"/>
      <c r="G146" s="111"/>
      <c r="H146" s="152" t="s">
        <v>101</v>
      </c>
      <c r="I146" s="112" t="s">
        <v>1012</v>
      </c>
      <c r="J146" s="93"/>
      <c r="K146" s="93"/>
      <c r="L146" s="93"/>
      <c r="M146" s="93"/>
      <c r="N146" s="94"/>
      <c r="O146" s="93"/>
      <c r="P146" s="112" t="s">
        <v>1012</v>
      </c>
      <c r="Q146" s="113"/>
      <c r="R146" s="113"/>
      <c r="S146" s="113"/>
      <c r="T146" s="113"/>
      <c r="U146" s="113"/>
      <c r="V146" s="113"/>
      <c r="W146" s="115">
        <f t="shared" si="12"/>
        <v>0</v>
      </c>
      <c r="X146" s="116">
        <f t="shared" si="13"/>
        <v>0</v>
      </c>
      <c r="Y146" s="145"/>
      <c r="Z146" s="98"/>
      <c r="AA146" s="98"/>
      <c r="AG146" s="146"/>
    </row>
    <row r="147" spans="1:36">
      <c r="A147" s="86"/>
      <c r="B147" s="87">
        <v>2</v>
      </c>
      <c r="C147" s="88"/>
      <c r="D147" s="86"/>
      <c r="E147" s="147"/>
      <c r="F147" s="110"/>
      <c r="G147" s="111"/>
      <c r="H147" s="91" t="s">
        <v>115</v>
      </c>
      <c r="I147" s="112" t="s">
        <v>1812</v>
      </c>
      <c r="J147" s="93"/>
      <c r="K147" s="93">
        <v>1.56</v>
      </c>
      <c r="L147" s="93"/>
      <c r="M147" s="93"/>
      <c r="N147" s="94">
        <v>0.39500000000000002</v>
      </c>
      <c r="O147" s="93">
        <v>4</v>
      </c>
      <c r="P147" s="112" t="s">
        <v>1012</v>
      </c>
      <c r="Q147" s="113"/>
      <c r="R147" s="113"/>
      <c r="S147" s="113"/>
      <c r="T147" s="113"/>
      <c r="U147" s="113"/>
      <c r="V147" s="113"/>
      <c r="W147" s="115">
        <f t="shared" si="12"/>
        <v>0</v>
      </c>
      <c r="X147" s="116">
        <f t="shared" si="13"/>
        <v>2.4648000000000003</v>
      </c>
      <c r="Y147" s="145"/>
      <c r="Z147" s="98"/>
      <c r="AA147" s="98"/>
      <c r="AG147" s="146"/>
    </row>
    <row r="148" spans="1:36">
      <c r="A148" s="86"/>
      <c r="B148" s="87"/>
      <c r="C148" s="88"/>
      <c r="D148" s="86"/>
      <c r="E148" s="147"/>
      <c r="F148" s="110"/>
      <c r="G148" s="111"/>
      <c r="H148" s="152" t="s">
        <v>102</v>
      </c>
      <c r="I148" s="112" t="s">
        <v>1012</v>
      </c>
      <c r="J148" s="93"/>
      <c r="K148" s="93"/>
      <c r="L148" s="93"/>
      <c r="M148" s="93"/>
      <c r="N148" s="94"/>
      <c r="O148" s="93"/>
      <c r="P148" s="112" t="s">
        <v>1012</v>
      </c>
      <c r="Q148" s="113"/>
      <c r="R148" s="113"/>
      <c r="S148" s="113"/>
      <c r="T148" s="113"/>
      <c r="U148" s="113"/>
      <c r="V148" s="113"/>
      <c r="W148" s="115">
        <f t="shared" si="12"/>
        <v>0</v>
      </c>
      <c r="X148" s="116">
        <f t="shared" si="13"/>
        <v>0</v>
      </c>
      <c r="Y148" s="145"/>
      <c r="Z148" s="98"/>
      <c r="AA148" s="98"/>
      <c r="AG148" s="146"/>
    </row>
    <row r="149" spans="1:36">
      <c r="A149" s="86"/>
      <c r="B149" s="87">
        <v>2</v>
      </c>
      <c r="C149" s="88"/>
      <c r="D149" s="86"/>
      <c r="E149" s="147"/>
      <c r="F149" s="110"/>
      <c r="G149" s="111"/>
      <c r="H149" s="91" t="s">
        <v>115</v>
      </c>
      <c r="I149" s="112" t="s">
        <v>1812</v>
      </c>
      <c r="J149" s="93"/>
      <c r="K149" s="93">
        <v>2.95</v>
      </c>
      <c r="L149" s="93"/>
      <c r="M149" s="93"/>
      <c r="N149" s="94">
        <v>0.39500000000000002</v>
      </c>
      <c r="O149" s="93">
        <v>2</v>
      </c>
      <c r="P149" s="112" t="s">
        <v>1012</v>
      </c>
      <c r="Q149" s="113"/>
      <c r="R149" s="113"/>
      <c r="S149" s="113"/>
      <c r="T149" s="113"/>
      <c r="U149" s="113"/>
      <c r="V149" s="113"/>
      <c r="W149" s="115">
        <f t="shared" si="12"/>
        <v>0</v>
      </c>
      <c r="X149" s="116">
        <f t="shared" si="13"/>
        <v>2.3305000000000002</v>
      </c>
      <c r="Y149" s="145"/>
      <c r="Z149" s="98"/>
      <c r="AA149" s="98"/>
      <c r="AG149" s="146"/>
    </row>
    <row r="150" spans="1:36">
      <c r="A150" s="86"/>
      <c r="B150" s="87">
        <v>2</v>
      </c>
      <c r="C150" s="88"/>
      <c r="D150" s="86"/>
      <c r="E150" s="147"/>
      <c r="F150" s="110"/>
      <c r="G150" s="111"/>
      <c r="H150" s="91" t="s">
        <v>116</v>
      </c>
      <c r="I150" s="112" t="s">
        <v>1812</v>
      </c>
      <c r="J150" s="93"/>
      <c r="K150" s="93">
        <v>3.07</v>
      </c>
      <c r="L150" s="93"/>
      <c r="M150" s="93"/>
      <c r="N150" s="94">
        <v>0.39500000000000002</v>
      </c>
      <c r="O150" s="93">
        <v>2</v>
      </c>
      <c r="P150" s="112" t="s">
        <v>1012</v>
      </c>
      <c r="Q150" s="113"/>
      <c r="R150" s="113"/>
      <c r="S150" s="113"/>
      <c r="T150" s="113"/>
      <c r="U150" s="113"/>
      <c r="V150" s="113"/>
      <c r="W150" s="115">
        <f t="shared" si="12"/>
        <v>0</v>
      </c>
      <c r="X150" s="116">
        <f t="shared" si="13"/>
        <v>2.4253</v>
      </c>
      <c r="Y150" s="145"/>
      <c r="Z150" s="98"/>
      <c r="AA150" s="98"/>
      <c r="AG150" s="146"/>
    </row>
    <row r="151" spans="1:36">
      <c r="A151" s="86"/>
      <c r="B151" s="87"/>
      <c r="C151" s="88"/>
      <c r="D151" s="86"/>
      <c r="E151" s="147"/>
      <c r="F151" s="110"/>
      <c r="G151" s="111"/>
      <c r="H151" s="152" t="s">
        <v>103</v>
      </c>
      <c r="I151" s="112" t="s">
        <v>1012</v>
      </c>
      <c r="J151" s="93"/>
      <c r="K151" s="93"/>
      <c r="L151" s="93"/>
      <c r="M151" s="93"/>
      <c r="N151" s="94"/>
      <c r="O151" s="93"/>
      <c r="P151" s="112" t="s">
        <v>1012</v>
      </c>
      <c r="Q151" s="113"/>
      <c r="R151" s="113"/>
      <c r="S151" s="113"/>
      <c r="T151" s="113"/>
      <c r="U151" s="113"/>
      <c r="V151" s="113"/>
      <c r="W151" s="115">
        <f t="shared" si="12"/>
        <v>0</v>
      </c>
      <c r="X151" s="116">
        <f t="shared" si="13"/>
        <v>0</v>
      </c>
      <c r="Y151" s="145"/>
      <c r="Z151" s="98"/>
      <c r="AA151" s="98"/>
      <c r="AG151" s="146"/>
    </row>
    <row r="152" spans="1:36">
      <c r="A152" s="86"/>
      <c r="B152" s="87">
        <v>2</v>
      </c>
      <c r="C152" s="88"/>
      <c r="D152" s="86"/>
      <c r="E152" s="147"/>
      <c r="F152" s="110"/>
      <c r="G152" s="111"/>
      <c r="H152" s="91" t="s">
        <v>115</v>
      </c>
      <c r="I152" s="112" t="s">
        <v>1812</v>
      </c>
      <c r="J152" s="93"/>
      <c r="K152" s="93">
        <v>2.95</v>
      </c>
      <c r="L152" s="93"/>
      <c r="M152" s="93"/>
      <c r="N152" s="94">
        <v>0.39500000000000002</v>
      </c>
      <c r="O152" s="93">
        <v>2</v>
      </c>
      <c r="P152" s="112" t="s">
        <v>1012</v>
      </c>
      <c r="Q152" s="113"/>
      <c r="R152" s="113"/>
      <c r="S152" s="113"/>
      <c r="T152" s="113"/>
      <c r="U152" s="113"/>
      <c r="V152" s="113"/>
      <c r="W152" s="115">
        <f t="shared" si="12"/>
        <v>0</v>
      </c>
      <c r="X152" s="116">
        <f t="shared" si="13"/>
        <v>2.3305000000000002</v>
      </c>
      <c r="Y152" s="145"/>
      <c r="Z152" s="98"/>
      <c r="AA152" s="98"/>
      <c r="AG152" s="146"/>
    </row>
    <row r="153" spans="1:36">
      <c r="A153" s="86"/>
      <c r="B153" s="87">
        <v>2</v>
      </c>
      <c r="C153" s="88"/>
      <c r="D153" s="86"/>
      <c r="E153" s="147"/>
      <c r="F153" s="110"/>
      <c r="G153" s="111"/>
      <c r="H153" s="91" t="s">
        <v>116</v>
      </c>
      <c r="I153" s="112" t="s">
        <v>1812</v>
      </c>
      <c r="J153" s="93"/>
      <c r="K153" s="93">
        <v>3.07</v>
      </c>
      <c r="L153" s="93"/>
      <c r="M153" s="93"/>
      <c r="N153" s="94">
        <v>0.39500000000000002</v>
      </c>
      <c r="O153" s="93">
        <v>2</v>
      </c>
      <c r="P153" s="112" t="s">
        <v>1012</v>
      </c>
      <c r="Q153" s="113"/>
      <c r="R153" s="113"/>
      <c r="S153" s="113"/>
      <c r="T153" s="113"/>
      <c r="U153" s="113"/>
      <c r="V153" s="113"/>
      <c r="W153" s="115">
        <f t="shared" si="12"/>
        <v>0</v>
      </c>
      <c r="X153" s="116">
        <f t="shared" si="13"/>
        <v>2.4253</v>
      </c>
      <c r="Y153" s="145"/>
      <c r="Z153" s="98"/>
      <c r="AA153" s="98"/>
      <c r="AG153" s="146"/>
    </row>
    <row r="154" spans="1:36">
      <c r="A154" s="86"/>
      <c r="B154" s="87"/>
      <c r="C154" s="88"/>
      <c r="D154" s="86"/>
      <c r="E154" s="147"/>
      <c r="F154" s="110"/>
      <c r="G154" s="111"/>
      <c r="H154" s="91"/>
      <c r="I154" s="112" t="s">
        <v>1012</v>
      </c>
      <c r="J154" s="93"/>
      <c r="K154" s="93"/>
      <c r="L154" s="93"/>
      <c r="M154" s="93"/>
      <c r="N154" s="94"/>
      <c r="O154" s="93"/>
      <c r="P154" s="112" t="s">
        <v>1012</v>
      </c>
      <c r="Q154" s="113"/>
      <c r="R154" s="113"/>
      <c r="S154" s="113"/>
      <c r="T154" s="113"/>
      <c r="U154" s="113"/>
      <c r="V154" s="113"/>
      <c r="W154" s="115">
        <f t="shared" si="12"/>
        <v>0</v>
      </c>
      <c r="X154" s="116">
        <f t="shared" si="13"/>
        <v>0</v>
      </c>
      <c r="Y154" s="145"/>
      <c r="Z154" s="98"/>
      <c r="AA154" s="98"/>
      <c r="AG154" s="146"/>
    </row>
    <row r="155" spans="1:36" s="7" customFormat="1">
      <c r="B155" s="143"/>
      <c r="C155" s="1"/>
      <c r="D155" s="2"/>
      <c r="E155" s="72" t="s">
        <v>117</v>
      </c>
      <c r="F155" s="72">
        <v>92759</v>
      </c>
      <c r="G155" s="74" t="s">
        <v>41</v>
      </c>
      <c r="H155" s="75" t="s">
        <v>1497</v>
      </c>
      <c r="I155" s="107"/>
      <c r="J155" s="77"/>
      <c r="K155" s="77"/>
      <c r="L155" s="77"/>
      <c r="M155" s="77"/>
      <c r="N155" s="78"/>
      <c r="O155" s="77"/>
      <c r="P155" s="107"/>
      <c r="Q155" s="80"/>
      <c r="R155" s="80"/>
      <c r="S155" s="80"/>
      <c r="T155" s="80"/>
      <c r="U155" s="80"/>
      <c r="V155" s="80"/>
      <c r="W155" s="81"/>
      <c r="X155" s="81">
        <f>ROUND(SUBTOTAL(9,X156:X177),2)</f>
        <v>11.19</v>
      </c>
      <c r="Y155" s="82" t="s">
        <v>1198</v>
      </c>
      <c r="Z155" s="83">
        <v>13.95</v>
      </c>
      <c r="AA155" s="83">
        <v>14.39</v>
      </c>
      <c r="AB155" s="69" t="str">
        <f>CONCATENATE(G155," ",F155)</f>
        <v>SINAPI/PE 92759</v>
      </c>
      <c r="AG155" s="136"/>
      <c r="AJ155" s="20"/>
    </row>
    <row r="156" spans="1:36">
      <c r="A156" s="86"/>
      <c r="B156" s="87"/>
      <c r="C156" s="88"/>
      <c r="D156" s="86"/>
      <c r="E156" s="147"/>
      <c r="F156" s="110"/>
      <c r="G156" s="111"/>
      <c r="H156" s="152" t="s">
        <v>111</v>
      </c>
      <c r="I156" s="112" t="s">
        <v>1012</v>
      </c>
      <c r="J156" s="93"/>
      <c r="K156" s="93"/>
      <c r="L156" s="93"/>
      <c r="M156" s="93"/>
      <c r="N156" s="94"/>
      <c r="O156" s="93"/>
      <c r="P156" s="112" t="s">
        <v>1012</v>
      </c>
      <c r="Q156" s="113"/>
      <c r="R156" s="113"/>
      <c r="S156" s="113"/>
      <c r="T156" s="113"/>
      <c r="U156" s="113"/>
      <c r="V156" s="113"/>
      <c r="W156" s="115">
        <f t="shared" ref="W156:W176" si="14">IFERROR(IF(C156=1,PRODUCT(U156:V156),IF(C156=2,PRODUCT(R156,U156:V156),IF(C156=3,PRODUCT((R156*S156),U156:V156),IF(C156=4,PRODUCT(((R156*S156)/2),T156,U156,V156),IF(C156=5,PRODUCT(PI()*Q156^2,U156:V156),IF(C156=6,PRODUCT((R156*S156*T156),U156:V156),IF(C156=7,PRODUCT((((R156*S156)/2)*T156),U156:V156),IF(C156=8,PRODUCT((PI()*Q156^2*T156),U156:V156),0))))))))," ")</f>
        <v>0</v>
      </c>
      <c r="X156" s="116">
        <f t="shared" ref="X156:X176" si="15">IFERROR(IF(B156=1,PRODUCT(N156:O156),IF(B156=2,PRODUCT(K156,N156:O156),IF(B156=3,PRODUCT((K156*L156),N156:O156),IF(B156=4,PRODUCT(((K156*L156)/2),N156,O156),IF(B156=5,PRODUCT(PI()*J156^2,N156:O156),IF(B156=6,PRODUCT((K156*L156*M156),N156:O156),IF(B156=7,PRODUCT((((K156*L156)/2)*M156),N156:O156),IF(B156=8,(PI()*J156^2*M156*N156*O156),0))))))))," ")-W156</f>
        <v>0</v>
      </c>
      <c r="Y156" s="154"/>
      <c r="Z156" s="155"/>
      <c r="AA156" s="156"/>
      <c r="AB156" s="7"/>
      <c r="AG156" s="146"/>
    </row>
    <row r="157" spans="1:36">
      <c r="A157" s="86"/>
      <c r="B157" s="87"/>
      <c r="C157" s="88"/>
      <c r="D157" s="86"/>
      <c r="E157" s="147"/>
      <c r="F157" s="110"/>
      <c r="G157" s="111"/>
      <c r="H157" s="152" t="s">
        <v>93</v>
      </c>
      <c r="I157" s="112" t="s">
        <v>1012</v>
      </c>
      <c r="J157" s="93"/>
      <c r="K157" s="93"/>
      <c r="L157" s="93"/>
      <c r="M157" s="93"/>
      <c r="N157" s="158"/>
      <c r="O157" s="93"/>
      <c r="P157" s="112" t="s">
        <v>1012</v>
      </c>
      <c r="Q157" s="113"/>
      <c r="R157" s="113"/>
      <c r="S157" s="113"/>
      <c r="T157" s="113"/>
      <c r="U157" s="113"/>
      <c r="V157" s="113"/>
      <c r="W157" s="115">
        <f t="shared" si="14"/>
        <v>0</v>
      </c>
      <c r="X157" s="116">
        <f t="shared" si="15"/>
        <v>0</v>
      </c>
      <c r="Y157" s="154"/>
      <c r="Z157" s="155"/>
      <c r="AA157" s="156"/>
      <c r="AB157" s="7"/>
      <c r="AG157" s="146"/>
    </row>
    <row r="158" spans="1:36">
      <c r="A158" s="86"/>
      <c r="B158" s="87">
        <v>2</v>
      </c>
      <c r="C158" s="88"/>
      <c r="D158" s="86"/>
      <c r="E158" s="147"/>
      <c r="F158" s="110"/>
      <c r="G158" s="111"/>
      <c r="H158" s="91" t="s">
        <v>118</v>
      </c>
      <c r="I158" s="112" t="s">
        <v>1812</v>
      </c>
      <c r="J158" s="93"/>
      <c r="K158" s="93">
        <v>0.64</v>
      </c>
      <c r="L158" s="93"/>
      <c r="M158" s="93"/>
      <c r="N158" s="158">
        <v>0.154</v>
      </c>
      <c r="O158" s="93">
        <v>3</v>
      </c>
      <c r="P158" s="112" t="s">
        <v>1012</v>
      </c>
      <c r="Q158" s="113"/>
      <c r="R158" s="113"/>
      <c r="S158" s="113"/>
      <c r="T158" s="113"/>
      <c r="U158" s="113"/>
      <c r="V158" s="113"/>
      <c r="W158" s="115">
        <f t="shared" si="14"/>
        <v>0</v>
      </c>
      <c r="X158" s="116">
        <f t="shared" si="15"/>
        <v>0.29568</v>
      </c>
      <c r="Y158" s="154"/>
      <c r="Z158" s="155"/>
      <c r="AA158" s="156"/>
      <c r="AB158" s="7"/>
      <c r="AG158" s="146"/>
    </row>
    <row r="159" spans="1:36">
      <c r="A159" s="86"/>
      <c r="B159" s="87"/>
      <c r="C159" s="88"/>
      <c r="D159" s="86"/>
      <c r="E159" s="147"/>
      <c r="F159" s="110"/>
      <c r="G159" s="111"/>
      <c r="H159" s="152" t="s">
        <v>94</v>
      </c>
      <c r="I159" s="112" t="s">
        <v>1012</v>
      </c>
      <c r="J159" s="93"/>
      <c r="K159" s="93"/>
      <c r="L159" s="93"/>
      <c r="M159" s="93"/>
      <c r="N159" s="94"/>
      <c r="O159" s="93"/>
      <c r="P159" s="112" t="s">
        <v>1012</v>
      </c>
      <c r="Q159" s="113"/>
      <c r="R159" s="113"/>
      <c r="S159" s="113"/>
      <c r="T159" s="113"/>
      <c r="U159" s="113"/>
      <c r="V159" s="113"/>
      <c r="W159" s="115">
        <f t="shared" si="14"/>
        <v>0</v>
      </c>
      <c r="X159" s="116">
        <f t="shared" si="15"/>
        <v>0</v>
      </c>
      <c r="Y159" s="154"/>
      <c r="Z159" s="155"/>
      <c r="AA159" s="156"/>
      <c r="AB159" s="7"/>
      <c r="AG159" s="146"/>
    </row>
    <row r="160" spans="1:36">
      <c r="A160" s="86"/>
      <c r="B160" s="87">
        <v>2</v>
      </c>
      <c r="C160" s="88"/>
      <c r="D160" s="86"/>
      <c r="E160" s="147"/>
      <c r="F160" s="110"/>
      <c r="G160" s="111"/>
      <c r="H160" s="91" t="s">
        <v>119</v>
      </c>
      <c r="I160" s="112" t="s">
        <v>1812</v>
      </c>
      <c r="J160" s="93"/>
      <c r="K160" s="93">
        <v>0.64</v>
      </c>
      <c r="L160" s="93"/>
      <c r="M160" s="93"/>
      <c r="N160" s="158">
        <v>0.154</v>
      </c>
      <c r="O160" s="93">
        <v>3</v>
      </c>
      <c r="P160" s="112" t="s">
        <v>1012</v>
      </c>
      <c r="Q160" s="113"/>
      <c r="R160" s="113"/>
      <c r="S160" s="113"/>
      <c r="T160" s="113"/>
      <c r="U160" s="113"/>
      <c r="V160" s="113"/>
      <c r="W160" s="115">
        <f t="shared" si="14"/>
        <v>0</v>
      </c>
      <c r="X160" s="116">
        <f t="shared" si="15"/>
        <v>0.29568</v>
      </c>
      <c r="Y160" s="154"/>
      <c r="Z160" s="155"/>
      <c r="AA160" s="156"/>
      <c r="AB160" s="7"/>
      <c r="AG160" s="146"/>
    </row>
    <row r="161" spans="1:33">
      <c r="A161" s="86"/>
      <c r="B161" s="87"/>
      <c r="C161" s="88"/>
      <c r="D161" s="86"/>
      <c r="E161" s="148"/>
      <c r="F161" s="99"/>
      <c r="G161" s="100"/>
      <c r="H161" s="149"/>
      <c r="I161" s="102" t="s">
        <v>1012</v>
      </c>
      <c r="J161" s="150"/>
      <c r="K161" s="150"/>
      <c r="L161" s="150"/>
      <c r="M161" s="150"/>
      <c r="N161" s="151"/>
      <c r="O161" s="150"/>
      <c r="P161" s="102" t="s">
        <v>1012</v>
      </c>
      <c r="Q161" s="103"/>
      <c r="R161" s="103"/>
      <c r="S161" s="103"/>
      <c r="T161" s="103"/>
      <c r="U161" s="103"/>
      <c r="V161" s="103"/>
      <c r="W161" s="105">
        <f t="shared" si="14"/>
        <v>0</v>
      </c>
      <c r="X161" s="106">
        <f t="shared" si="15"/>
        <v>0</v>
      </c>
      <c r="Y161" s="154"/>
      <c r="Z161" s="155"/>
      <c r="AA161" s="156"/>
      <c r="AB161" s="7"/>
      <c r="AG161" s="146"/>
    </row>
    <row r="162" spans="1:33">
      <c r="A162" s="86"/>
      <c r="B162" s="87"/>
      <c r="C162" s="88"/>
      <c r="D162" s="86"/>
      <c r="E162" s="144"/>
      <c r="F162" s="89"/>
      <c r="G162" s="90"/>
      <c r="H162" s="152" t="s">
        <v>96</v>
      </c>
      <c r="I162" s="92" t="s">
        <v>1012</v>
      </c>
      <c r="J162" s="93"/>
      <c r="K162" s="93"/>
      <c r="L162" s="93"/>
      <c r="M162" s="93"/>
      <c r="N162" s="94"/>
      <c r="O162" s="93"/>
      <c r="P162" s="92" t="s">
        <v>1012</v>
      </c>
      <c r="Q162" s="93"/>
      <c r="R162" s="93"/>
      <c r="S162" s="93"/>
      <c r="T162" s="93"/>
      <c r="U162" s="93"/>
      <c r="V162" s="93"/>
      <c r="W162" s="95">
        <f t="shared" si="14"/>
        <v>0</v>
      </c>
      <c r="X162" s="96">
        <f t="shared" si="15"/>
        <v>0</v>
      </c>
      <c r="Y162" s="154"/>
      <c r="Z162" s="155"/>
      <c r="AA162" s="156"/>
      <c r="AB162" s="7"/>
      <c r="AG162" s="146"/>
    </row>
    <row r="163" spans="1:33">
      <c r="A163" s="86"/>
      <c r="B163" s="87"/>
      <c r="C163" s="88"/>
      <c r="D163" s="86"/>
      <c r="E163" s="147"/>
      <c r="F163" s="110"/>
      <c r="G163" s="111"/>
      <c r="H163" s="152" t="s">
        <v>97</v>
      </c>
      <c r="I163" s="112" t="s">
        <v>1012</v>
      </c>
      <c r="J163" s="93"/>
      <c r="K163" s="93"/>
      <c r="L163" s="93"/>
      <c r="M163" s="93"/>
      <c r="N163" s="94"/>
      <c r="O163" s="93"/>
      <c r="P163" s="112" t="s">
        <v>1012</v>
      </c>
      <c r="Q163" s="113"/>
      <c r="R163" s="113"/>
      <c r="S163" s="113"/>
      <c r="T163" s="113"/>
      <c r="U163" s="113"/>
      <c r="V163" s="113"/>
      <c r="W163" s="115">
        <f t="shared" si="14"/>
        <v>0</v>
      </c>
      <c r="X163" s="116">
        <f t="shared" si="15"/>
        <v>0</v>
      </c>
      <c r="Y163" s="145"/>
      <c r="Z163" s="98"/>
      <c r="AA163" s="98"/>
      <c r="AG163" s="146"/>
    </row>
    <row r="164" spans="1:33">
      <c r="A164" s="86"/>
      <c r="B164" s="87">
        <v>2</v>
      </c>
      <c r="C164" s="88"/>
      <c r="D164" s="86"/>
      <c r="E164" s="147"/>
      <c r="F164" s="110"/>
      <c r="G164" s="111"/>
      <c r="H164" s="91" t="s">
        <v>120</v>
      </c>
      <c r="I164" s="112" t="s">
        <v>1812</v>
      </c>
      <c r="J164" s="93"/>
      <c r="K164" s="93">
        <v>0.74</v>
      </c>
      <c r="L164" s="93"/>
      <c r="M164" s="93"/>
      <c r="N164" s="158">
        <v>0.154</v>
      </c>
      <c r="O164" s="93">
        <v>20</v>
      </c>
      <c r="P164" s="112" t="s">
        <v>1012</v>
      </c>
      <c r="Q164" s="113"/>
      <c r="R164" s="113"/>
      <c r="S164" s="113"/>
      <c r="T164" s="113"/>
      <c r="U164" s="113"/>
      <c r="V164" s="113"/>
      <c r="W164" s="115">
        <f t="shared" si="14"/>
        <v>0</v>
      </c>
      <c r="X164" s="116">
        <f t="shared" si="15"/>
        <v>2.2791999999999999</v>
      </c>
      <c r="Y164" s="145"/>
      <c r="Z164" s="98"/>
      <c r="AA164" s="98"/>
      <c r="AG164" s="146"/>
    </row>
    <row r="165" spans="1:33">
      <c r="A165" s="86"/>
      <c r="B165" s="87"/>
      <c r="C165" s="88"/>
      <c r="D165" s="86"/>
      <c r="E165" s="147"/>
      <c r="F165" s="110"/>
      <c r="G165" s="111"/>
      <c r="H165" s="152" t="s">
        <v>98</v>
      </c>
      <c r="I165" s="112" t="s">
        <v>1012</v>
      </c>
      <c r="J165" s="93"/>
      <c r="K165" s="93"/>
      <c r="L165" s="93"/>
      <c r="M165" s="93"/>
      <c r="N165" s="94"/>
      <c r="O165" s="93"/>
      <c r="P165" s="112" t="s">
        <v>1012</v>
      </c>
      <c r="Q165" s="113"/>
      <c r="R165" s="113"/>
      <c r="S165" s="113"/>
      <c r="T165" s="113"/>
      <c r="U165" s="113"/>
      <c r="V165" s="113"/>
      <c r="W165" s="115">
        <f t="shared" si="14"/>
        <v>0</v>
      </c>
      <c r="X165" s="116">
        <f t="shared" si="15"/>
        <v>0</v>
      </c>
      <c r="Y165" s="145"/>
      <c r="Z165" s="98"/>
      <c r="AA165" s="98"/>
      <c r="AG165" s="146"/>
    </row>
    <row r="166" spans="1:33">
      <c r="A166" s="86"/>
      <c r="B166" s="87">
        <v>2</v>
      </c>
      <c r="C166" s="88"/>
      <c r="D166" s="86"/>
      <c r="E166" s="147"/>
      <c r="F166" s="110"/>
      <c r="G166" s="111"/>
      <c r="H166" s="91" t="s">
        <v>120</v>
      </c>
      <c r="I166" s="112" t="s">
        <v>1812</v>
      </c>
      <c r="J166" s="93"/>
      <c r="K166" s="93">
        <v>0.74</v>
      </c>
      <c r="L166" s="93"/>
      <c r="M166" s="93"/>
      <c r="N166" s="158">
        <v>0.154</v>
      </c>
      <c r="O166" s="93">
        <v>5</v>
      </c>
      <c r="P166" s="112" t="s">
        <v>1012</v>
      </c>
      <c r="Q166" s="113"/>
      <c r="R166" s="113"/>
      <c r="S166" s="113"/>
      <c r="T166" s="113"/>
      <c r="U166" s="113"/>
      <c r="V166" s="113"/>
      <c r="W166" s="115">
        <f t="shared" si="14"/>
        <v>0</v>
      </c>
      <c r="X166" s="116">
        <f t="shared" si="15"/>
        <v>0.56979999999999997</v>
      </c>
      <c r="Y166" s="145"/>
      <c r="Z166" s="98"/>
      <c r="AA166" s="98"/>
      <c r="AG166" s="146"/>
    </row>
    <row r="167" spans="1:33">
      <c r="A167" s="86"/>
      <c r="B167" s="87"/>
      <c r="C167" s="88"/>
      <c r="D167" s="86"/>
      <c r="E167" s="147"/>
      <c r="F167" s="110"/>
      <c r="G167" s="111"/>
      <c r="H167" s="152" t="s">
        <v>99</v>
      </c>
      <c r="I167" s="112" t="s">
        <v>1012</v>
      </c>
      <c r="J167" s="93"/>
      <c r="K167" s="93"/>
      <c r="L167" s="93"/>
      <c r="M167" s="93"/>
      <c r="N167" s="94"/>
      <c r="O167" s="93"/>
      <c r="P167" s="112" t="s">
        <v>1012</v>
      </c>
      <c r="Q167" s="113"/>
      <c r="R167" s="113"/>
      <c r="S167" s="113"/>
      <c r="T167" s="113"/>
      <c r="U167" s="113"/>
      <c r="V167" s="113"/>
      <c r="W167" s="115">
        <f t="shared" si="14"/>
        <v>0</v>
      </c>
      <c r="X167" s="116">
        <f t="shared" si="15"/>
        <v>0</v>
      </c>
      <c r="Y167" s="145"/>
      <c r="Z167" s="98"/>
      <c r="AA167" s="98"/>
      <c r="AG167" s="146"/>
    </row>
    <row r="168" spans="1:33">
      <c r="A168" s="86"/>
      <c r="B168" s="87">
        <v>2</v>
      </c>
      <c r="C168" s="88"/>
      <c r="D168" s="86"/>
      <c r="E168" s="147"/>
      <c r="F168" s="110"/>
      <c r="G168" s="111"/>
      <c r="H168" s="91" t="s">
        <v>120</v>
      </c>
      <c r="I168" s="112" t="s">
        <v>1812</v>
      </c>
      <c r="J168" s="93"/>
      <c r="K168" s="93">
        <v>0.74</v>
      </c>
      <c r="L168" s="93"/>
      <c r="M168" s="93"/>
      <c r="N168" s="158">
        <v>0.154</v>
      </c>
      <c r="O168" s="93">
        <v>20</v>
      </c>
      <c r="P168" s="112" t="s">
        <v>1012</v>
      </c>
      <c r="Q168" s="113"/>
      <c r="R168" s="113"/>
      <c r="S168" s="113"/>
      <c r="T168" s="113"/>
      <c r="U168" s="113"/>
      <c r="V168" s="113"/>
      <c r="W168" s="115">
        <f t="shared" si="14"/>
        <v>0</v>
      </c>
      <c r="X168" s="116">
        <f t="shared" si="15"/>
        <v>2.2791999999999999</v>
      </c>
      <c r="Y168" s="145"/>
      <c r="Z168" s="98"/>
      <c r="AA168" s="98"/>
      <c r="AG168" s="146"/>
    </row>
    <row r="169" spans="1:33">
      <c r="A169" s="86"/>
      <c r="B169" s="87"/>
      <c r="C169" s="88"/>
      <c r="D169" s="86"/>
      <c r="E169" s="147"/>
      <c r="F169" s="110"/>
      <c r="G169" s="111"/>
      <c r="H169" s="152" t="s">
        <v>100</v>
      </c>
      <c r="I169" s="112" t="s">
        <v>1012</v>
      </c>
      <c r="J169" s="93"/>
      <c r="K169" s="93"/>
      <c r="L169" s="93"/>
      <c r="M169" s="93"/>
      <c r="N169" s="94"/>
      <c r="O169" s="93"/>
      <c r="P169" s="112" t="s">
        <v>1012</v>
      </c>
      <c r="Q169" s="113"/>
      <c r="R169" s="113"/>
      <c r="S169" s="113"/>
      <c r="T169" s="113"/>
      <c r="U169" s="113"/>
      <c r="V169" s="113"/>
      <c r="W169" s="115">
        <f t="shared" si="14"/>
        <v>0</v>
      </c>
      <c r="X169" s="116">
        <f t="shared" si="15"/>
        <v>0</v>
      </c>
      <c r="Y169" s="145"/>
      <c r="Z169" s="98"/>
      <c r="AA169" s="98"/>
      <c r="AG169" s="146"/>
    </row>
    <row r="170" spans="1:33">
      <c r="A170" s="86"/>
      <c r="B170" s="87">
        <v>2</v>
      </c>
      <c r="C170" s="88"/>
      <c r="D170" s="86"/>
      <c r="E170" s="147"/>
      <c r="F170" s="110"/>
      <c r="G170" s="111"/>
      <c r="H170" s="91" t="s">
        <v>120</v>
      </c>
      <c r="I170" s="112" t="s">
        <v>1812</v>
      </c>
      <c r="J170" s="93"/>
      <c r="K170" s="93">
        <v>0.74</v>
      </c>
      <c r="L170" s="93"/>
      <c r="M170" s="93"/>
      <c r="N170" s="158">
        <v>0.154</v>
      </c>
      <c r="O170" s="93">
        <v>15</v>
      </c>
      <c r="P170" s="112" t="s">
        <v>1012</v>
      </c>
      <c r="Q170" s="113"/>
      <c r="R170" s="113"/>
      <c r="S170" s="113"/>
      <c r="T170" s="113"/>
      <c r="U170" s="113"/>
      <c r="V170" s="113"/>
      <c r="W170" s="115">
        <f t="shared" si="14"/>
        <v>0</v>
      </c>
      <c r="X170" s="116">
        <f t="shared" si="15"/>
        <v>1.7093999999999998</v>
      </c>
      <c r="Y170" s="145"/>
      <c r="Z170" s="98"/>
      <c r="AA170" s="98"/>
      <c r="AG170" s="146"/>
    </row>
    <row r="171" spans="1:33">
      <c r="A171" s="86"/>
      <c r="B171" s="87"/>
      <c r="C171" s="88"/>
      <c r="D171" s="86"/>
      <c r="E171" s="147"/>
      <c r="F171" s="110"/>
      <c r="G171" s="111"/>
      <c r="H171" s="152" t="s">
        <v>101</v>
      </c>
      <c r="I171" s="112" t="s">
        <v>1012</v>
      </c>
      <c r="J171" s="93"/>
      <c r="K171" s="93"/>
      <c r="L171" s="93"/>
      <c r="M171" s="93"/>
      <c r="N171" s="94"/>
      <c r="O171" s="93"/>
      <c r="P171" s="112" t="s">
        <v>1012</v>
      </c>
      <c r="Q171" s="113"/>
      <c r="R171" s="113"/>
      <c r="S171" s="113"/>
      <c r="T171" s="113"/>
      <c r="U171" s="113"/>
      <c r="V171" s="113"/>
      <c r="W171" s="115">
        <f t="shared" si="14"/>
        <v>0</v>
      </c>
      <c r="X171" s="116">
        <f t="shared" si="15"/>
        <v>0</v>
      </c>
      <c r="Y171" s="145"/>
      <c r="Z171" s="98"/>
      <c r="AA171" s="98"/>
      <c r="AG171" s="146"/>
    </row>
    <row r="172" spans="1:33">
      <c r="A172" s="86"/>
      <c r="B172" s="87">
        <v>2</v>
      </c>
      <c r="C172" s="88"/>
      <c r="D172" s="86"/>
      <c r="E172" s="147"/>
      <c r="F172" s="110"/>
      <c r="G172" s="111"/>
      <c r="H172" s="91" t="s">
        <v>116</v>
      </c>
      <c r="I172" s="112" t="s">
        <v>1812</v>
      </c>
      <c r="J172" s="93"/>
      <c r="K172" s="93">
        <v>0.74</v>
      </c>
      <c r="L172" s="93"/>
      <c r="M172" s="93"/>
      <c r="N172" s="158">
        <v>0.154</v>
      </c>
      <c r="O172" s="93">
        <v>3</v>
      </c>
      <c r="P172" s="112" t="s">
        <v>1012</v>
      </c>
      <c r="Q172" s="113"/>
      <c r="R172" s="113"/>
      <c r="S172" s="113"/>
      <c r="T172" s="113"/>
      <c r="U172" s="113"/>
      <c r="V172" s="113"/>
      <c r="W172" s="115">
        <f t="shared" si="14"/>
        <v>0</v>
      </c>
      <c r="X172" s="116">
        <f t="shared" si="15"/>
        <v>0.34187999999999996</v>
      </c>
      <c r="Y172" s="145"/>
      <c r="Z172" s="98"/>
      <c r="AA172" s="98"/>
      <c r="AG172" s="146"/>
    </row>
    <row r="173" spans="1:33">
      <c r="A173" s="86"/>
      <c r="B173" s="87"/>
      <c r="C173" s="88"/>
      <c r="D173" s="86"/>
      <c r="E173" s="147"/>
      <c r="F173" s="110"/>
      <c r="G173" s="111"/>
      <c r="H173" s="152" t="s">
        <v>102</v>
      </c>
      <c r="I173" s="112" t="s">
        <v>1012</v>
      </c>
      <c r="J173" s="93"/>
      <c r="K173" s="93"/>
      <c r="L173" s="93"/>
      <c r="M173" s="93"/>
      <c r="N173" s="94"/>
      <c r="O173" s="93"/>
      <c r="P173" s="112" t="s">
        <v>1012</v>
      </c>
      <c r="Q173" s="113"/>
      <c r="R173" s="113"/>
      <c r="S173" s="113"/>
      <c r="T173" s="113"/>
      <c r="U173" s="113"/>
      <c r="V173" s="113"/>
      <c r="W173" s="115">
        <f t="shared" si="14"/>
        <v>0</v>
      </c>
      <c r="X173" s="116">
        <f t="shared" si="15"/>
        <v>0</v>
      </c>
      <c r="Y173" s="145"/>
      <c r="Z173" s="98"/>
      <c r="AA173" s="98"/>
      <c r="AG173" s="146"/>
    </row>
    <row r="174" spans="1:33">
      <c r="A174" s="86"/>
      <c r="B174" s="87">
        <v>2</v>
      </c>
      <c r="C174" s="88"/>
      <c r="D174" s="86"/>
      <c r="E174" s="147"/>
      <c r="F174" s="110"/>
      <c r="G174" s="111"/>
      <c r="H174" s="91" t="s">
        <v>120</v>
      </c>
      <c r="I174" s="112" t="s">
        <v>1812</v>
      </c>
      <c r="J174" s="93"/>
      <c r="K174" s="93">
        <v>0.74</v>
      </c>
      <c r="L174" s="93"/>
      <c r="M174" s="93"/>
      <c r="N174" s="158">
        <v>0.154</v>
      </c>
      <c r="O174" s="93">
        <v>15</v>
      </c>
      <c r="P174" s="112" t="s">
        <v>1012</v>
      </c>
      <c r="Q174" s="113"/>
      <c r="R174" s="113"/>
      <c r="S174" s="113"/>
      <c r="T174" s="113"/>
      <c r="U174" s="113"/>
      <c r="V174" s="113"/>
      <c r="W174" s="115">
        <f t="shared" si="14"/>
        <v>0</v>
      </c>
      <c r="X174" s="116">
        <f t="shared" si="15"/>
        <v>1.7093999999999998</v>
      </c>
      <c r="Y174" s="145"/>
      <c r="Z174" s="98"/>
      <c r="AA174" s="98"/>
      <c r="AG174" s="146"/>
    </row>
    <row r="175" spans="1:33">
      <c r="A175" s="86"/>
      <c r="B175" s="87"/>
      <c r="C175" s="88"/>
      <c r="D175" s="86"/>
      <c r="E175" s="147"/>
      <c r="F175" s="110"/>
      <c r="G175" s="111"/>
      <c r="H175" s="152" t="s">
        <v>103</v>
      </c>
      <c r="I175" s="112" t="s">
        <v>1012</v>
      </c>
      <c r="J175" s="93"/>
      <c r="K175" s="93"/>
      <c r="L175" s="93"/>
      <c r="M175" s="93"/>
      <c r="N175" s="94"/>
      <c r="O175" s="93"/>
      <c r="P175" s="112" t="s">
        <v>1012</v>
      </c>
      <c r="Q175" s="113"/>
      <c r="R175" s="113"/>
      <c r="S175" s="113"/>
      <c r="T175" s="113"/>
      <c r="U175" s="113"/>
      <c r="V175" s="113"/>
      <c r="W175" s="115">
        <f t="shared" si="14"/>
        <v>0</v>
      </c>
      <c r="X175" s="116">
        <f t="shared" si="15"/>
        <v>0</v>
      </c>
      <c r="Y175" s="145"/>
      <c r="Z175" s="98"/>
      <c r="AA175" s="98"/>
      <c r="AG175" s="146"/>
    </row>
    <row r="176" spans="1:33">
      <c r="A176" s="86"/>
      <c r="B176" s="87">
        <v>2</v>
      </c>
      <c r="C176" s="88"/>
      <c r="D176" s="86"/>
      <c r="E176" s="147"/>
      <c r="F176" s="110"/>
      <c r="G176" s="111"/>
      <c r="H176" s="91" t="s">
        <v>120</v>
      </c>
      <c r="I176" s="112" t="s">
        <v>1812</v>
      </c>
      <c r="J176" s="93"/>
      <c r="K176" s="93">
        <v>0.74</v>
      </c>
      <c r="L176" s="93"/>
      <c r="M176" s="93"/>
      <c r="N176" s="158">
        <v>0.154</v>
      </c>
      <c r="O176" s="93">
        <v>15</v>
      </c>
      <c r="P176" s="112" t="s">
        <v>1012</v>
      </c>
      <c r="Q176" s="113"/>
      <c r="R176" s="113"/>
      <c r="S176" s="113"/>
      <c r="T176" s="113"/>
      <c r="U176" s="113"/>
      <c r="V176" s="113"/>
      <c r="W176" s="115">
        <f t="shared" si="14"/>
        <v>0</v>
      </c>
      <c r="X176" s="116">
        <f t="shared" si="15"/>
        <v>1.7093999999999998</v>
      </c>
      <c r="Y176" s="145"/>
      <c r="Z176" s="98"/>
      <c r="AA176" s="98"/>
      <c r="AG176" s="146"/>
    </row>
    <row r="177" spans="1:36">
      <c r="A177" s="86"/>
      <c r="B177" s="87"/>
      <c r="C177" s="88"/>
      <c r="D177" s="86"/>
      <c r="E177" s="147"/>
      <c r="F177" s="110"/>
      <c r="G177" s="111"/>
      <c r="H177" s="91"/>
      <c r="I177" s="112" t="s">
        <v>1012</v>
      </c>
      <c r="J177" s="93"/>
      <c r="K177" s="93"/>
      <c r="L177" s="93"/>
      <c r="M177" s="93"/>
      <c r="N177" s="94"/>
      <c r="O177" s="93"/>
      <c r="P177" s="112" t="s">
        <v>1012</v>
      </c>
      <c r="Q177" s="113"/>
      <c r="R177" s="113"/>
      <c r="S177" s="113"/>
      <c r="T177" s="113"/>
      <c r="U177" s="113"/>
      <c r="V177" s="113"/>
      <c r="W177" s="115">
        <f>IFERROR(IF(C177=1,PRODUCT(U177:V177),IF(C177=2,PRODUCT(R177,U177:V177),IF(C177=3,PRODUCT((R177*S177),U177:V177),IF(C177=4,PRODUCT(((R177*S177)/2),T177,U177,V177),IF(C177=5,PRODUCT(PI()*Q177^2,U177:V177),IF(C177=6,PRODUCT((R177*S177*T177),U177:V177),IF(C177=7,PRODUCT((((R177*S177)/2)*T177),U177:V177),IF(C177=8,PRODUCT((PI()*Q177^2*T177),U177:V177),0))))))))," ")</f>
        <v>0</v>
      </c>
      <c r="X177" s="116">
        <f>IFERROR(IF(B177=1,PRODUCT(N177:O177),IF(B177=2,PRODUCT(K177,N177:O177),IF(B177=3,PRODUCT((K177*L177),N177:O177),IF(B177=4,PRODUCT(((K177*L177)/2),N177,O177),IF(B177=5,PRODUCT(PI()*J177^2,N177:O177),IF(B177=6,PRODUCT((K177*L177*M177),N177:O177),IF(B177=7,PRODUCT((((K177*L177)/2)*M177),N177:O177),IF(B177=8,(PI()*J177^2*M177*N177*O177),0))))))))," ")-W177</f>
        <v>0</v>
      </c>
      <c r="Y177" s="154"/>
      <c r="Z177" s="155"/>
      <c r="AA177" s="156"/>
      <c r="AB177" s="7"/>
      <c r="AG177" s="146"/>
    </row>
    <row r="178" spans="1:36" s="7" customFormat="1">
      <c r="B178" s="143"/>
      <c r="C178" s="1"/>
      <c r="D178" s="2"/>
      <c r="E178" s="72" t="s">
        <v>121</v>
      </c>
      <c r="F178" s="72">
        <v>92768</v>
      </c>
      <c r="G178" s="74" t="s">
        <v>41</v>
      </c>
      <c r="H178" s="75" t="s">
        <v>1498</v>
      </c>
      <c r="I178" s="107"/>
      <c r="J178" s="77"/>
      <c r="K178" s="77"/>
      <c r="L178" s="77"/>
      <c r="M178" s="77"/>
      <c r="N178" s="78"/>
      <c r="O178" s="77"/>
      <c r="P178" s="107"/>
      <c r="Q178" s="80"/>
      <c r="R178" s="80"/>
      <c r="S178" s="80"/>
      <c r="T178" s="80"/>
      <c r="U178" s="80"/>
      <c r="V178" s="80"/>
      <c r="W178" s="81"/>
      <c r="X178" s="81">
        <f>ROUND(SUBTOTAL(9,X179:X185),2)</f>
        <v>16.690000000000001</v>
      </c>
      <c r="Y178" s="82" t="s">
        <v>1198</v>
      </c>
      <c r="Z178" s="83">
        <v>13.42</v>
      </c>
      <c r="AA178" s="83">
        <v>13.81</v>
      </c>
      <c r="AB178" s="69" t="str">
        <f>CONCATENATE(G178," ",F178)</f>
        <v>SINAPI/PE 92768</v>
      </c>
      <c r="AG178" s="136"/>
      <c r="AJ178" s="20"/>
    </row>
    <row r="179" spans="1:36">
      <c r="A179" s="86"/>
      <c r="B179" s="87">
        <v>2</v>
      </c>
      <c r="C179" s="88"/>
      <c r="D179" s="86"/>
      <c r="E179" s="147"/>
      <c r="F179" s="110"/>
      <c r="G179" s="111"/>
      <c r="H179" s="91" t="s">
        <v>122</v>
      </c>
      <c r="I179" s="112" t="s">
        <v>1812</v>
      </c>
      <c r="J179" s="93"/>
      <c r="K179" s="93">
        <v>2.4</v>
      </c>
      <c r="L179" s="93"/>
      <c r="M179" s="93"/>
      <c r="N179" s="94">
        <v>0.154</v>
      </c>
      <c r="O179" s="93">
        <v>12</v>
      </c>
      <c r="P179" s="112" t="s">
        <v>1012</v>
      </c>
      <c r="Q179" s="113"/>
      <c r="R179" s="113"/>
      <c r="S179" s="113"/>
      <c r="T179" s="113"/>
      <c r="U179" s="113"/>
      <c r="V179" s="113"/>
      <c r="W179" s="115">
        <f t="shared" ref="W179:W185" si="16">IFERROR(IF(C179=1,PRODUCT(U179:V179),IF(C179=2,PRODUCT(R179,U179:V179),IF(C179=3,PRODUCT((R179*S179),U179:V179),IF(C179=4,PRODUCT(((R179*S179)/2),T179,U179,V179),IF(C179=5,PRODUCT(PI()*Q179^2,U179:V179),IF(C179=6,PRODUCT((R179*S179*T179),U179:V179),IF(C179=7,PRODUCT((((R179*S179)/2)*T179),U179:V179),IF(C179=8,PRODUCT((PI()*Q179^2*T179),U179:V179),0))))))))," ")</f>
        <v>0</v>
      </c>
      <c r="X179" s="116">
        <f t="shared" ref="X179:X185" si="17">IFERROR(IF(B179=1,PRODUCT(N179:O179),IF(B179=2,PRODUCT(K179,N179:O179),IF(B179=3,PRODUCT((K179*L179),N179:O179),IF(B179=4,PRODUCT(((K179*L179)/2),N179,O179),IF(B179=5,PRODUCT(PI()*J179^2,N179:O179),IF(B179=6,PRODUCT((K179*L179*M179),N179:O179),IF(B179=7,PRODUCT((((K179*L179)/2)*M179),N179:O179),IF(B179=8,(PI()*J179^2*M179*N179*O179),0))))))))," ")-W179</f>
        <v>4.4352</v>
      </c>
      <c r="Y179" s="145"/>
      <c r="Z179" s="98"/>
      <c r="AA179" s="98"/>
      <c r="AG179" s="146"/>
    </row>
    <row r="180" spans="1:36">
      <c r="A180" s="86"/>
      <c r="B180" s="87">
        <v>2</v>
      </c>
      <c r="C180" s="88"/>
      <c r="D180" s="86"/>
      <c r="E180" s="147"/>
      <c r="F180" s="110"/>
      <c r="G180" s="111"/>
      <c r="H180" s="91" t="s">
        <v>123</v>
      </c>
      <c r="I180" s="112" t="s">
        <v>1812</v>
      </c>
      <c r="J180" s="93"/>
      <c r="K180" s="93">
        <v>0.95</v>
      </c>
      <c r="L180" s="93"/>
      <c r="M180" s="93"/>
      <c r="N180" s="94">
        <v>0.154</v>
      </c>
      <c r="O180" s="93">
        <v>18</v>
      </c>
      <c r="P180" s="112" t="s">
        <v>1012</v>
      </c>
      <c r="Q180" s="113"/>
      <c r="R180" s="113"/>
      <c r="S180" s="113"/>
      <c r="T180" s="113"/>
      <c r="U180" s="113"/>
      <c r="V180" s="113"/>
      <c r="W180" s="115">
        <f t="shared" si="16"/>
        <v>0</v>
      </c>
      <c r="X180" s="116">
        <f t="shared" si="17"/>
        <v>2.6334</v>
      </c>
      <c r="Y180" s="145"/>
      <c r="Z180" s="98"/>
      <c r="AA180" s="98"/>
      <c r="AG180" s="146"/>
    </row>
    <row r="181" spans="1:36">
      <c r="A181" s="86"/>
      <c r="B181" s="87">
        <v>2</v>
      </c>
      <c r="C181" s="88"/>
      <c r="D181" s="86"/>
      <c r="E181" s="147"/>
      <c r="F181" s="110"/>
      <c r="G181" s="111"/>
      <c r="H181" s="91" t="s">
        <v>124</v>
      </c>
      <c r="I181" s="112" t="s">
        <v>1812</v>
      </c>
      <c r="J181" s="93"/>
      <c r="K181" s="93">
        <v>6</v>
      </c>
      <c r="L181" s="93"/>
      <c r="M181" s="93"/>
      <c r="N181" s="94">
        <v>0.154</v>
      </c>
      <c r="O181" s="93">
        <v>1.55</v>
      </c>
      <c r="P181" s="112" t="s">
        <v>1012</v>
      </c>
      <c r="Q181" s="113"/>
      <c r="R181" s="113"/>
      <c r="S181" s="113"/>
      <c r="T181" s="113"/>
      <c r="U181" s="113"/>
      <c r="V181" s="113"/>
      <c r="W181" s="115">
        <f t="shared" si="16"/>
        <v>0</v>
      </c>
      <c r="X181" s="116">
        <f t="shared" si="17"/>
        <v>1.4321999999999999</v>
      </c>
      <c r="Y181" s="145"/>
      <c r="Z181" s="98"/>
      <c r="AA181" s="98"/>
      <c r="AG181" s="146"/>
    </row>
    <row r="182" spans="1:36">
      <c r="A182" s="86"/>
      <c r="B182" s="87">
        <v>2</v>
      </c>
      <c r="C182" s="88"/>
      <c r="D182" s="86"/>
      <c r="E182" s="148"/>
      <c r="F182" s="99"/>
      <c r="G182" s="100"/>
      <c r="H182" s="91" t="s">
        <v>125</v>
      </c>
      <c r="I182" s="102" t="s">
        <v>1812</v>
      </c>
      <c r="J182" s="150"/>
      <c r="K182" s="150">
        <v>1</v>
      </c>
      <c r="L182" s="150"/>
      <c r="M182" s="150"/>
      <c r="N182" s="94">
        <v>0.154</v>
      </c>
      <c r="O182" s="150">
        <v>20</v>
      </c>
      <c r="P182" s="102" t="s">
        <v>1012</v>
      </c>
      <c r="Q182" s="103"/>
      <c r="R182" s="103"/>
      <c r="S182" s="103"/>
      <c r="T182" s="103"/>
      <c r="U182" s="103"/>
      <c r="V182" s="103"/>
      <c r="W182" s="105">
        <f t="shared" si="16"/>
        <v>0</v>
      </c>
      <c r="X182" s="106">
        <f t="shared" si="17"/>
        <v>3.08</v>
      </c>
      <c r="Y182" s="154"/>
      <c r="Z182" s="155"/>
      <c r="AA182" s="156"/>
      <c r="AB182" s="7"/>
      <c r="AG182" s="146"/>
    </row>
    <row r="183" spans="1:36">
      <c r="A183" s="86"/>
      <c r="B183" s="87">
        <v>2</v>
      </c>
      <c r="C183" s="88"/>
      <c r="D183" s="86"/>
      <c r="E183" s="147"/>
      <c r="F183" s="110"/>
      <c r="G183" s="111"/>
      <c r="H183" s="91" t="s">
        <v>126</v>
      </c>
      <c r="I183" s="112" t="s">
        <v>1812</v>
      </c>
      <c r="J183" s="93"/>
      <c r="K183" s="93">
        <v>1</v>
      </c>
      <c r="L183" s="93"/>
      <c r="M183" s="93"/>
      <c r="N183" s="94">
        <v>0.154</v>
      </c>
      <c r="O183" s="93">
        <v>18</v>
      </c>
      <c r="P183" s="112" t="s">
        <v>1012</v>
      </c>
      <c r="Q183" s="113"/>
      <c r="R183" s="113"/>
      <c r="S183" s="113"/>
      <c r="T183" s="113"/>
      <c r="U183" s="113"/>
      <c r="V183" s="113"/>
      <c r="W183" s="115">
        <f t="shared" si="16"/>
        <v>0</v>
      </c>
      <c r="X183" s="116">
        <f t="shared" si="17"/>
        <v>2.7719999999999998</v>
      </c>
      <c r="Y183" s="145"/>
      <c r="Z183" s="98"/>
      <c r="AA183" s="98"/>
      <c r="AG183" s="146"/>
    </row>
    <row r="184" spans="1:36">
      <c r="A184" s="86"/>
      <c r="B184" s="87">
        <v>2</v>
      </c>
      <c r="C184" s="88"/>
      <c r="D184" s="86"/>
      <c r="E184" s="148"/>
      <c r="F184" s="99"/>
      <c r="G184" s="100"/>
      <c r="H184" s="91" t="s">
        <v>127</v>
      </c>
      <c r="I184" s="102" t="s">
        <v>1812</v>
      </c>
      <c r="J184" s="150"/>
      <c r="K184" s="150">
        <v>8</v>
      </c>
      <c r="L184" s="150"/>
      <c r="M184" s="150"/>
      <c r="N184" s="94">
        <v>0.154</v>
      </c>
      <c r="O184" s="150">
        <f>15.2/K184</f>
        <v>1.9</v>
      </c>
      <c r="P184" s="102" t="s">
        <v>1012</v>
      </c>
      <c r="Q184" s="103"/>
      <c r="R184" s="103"/>
      <c r="S184" s="103"/>
      <c r="T184" s="103"/>
      <c r="U184" s="103"/>
      <c r="V184" s="103"/>
      <c r="W184" s="105">
        <f t="shared" si="16"/>
        <v>0</v>
      </c>
      <c r="X184" s="106">
        <f t="shared" si="17"/>
        <v>2.3407999999999998</v>
      </c>
      <c r="Y184" s="154"/>
      <c r="Z184" s="155"/>
      <c r="AA184" s="156"/>
      <c r="AB184" s="7"/>
      <c r="AG184" s="146"/>
    </row>
    <row r="185" spans="1:36">
      <c r="A185" s="86"/>
      <c r="B185" s="87"/>
      <c r="C185" s="88"/>
      <c r="D185" s="86"/>
      <c r="E185" s="148"/>
      <c r="F185" s="99"/>
      <c r="G185" s="100"/>
      <c r="H185" s="149"/>
      <c r="I185" s="102" t="s">
        <v>1012</v>
      </c>
      <c r="J185" s="150"/>
      <c r="K185" s="150"/>
      <c r="L185" s="150"/>
      <c r="M185" s="150"/>
      <c r="N185" s="151"/>
      <c r="O185" s="150"/>
      <c r="P185" s="102" t="s">
        <v>1012</v>
      </c>
      <c r="Q185" s="103"/>
      <c r="R185" s="103"/>
      <c r="S185" s="103"/>
      <c r="T185" s="103"/>
      <c r="U185" s="103"/>
      <c r="V185" s="103"/>
      <c r="W185" s="105">
        <f t="shared" si="16"/>
        <v>0</v>
      </c>
      <c r="X185" s="106">
        <f t="shared" si="17"/>
        <v>0</v>
      </c>
      <c r="Y185" s="154"/>
      <c r="Z185" s="155"/>
      <c r="AA185" s="156"/>
      <c r="AB185" s="7"/>
      <c r="AG185" s="146"/>
    </row>
    <row r="186" spans="1:36" s="7" customFormat="1">
      <c r="B186" s="143"/>
      <c r="C186" s="1"/>
      <c r="D186" s="2"/>
      <c r="E186" s="72" t="s">
        <v>128</v>
      </c>
      <c r="F186" s="72">
        <v>92769</v>
      </c>
      <c r="G186" s="74" t="s">
        <v>41</v>
      </c>
      <c r="H186" s="75" t="s">
        <v>1499</v>
      </c>
      <c r="I186" s="107"/>
      <c r="J186" s="77"/>
      <c r="K186" s="77"/>
      <c r="L186" s="77"/>
      <c r="M186" s="77"/>
      <c r="N186" s="78"/>
      <c r="O186" s="77"/>
      <c r="P186" s="107"/>
      <c r="Q186" s="80"/>
      <c r="R186" s="80"/>
      <c r="S186" s="80"/>
      <c r="T186" s="80"/>
      <c r="U186" s="80"/>
      <c r="V186" s="80"/>
      <c r="W186" s="81"/>
      <c r="X186" s="81">
        <f>ROUND(SUBTOTAL(9,X187:X192),2)</f>
        <v>30.83</v>
      </c>
      <c r="Y186" s="82" t="s">
        <v>1198</v>
      </c>
      <c r="Z186" s="83">
        <v>12.61</v>
      </c>
      <c r="AA186" s="83">
        <v>12.85</v>
      </c>
      <c r="AB186" s="69" t="str">
        <f>CONCATENATE(G186," ",F186)</f>
        <v>SINAPI/PE 92769</v>
      </c>
      <c r="AG186" s="136"/>
      <c r="AJ186" s="20"/>
    </row>
    <row r="187" spans="1:36">
      <c r="A187" s="86"/>
      <c r="B187" s="87">
        <v>2</v>
      </c>
      <c r="C187" s="88"/>
      <c r="D187" s="86"/>
      <c r="E187" s="147"/>
      <c r="F187" s="110"/>
      <c r="G187" s="111"/>
      <c r="H187" s="91" t="s">
        <v>129</v>
      </c>
      <c r="I187" s="112" t="s">
        <v>1812</v>
      </c>
      <c r="J187" s="93"/>
      <c r="K187" s="93">
        <v>2</v>
      </c>
      <c r="L187" s="93"/>
      <c r="M187" s="93"/>
      <c r="N187" s="94">
        <v>0.245</v>
      </c>
      <c r="O187" s="93">
        <v>12</v>
      </c>
      <c r="P187" s="112" t="s">
        <v>1012</v>
      </c>
      <c r="Q187" s="113"/>
      <c r="R187" s="113"/>
      <c r="S187" s="113"/>
      <c r="T187" s="113"/>
      <c r="U187" s="113"/>
      <c r="V187" s="113"/>
      <c r="W187" s="115">
        <f t="shared" ref="W187:W192" si="18">IFERROR(IF(C187=1,PRODUCT(U187:V187),IF(C187=2,PRODUCT(R187,U187:V187),IF(C187=3,PRODUCT((R187*S187),U187:V187),IF(C187=4,PRODUCT(((R187*S187)/2),T187,U187,V187),IF(C187=5,PRODUCT(PI()*Q187^2,U187:V187),IF(C187=6,PRODUCT((R187*S187*T187),U187:V187),IF(C187=7,PRODUCT((((R187*S187)/2)*T187),U187:V187),IF(C187=8,PRODUCT((PI()*Q187^2*T187),U187:V187),0))))))))," ")</f>
        <v>0</v>
      </c>
      <c r="X187" s="116">
        <f t="shared" ref="X187:X192" si="19">IFERROR(IF(B187=1,PRODUCT(N187:O187),IF(B187=2,PRODUCT(K187,N187:O187),IF(B187=3,PRODUCT((K187*L187),N187:O187),IF(B187=4,PRODUCT(((K187*L187)/2),N187,O187),IF(B187=5,PRODUCT(PI()*J187^2,N187:O187),IF(B187=6,PRODUCT((K187*L187*M187),N187:O187),IF(B187=7,PRODUCT((((K187*L187)/2)*M187),N187:O187),IF(B187=8,(PI()*J187^2*M187*N187*O187),0))))))))," ")-W187</f>
        <v>5.88</v>
      </c>
      <c r="Y187" s="145"/>
      <c r="Z187" s="98"/>
      <c r="AA187" s="98"/>
      <c r="AG187" s="146"/>
    </row>
    <row r="188" spans="1:36">
      <c r="A188" s="86"/>
      <c r="B188" s="87">
        <v>2</v>
      </c>
      <c r="C188" s="88"/>
      <c r="D188" s="86"/>
      <c r="E188" s="147"/>
      <c r="F188" s="110"/>
      <c r="G188" s="111"/>
      <c r="H188" s="91" t="s">
        <v>130</v>
      </c>
      <c r="I188" s="112" t="s">
        <v>1812</v>
      </c>
      <c r="J188" s="93"/>
      <c r="K188" s="93">
        <v>2.64</v>
      </c>
      <c r="L188" s="93"/>
      <c r="M188" s="93"/>
      <c r="N188" s="94">
        <v>0.245</v>
      </c>
      <c r="O188" s="93">
        <v>6</v>
      </c>
      <c r="P188" s="112" t="s">
        <v>1012</v>
      </c>
      <c r="Q188" s="113"/>
      <c r="R188" s="113"/>
      <c r="S188" s="113"/>
      <c r="T188" s="113"/>
      <c r="U188" s="113"/>
      <c r="V188" s="113"/>
      <c r="W188" s="115">
        <f t="shared" si="18"/>
        <v>0</v>
      </c>
      <c r="X188" s="116">
        <f t="shared" si="19"/>
        <v>3.8808000000000002</v>
      </c>
      <c r="Y188" s="145"/>
      <c r="Z188" s="98"/>
      <c r="AA188" s="98"/>
      <c r="AG188" s="146"/>
    </row>
    <row r="189" spans="1:36">
      <c r="A189" s="86"/>
      <c r="B189" s="87">
        <v>2</v>
      </c>
      <c r="C189" s="88"/>
      <c r="D189" s="86"/>
      <c r="E189" s="147"/>
      <c r="F189" s="110"/>
      <c r="G189" s="111"/>
      <c r="H189" s="91" t="s">
        <v>131</v>
      </c>
      <c r="I189" s="112" t="s">
        <v>1812</v>
      </c>
      <c r="J189" s="93"/>
      <c r="K189" s="93">
        <v>1.85</v>
      </c>
      <c r="L189" s="93"/>
      <c r="M189" s="93"/>
      <c r="N189" s="94">
        <v>0.245</v>
      </c>
      <c r="O189" s="93">
        <v>12</v>
      </c>
      <c r="P189" s="112" t="s">
        <v>1012</v>
      </c>
      <c r="Q189" s="113"/>
      <c r="R189" s="113"/>
      <c r="S189" s="113"/>
      <c r="T189" s="113"/>
      <c r="U189" s="113"/>
      <c r="V189" s="113"/>
      <c r="W189" s="115">
        <f t="shared" si="18"/>
        <v>0</v>
      </c>
      <c r="X189" s="116">
        <f t="shared" si="19"/>
        <v>5.4390000000000001</v>
      </c>
      <c r="Y189" s="145"/>
      <c r="Z189" s="98"/>
      <c r="AA189" s="98"/>
      <c r="AG189" s="146"/>
    </row>
    <row r="190" spans="1:36">
      <c r="A190" s="86"/>
      <c r="B190" s="87">
        <v>2</v>
      </c>
      <c r="C190" s="88"/>
      <c r="D190" s="86"/>
      <c r="E190" s="147"/>
      <c r="F190" s="110"/>
      <c r="G190" s="111"/>
      <c r="H190" s="91" t="s">
        <v>132</v>
      </c>
      <c r="I190" s="112" t="s">
        <v>1812</v>
      </c>
      <c r="J190" s="93"/>
      <c r="K190" s="93">
        <v>2.65</v>
      </c>
      <c r="L190" s="93"/>
      <c r="M190" s="93"/>
      <c r="N190" s="94">
        <v>0.245</v>
      </c>
      <c r="O190" s="93">
        <v>20</v>
      </c>
      <c r="P190" s="112" t="s">
        <v>1012</v>
      </c>
      <c r="Q190" s="113"/>
      <c r="R190" s="113"/>
      <c r="S190" s="113"/>
      <c r="T190" s="113"/>
      <c r="U190" s="113"/>
      <c r="V190" s="113"/>
      <c r="W190" s="115">
        <f t="shared" si="18"/>
        <v>0</v>
      </c>
      <c r="X190" s="116">
        <f t="shared" si="19"/>
        <v>12.984999999999999</v>
      </c>
      <c r="Y190" s="145"/>
      <c r="Z190" s="98"/>
      <c r="AA190" s="98"/>
      <c r="AG190" s="146"/>
    </row>
    <row r="191" spans="1:36">
      <c r="A191" s="86"/>
      <c r="B191" s="87">
        <v>2</v>
      </c>
      <c r="C191" s="88"/>
      <c r="D191" s="86"/>
      <c r="E191" s="148"/>
      <c r="F191" s="99"/>
      <c r="G191" s="100"/>
      <c r="H191" s="91" t="s">
        <v>133</v>
      </c>
      <c r="I191" s="102" t="s">
        <v>1812</v>
      </c>
      <c r="J191" s="150"/>
      <c r="K191" s="150">
        <v>1.8</v>
      </c>
      <c r="L191" s="150"/>
      <c r="M191" s="150"/>
      <c r="N191" s="94">
        <v>0.245</v>
      </c>
      <c r="O191" s="150">
        <v>6</v>
      </c>
      <c r="P191" s="102" t="s">
        <v>1012</v>
      </c>
      <c r="Q191" s="103"/>
      <c r="R191" s="103"/>
      <c r="S191" s="103"/>
      <c r="T191" s="103"/>
      <c r="U191" s="103"/>
      <c r="V191" s="103"/>
      <c r="W191" s="105">
        <f t="shared" si="18"/>
        <v>0</v>
      </c>
      <c r="X191" s="106">
        <f t="shared" si="19"/>
        <v>2.6459999999999999</v>
      </c>
      <c r="Y191" s="154"/>
      <c r="Z191" s="155"/>
      <c r="AA191" s="156"/>
      <c r="AB191" s="7"/>
      <c r="AG191" s="146"/>
    </row>
    <row r="192" spans="1:36">
      <c r="A192" s="86"/>
      <c r="B192" s="87"/>
      <c r="C192" s="88"/>
      <c r="D192" s="86"/>
      <c r="E192" s="148"/>
      <c r="F192" s="99"/>
      <c r="G192" s="100"/>
      <c r="H192" s="149"/>
      <c r="I192" s="102" t="s">
        <v>1012</v>
      </c>
      <c r="J192" s="150"/>
      <c r="K192" s="150"/>
      <c r="L192" s="150"/>
      <c r="M192" s="150"/>
      <c r="N192" s="151"/>
      <c r="O192" s="150"/>
      <c r="P192" s="102" t="s">
        <v>1012</v>
      </c>
      <c r="Q192" s="103"/>
      <c r="R192" s="103"/>
      <c r="S192" s="103"/>
      <c r="T192" s="103"/>
      <c r="U192" s="103"/>
      <c r="V192" s="103"/>
      <c r="W192" s="105">
        <f t="shared" si="18"/>
        <v>0</v>
      </c>
      <c r="X192" s="106">
        <f t="shared" si="19"/>
        <v>0</v>
      </c>
      <c r="Y192" s="154"/>
      <c r="Z192" s="155"/>
      <c r="AA192" s="156"/>
      <c r="AB192" s="7"/>
      <c r="AG192" s="146"/>
    </row>
    <row r="193" spans="1:36" s="7" customFormat="1" ht="20.25" customHeight="1">
      <c r="B193" s="143"/>
      <c r="C193" s="1"/>
      <c r="D193" s="2"/>
      <c r="E193" s="72" t="s">
        <v>134</v>
      </c>
      <c r="F193" s="72">
        <v>94971</v>
      </c>
      <c r="G193" s="74" t="s">
        <v>41</v>
      </c>
      <c r="H193" s="75" t="s">
        <v>1500</v>
      </c>
      <c r="I193" s="107"/>
      <c r="J193" s="77"/>
      <c r="K193" s="77"/>
      <c r="L193" s="77"/>
      <c r="M193" s="77"/>
      <c r="N193" s="78"/>
      <c r="O193" s="77"/>
      <c r="P193" s="107"/>
      <c r="Q193" s="80"/>
      <c r="R193" s="80"/>
      <c r="S193" s="80"/>
      <c r="T193" s="80"/>
      <c r="U193" s="80"/>
      <c r="V193" s="80"/>
      <c r="W193" s="81"/>
      <c r="X193" s="81">
        <f>ROUND(SUBTOTAL(9,X194:X212),2)</f>
        <v>1.69</v>
      </c>
      <c r="Y193" s="82" t="s">
        <v>1131</v>
      </c>
      <c r="Z193" s="83">
        <v>484.89</v>
      </c>
      <c r="AA193" s="83">
        <v>490.71</v>
      </c>
      <c r="AB193" s="69" t="str">
        <f>CONCATENATE(G193," ",F193)</f>
        <v>SINAPI/PE 94971</v>
      </c>
      <c r="AG193" s="136"/>
      <c r="AJ193" s="20"/>
    </row>
    <row r="194" spans="1:36">
      <c r="A194" s="86"/>
      <c r="B194" s="87"/>
      <c r="C194" s="88"/>
      <c r="D194" s="86"/>
      <c r="E194" s="144"/>
      <c r="F194" s="89"/>
      <c r="G194" s="90"/>
      <c r="H194" s="152" t="s">
        <v>135</v>
      </c>
      <c r="I194" s="92" t="s">
        <v>1012</v>
      </c>
      <c r="J194" s="93"/>
      <c r="K194" s="93"/>
      <c r="L194" s="93"/>
      <c r="M194" s="93"/>
      <c r="N194" s="94"/>
      <c r="O194" s="93"/>
      <c r="P194" s="92" t="s">
        <v>1012</v>
      </c>
      <c r="Q194" s="93"/>
      <c r="R194" s="93"/>
      <c r="S194" s="93"/>
      <c r="T194" s="93"/>
      <c r="U194" s="93"/>
      <c r="V194" s="93"/>
      <c r="W194" s="95">
        <f t="shared" ref="W194:W212" si="20">IFERROR(IF(C194=1,PRODUCT(U194:V194),IF(C194=2,PRODUCT(R194,U194:V194),IF(C194=3,PRODUCT((R194*S194),U194:V194),IF(C194=4,PRODUCT(((R194*S194)/2),T194,U194,V194),IF(C194=5,PRODUCT(PI()*Q194^2,U194:V194),IF(C194=6,PRODUCT((R194*S194*T194),U194:V194),IF(C194=7,PRODUCT((((R194*S194)/2)*T194),U194:V194),IF(C194=8,PRODUCT((PI()*Q194^2*T194),U194:V194),0))))))))," ")</f>
        <v>0</v>
      </c>
      <c r="X194" s="96">
        <f t="shared" ref="X194:X212" si="21">IFERROR(IF(B194=1,PRODUCT(N194:O194),IF(B194=2,PRODUCT(K194,N194:O194),IF(B194=3,PRODUCT((K194*L194),N194:O194),IF(B194=4,PRODUCT(((K194*L194)/2),N194,O194),IF(B194=5,PRODUCT(PI()*J194^2,N194:O194),IF(B194=6,PRODUCT((K194*L194*M194),N194:O194),IF(B194=7,PRODUCT((((K194*L194)/2)*M194),N194:O194),IF(B194=8,(PI()*J194^2*M194*N194*O194),0))))))))," ")-W194</f>
        <v>0</v>
      </c>
      <c r="Y194" s="154"/>
      <c r="Z194" s="155"/>
      <c r="AA194" s="156"/>
      <c r="AB194" s="7"/>
      <c r="AG194" s="146"/>
    </row>
    <row r="195" spans="1:36">
      <c r="A195" s="86"/>
      <c r="B195" s="87">
        <v>6</v>
      </c>
      <c r="C195" s="88"/>
      <c r="D195" s="86"/>
      <c r="E195" s="147"/>
      <c r="F195" s="110"/>
      <c r="G195" s="111"/>
      <c r="H195" s="91" t="s">
        <v>84</v>
      </c>
      <c r="I195" s="112" t="s">
        <v>817</v>
      </c>
      <c r="J195" s="93"/>
      <c r="K195" s="93">
        <v>0.7</v>
      </c>
      <c r="L195" s="93">
        <f>K195</f>
        <v>0.7</v>
      </c>
      <c r="M195" s="93">
        <v>0.3</v>
      </c>
      <c r="N195" s="94"/>
      <c r="O195" s="93"/>
      <c r="P195" s="112" t="s">
        <v>1012</v>
      </c>
      <c r="Q195" s="113"/>
      <c r="R195" s="113"/>
      <c r="S195" s="113"/>
      <c r="T195" s="113"/>
      <c r="U195" s="113"/>
      <c r="V195" s="113"/>
      <c r="W195" s="115">
        <f t="shared" si="20"/>
        <v>0</v>
      </c>
      <c r="X195" s="116">
        <f t="shared" si="21"/>
        <v>0.14699999999999996</v>
      </c>
      <c r="Y195" s="145"/>
      <c r="Z195" s="98"/>
      <c r="AA195" s="98"/>
      <c r="AG195" s="146"/>
    </row>
    <row r="196" spans="1:36">
      <c r="A196" s="86"/>
      <c r="B196" s="87">
        <v>6</v>
      </c>
      <c r="C196" s="88"/>
      <c r="D196" s="86"/>
      <c r="E196" s="147"/>
      <c r="F196" s="110"/>
      <c r="G196" s="111"/>
      <c r="H196" s="91" t="s">
        <v>85</v>
      </c>
      <c r="I196" s="112" t="s">
        <v>817</v>
      </c>
      <c r="J196" s="93"/>
      <c r="K196" s="93">
        <v>0.7</v>
      </c>
      <c r="L196" s="93">
        <f>K196</f>
        <v>0.7</v>
      </c>
      <c r="M196" s="93">
        <v>0.3</v>
      </c>
      <c r="N196" s="94"/>
      <c r="O196" s="93"/>
      <c r="P196" s="112" t="s">
        <v>1012</v>
      </c>
      <c r="Q196" s="113"/>
      <c r="R196" s="113"/>
      <c r="S196" s="113"/>
      <c r="T196" s="113"/>
      <c r="U196" s="113"/>
      <c r="V196" s="113"/>
      <c r="W196" s="115">
        <f t="shared" si="20"/>
        <v>0</v>
      </c>
      <c r="X196" s="116">
        <f t="shared" si="21"/>
        <v>0.14699999999999996</v>
      </c>
      <c r="Y196" s="145"/>
      <c r="Z196" s="98"/>
      <c r="AA196" s="98"/>
      <c r="AG196" s="146"/>
    </row>
    <row r="197" spans="1:36">
      <c r="A197" s="86"/>
      <c r="B197" s="87"/>
      <c r="C197" s="88"/>
      <c r="D197" s="86"/>
      <c r="E197" s="147"/>
      <c r="F197" s="110"/>
      <c r="G197" s="111"/>
      <c r="H197" s="152" t="s">
        <v>111</v>
      </c>
      <c r="I197" s="112" t="s">
        <v>1012</v>
      </c>
      <c r="J197" s="93"/>
      <c r="K197" s="93"/>
      <c r="L197" s="93"/>
      <c r="M197" s="93"/>
      <c r="N197" s="94"/>
      <c r="O197" s="93"/>
      <c r="P197" s="112" t="s">
        <v>1012</v>
      </c>
      <c r="Q197" s="113"/>
      <c r="R197" s="113"/>
      <c r="S197" s="113"/>
      <c r="T197" s="113"/>
      <c r="U197" s="113"/>
      <c r="V197" s="113"/>
      <c r="W197" s="115">
        <f t="shared" si="20"/>
        <v>0</v>
      </c>
      <c r="X197" s="116">
        <f t="shared" si="21"/>
        <v>0</v>
      </c>
      <c r="Y197" s="145"/>
      <c r="Z197" s="98"/>
      <c r="AA197" s="98"/>
      <c r="AG197" s="146"/>
    </row>
    <row r="198" spans="1:36">
      <c r="A198" s="86"/>
      <c r="B198" s="87">
        <v>6</v>
      </c>
      <c r="C198" s="88"/>
      <c r="D198" s="86"/>
      <c r="E198" s="147"/>
      <c r="F198" s="110"/>
      <c r="G198" s="111"/>
      <c r="H198" s="91" t="s">
        <v>93</v>
      </c>
      <c r="I198" s="112" t="s">
        <v>817</v>
      </c>
      <c r="J198" s="93"/>
      <c r="K198" s="93">
        <v>0.2</v>
      </c>
      <c r="L198" s="93">
        <v>0.2</v>
      </c>
      <c r="M198" s="93">
        <v>0.3</v>
      </c>
      <c r="N198" s="94"/>
      <c r="O198" s="93"/>
      <c r="P198" s="112" t="s">
        <v>1012</v>
      </c>
      <c r="Q198" s="113"/>
      <c r="R198" s="113"/>
      <c r="S198" s="113"/>
      <c r="T198" s="113"/>
      <c r="U198" s="113"/>
      <c r="V198" s="113"/>
      <c r="W198" s="115">
        <f>IFERROR(IF(C198=1,PRODUCT(U198:V198),IF(C198=2,PRODUCT(R198,U198:V198),IF(C198=3,PRODUCT((R198*S198),U198:V198),IF(C198=4,PRODUCT(((R198*S198)/2),T198,U198,V198),IF(C198=5,PRODUCT(PI()*Q198^2,U198:V198),IF(C198=6,PRODUCT((R198*S198*T198),U198:V198),IF(C198=7,PRODUCT((((R198*S198)/2)*T198),U198:V198),IF(C198=8,PRODUCT((PI()*Q198^2*T198),U198:V198),0))))))))," ")</f>
        <v>0</v>
      </c>
      <c r="X198" s="116">
        <f>IFERROR(IF(B198=1,PRODUCT(N198:O198),IF(B198=2,PRODUCT(K198,N198:O198),IF(B198=3,PRODUCT((K198*L198),N198:O198),IF(B198=4,PRODUCT(((K198*L198)/2),N198,O198),IF(B198=5,PRODUCT(PI()*J198^2,N198:O198),IF(B198=6,PRODUCT((K198*L198*M198),N198:O198),IF(B198=7,PRODUCT((((K198*L198)/2)*M198),N198:O198),IF(B198=8,(PI()*J198^2*M198*N198*O198),0))))))))," ")-W198</f>
        <v>1.2000000000000002E-2</v>
      </c>
      <c r="Y198" s="145"/>
      <c r="Z198" s="98"/>
      <c r="AA198" s="98"/>
      <c r="AG198" s="146"/>
    </row>
    <row r="199" spans="1:36">
      <c r="A199" s="86"/>
      <c r="B199" s="87">
        <v>6</v>
      </c>
      <c r="C199" s="88"/>
      <c r="D199" s="86"/>
      <c r="E199" s="147"/>
      <c r="F199" s="110"/>
      <c r="G199" s="111"/>
      <c r="H199" s="91" t="s">
        <v>94</v>
      </c>
      <c r="I199" s="112" t="s">
        <v>817</v>
      </c>
      <c r="J199" s="93"/>
      <c r="K199" s="93">
        <v>0.2</v>
      </c>
      <c r="L199" s="93">
        <v>0.2</v>
      </c>
      <c r="M199" s="93">
        <v>0.3</v>
      </c>
      <c r="N199" s="94"/>
      <c r="O199" s="93"/>
      <c r="P199" s="112" t="s">
        <v>1012</v>
      </c>
      <c r="Q199" s="113"/>
      <c r="R199" s="113"/>
      <c r="S199" s="113"/>
      <c r="T199" s="113"/>
      <c r="U199" s="113"/>
      <c r="V199" s="113"/>
      <c r="W199" s="115">
        <f>IFERROR(IF(C199=1,PRODUCT(U199:V199),IF(C199=2,PRODUCT(R199,U199:V199),IF(C199=3,PRODUCT((R199*S199),U199:V199),IF(C199=4,PRODUCT(((R199*S199)/2),T199,U199,V199),IF(C199=5,PRODUCT(PI()*Q199^2,U199:V199),IF(C199=6,PRODUCT((R199*S199*T199),U199:V199),IF(C199=7,PRODUCT((((R199*S199)/2)*T199),U199:V199),IF(C199=8,PRODUCT((PI()*Q199^2*T199),U199:V199),0))))))))," ")</f>
        <v>0</v>
      </c>
      <c r="X199" s="116">
        <f>IFERROR(IF(B199=1,PRODUCT(N199:O199),IF(B199=2,PRODUCT(K199,N199:O199),IF(B199=3,PRODUCT((K199*L199),N199:O199),IF(B199=4,PRODUCT(((K199*L199)/2),N199,O199),IF(B199=5,PRODUCT(PI()*J199^2,N199:O199),IF(B199=6,PRODUCT((K199*L199*M199),N199:O199),IF(B199=7,PRODUCT((((K199*L199)/2)*M199),N199:O199),IF(B199=8,(PI()*J199^2*M199*N199*O199),0))))))))," ")-W199</f>
        <v>1.2000000000000002E-2</v>
      </c>
      <c r="Y199" s="145"/>
      <c r="Z199" s="98"/>
      <c r="AA199" s="98"/>
      <c r="AG199" s="146"/>
    </row>
    <row r="200" spans="1:36">
      <c r="A200" s="86"/>
      <c r="B200" s="87"/>
      <c r="C200" s="88"/>
      <c r="D200" s="86"/>
      <c r="E200" s="147"/>
      <c r="F200" s="110"/>
      <c r="G200" s="111"/>
      <c r="H200" s="91"/>
      <c r="I200" s="112" t="s">
        <v>1012</v>
      </c>
      <c r="J200" s="93"/>
      <c r="K200" s="93"/>
      <c r="L200" s="93"/>
      <c r="M200" s="93"/>
      <c r="N200" s="94"/>
      <c r="O200" s="93"/>
      <c r="P200" s="112" t="s">
        <v>1012</v>
      </c>
      <c r="Q200" s="113"/>
      <c r="R200" s="113"/>
      <c r="S200" s="113"/>
      <c r="T200" s="113"/>
      <c r="U200" s="113"/>
      <c r="V200" s="113"/>
      <c r="W200" s="115">
        <f t="shared" si="20"/>
        <v>0</v>
      </c>
      <c r="X200" s="116">
        <f t="shared" si="21"/>
        <v>0</v>
      </c>
      <c r="Y200" s="154"/>
      <c r="Z200" s="155"/>
      <c r="AA200" s="156"/>
      <c r="AB200" s="7"/>
      <c r="AG200" s="146"/>
    </row>
    <row r="201" spans="1:36">
      <c r="A201" s="86"/>
      <c r="B201" s="87"/>
      <c r="C201" s="88"/>
      <c r="D201" s="86"/>
      <c r="E201" s="147"/>
      <c r="F201" s="110"/>
      <c r="G201" s="111"/>
      <c r="H201" s="152" t="s">
        <v>136</v>
      </c>
      <c r="I201" s="112" t="s">
        <v>1012</v>
      </c>
      <c r="J201" s="93"/>
      <c r="K201" s="93"/>
      <c r="L201" s="93"/>
      <c r="M201" s="93"/>
      <c r="N201" s="94"/>
      <c r="O201" s="93"/>
      <c r="P201" s="112" t="s">
        <v>1012</v>
      </c>
      <c r="Q201" s="113"/>
      <c r="R201" s="113"/>
      <c r="S201" s="113"/>
      <c r="T201" s="113"/>
      <c r="U201" s="113"/>
      <c r="V201" s="113"/>
      <c r="W201" s="115">
        <f t="shared" si="20"/>
        <v>0</v>
      </c>
      <c r="X201" s="116">
        <f t="shared" si="21"/>
        <v>0</v>
      </c>
      <c r="Y201" s="154"/>
      <c r="Z201" s="155"/>
      <c r="AA201" s="156"/>
      <c r="AB201" s="7"/>
      <c r="AG201" s="146"/>
    </row>
    <row r="202" spans="1:36">
      <c r="A202" s="86"/>
      <c r="B202" s="87">
        <v>6</v>
      </c>
      <c r="C202" s="88"/>
      <c r="D202" s="86"/>
      <c r="E202" s="147"/>
      <c r="F202" s="110"/>
      <c r="G202" s="111"/>
      <c r="H202" s="91" t="s">
        <v>97</v>
      </c>
      <c r="I202" s="112" t="s">
        <v>817</v>
      </c>
      <c r="J202" s="93"/>
      <c r="K202" s="93">
        <f>1.74+1.73-0.4</f>
        <v>3.07</v>
      </c>
      <c r="L202" s="93">
        <v>0.15</v>
      </c>
      <c r="M202" s="93">
        <v>0.3</v>
      </c>
      <c r="N202" s="94"/>
      <c r="O202" s="93"/>
      <c r="P202" s="112" t="s">
        <v>1012</v>
      </c>
      <c r="Q202" s="113"/>
      <c r="R202" s="113"/>
      <c r="S202" s="113"/>
      <c r="T202" s="113"/>
      <c r="U202" s="113"/>
      <c r="V202" s="113"/>
      <c r="W202" s="115">
        <f t="shared" si="20"/>
        <v>0</v>
      </c>
      <c r="X202" s="116">
        <f t="shared" si="21"/>
        <v>0.13815</v>
      </c>
      <c r="Y202" s="145"/>
      <c r="Z202" s="98"/>
      <c r="AA202" s="98"/>
      <c r="AG202" s="146"/>
    </row>
    <row r="203" spans="1:36">
      <c r="A203" s="86"/>
      <c r="B203" s="87">
        <v>6</v>
      </c>
      <c r="C203" s="88"/>
      <c r="D203" s="86"/>
      <c r="E203" s="147"/>
      <c r="F203" s="110"/>
      <c r="G203" s="111"/>
      <c r="H203" s="91" t="s">
        <v>98</v>
      </c>
      <c r="I203" s="112" t="s">
        <v>817</v>
      </c>
      <c r="J203" s="93"/>
      <c r="K203" s="93">
        <f>0.7+0.15</f>
        <v>0.85</v>
      </c>
      <c r="L203" s="93">
        <v>0.15</v>
      </c>
      <c r="M203" s="93">
        <v>0.3</v>
      </c>
      <c r="N203" s="94"/>
      <c r="O203" s="93"/>
      <c r="P203" s="112" t="s">
        <v>1012</v>
      </c>
      <c r="Q203" s="113"/>
      <c r="R203" s="113"/>
      <c r="S203" s="113"/>
      <c r="T203" s="113"/>
      <c r="U203" s="113"/>
      <c r="V203" s="113"/>
      <c r="W203" s="115">
        <f t="shared" si="20"/>
        <v>0</v>
      </c>
      <c r="X203" s="116">
        <f t="shared" si="21"/>
        <v>3.8249999999999999E-2</v>
      </c>
      <c r="Y203" s="145"/>
      <c r="Z203" s="98"/>
      <c r="AA203" s="98"/>
      <c r="AG203" s="146"/>
    </row>
    <row r="204" spans="1:36">
      <c r="A204" s="86"/>
      <c r="B204" s="87">
        <v>6</v>
      </c>
      <c r="C204" s="88"/>
      <c r="D204" s="86"/>
      <c r="E204" s="147"/>
      <c r="F204" s="110"/>
      <c r="G204" s="111"/>
      <c r="H204" s="91" t="s">
        <v>99</v>
      </c>
      <c r="I204" s="112" t="s">
        <v>817</v>
      </c>
      <c r="J204" s="93"/>
      <c r="K204" s="93">
        <f>K202</f>
        <v>3.07</v>
      </c>
      <c r="L204" s="93">
        <v>0.15</v>
      </c>
      <c r="M204" s="93">
        <v>0.3</v>
      </c>
      <c r="N204" s="94"/>
      <c r="O204" s="93"/>
      <c r="P204" s="112" t="s">
        <v>1012</v>
      </c>
      <c r="Q204" s="113"/>
      <c r="R204" s="113"/>
      <c r="S204" s="113"/>
      <c r="T204" s="113"/>
      <c r="U204" s="113"/>
      <c r="V204" s="113"/>
      <c r="W204" s="115">
        <f t="shared" si="20"/>
        <v>0</v>
      </c>
      <c r="X204" s="116">
        <f t="shared" si="21"/>
        <v>0.13815</v>
      </c>
      <c r="Y204" s="145"/>
      <c r="Z204" s="98"/>
      <c r="AA204" s="98"/>
      <c r="AG204" s="146"/>
    </row>
    <row r="205" spans="1:36">
      <c r="A205" s="86"/>
      <c r="B205" s="87">
        <v>6</v>
      </c>
      <c r="C205" s="88"/>
      <c r="D205" s="86"/>
      <c r="E205" s="147"/>
      <c r="F205" s="110"/>
      <c r="G205" s="111"/>
      <c r="H205" s="91" t="s">
        <v>100</v>
      </c>
      <c r="I205" s="112" t="s">
        <v>817</v>
      </c>
      <c r="J205" s="93"/>
      <c r="K205" s="93">
        <f>2.31-0.2</f>
        <v>2.11</v>
      </c>
      <c r="L205" s="93">
        <v>0.15</v>
      </c>
      <c r="M205" s="93">
        <v>0.3</v>
      </c>
      <c r="N205" s="94"/>
      <c r="O205" s="93"/>
      <c r="P205" s="112" t="s">
        <v>1012</v>
      </c>
      <c r="Q205" s="113"/>
      <c r="R205" s="113"/>
      <c r="S205" s="113"/>
      <c r="T205" s="113"/>
      <c r="U205" s="113"/>
      <c r="V205" s="113"/>
      <c r="W205" s="115">
        <f>IFERROR(IF(C205=1,PRODUCT(U205:V205),IF(C205=2,PRODUCT(R205,U205:V205),IF(C205=3,PRODUCT((R205*S205),U205:V205),IF(C205=4,PRODUCT(((R205*S205)/2),T205,U205,V205),IF(C205=5,PRODUCT(PI()*Q205^2,U205:V205),IF(C205=6,PRODUCT((R205*S205*T205),U205:V205),IF(C205=7,PRODUCT((((R205*S205)/2)*T205),U205:V205),IF(C205=8,PRODUCT((PI()*Q205^2*T205),U205:V205),0))))))))," ")</f>
        <v>0</v>
      </c>
      <c r="X205" s="116">
        <f>IFERROR(IF(B205=1,PRODUCT(N205:O205),IF(B205=2,PRODUCT(K205,N205:O205),IF(B205=3,PRODUCT((K205*L205),N205:O205),IF(B205=4,PRODUCT(((K205*L205)/2),N205,O205),IF(B205=5,PRODUCT(PI()*J205^2,N205:O205),IF(B205=6,PRODUCT((K205*L205*M205),N205:O205),IF(B205=7,PRODUCT((((K205*L205)/2)*M205),N205:O205),IF(B205=8,(PI()*J205^2*M205*N205*O205),0))))))))," ")-W205</f>
        <v>9.4949999999999979E-2</v>
      </c>
      <c r="Y205" s="145"/>
      <c r="Z205" s="98"/>
      <c r="AA205" s="98"/>
      <c r="AG205" s="146"/>
    </row>
    <row r="206" spans="1:36">
      <c r="A206" s="86"/>
      <c r="B206" s="87">
        <v>6</v>
      </c>
      <c r="C206" s="88"/>
      <c r="D206" s="86"/>
      <c r="E206" s="147"/>
      <c r="F206" s="110"/>
      <c r="G206" s="111"/>
      <c r="H206" s="91" t="s">
        <v>101</v>
      </c>
      <c r="I206" s="112" t="s">
        <v>817</v>
      </c>
      <c r="J206" s="93"/>
      <c r="K206" s="93">
        <v>0.7</v>
      </c>
      <c r="L206" s="93">
        <v>0.15</v>
      </c>
      <c r="M206" s="93">
        <v>0.3</v>
      </c>
      <c r="N206" s="94"/>
      <c r="O206" s="93"/>
      <c r="P206" s="112" t="s">
        <v>1012</v>
      </c>
      <c r="Q206" s="113"/>
      <c r="R206" s="113"/>
      <c r="S206" s="113"/>
      <c r="T206" s="113"/>
      <c r="U206" s="113"/>
      <c r="V206" s="113"/>
      <c r="W206" s="115">
        <f>IFERROR(IF(C206=1,PRODUCT(U206:V206),IF(C206=2,PRODUCT(R206,U206:V206),IF(C206=3,PRODUCT((R206*S206),U206:V206),IF(C206=4,PRODUCT(((R206*S206)/2),T206,U206,V206),IF(C206=5,PRODUCT(PI()*Q206^2,U206:V206),IF(C206=6,PRODUCT((R206*S206*T206),U206:V206),IF(C206=7,PRODUCT((((R206*S206)/2)*T206),U206:V206),IF(C206=8,PRODUCT((PI()*Q206^2*T206),U206:V206),0))))))))," ")</f>
        <v>0</v>
      </c>
      <c r="X206" s="116">
        <f>IFERROR(IF(B206=1,PRODUCT(N206:O206),IF(B206=2,PRODUCT(K206,N206:O206),IF(B206=3,PRODUCT((K206*L206),N206:O206),IF(B206=4,PRODUCT(((K206*L206)/2),N206,O206),IF(B206=5,PRODUCT(PI()*J206^2,N206:O206),IF(B206=6,PRODUCT((K206*L206*M206),N206:O206),IF(B206=7,PRODUCT((((K206*L206)/2)*M206),N206:O206),IF(B206=8,(PI()*J206^2*M206*N206*O206),0))))))))," ")-W206</f>
        <v>3.15E-2</v>
      </c>
      <c r="Y206" s="145"/>
      <c r="Z206" s="98"/>
      <c r="AA206" s="98"/>
      <c r="AG206" s="146"/>
    </row>
    <row r="207" spans="1:36">
      <c r="A207" s="86"/>
      <c r="B207" s="87">
        <v>6</v>
      </c>
      <c r="C207" s="88"/>
      <c r="D207" s="86"/>
      <c r="E207" s="147"/>
      <c r="F207" s="110"/>
      <c r="G207" s="111"/>
      <c r="H207" s="91" t="s">
        <v>102</v>
      </c>
      <c r="I207" s="112" t="s">
        <v>817</v>
      </c>
      <c r="J207" s="93"/>
      <c r="K207" s="93">
        <f>K205</f>
        <v>2.11</v>
      </c>
      <c r="L207" s="93">
        <v>0.15</v>
      </c>
      <c r="M207" s="93">
        <v>0.3</v>
      </c>
      <c r="N207" s="94"/>
      <c r="O207" s="93"/>
      <c r="P207" s="112" t="s">
        <v>1012</v>
      </c>
      <c r="Q207" s="113"/>
      <c r="R207" s="113"/>
      <c r="S207" s="113"/>
      <c r="T207" s="113"/>
      <c r="U207" s="113"/>
      <c r="V207" s="113"/>
      <c r="W207" s="115">
        <f t="shared" si="20"/>
        <v>0</v>
      </c>
      <c r="X207" s="116">
        <f t="shared" si="21"/>
        <v>9.4949999999999979E-2</v>
      </c>
      <c r="Y207" s="145"/>
      <c r="Z207" s="98"/>
      <c r="AA207" s="98"/>
      <c r="AG207" s="146"/>
    </row>
    <row r="208" spans="1:36">
      <c r="A208" s="86"/>
      <c r="B208" s="87">
        <v>6</v>
      </c>
      <c r="C208" s="88"/>
      <c r="D208" s="86"/>
      <c r="E208" s="147"/>
      <c r="F208" s="110"/>
      <c r="G208" s="111"/>
      <c r="H208" s="91" t="s">
        <v>103</v>
      </c>
      <c r="I208" s="112" t="s">
        <v>817</v>
      </c>
      <c r="J208" s="93"/>
      <c r="K208" s="93">
        <f>K207</f>
        <v>2.11</v>
      </c>
      <c r="L208" s="93">
        <v>0.15</v>
      </c>
      <c r="M208" s="93">
        <v>0.3</v>
      </c>
      <c r="N208" s="94"/>
      <c r="O208" s="93"/>
      <c r="P208" s="112" t="s">
        <v>1012</v>
      </c>
      <c r="Q208" s="113"/>
      <c r="R208" s="113"/>
      <c r="S208" s="113"/>
      <c r="T208" s="113"/>
      <c r="U208" s="113"/>
      <c r="V208" s="113"/>
      <c r="W208" s="115">
        <f>IFERROR(IF(C208=1,PRODUCT(U208:V208),IF(C208=2,PRODUCT(R208,U208:V208),IF(C208=3,PRODUCT((R208*S208),U208:V208),IF(C208=4,PRODUCT(((R208*S208)/2),T208,U208,V208),IF(C208=5,PRODUCT(PI()*Q208^2,U208:V208),IF(C208=6,PRODUCT((R208*S208*T208),U208:V208),IF(C208=7,PRODUCT((((R208*S208)/2)*T208),U208:V208),IF(C208=8,PRODUCT((PI()*Q208^2*T208),U208:V208),0))))))))," ")</f>
        <v>0</v>
      </c>
      <c r="X208" s="116">
        <f>IFERROR(IF(B208=1,PRODUCT(N208:O208),IF(B208=2,PRODUCT(K208,N208:O208),IF(B208=3,PRODUCT((K208*L208),N208:O208),IF(B208=4,PRODUCT(((K208*L208)/2),N208,O208),IF(B208=5,PRODUCT(PI()*J208^2,N208:O208),IF(B208=6,PRODUCT((K208*L208*M208),N208:O208),IF(B208=7,PRODUCT((((K208*L208)/2)*M208),N208:O208),IF(B208=8,(PI()*J208^2*M208*N208*O208),0))))))))," ")-W208</f>
        <v>9.4949999999999979E-2</v>
      </c>
      <c r="Y208" s="145"/>
      <c r="Z208" s="98"/>
      <c r="AA208" s="98"/>
      <c r="AG208" s="146"/>
    </row>
    <row r="209" spans="1:36">
      <c r="A209" s="86"/>
      <c r="B209" s="87"/>
      <c r="C209" s="88"/>
      <c r="D209" s="86"/>
      <c r="E209" s="147"/>
      <c r="F209" s="110"/>
      <c r="G209" s="111"/>
      <c r="H209" s="152" t="s">
        <v>137</v>
      </c>
      <c r="I209" s="112" t="s">
        <v>1012</v>
      </c>
      <c r="J209" s="93"/>
      <c r="K209" s="93"/>
      <c r="L209" s="93"/>
      <c r="M209" s="93"/>
      <c r="N209" s="94"/>
      <c r="O209" s="93"/>
      <c r="P209" s="112" t="s">
        <v>1012</v>
      </c>
      <c r="Q209" s="113"/>
      <c r="R209" s="113"/>
      <c r="S209" s="113"/>
      <c r="T209" s="113"/>
      <c r="U209" s="113"/>
      <c r="V209" s="113"/>
      <c r="W209" s="115">
        <f>IFERROR(IF(C209=1,PRODUCT(U209:V209),IF(C209=2,PRODUCT(R209,U209:V209),IF(C209=3,PRODUCT((R209*S209),U209:V209),IF(C209=4,PRODUCT(((R209*S209)/2),T209,U209,V209),IF(C209=5,PRODUCT(PI()*Q209^2,U209:V209),IF(C209=6,PRODUCT((R209*S209*T209),U209:V209),IF(C209=7,PRODUCT((((R209*S209)/2)*T209),U209:V209),IF(C209=8,PRODUCT((PI()*Q209^2*T209),U209:V209),0))))))))," ")</f>
        <v>0</v>
      </c>
      <c r="X209" s="116">
        <f>IFERROR(IF(B209=1,PRODUCT(N209:O209),IF(B209=2,PRODUCT(K209,N209:O209),IF(B209=3,PRODUCT((K209*L209),N209:O209),IF(B209=4,PRODUCT(((K209*L209)/2),N209,O209),IF(B209=5,PRODUCT(PI()*J209^2,N209:O209),IF(B209=6,PRODUCT((K209*L209*M209),N209:O209),IF(B209=7,PRODUCT((((K209*L209)/2)*M209),N209:O209),IF(B209=8,(PI()*J209^2*M209*N209*O209),0))))))))," ")-W209</f>
        <v>0</v>
      </c>
      <c r="Y209" s="154"/>
      <c r="Z209" s="155"/>
      <c r="AA209" s="156"/>
      <c r="AB209" s="7"/>
      <c r="AG209" s="146"/>
    </row>
    <row r="210" spans="1:36">
      <c r="A210" s="86"/>
      <c r="B210" s="87">
        <v>6</v>
      </c>
      <c r="C210" s="88">
        <v>6</v>
      </c>
      <c r="D210" s="86"/>
      <c r="E210" s="147"/>
      <c r="F210" s="110"/>
      <c r="G210" s="111"/>
      <c r="H210" s="159" t="s">
        <v>138</v>
      </c>
      <c r="I210" s="112" t="s">
        <v>817</v>
      </c>
      <c r="J210" s="93"/>
      <c r="K210" s="93">
        <v>2.16</v>
      </c>
      <c r="L210" s="93">
        <v>1.36</v>
      </c>
      <c r="M210" s="93">
        <v>0.15</v>
      </c>
      <c r="N210" s="94"/>
      <c r="O210" s="93"/>
      <c r="P210" s="112" t="s">
        <v>817</v>
      </c>
      <c r="Q210" s="113"/>
      <c r="R210" s="113">
        <v>0.7</v>
      </c>
      <c r="S210" s="113">
        <f>R210</f>
        <v>0.7</v>
      </c>
      <c r="T210" s="113">
        <v>0.3</v>
      </c>
      <c r="U210" s="113"/>
      <c r="V210" s="113"/>
      <c r="W210" s="115">
        <f>IFERROR(IF(C210=1,PRODUCT(U210:V210),IF(C210=2,PRODUCT(R210,U210:V210),IF(C210=3,PRODUCT((R210*S210),U210:V210),IF(C210=4,PRODUCT(((R210*S210)/2),T210,U210,V210),IF(C210=5,PRODUCT(PI()*Q210^2,U210:V210),IF(C210=6,PRODUCT((R210*S210*T210),U210:V210),IF(C210=7,PRODUCT((((R210*S210)/2)*T210),U210:V210),IF(C210=8,PRODUCT((PI()*Q210^2*T210),U210:V210),0))))))))," ")</f>
        <v>0.14699999999999996</v>
      </c>
      <c r="X210" s="116">
        <f>IFERROR(IF(B210=1,PRODUCT(N210:O210),IF(B210=2,PRODUCT(K210,N210:O210),IF(B210=3,PRODUCT((K210*L210),N210:O210),IF(B210=4,PRODUCT(((K210*L210)/2),N210,O210),IF(B210=5,PRODUCT(PI()*J210^2,N210:O210),IF(B210=6,PRODUCT((K210*L210*M210),N210:O210),IF(B210=7,PRODUCT((((K210*L210)/2)*M210),N210:O210),IF(B210=8,(PI()*J210^2*M210*N210*O210),0))))))))," ")-W210</f>
        <v>0.29364000000000007</v>
      </c>
      <c r="Y210" s="145"/>
      <c r="Z210" s="98"/>
      <c r="AA210" s="98"/>
      <c r="AG210" s="146"/>
    </row>
    <row r="211" spans="1:36">
      <c r="A211" s="86"/>
      <c r="B211" s="87">
        <v>6</v>
      </c>
      <c r="C211" s="88"/>
      <c r="D211" s="86"/>
      <c r="E211" s="147"/>
      <c r="F211" s="110"/>
      <c r="G211" s="111"/>
      <c r="H211" s="91"/>
      <c r="I211" s="112" t="s">
        <v>817</v>
      </c>
      <c r="J211" s="93"/>
      <c r="K211" s="93">
        <v>2.16</v>
      </c>
      <c r="L211" s="93">
        <v>1.38</v>
      </c>
      <c r="M211" s="93">
        <v>0.15</v>
      </c>
      <c r="N211" s="94"/>
      <c r="O211" s="93"/>
      <c r="P211" s="112" t="s">
        <v>1012</v>
      </c>
      <c r="Q211" s="113"/>
      <c r="R211" s="113"/>
      <c r="S211" s="113"/>
      <c r="T211" s="113"/>
      <c r="U211" s="113"/>
      <c r="V211" s="113"/>
      <c r="W211" s="115">
        <f>IFERROR(IF(C211=1,PRODUCT(U211:V211),IF(C211=2,PRODUCT(R211,U211:V211),IF(C211=3,PRODUCT((R211*S211),U211:V211),IF(C211=4,PRODUCT(((R211*S211)/2),T211,U211,V211),IF(C211=5,PRODUCT(PI()*Q211^2,U211:V211),IF(C211=6,PRODUCT((R211*S211*T211),U211:V211),IF(C211=7,PRODUCT((((R211*S211)/2)*T211),U211:V211),IF(C211=8,PRODUCT((PI()*Q211^2*T211),U211:V211),0))))))))," ")</f>
        <v>0</v>
      </c>
      <c r="X211" s="116">
        <f>IFERROR(IF(B211=1,PRODUCT(N211:O211),IF(B211=2,PRODUCT(K211,N211:O211),IF(B211=3,PRODUCT((K211*L211),N211:O211),IF(B211=4,PRODUCT(((K211*L211)/2),N211,O211),IF(B211=5,PRODUCT(PI()*J211^2,N211:O211),IF(B211=6,PRODUCT((K211*L211*M211),N211:O211),IF(B211=7,PRODUCT((((K211*L211)/2)*M211),N211:O211),IF(B211=8,(PI()*J211^2*M211*N211*O211),0))))))))," ")-W211</f>
        <v>0.44711999999999996</v>
      </c>
      <c r="Y211" s="145"/>
      <c r="Z211" s="98"/>
      <c r="AA211" s="98"/>
      <c r="AG211" s="146"/>
    </row>
    <row r="212" spans="1:36">
      <c r="A212" s="86"/>
      <c r="B212" s="87"/>
      <c r="C212" s="88"/>
      <c r="D212" s="86"/>
      <c r="E212" s="148"/>
      <c r="F212" s="99"/>
      <c r="G212" s="100"/>
      <c r="H212" s="149"/>
      <c r="I212" s="102" t="s">
        <v>1012</v>
      </c>
      <c r="J212" s="150"/>
      <c r="K212" s="150"/>
      <c r="L212" s="150"/>
      <c r="M212" s="150"/>
      <c r="N212" s="151"/>
      <c r="O212" s="150"/>
      <c r="P212" s="102" t="s">
        <v>1012</v>
      </c>
      <c r="Q212" s="103"/>
      <c r="R212" s="103"/>
      <c r="S212" s="103"/>
      <c r="T212" s="103"/>
      <c r="U212" s="103"/>
      <c r="V212" s="103"/>
      <c r="W212" s="105">
        <f t="shared" si="20"/>
        <v>0</v>
      </c>
      <c r="X212" s="106">
        <f t="shared" si="21"/>
        <v>0</v>
      </c>
      <c r="Y212" s="154"/>
      <c r="Z212" s="155"/>
      <c r="AA212" s="156"/>
      <c r="AB212" s="7"/>
      <c r="AG212" s="146"/>
    </row>
    <row r="213" spans="1:36" s="7" customFormat="1">
      <c r="B213" s="143"/>
      <c r="C213" s="1"/>
      <c r="D213" s="2"/>
      <c r="E213" s="72" t="s">
        <v>139</v>
      </c>
      <c r="F213" s="72">
        <v>103670</v>
      </c>
      <c r="G213" s="74" t="s">
        <v>41</v>
      </c>
      <c r="H213" s="75" t="s">
        <v>1501</v>
      </c>
      <c r="I213" s="107"/>
      <c r="J213" s="77"/>
      <c r="K213" s="77"/>
      <c r="L213" s="77"/>
      <c r="M213" s="77"/>
      <c r="N213" s="78"/>
      <c r="O213" s="77"/>
      <c r="P213" s="107"/>
      <c r="Q213" s="80"/>
      <c r="R213" s="80"/>
      <c r="S213" s="80"/>
      <c r="T213" s="80"/>
      <c r="U213" s="80"/>
      <c r="V213" s="80"/>
      <c r="W213" s="81"/>
      <c r="X213" s="81">
        <f>ROUND(SUBTOTAL(9,X214:X215),2)</f>
        <v>1.69</v>
      </c>
      <c r="Y213" s="82" t="s">
        <v>1131</v>
      </c>
      <c r="Z213" s="83">
        <v>300.22000000000003</v>
      </c>
      <c r="AA213" s="83">
        <v>325.52</v>
      </c>
      <c r="AB213" s="69" t="str">
        <f>CONCATENATE(G213," ",F213)</f>
        <v>SINAPI/PE 103670</v>
      </c>
      <c r="AG213" s="136"/>
      <c r="AJ213" s="20"/>
    </row>
    <row r="214" spans="1:36" ht="53.25" customHeight="1">
      <c r="A214" s="86"/>
      <c r="B214" s="87">
        <v>1</v>
      </c>
      <c r="C214" s="88"/>
      <c r="D214" s="86"/>
      <c r="E214" s="147"/>
      <c r="F214" s="110"/>
      <c r="G214" s="111"/>
      <c r="H214" s="152" t="str">
        <f>CONCATENATE(F193," - ",H193," - ",Y193)</f>
        <v>94971 - CONCRETO FCK = 25MPA, TRAÇO 1:2,3:2,7 (EM MASSA SECA DE CIMENTO/ AREIA MÉDIA/ BRITA 1) - PREPARO MECÂNICO COM BETONEIRA 600 L. AF_05/2021 - M3</v>
      </c>
      <c r="I214" s="112" t="s">
        <v>16</v>
      </c>
      <c r="J214" s="93"/>
      <c r="K214" s="93"/>
      <c r="L214" s="93"/>
      <c r="M214" s="93"/>
      <c r="N214" s="94"/>
      <c r="O214" s="93">
        <f>X193</f>
        <v>1.69</v>
      </c>
      <c r="P214" s="112" t="s">
        <v>1012</v>
      </c>
      <c r="Q214" s="113"/>
      <c r="R214" s="113"/>
      <c r="S214" s="113"/>
      <c r="T214" s="113"/>
      <c r="U214" s="113"/>
      <c r="V214" s="113"/>
      <c r="W214" s="115">
        <f>IFERROR(IF(C214=1,PRODUCT(U214:V214),IF(C214=2,PRODUCT(R214,U214:V214),IF(C214=3,PRODUCT((R214*S214),U214:V214),IF(C214=4,PRODUCT(((R214*S214)/2),T214,U214,V214),IF(C214=5,PRODUCT(PI()*Q214^2,U214:V214),IF(C214=6,PRODUCT((R214*S214*T214),U214:V214),IF(C214=7,PRODUCT((((R214*S214)/2)*T214),U214:V214),IF(C214=8,PRODUCT((PI()*Q214^2*T214),U214:V214),0))))))))," ")</f>
        <v>0</v>
      </c>
      <c r="X214" s="116">
        <f>IFERROR(IF(B214=1,PRODUCT(N214:O214),IF(B214=2,PRODUCT(K214,N214:O214),IF(B214=3,PRODUCT((K214*L214),N214:O214),IF(B214=4,PRODUCT(((K214*L214)/2),N214,O214),IF(B214=5,PRODUCT(PI()*J214^2,N214:O214),IF(B214=6,PRODUCT((K214*L214*M214),N214:O214),IF(B214=7,PRODUCT((((K214*L214)/2)*M214),N214:O214),IF(B214=8,(PI()*J214^2*M214*N214*O214),0))))))))," ")-W214</f>
        <v>1.69</v>
      </c>
      <c r="Y214" s="145"/>
      <c r="Z214" s="98"/>
      <c r="AA214" s="98"/>
      <c r="AG214" s="146"/>
    </row>
    <row r="215" spans="1:36">
      <c r="A215" s="86"/>
      <c r="B215" s="87"/>
      <c r="C215" s="88"/>
      <c r="D215" s="86"/>
      <c r="E215" s="148"/>
      <c r="F215" s="99"/>
      <c r="G215" s="100"/>
      <c r="H215" s="149"/>
      <c r="I215" s="102" t="s">
        <v>1012</v>
      </c>
      <c r="J215" s="150"/>
      <c r="K215" s="150"/>
      <c r="L215" s="150"/>
      <c r="M215" s="150"/>
      <c r="N215" s="151"/>
      <c r="O215" s="150"/>
      <c r="P215" s="102" t="s">
        <v>1012</v>
      </c>
      <c r="Q215" s="103"/>
      <c r="R215" s="103"/>
      <c r="S215" s="103"/>
      <c r="T215" s="103"/>
      <c r="U215" s="103"/>
      <c r="V215" s="103"/>
      <c r="W215" s="105">
        <f>IFERROR(IF(C215=1,PRODUCT(U215:V215),IF(C215=2,PRODUCT(R215,U215:V215),IF(C215=3,PRODUCT((R215*S215),U215:V215),IF(C215=4,PRODUCT(((R215*S215)/2),T215,U215,V215),IF(C215=5,PRODUCT(PI()*Q215^2,U215:V215),IF(C215=6,PRODUCT((R215*S215*T215),U215:V215),IF(C215=7,PRODUCT((((R215*S215)/2)*T215),U215:V215),IF(C215=8,PRODUCT((PI()*Q215^2*T215),U215:V215),0))))))))," ")</f>
        <v>0</v>
      </c>
      <c r="X215" s="106">
        <f>IFERROR(IF(B215=1,PRODUCT(N215:O215),IF(B215=2,PRODUCT(K215,N215:O215),IF(B215=3,PRODUCT((K215*L215),N215:O215),IF(B215=4,PRODUCT(((K215*L215)/2),N215,O215),IF(B215=5,PRODUCT(PI()*J215^2,N215:O215),IF(B215=6,PRODUCT((K215*L215*M215),N215:O215),IF(B215=7,PRODUCT((((K215*L215)/2)*M215),N215:O215),IF(B215=8,(PI()*J215^2*M215*N215*O215),0))))))))," ")-W215</f>
        <v>0</v>
      </c>
      <c r="Y215" s="154"/>
      <c r="Z215" s="155"/>
      <c r="AA215" s="156"/>
      <c r="AB215" s="7"/>
      <c r="AG215" s="146"/>
    </row>
    <row r="216" spans="1:36" s="7" customFormat="1">
      <c r="B216" s="143"/>
      <c r="C216" s="1"/>
      <c r="D216" s="2"/>
      <c r="E216" s="72" t="s">
        <v>140</v>
      </c>
      <c r="F216" s="73" t="s">
        <v>141</v>
      </c>
      <c r="G216" s="74" t="s">
        <v>69</v>
      </c>
      <c r="H216" s="75" t="s">
        <v>1188</v>
      </c>
      <c r="I216" s="107"/>
      <c r="J216" s="77"/>
      <c r="K216" s="77"/>
      <c r="L216" s="77"/>
      <c r="M216" s="77"/>
      <c r="N216" s="78"/>
      <c r="O216" s="77"/>
      <c r="P216" s="107"/>
      <c r="Q216" s="80"/>
      <c r="R216" s="80"/>
      <c r="S216" s="80"/>
      <c r="T216" s="80"/>
      <c r="U216" s="80"/>
      <c r="V216" s="80"/>
      <c r="W216" s="81"/>
      <c r="X216" s="81">
        <f>ROUND(SUBTOTAL(9,X217:X218),2)</f>
        <v>1</v>
      </c>
      <c r="Y216" s="82" t="s">
        <v>1084</v>
      </c>
      <c r="Z216" s="83">
        <v>10.6</v>
      </c>
      <c r="AA216" s="83">
        <v>11.22</v>
      </c>
      <c r="AB216" s="69" t="str">
        <f>CONCATENATE(G216," ",F216," ")</f>
        <v xml:space="preserve">COMP. PRÓP. PMV 04 </v>
      </c>
      <c r="AG216" s="136"/>
      <c r="AJ216" s="20"/>
    </row>
    <row r="217" spans="1:36" s="7" customFormat="1">
      <c r="A217" s="160"/>
      <c r="B217" s="87">
        <v>1</v>
      </c>
      <c r="C217" s="88"/>
      <c r="D217" s="161"/>
      <c r="E217" s="144"/>
      <c r="F217" s="89"/>
      <c r="G217" s="90"/>
      <c r="H217" s="91"/>
      <c r="I217" s="92" t="s">
        <v>16</v>
      </c>
      <c r="J217" s="93"/>
      <c r="K217" s="93"/>
      <c r="L217" s="93"/>
      <c r="M217" s="93"/>
      <c r="N217" s="94"/>
      <c r="O217" s="93">
        <v>1</v>
      </c>
      <c r="P217" s="92" t="s">
        <v>1012</v>
      </c>
      <c r="Q217" s="93"/>
      <c r="R217" s="93"/>
      <c r="S217" s="93"/>
      <c r="T217" s="93"/>
      <c r="U217" s="93"/>
      <c r="V217" s="93"/>
      <c r="W217" s="95">
        <f>IFERROR(IF(C217=1,U217*V217,IF(C217=2,PRODUCT((1*R217),U217,V217),IF(C217=3,PRODUCT((R217*S217),U217,V217),IF(C217=4,PRODUCT(((R217*S217)/2),T217,U217,V217),IF(C217=5,PRODUCT(PI()*Q217^2,U217,V217),IF(C217=6,PRODUCT((R217*S217*T217),U217,V217),IF(C217=7,PRODUCT(((R217*S217)/2),T217,U217,V217),IF(C217=8,PRODUCT(PI()*Q217^2,T217,U217,V217),0))))))))," ")</f>
        <v>0</v>
      </c>
      <c r="X217" s="96">
        <f>IFERROR(IF(B217=1,PRODUCT(N217:O217),IF(B217=2,PRODUCT(K217,N217:O217),IF(B217=3,PRODUCT((K217*L217),N217:O217),IF(B217=4,PRODUCT(((K217*L217)/2),N217,O217),IF(B217=5,PRODUCT(PI()*J217^2,N217:O217),IF(B217=6,PRODUCT((K217*L217*M217),N217:O217),IF(B217=7,PRODUCT((((K217*L217)/2)*M217),N217:O217),IF(B217=8,(PI()*J217^2*M217*N217*O217),0))))))))," ")-W217</f>
        <v>1</v>
      </c>
      <c r="Y217" s="145"/>
      <c r="Z217" s="98"/>
      <c r="AA217" s="98"/>
      <c r="AG217" s="162"/>
      <c r="AH217" s="20"/>
      <c r="AI217" s="163"/>
      <c r="AJ217" s="20"/>
    </row>
    <row r="218" spans="1:36">
      <c r="A218" s="86"/>
      <c r="B218" s="87"/>
      <c r="C218" s="88"/>
      <c r="D218" s="86"/>
      <c r="E218" s="148"/>
      <c r="F218" s="99"/>
      <c r="G218" s="100"/>
      <c r="H218" s="149"/>
      <c r="I218" s="102" t="s">
        <v>1012</v>
      </c>
      <c r="J218" s="150"/>
      <c r="K218" s="150"/>
      <c r="L218" s="150"/>
      <c r="M218" s="150"/>
      <c r="N218" s="151"/>
      <c r="O218" s="150"/>
      <c r="P218" s="102" t="s">
        <v>1012</v>
      </c>
      <c r="Q218" s="150"/>
      <c r="R218" s="150"/>
      <c r="S218" s="150"/>
      <c r="T218" s="150"/>
      <c r="U218" s="150"/>
      <c r="V218" s="150"/>
      <c r="W218" s="164">
        <f>IFERROR(IF(C218=1,U218*V218,IF(C218=2,PRODUCT((1*R218),U218,V218),IF(C218=3,PRODUCT((R218*S218),U218,V218),IF(C218=4,PRODUCT(((R218*S218)/2),T218,U218,V218),IF(C218=5,PRODUCT(PI()*Q218^2,U218,V218),IF(C218=6,PRODUCT((R218*S218*T218),U218,V218),IF(C218=7,PRODUCT(((R218*S218)/2),T218,U218,V218),IF(C218=8,PRODUCT(PI()*Q218^2,T218,U218,V218),0))))))))," ")</f>
        <v>0</v>
      </c>
      <c r="X218" s="106">
        <f>IFERROR(IF(B218=1,PRODUCT(N218:O218),IF(B218=2,PRODUCT(K218,N218:O218),IF(B218=3,PRODUCT((K218*L218),N218:O218),IF(B218=4,PRODUCT(((K218*L218)/2),N218,O218),IF(B218=5,PRODUCT(PI()*J218^2,N218:O218),IF(B218=6,PRODUCT((K218*L218*M218),N218:O218),IF(B218=7,PRODUCT((((K218*L218)/2)*M218),N218:O218),IF(B218=8,(PI()*J218^2*M218*N218*O218),0))))))))," ")-W218</f>
        <v>0</v>
      </c>
      <c r="Y218" s="145"/>
      <c r="Z218" s="98"/>
      <c r="AA218" s="98"/>
      <c r="AG218" s="146"/>
    </row>
    <row r="219" spans="1:36" s="7" customFormat="1">
      <c r="B219" s="143"/>
      <c r="C219" s="1"/>
      <c r="D219" s="2"/>
      <c r="E219" s="72" t="s">
        <v>142</v>
      </c>
      <c r="F219" s="72">
        <v>93382</v>
      </c>
      <c r="G219" s="74" t="s">
        <v>41</v>
      </c>
      <c r="H219" s="75" t="s">
        <v>1502</v>
      </c>
      <c r="I219" s="107"/>
      <c r="J219" s="77"/>
      <c r="K219" s="77"/>
      <c r="L219" s="77"/>
      <c r="M219" s="77"/>
      <c r="N219" s="78"/>
      <c r="O219" s="77"/>
      <c r="P219" s="107"/>
      <c r="Q219" s="80"/>
      <c r="R219" s="80"/>
      <c r="S219" s="80"/>
      <c r="T219" s="80"/>
      <c r="U219" s="80"/>
      <c r="V219" s="80"/>
      <c r="W219" s="81"/>
      <c r="X219" s="81">
        <f>ROUND(SUBTOTAL(9,X220:X228),2)</f>
        <v>1.63</v>
      </c>
      <c r="Y219" s="82" t="s">
        <v>1131</v>
      </c>
      <c r="Z219" s="83">
        <v>25.56</v>
      </c>
      <c r="AA219" s="83">
        <v>27.42</v>
      </c>
      <c r="AB219" s="69" t="str">
        <f>CONCATENATE(G219," ",F219)</f>
        <v>SINAPI/PE 93382</v>
      </c>
      <c r="AG219" s="136"/>
      <c r="AJ219" s="20"/>
    </row>
    <row r="220" spans="1:36">
      <c r="A220" s="86"/>
      <c r="B220" s="87"/>
      <c r="C220" s="88"/>
      <c r="D220" s="86"/>
      <c r="E220" s="144"/>
      <c r="F220" s="89"/>
      <c r="G220" s="90"/>
      <c r="H220" s="152" t="s">
        <v>143</v>
      </c>
      <c r="I220" s="92" t="s">
        <v>1012</v>
      </c>
      <c r="J220" s="93"/>
      <c r="K220" s="93"/>
      <c r="L220" s="93"/>
      <c r="M220" s="93"/>
      <c r="N220" s="94"/>
      <c r="O220" s="93"/>
      <c r="P220" s="92" t="s">
        <v>1012</v>
      </c>
      <c r="Q220" s="93"/>
      <c r="R220" s="93"/>
      <c r="S220" s="93"/>
      <c r="T220" s="93"/>
      <c r="U220" s="93"/>
      <c r="V220" s="93"/>
      <c r="W220" s="95">
        <f t="shared" ref="W220:W228" si="22">IFERROR(IF(C220=1,PRODUCT(U220:V220),IF(C220=2,PRODUCT(R220,U220:V220),IF(C220=3,PRODUCT((R220*S220),U220:V220),IF(C220=4,PRODUCT(((R220*S220)/2),T220,U220,V220),IF(C220=5,PRODUCT(PI()*Q220^2,U220:V220),IF(C220=6,PRODUCT((R220*S220*T220),U220:V220),IF(C220=7,PRODUCT((((R220*S220)/2)*T220),U220:V220),IF(C220=8,PRODUCT((PI()*Q220^2*T220),U220:V220),0))))))))," ")</f>
        <v>0</v>
      </c>
      <c r="X220" s="96">
        <f t="shared" ref="X220:X228" si="23">IFERROR(IF(B220=1,PRODUCT(N220:O220),IF(B220=2,PRODUCT(K220,N220:O220),IF(B220=3,PRODUCT((K220*L220),N220:O220),IF(B220=4,PRODUCT(((K220*L220)/2),N220,O220),IF(B220=5,PRODUCT(PI()*J220^2,N220:O220),IF(B220=6,PRODUCT((K220*L220*M220),N220:O220),IF(B220=7,PRODUCT((((K220*L220)/2)*M220),N220:O220),IF(B220=8,(PI()*J220^2*M220*N220*O220),0))))))))," ")-W220</f>
        <v>0</v>
      </c>
      <c r="Y220" s="154"/>
      <c r="Z220" s="155"/>
      <c r="AA220" s="156"/>
      <c r="AB220" s="7"/>
      <c r="AG220" s="146"/>
    </row>
    <row r="221" spans="1:36" ht="63.75" customHeight="1">
      <c r="A221" s="86"/>
      <c r="B221" s="87"/>
      <c r="C221" s="88"/>
      <c r="D221" s="86"/>
      <c r="E221" s="147"/>
      <c r="F221" s="110"/>
      <c r="G221" s="111"/>
      <c r="H221" s="152" t="s">
        <v>144</v>
      </c>
      <c r="I221" s="112" t="s">
        <v>1012</v>
      </c>
      <c r="J221" s="93"/>
      <c r="K221" s="93"/>
      <c r="L221" s="93"/>
      <c r="M221" s="93"/>
      <c r="N221" s="94"/>
      <c r="O221" s="93"/>
      <c r="P221" s="112" t="s">
        <v>1012</v>
      </c>
      <c r="Q221" s="113"/>
      <c r="R221" s="113"/>
      <c r="S221" s="113"/>
      <c r="T221" s="113"/>
      <c r="U221" s="113"/>
      <c r="V221" s="113"/>
      <c r="W221" s="115">
        <f t="shared" si="22"/>
        <v>0</v>
      </c>
      <c r="X221" s="116">
        <f t="shared" si="23"/>
        <v>0</v>
      </c>
      <c r="Y221" s="145"/>
      <c r="Z221" s="98"/>
      <c r="AA221" s="98"/>
      <c r="AG221" s="146"/>
    </row>
    <row r="222" spans="1:36" ht="45">
      <c r="A222" s="86"/>
      <c r="B222" s="87">
        <v>1</v>
      </c>
      <c r="C222" s="88"/>
      <c r="D222" s="86"/>
      <c r="E222" s="147"/>
      <c r="F222" s="110"/>
      <c r="G222" s="111"/>
      <c r="H222" s="91" t="str">
        <f>CONCATENATE(F72," - ",H72," - ",Y72)</f>
        <v>96521 - ESCAVAÇÃO MECANIZADA PARA BLOCO DE COROAMENTO OU SAPATA COM RETROESCAVADEIRA (INCLUINDO ESCAVAÇÃO PARA COLOCAÇÃO DE FÔRMAS). AF_01/2024 - M3</v>
      </c>
      <c r="I222" s="112" t="s">
        <v>16</v>
      </c>
      <c r="J222" s="93"/>
      <c r="K222" s="93"/>
      <c r="L222" s="93"/>
      <c r="M222" s="93"/>
      <c r="N222" s="94"/>
      <c r="O222" s="93">
        <f>X75</f>
        <v>3.5901450000000001</v>
      </c>
      <c r="P222" s="112" t="s">
        <v>1012</v>
      </c>
      <c r="Q222" s="113"/>
      <c r="R222" s="113"/>
      <c r="S222" s="113"/>
      <c r="T222" s="113"/>
      <c r="U222" s="113"/>
      <c r="V222" s="113"/>
      <c r="W222" s="115">
        <f t="shared" si="22"/>
        <v>0</v>
      </c>
      <c r="X222" s="116">
        <f t="shared" si="23"/>
        <v>3.5901450000000001</v>
      </c>
      <c r="Y222" s="145"/>
      <c r="Z222" s="98"/>
      <c r="AA222" s="98"/>
      <c r="AG222" s="146"/>
    </row>
    <row r="223" spans="1:36" ht="30">
      <c r="A223" s="86"/>
      <c r="B223" s="87"/>
      <c r="C223" s="88">
        <v>1</v>
      </c>
      <c r="D223" s="86"/>
      <c r="E223" s="147"/>
      <c r="F223" s="110"/>
      <c r="G223" s="111"/>
      <c r="H223" s="159" t="str">
        <f>CONCATENATE(F82," - ",H82," - ",Y82)</f>
        <v>96616 - LASTRO DE CONCRETO MAGRO, APLICADO EM BLOCOS DE COROAMENTO OU SAPATAS. AF_01/2024 - M3</v>
      </c>
      <c r="I223" s="112" t="s">
        <v>1012</v>
      </c>
      <c r="J223" s="93"/>
      <c r="K223" s="93"/>
      <c r="L223" s="93"/>
      <c r="M223" s="93"/>
      <c r="N223" s="94"/>
      <c r="O223" s="93"/>
      <c r="P223" s="112" t="s">
        <v>16</v>
      </c>
      <c r="Q223" s="113"/>
      <c r="R223" s="113"/>
      <c r="S223" s="113"/>
      <c r="T223" s="113"/>
      <c r="U223" s="113"/>
      <c r="V223" s="113">
        <f>X82</f>
        <v>0.12</v>
      </c>
      <c r="W223" s="115">
        <f t="shared" si="22"/>
        <v>0.12</v>
      </c>
      <c r="X223" s="116">
        <f t="shared" si="23"/>
        <v>-0.12</v>
      </c>
      <c r="Y223" s="145"/>
      <c r="Z223" s="98"/>
      <c r="AA223" s="98"/>
      <c r="AG223" s="146"/>
    </row>
    <row r="224" spans="1:36" ht="45">
      <c r="A224" s="86"/>
      <c r="B224" s="87"/>
      <c r="C224" s="88">
        <v>1</v>
      </c>
      <c r="D224" s="86"/>
      <c r="E224" s="147"/>
      <c r="F224" s="110"/>
      <c r="G224" s="111"/>
      <c r="H224" s="159" t="str">
        <f>CONCATENATE(F193," - ",H193," - ",Y193)</f>
        <v>94971 - CONCRETO FCK = 25MPA, TRAÇO 1:2,3:2,7 (EM MASSA SECA DE CIMENTO/ AREIA MÉDIA/ BRITA 1) - PREPARO MECÂNICO COM BETONEIRA 600 L. AF_05/2021 - M3</v>
      </c>
      <c r="I224" s="112" t="s">
        <v>1012</v>
      </c>
      <c r="J224" s="93"/>
      <c r="K224" s="93"/>
      <c r="L224" s="93"/>
      <c r="M224" s="93"/>
      <c r="N224" s="94"/>
      <c r="O224" s="93"/>
      <c r="P224" s="112" t="s">
        <v>16</v>
      </c>
      <c r="Q224" s="113"/>
      <c r="R224" s="113"/>
      <c r="S224" s="113"/>
      <c r="T224" s="113"/>
      <c r="U224" s="113"/>
      <c r="V224" s="113">
        <f>SUM(X194:X196)</f>
        <v>0.29399999999999993</v>
      </c>
      <c r="W224" s="115">
        <f t="shared" si="22"/>
        <v>0.29399999999999993</v>
      </c>
      <c r="X224" s="116">
        <f t="shared" si="23"/>
        <v>-0.29399999999999993</v>
      </c>
      <c r="Y224" s="145"/>
      <c r="Z224" s="98"/>
      <c r="AA224" s="98"/>
      <c r="AG224" s="146"/>
    </row>
    <row r="225" spans="1:36">
      <c r="A225" s="86"/>
      <c r="B225" s="87"/>
      <c r="C225" s="88">
        <v>6</v>
      </c>
      <c r="D225" s="86"/>
      <c r="E225" s="147"/>
      <c r="F225" s="110"/>
      <c r="G225" s="111"/>
      <c r="H225" s="159" t="s">
        <v>62</v>
      </c>
      <c r="I225" s="112" t="s">
        <v>1012</v>
      </c>
      <c r="J225" s="93"/>
      <c r="K225" s="93"/>
      <c r="L225" s="93"/>
      <c r="M225" s="93"/>
      <c r="N225" s="94"/>
      <c r="O225" s="93"/>
      <c r="P225" s="112" t="s">
        <v>817</v>
      </c>
      <c r="Q225" s="113"/>
      <c r="R225" s="113">
        <f>K211</f>
        <v>2.16</v>
      </c>
      <c r="S225" s="113">
        <f>L211</f>
        <v>1.38</v>
      </c>
      <c r="T225" s="113">
        <f>M211</f>
        <v>0.15</v>
      </c>
      <c r="U225" s="113"/>
      <c r="V225" s="113"/>
      <c r="W225" s="115">
        <f t="shared" si="22"/>
        <v>0.44711999999999996</v>
      </c>
      <c r="X225" s="116">
        <f t="shared" si="23"/>
        <v>-0.44711999999999996</v>
      </c>
      <c r="Y225" s="145"/>
      <c r="Z225" s="98"/>
      <c r="AA225" s="98"/>
      <c r="AG225" s="146"/>
    </row>
    <row r="226" spans="1:36">
      <c r="A226" s="86"/>
      <c r="B226" s="87"/>
      <c r="C226" s="88">
        <v>6</v>
      </c>
      <c r="D226" s="86"/>
      <c r="E226" s="147"/>
      <c r="F226" s="110"/>
      <c r="G226" s="111"/>
      <c r="H226" s="159"/>
      <c r="I226" s="112" t="s">
        <v>1012</v>
      </c>
      <c r="J226" s="93"/>
      <c r="K226" s="93"/>
      <c r="L226" s="93"/>
      <c r="M226" s="93"/>
      <c r="N226" s="94"/>
      <c r="O226" s="93"/>
      <c r="P226" s="112" t="s">
        <v>817</v>
      </c>
      <c r="Q226" s="113"/>
      <c r="R226" s="113">
        <f>K210</f>
        <v>2.16</v>
      </c>
      <c r="S226" s="113">
        <f>L210</f>
        <v>1.36</v>
      </c>
      <c r="T226" s="113">
        <v>0.3</v>
      </c>
      <c r="U226" s="113"/>
      <c r="V226" s="113"/>
      <c r="W226" s="115">
        <f t="shared" si="22"/>
        <v>0.88128000000000006</v>
      </c>
      <c r="X226" s="116">
        <f t="shared" si="23"/>
        <v>-0.88128000000000006</v>
      </c>
      <c r="Y226" s="145"/>
      <c r="Z226" s="98"/>
      <c r="AA226" s="98"/>
      <c r="AG226" s="146"/>
    </row>
    <row r="227" spans="1:36">
      <c r="A227" s="86"/>
      <c r="B227" s="87"/>
      <c r="C227" s="88">
        <v>6</v>
      </c>
      <c r="D227" s="86"/>
      <c r="E227" s="147"/>
      <c r="F227" s="110"/>
      <c r="G227" s="111"/>
      <c r="H227" s="159" t="s">
        <v>145</v>
      </c>
      <c r="I227" s="112" t="s">
        <v>1012</v>
      </c>
      <c r="J227" s="93"/>
      <c r="K227" s="93"/>
      <c r="L227" s="93"/>
      <c r="M227" s="93"/>
      <c r="N227" s="94"/>
      <c r="O227" s="93"/>
      <c r="P227" s="112" t="s">
        <v>817</v>
      </c>
      <c r="Q227" s="113"/>
      <c r="R227" s="113">
        <f>(1.33*2)+2.11</f>
        <v>4.7699999999999996</v>
      </c>
      <c r="S227" s="113">
        <v>0.3</v>
      </c>
      <c r="T227" s="113">
        <v>0.15</v>
      </c>
      <c r="U227" s="113"/>
      <c r="V227" s="113"/>
      <c r="W227" s="115">
        <f>IFERROR(IF(C227=1,PRODUCT(U227:V227),IF(C227=2,PRODUCT(R227,U227:V227),IF(C227=3,PRODUCT((R227*S227),U227:V227),IF(C227=4,PRODUCT(((R227*S227)/2),T227,U227,V227),IF(C227=5,PRODUCT(PI()*Q227^2,U227:V227),IF(C227=6,PRODUCT((R227*S227*T227),U227:V227),IF(C227=7,PRODUCT((((R227*S227)/2)*T227),U227:V227),IF(C227=8,PRODUCT((PI()*Q227^2*T227),U227:V227),0))))))))," ")</f>
        <v>0.21464999999999998</v>
      </c>
      <c r="X227" s="116">
        <f>IFERROR(IF(B227=1,PRODUCT(N227:O227),IF(B227=2,PRODUCT(K227,N227:O227),IF(B227=3,PRODUCT((K227*L227),N227:O227),IF(B227=4,PRODUCT(((K227*L227)/2),N227,O227),IF(B227=5,PRODUCT(PI()*J227^2,N227:O227),IF(B227=6,PRODUCT((K227*L227*M227),N227:O227),IF(B227=7,PRODUCT((((K227*L227)/2)*M227),N227:O227),IF(B227=8,(PI()*J227^2*M227*N227*O227),0))))))))," ")-W227</f>
        <v>-0.21464999999999998</v>
      </c>
      <c r="Y227" s="145"/>
      <c r="Z227" s="98"/>
      <c r="AA227" s="98"/>
      <c r="AG227" s="146"/>
    </row>
    <row r="228" spans="1:36">
      <c r="A228" s="86"/>
      <c r="B228" s="87"/>
      <c r="C228" s="88"/>
      <c r="D228" s="86"/>
      <c r="E228" s="148"/>
      <c r="F228" s="99"/>
      <c r="H228" s="149"/>
      <c r="I228" s="102" t="s">
        <v>1012</v>
      </c>
      <c r="J228" s="93"/>
      <c r="K228" s="93"/>
      <c r="L228" s="93"/>
      <c r="M228" s="93"/>
      <c r="N228" s="94"/>
      <c r="O228" s="93"/>
      <c r="P228" s="112" t="s">
        <v>1012</v>
      </c>
      <c r="Q228" s="113"/>
      <c r="R228" s="113"/>
      <c r="S228" s="113"/>
      <c r="T228" s="113"/>
      <c r="U228" s="113"/>
      <c r="V228" s="113"/>
      <c r="W228" s="115">
        <f t="shared" si="22"/>
        <v>0</v>
      </c>
      <c r="X228" s="116">
        <f t="shared" si="23"/>
        <v>0</v>
      </c>
      <c r="Y228" s="154"/>
      <c r="Z228" s="155"/>
      <c r="AA228" s="156"/>
      <c r="AB228" s="7"/>
      <c r="AG228" s="146"/>
    </row>
    <row r="229" spans="1:36" s="7" customFormat="1">
      <c r="B229" s="8"/>
      <c r="C229" s="8"/>
      <c r="D229" s="2"/>
      <c r="E229" s="165" t="s">
        <v>146</v>
      </c>
      <c r="F229" s="138"/>
      <c r="G229" s="139"/>
      <c r="H229" s="140" t="s">
        <v>147</v>
      </c>
      <c r="I229" s="118"/>
      <c r="J229" s="141"/>
      <c r="K229" s="141"/>
      <c r="L229" s="141"/>
      <c r="M229" s="141"/>
      <c r="N229" s="142"/>
      <c r="O229" s="141"/>
      <c r="P229" s="118"/>
      <c r="Q229" s="141"/>
      <c r="R229" s="141"/>
      <c r="S229" s="141"/>
      <c r="T229" s="141"/>
      <c r="U229" s="141"/>
      <c r="V229" s="141"/>
      <c r="W229" s="141"/>
      <c r="X229" s="141"/>
      <c r="Y229" s="134"/>
      <c r="Z229" s="135"/>
      <c r="AA229" s="135"/>
      <c r="AG229" s="136"/>
      <c r="AJ229" s="20"/>
    </row>
    <row r="230" spans="1:36" s="7" customFormat="1">
      <c r="B230" s="143"/>
      <c r="C230" s="1"/>
      <c r="D230" s="2"/>
      <c r="E230" s="72" t="s">
        <v>148</v>
      </c>
      <c r="F230" s="72">
        <v>92769</v>
      </c>
      <c r="G230" s="74" t="s">
        <v>41</v>
      </c>
      <c r="H230" s="75" t="s">
        <v>1499</v>
      </c>
      <c r="I230" s="107"/>
      <c r="J230" s="77"/>
      <c r="K230" s="77"/>
      <c r="L230" s="77"/>
      <c r="M230" s="77"/>
      <c r="N230" s="78"/>
      <c r="O230" s="77"/>
      <c r="P230" s="107"/>
      <c r="Q230" s="80"/>
      <c r="R230" s="80"/>
      <c r="S230" s="80"/>
      <c r="T230" s="80"/>
      <c r="U230" s="80"/>
      <c r="V230" s="80"/>
      <c r="W230" s="81"/>
      <c r="X230" s="81">
        <f>ROUND(SUBTOTAL(9,X231:X232),2)</f>
        <v>2.85</v>
      </c>
      <c r="Y230" s="82" t="s">
        <v>1198</v>
      </c>
      <c r="Z230" s="83">
        <v>12.61</v>
      </c>
      <c r="AA230" s="83">
        <v>12.85</v>
      </c>
      <c r="AB230" s="69" t="str">
        <f>CONCATENATE(G230," ",F230)</f>
        <v>SINAPI/PE 92769</v>
      </c>
      <c r="AG230" s="136"/>
      <c r="AJ230" s="20"/>
    </row>
    <row r="231" spans="1:36">
      <c r="A231" s="86"/>
      <c r="B231" s="87">
        <v>3</v>
      </c>
      <c r="C231" s="88"/>
      <c r="D231" s="86"/>
      <c r="E231" s="147"/>
      <c r="F231" s="110"/>
      <c r="G231" s="111"/>
      <c r="H231" s="91"/>
      <c r="I231" s="112" t="s">
        <v>1811</v>
      </c>
      <c r="J231" s="93"/>
      <c r="K231" s="93">
        <v>2.16</v>
      </c>
      <c r="L231" s="93">
        <v>1.32</v>
      </c>
      <c r="M231" s="93"/>
      <c r="N231" s="94"/>
      <c r="O231" s="93"/>
      <c r="P231" s="112" t="s">
        <v>1012</v>
      </c>
      <c r="Q231" s="113"/>
      <c r="R231" s="113"/>
      <c r="S231" s="113"/>
      <c r="T231" s="113"/>
      <c r="U231" s="113"/>
      <c r="V231" s="113"/>
      <c r="W231" s="115">
        <f>IFERROR(IF(C231=1,PRODUCT(U231:V231),IF(C231=2,PRODUCT(R231,U231:V231),IF(C231=3,PRODUCT((R231*S231),U231:V231),IF(C231=4,PRODUCT(((R231*S231)/2),T231,U231,V231),IF(C231=5,PRODUCT(PI()*Q231^2,U231:V231),IF(C231=6,PRODUCT((R231*S231*T231),U231:V231),IF(C231=7,PRODUCT((((R231*S231)/2)*T231),U231:V231),IF(C231=8,PRODUCT((PI()*Q231^2*T231),U231:V231),0))))))))," ")</f>
        <v>0</v>
      </c>
      <c r="X231" s="116">
        <f>IFERROR(IF(B231=1,PRODUCT(N231:O231),IF(B231=2,PRODUCT(K231,N231:O231),IF(B231=3,PRODUCT((K231*L231),N231:O231),IF(B231=4,PRODUCT(((K231*L231)/2),N231,O231),IF(B231=5,PRODUCT(PI()*J231^2,N231:O231),IF(B231=6,PRODUCT((K231*L231*M231),N231:O231),IF(B231=7,PRODUCT((((K231*L231)/2)*M231),N231:O231),IF(B231=8,(PI()*J231^2*M231*N231*O231),0))))))))," ")-W231</f>
        <v>2.8512000000000004</v>
      </c>
      <c r="Y231" s="145"/>
      <c r="Z231" s="98"/>
      <c r="AA231" s="98"/>
      <c r="AG231" s="146"/>
    </row>
    <row r="232" spans="1:36">
      <c r="A232" s="86"/>
      <c r="B232" s="87"/>
      <c r="C232" s="88"/>
      <c r="D232" s="86"/>
      <c r="E232" s="148"/>
      <c r="F232" s="99"/>
      <c r="G232" s="100"/>
      <c r="H232" s="149"/>
      <c r="I232" s="102" t="s">
        <v>1012</v>
      </c>
      <c r="J232" s="150"/>
      <c r="K232" s="150"/>
      <c r="L232" s="150"/>
      <c r="M232" s="150"/>
      <c r="N232" s="151"/>
      <c r="O232" s="150"/>
      <c r="P232" s="102" t="s">
        <v>1012</v>
      </c>
      <c r="Q232" s="103"/>
      <c r="R232" s="103"/>
      <c r="S232" s="103"/>
      <c r="T232" s="103"/>
      <c r="U232" s="103"/>
      <c r="V232" s="103"/>
      <c r="W232" s="105">
        <f>IFERROR(IF(C232=1,PRODUCT(U232:V232),IF(C232=2,PRODUCT(R232,U232:V232),IF(C232=3,PRODUCT((R232*S232),U232:V232),IF(C232=4,PRODUCT(((R232*S232)/2),T232,U232,V232),IF(C232=5,PRODUCT(PI()*Q232^2,U232:V232),IF(C232=6,PRODUCT((R232*S232*T232),U232:V232),IF(C232=7,PRODUCT((((R232*S232)/2)*T232),U232:V232),IF(C232=8,PRODUCT((PI()*Q232^2*T232),U232:V232),0))))))))," ")</f>
        <v>0</v>
      </c>
      <c r="X232" s="106">
        <f>IFERROR(IF(B232=1,PRODUCT(N232:O232),IF(B232=2,PRODUCT(K232,N232:O232),IF(B232=3,PRODUCT((K232*L232),N232:O232),IF(B232=4,PRODUCT(((K232*L232)/2),N232,O232),IF(B232=5,PRODUCT(PI()*J232^2,N232:O232),IF(B232=6,PRODUCT((K232*L232*M232),N232:O232),IF(B232=7,PRODUCT((((K232*L232)/2)*M232),N232:O232),IF(B232=8,(PI()*J232^2*M232*N232*O232),0))))))))," ")-W232</f>
        <v>0</v>
      </c>
      <c r="Y232" s="154"/>
      <c r="Z232" s="155"/>
      <c r="AA232" s="156"/>
      <c r="AB232" s="7"/>
      <c r="AG232" s="146"/>
    </row>
    <row r="233" spans="1:36" s="7" customFormat="1">
      <c r="B233" s="143"/>
      <c r="C233" s="1"/>
      <c r="D233" s="2"/>
      <c r="E233" s="72" t="s">
        <v>149</v>
      </c>
      <c r="F233" s="72">
        <v>92768</v>
      </c>
      <c r="G233" s="74" t="s">
        <v>41</v>
      </c>
      <c r="H233" s="75" t="s">
        <v>1498</v>
      </c>
      <c r="I233" s="107"/>
      <c r="J233" s="77"/>
      <c r="K233" s="77"/>
      <c r="L233" s="77"/>
      <c r="M233" s="77"/>
      <c r="N233" s="78"/>
      <c r="O233" s="77"/>
      <c r="P233" s="107"/>
      <c r="Q233" s="80"/>
      <c r="R233" s="80"/>
      <c r="S233" s="80"/>
      <c r="T233" s="80"/>
      <c r="U233" s="80"/>
      <c r="V233" s="80"/>
      <c r="W233" s="81"/>
      <c r="X233" s="81">
        <f>ROUND(SUBTOTAL(9,X234:X240),2)</f>
        <v>16.690000000000001</v>
      </c>
      <c r="Y233" s="82" t="s">
        <v>1198</v>
      </c>
      <c r="Z233" s="83">
        <v>13.42</v>
      </c>
      <c r="AA233" s="83">
        <v>13.81</v>
      </c>
      <c r="AB233" s="69" t="str">
        <f>CONCATENATE(G233," ",F233)</f>
        <v>SINAPI/PE 92768</v>
      </c>
      <c r="AG233" s="136"/>
      <c r="AJ233" s="20"/>
    </row>
    <row r="234" spans="1:36">
      <c r="A234" s="86"/>
      <c r="B234" s="87">
        <v>2</v>
      </c>
      <c r="C234" s="88"/>
      <c r="D234" s="86"/>
      <c r="E234" s="147"/>
      <c r="F234" s="110"/>
      <c r="G234" s="111"/>
      <c r="H234" s="91" t="s">
        <v>122</v>
      </c>
      <c r="I234" s="112" t="s">
        <v>1812</v>
      </c>
      <c r="J234" s="93"/>
      <c r="K234" s="93">
        <v>2.4</v>
      </c>
      <c r="L234" s="93"/>
      <c r="M234" s="93"/>
      <c r="N234" s="94">
        <v>0.154</v>
      </c>
      <c r="O234" s="93">
        <v>12</v>
      </c>
      <c r="P234" s="112" t="s">
        <v>1012</v>
      </c>
      <c r="Q234" s="113"/>
      <c r="R234" s="113"/>
      <c r="S234" s="113"/>
      <c r="T234" s="113"/>
      <c r="U234" s="113"/>
      <c r="V234" s="113"/>
      <c r="W234" s="115">
        <f t="shared" ref="W234:W240" si="24">IFERROR(IF(C234=1,PRODUCT(U234:V234),IF(C234=2,PRODUCT(R234,U234:V234),IF(C234=3,PRODUCT((R234*S234),U234:V234),IF(C234=4,PRODUCT(((R234*S234)/2),T234,U234,V234),IF(C234=5,PRODUCT(PI()*Q234^2,U234:V234),IF(C234=6,PRODUCT((R234*S234*T234),U234:V234),IF(C234=7,PRODUCT((((R234*S234)/2)*T234),U234:V234),IF(C234=8,PRODUCT((PI()*Q234^2*T234),U234:V234),0))))))))," ")</f>
        <v>0</v>
      </c>
      <c r="X234" s="116">
        <f t="shared" ref="X234:X240" si="25">IFERROR(IF(B234=1,PRODUCT(N234:O234),IF(B234=2,PRODUCT(K234,N234:O234),IF(B234=3,PRODUCT((K234*L234),N234:O234),IF(B234=4,PRODUCT(((K234*L234)/2),N234,O234),IF(B234=5,PRODUCT(PI()*J234^2,N234:O234),IF(B234=6,PRODUCT((K234*L234*M234),N234:O234),IF(B234=7,PRODUCT((((K234*L234)/2)*M234),N234:O234),IF(B234=8,(PI()*J234^2*M234*N234*O234),0))))))))," ")-W234</f>
        <v>4.4352</v>
      </c>
      <c r="Y234" s="145"/>
      <c r="Z234" s="98"/>
      <c r="AA234" s="98"/>
      <c r="AG234" s="146"/>
    </row>
    <row r="235" spans="1:36">
      <c r="A235" s="86"/>
      <c r="B235" s="87">
        <v>2</v>
      </c>
      <c r="C235" s="88"/>
      <c r="D235" s="86"/>
      <c r="E235" s="147"/>
      <c r="F235" s="110"/>
      <c r="G235" s="111"/>
      <c r="H235" s="91" t="s">
        <v>123</v>
      </c>
      <c r="I235" s="112" t="s">
        <v>1812</v>
      </c>
      <c r="J235" s="93"/>
      <c r="K235" s="93">
        <v>0.95</v>
      </c>
      <c r="L235" s="93"/>
      <c r="M235" s="93"/>
      <c r="N235" s="94">
        <v>0.154</v>
      </c>
      <c r="O235" s="93">
        <v>18</v>
      </c>
      <c r="P235" s="112" t="s">
        <v>1012</v>
      </c>
      <c r="Q235" s="113"/>
      <c r="R235" s="113"/>
      <c r="S235" s="113"/>
      <c r="T235" s="113"/>
      <c r="U235" s="113"/>
      <c r="V235" s="113"/>
      <c r="W235" s="115">
        <f t="shared" si="24"/>
        <v>0</v>
      </c>
      <c r="X235" s="116">
        <f t="shared" si="25"/>
        <v>2.6334</v>
      </c>
      <c r="Y235" s="145"/>
      <c r="Z235" s="98"/>
      <c r="AA235" s="98"/>
      <c r="AG235" s="146"/>
    </row>
    <row r="236" spans="1:36">
      <c r="A236" s="86"/>
      <c r="B236" s="87">
        <v>2</v>
      </c>
      <c r="C236" s="88"/>
      <c r="D236" s="86"/>
      <c r="E236" s="147"/>
      <c r="F236" s="110"/>
      <c r="G236" s="111"/>
      <c r="H236" s="91" t="s">
        <v>124</v>
      </c>
      <c r="I236" s="112" t="s">
        <v>1812</v>
      </c>
      <c r="J236" s="93"/>
      <c r="K236" s="93">
        <v>6</v>
      </c>
      <c r="L236" s="93"/>
      <c r="M236" s="93"/>
      <c r="N236" s="94">
        <v>0.154</v>
      </c>
      <c r="O236" s="93">
        <v>1.55</v>
      </c>
      <c r="P236" s="112" t="s">
        <v>1012</v>
      </c>
      <c r="Q236" s="113"/>
      <c r="R236" s="113"/>
      <c r="S236" s="113"/>
      <c r="T236" s="113"/>
      <c r="U236" s="113"/>
      <c r="V236" s="113"/>
      <c r="W236" s="115">
        <f t="shared" si="24"/>
        <v>0</v>
      </c>
      <c r="X236" s="116">
        <f t="shared" si="25"/>
        <v>1.4321999999999999</v>
      </c>
      <c r="Y236" s="145"/>
      <c r="Z236" s="98"/>
      <c r="AA236" s="98"/>
      <c r="AG236" s="146"/>
    </row>
    <row r="237" spans="1:36">
      <c r="A237" s="86"/>
      <c r="B237" s="87">
        <v>2</v>
      </c>
      <c r="C237" s="88"/>
      <c r="D237" s="86"/>
      <c r="E237" s="148"/>
      <c r="F237" s="99"/>
      <c r="G237" s="100"/>
      <c r="H237" s="91" t="s">
        <v>125</v>
      </c>
      <c r="I237" s="102" t="s">
        <v>1812</v>
      </c>
      <c r="J237" s="150"/>
      <c r="K237" s="150">
        <v>1</v>
      </c>
      <c r="L237" s="150"/>
      <c r="M237" s="150"/>
      <c r="N237" s="94">
        <v>0.154</v>
      </c>
      <c r="O237" s="150">
        <v>20</v>
      </c>
      <c r="P237" s="102" t="s">
        <v>1012</v>
      </c>
      <c r="Q237" s="103"/>
      <c r="R237" s="103"/>
      <c r="S237" s="103"/>
      <c r="T237" s="103"/>
      <c r="U237" s="103"/>
      <c r="V237" s="103"/>
      <c r="W237" s="105">
        <f t="shared" si="24"/>
        <v>0</v>
      </c>
      <c r="X237" s="106">
        <f t="shared" si="25"/>
        <v>3.08</v>
      </c>
      <c r="Y237" s="154"/>
      <c r="Z237" s="155"/>
      <c r="AA237" s="156"/>
      <c r="AB237" s="7"/>
      <c r="AG237" s="146"/>
    </row>
    <row r="238" spans="1:36">
      <c r="A238" s="86"/>
      <c r="B238" s="87">
        <v>2</v>
      </c>
      <c r="C238" s="88"/>
      <c r="D238" s="86"/>
      <c r="E238" s="147"/>
      <c r="F238" s="110"/>
      <c r="G238" s="111"/>
      <c r="H238" s="91" t="s">
        <v>126</v>
      </c>
      <c r="I238" s="112" t="s">
        <v>1812</v>
      </c>
      <c r="J238" s="93"/>
      <c r="K238" s="93">
        <v>1</v>
      </c>
      <c r="L238" s="93"/>
      <c r="M238" s="93"/>
      <c r="N238" s="94">
        <v>0.154</v>
      </c>
      <c r="O238" s="93">
        <v>18</v>
      </c>
      <c r="P238" s="112" t="s">
        <v>1012</v>
      </c>
      <c r="Q238" s="113"/>
      <c r="R238" s="113"/>
      <c r="S238" s="113"/>
      <c r="T238" s="113"/>
      <c r="U238" s="113"/>
      <c r="V238" s="113"/>
      <c r="W238" s="115">
        <f t="shared" si="24"/>
        <v>0</v>
      </c>
      <c r="X238" s="116">
        <f t="shared" si="25"/>
        <v>2.7719999999999998</v>
      </c>
      <c r="Y238" s="145"/>
      <c r="Z238" s="98"/>
      <c r="AA238" s="98"/>
      <c r="AG238" s="146"/>
    </row>
    <row r="239" spans="1:36">
      <c r="A239" s="86"/>
      <c r="B239" s="87">
        <v>2</v>
      </c>
      <c r="C239" s="88"/>
      <c r="D239" s="86"/>
      <c r="E239" s="148"/>
      <c r="F239" s="99"/>
      <c r="G239" s="100"/>
      <c r="H239" s="91" t="s">
        <v>127</v>
      </c>
      <c r="I239" s="102" t="s">
        <v>1812</v>
      </c>
      <c r="J239" s="150"/>
      <c r="K239" s="150">
        <v>8</v>
      </c>
      <c r="L239" s="150"/>
      <c r="M239" s="150"/>
      <c r="N239" s="94">
        <v>0.154</v>
      </c>
      <c r="O239" s="150">
        <f>15.2/K239</f>
        <v>1.9</v>
      </c>
      <c r="P239" s="102" t="s">
        <v>1012</v>
      </c>
      <c r="Q239" s="103"/>
      <c r="R239" s="103"/>
      <c r="S239" s="103"/>
      <c r="T239" s="103"/>
      <c r="U239" s="103"/>
      <c r="V239" s="103"/>
      <c r="W239" s="105">
        <f t="shared" si="24"/>
        <v>0</v>
      </c>
      <c r="X239" s="106">
        <f t="shared" si="25"/>
        <v>2.3407999999999998</v>
      </c>
      <c r="Y239" s="154"/>
      <c r="Z239" s="155"/>
      <c r="AA239" s="156"/>
      <c r="AB239" s="7"/>
      <c r="AG239" s="146"/>
    </row>
    <row r="240" spans="1:36">
      <c r="A240" s="86"/>
      <c r="B240" s="87"/>
      <c r="C240" s="88"/>
      <c r="D240" s="86"/>
      <c r="E240" s="148"/>
      <c r="F240" s="99"/>
      <c r="G240" s="100"/>
      <c r="H240" s="149"/>
      <c r="I240" s="102" t="s">
        <v>1012</v>
      </c>
      <c r="J240" s="150"/>
      <c r="K240" s="150"/>
      <c r="L240" s="150"/>
      <c r="M240" s="150"/>
      <c r="N240" s="151"/>
      <c r="O240" s="150"/>
      <c r="P240" s="102" t="s">
        <v>1012</v>
      </c>
      <c r="Q240" s="103"/>
      <c r="R240" s="103"/>
      <c r="S240" s="103"/>
      <c r="T240" s="103"/>
      <c r="U240" s="103"/>
      <c r="V240" s="103"/>
      <c r="W240" s="105">
        <f t="shared" si="24"/>
        <v>0</v>
      </c>
      <c r="X240" s="106">
        <f t="shared" si="25"/>
        <v>0</v>
      </c>
      <c r="Y240" s="154"/>
      <c r="Z240" s="155"/>
      <c r="AA240" s="156"/>
      <c r="AB240" s="7"/>
      <c r="AG240" s="146"/>
    </row>
    <row r="241" spans="1:36" s="7" customFormat="1">
      <c r="B241" s="143"/>
      <c r="C241" s="1"/>
      <c r="D241" s="2"/>
      <c r="E241" s="72" t="s">
        <v>150</v>
      </c>
      <c r="F241" s="72">
        <v>92769</v>
      </c>
      <c r="G241" s="74" t="s">
        <v>41</v>
      </c>
      <c r="H241" s="75" t="s">
        <v>1499</v>
      </c>
      <c r="I241" s="107"/>
      <c r="J241" s="77"/>
      <c r="K241" s="77"/>
      <c r="L241" s="77"/>
      <c r="M241" s="77"/>
      <c r="N241" s="78"/>
      <c r="O241" s="77"/>
      <c r="P241" s="107"/>
      <c r="Q241" s="80"/>
      <c r="R241" s="80"/>
      <c r="S241" s="80"/>
      <c r="T241" s="80"/>
      <c r="U241" s="80"/>
      <c r="V241" s="80"/>
      <c r="W241" s="81"/>
      <c r="X241" s="81">
        <f>ROUND(SUBTOTAL(9,X242:X247),2)</f>
        <v>30.83</v>
      </c>
      <c r="Y241" s="82" t="s">
        <v>1198</v>
      </c>
      <c r="Z241" s="83">
        <v>12.61</v>
      </c>
      <c r="AA241" s="83">
        <v>12.85</v>
      </c>
      <c r="AB241" s="69" t="str">
        <f>CONCATENATE(G241," ",F241)</f>
        <v>SINAPI/PE 92769</v>
      </c>
      <c r="AG241" s="136"/>
      <c r="AJ241" s="20"/>
    </row>
    <row r="242" spans="1:36">
      <c r="A242" s="86"/>
      <c r="B242" s="87">
        <v>2</v>
      </c>
      <c r="C242" s="88"/>
      <c r="D242" s="86"/>
      <c r="E242" s="147"/>
      <c r="F242" s="110"/>
      <c r="G242" s="111"/>
      <c r="H242" s="91" t="s">
        <v>129</v>
      </c>
      <c r="I242" s="112" t="s">
        <v>1812</v>
      </c>
      <c r="J242" s="93"/>
      <c r="K242" s="93">
        <v>2</v>
      </c>
      <c r="L242" s="93"/>
      <c r="M242" s="93"/>
      <c r="N242" s="94">
        <v>0.245</v>
      </c>
      <c r="O242" s="93">
        <v>12</v>
      </c>
      <c r="P242" s="112" t="s">
        <v>1012</v>
      </c>
      <c r="Q242" s="113"/>
      <c r="R242" s="113"/>
      <c r="S242" s="113"/>
      <c r="T242" s="113"/>
      <c r="U242" s="113"/>
      <c r="V242" s="113"/>
      <c r="W242" s="115">
        <f t="shared" ref="W242:W247" si="26">IFERROR(IF(C242=1,PRODUCT(U242:V242),IF(C242=2,PRODUCT(R242,U242:V242),IF(C242=3,PRODUCT((R242*S242),U242:V242),IF(C242=4,PRODUCT(((R242*S242)/2),T242,U242,V242),IF(C242=5,PRODUCT(PI()*Q242^2,U242:V242),IF(C242=6,PRODUCT((R242*S242*T242),U242:V242),IF(C242=7,PRODUCT((((R242*S242)/2)*T242),U242:V242),IF(C242=8,PRODUCT((PI()*Q242^2*T242),U242:V242),0))))))))," ")</f>
        <v>0</v>
      </c>
      <c r="X242" s="116">
        <f t="shared" ref="X242:X247" si="27">IFERROR(IF(B242=1,PRODUCT(N242:O242),IF(B242=2,PRODUCT(K242,N242:O242),IF(B242=3,PRODUCT((K242*L242),N242:O242),IF(B242=4,PRODUCT(((K242*L242)/2),N242,O242),IF(B242=5,PRODUCT(PI()*J242^2,N242:O242),IF(B242=6,PRODUCT((K242*L242*M242),N242:O242),IF(B242=7,PRODUCT((((K242*L242)/2)*M242),N242:O242),IF(B242=8,(PI()*J242^2*M242*N242*O242),0))))))))," ")-W242</f>
        <v>5.88</v>
      </c>
      <c r="Y242" s="145"/>
      <c r="Z242" s="98"/>
      <c r="AA242" s="98"/>
      <c r="AG242" s="146"/>
    </row>
    <row r="243" spans="1:36">
      <c r="A243" s="86"/>
      <c r="B243" s="87">
        <v>2</v>
      </c>
      <c r="C243" s="88"/>
      <c r="D243" s="86"/>
      <c r="E243" s="147"/>
      <c r="F243" s="110"/>
      <c r="G243" s="111"/>
      <c r="H243" s="91" t="s">
        <v>130</v>
      </c>
      <c r="I243" s="112" t="s">
        <v>1812</v>
      </c>
      <c r="J243" s="93"/>
      <c r="K243" s="93">
        <v>2.64</v>
      </c>
      <c r="L243" s="93"/>
      <c r="M243" s="93"/>
      <c r="N243" s="94">
        <v>0.245</v>
      </c>
      <c r="O243" s="93">
        <v>6</v>
      </c>
      <c r="P243" s="112" t="s">
        <v>1012</v>
      </c>
      <c r="Q243" s="113"/>
      <c r="R243" s="113"/>
      <c r="S243" s="113"/>
      <c r="T243" s="113"/>
      <c r="U243" s="113"/>
      <c r="V243" s="113"/>
      <c r="W243" s="115">
        <f t="shared" si="26"/>
        <v>0</v>
      </c>
      <c r="X243" s="116">
        <f t="shared" si="27"/>
        <v>3.8808000000000002</v>
      </c>
      <c r="Y243" s="145"/>
      <c r="Z243" s="98"/>
      <c r="AA243" s="98"/>
      <c r="AG243" s="146"/>
    </row>
    <row r="244" spans="1:36">
      <c r="A244" s="86"/>
      <c r="B244" s="87">
        <v>2</v>
      </c>
      <c r="C244" s="88"/>
      <c r="D244" s="86"/>
      <c r="E244" s="147"/>
      <c r="F244" s="110"/>
      <c r="G244" s="111"/>
      <c r="H244" s="91" t="s">
        <v>131</v>
      </c>
      <c r="I244" s="112" t="s">
        <v>1812</v>
      </c>
      <c r="J244" s="93"/>
      <c r="K244" s="93">
        <v>1.85</v>
      </c>
      <c r="L244" s="93"/>
      <c r="M244" s="93"/>
      <c r="N244" s="94">
        <v>0.245</v>
      </c>
      <c r="O244" s="93">
        <v>12</v>
      </c>
      <c r="P244" s="112" t="s">
        <v>1012</v>
      </c>
      <c r="Q244" s="113"/>
      <c r="R244" s="113"/>
      <c r="S244" s="113"/>
      <c r="T244" s="113"/>
      <c r="U244" s="113"/>
      <c r="V244" s="113"/>
      <c r="W244" s="115">
        <f t="shared" si="26"/>
        <v>0</v>
      </c>
      <c r="X244" s="116">
        <f t="shared" si="27"/>
        <v>5.4390000000000001</v>
      </c>
      <c r="Y244" s="145"/>
      <c r="Z244" s="98"/>
      <c r="AA244" s="98"/>
      <c r="AG244" s="146"/>
    </row>
    <row r="245" spans="1:36">
      <c r="A245" s="86"/>
      <c r="B245" s="87">
        <v>2</v>
      </c>
      <c r="C245" s="88"/>
      <c r="D245" s="86"/>
      <c r="E245" s="147"/>
      <c r="F245" s="110"/>
      <c r="G245" s="111"/>
      <c r="H245" s="91" t="s">
        <v>132</v>
      </c>
      <c r="I245" s="112" t="s">
        <v>1812</v>
      </c>
      <c r="J245" s="93"/>
      <c r="K245" s="93">
        <v>2.65</v>
      </c>
      <c r="L245" s="93"/>
      <c r="M245" s="93"/>
      <c r="N245" s="94">
        <v>0.245</v>
      </c>
      <c r="O245" s="93">
        <v>20</v>
      </c>
      <c r="P245" s="112" t="s">
        <v>1012</v>
      </c>
      <c r="Q245" s="113"/>
      <c r="R245" s="113"/>
      <c r="S245" s="113"/>
      <c r="T245" s="113"/>
      <c r="U245" s="113"/>
      <c r="V245" s="113"/>
      <c r="W245" s="115">
        <f t="shared" si="26"/>
        <v>0</v>
      </c>
      <c r="X245" s="116">
        <f t="shared" si="27"/>
        <v>12.984999999999999</v>
      </c>
      <c r="Y245" s="145"/>
      <c r="Z245" s="98"/>
      <c r="AA245" s="98"/>
      <c r="AG245" s="146"/>
    </row>
    <row r="246" spans="1:36">
      <c r="A246" s="86"/>
      <c r="B246" s="87">
        <v>2</v>
      </c>
      <c r="C246" s="88"/>
      <c r="D246" s="86"/>
      <c r="E246" s="148"/>
      <c r="F246" s="99"/>
      <c r="G246" s="100"/>
      <c r="H246" s="91" t="s">
        <v>133</v>
      </c>
      <c r="I246" s="102" t="s">
        <v>1812</v>
      </c>
      <c r="J246" s="150"/>
      <c r="K246" s="150">
        <v>1.8</v>
      </c>
      <c r="L246" s="150"/>
      <c r="M246" s="150"/>
      <c r="N246" s="94">
        <v>0.245</v>
      </c>
      <c r="O246" s="150">
        <v>6</v>
      </c>
      <c r="P246" s="102" t="s">
        <v>1012</v>
      </c>
      <c r="Q246" s="103"/>
      <c r="R246" s="103"/>
      <c r="S246" s="103"/>
      <c r="T246" s="103"/>
      <c r="U246" s="103"/>
      <c r="V246" s="103"/>
      <c r="W246" s="105">
        <f t="shared" si="26"/>
        <v>0</v>
      </c>
      <c r="X246" s="106">
        <f t="shared" si="27"/>
        <v>2.6459999999999999</v>
      </c>
      <c r="Y246" s="154"/>
      <c r="Z246" s="155"/>
      <c r="AA246" s="156"/>
      <c r="AB246" s="7"/>
      <c r="AG246" s="146"/>
    </row>
    <row r="247" spans="1:36">
      <c r="A247" s="86"/>
      <c r="B247" s="87"/>
      <c r="C247" s="88"/>
      <c r="D247" s="86"/>
      <c r="E247" s="148"/>
      <c r="F247" s="99"/>
      <c r="G247" s="100"/>
      <c r="H247" s="149"/>
      <c r="I247" s="102" t="s">
        <v>1012</v>
      </c>
      <c r="J247" s="150"/>
      <c r="K247" s="150"/>
      <c r="L247" s="150"/>
      <c r="M247" s="150"/>
      <c r="N247" s="151"/>
      <c r="O247" s="150"/>
      <c r="P247" s="102" t="s">
        <v>1012</v>
      </c>
      <c r="Q247" s="103"/>
      <c r="R247" s="103"/>
      <c r="S247" s="103"/>
      <c r="T247" s="103"/>
      <c r="U247" s="103"/>
      <c r="V247" s="103"/>
      <c r="W247" s="105">
        <f t="shared" si="26"/>
        <v>0</v>
      </c>
      <c r="X247" s="106">
        <f t="shared" si="27"/>
        <v>0</v>
      </c>
      <c r="Y247" s="154"/>
      <c r="Z247" s="155"/>
      <c r="AA247" s="156"/>
      <c r="AB247" s="7"/>
      <c r="AG247" s="146"/>
    </row>
    <row r="248" spans="1:36" s="7" customFormat="1">
      <c r="B248" s="143"/>
      <c r="C248" s="1"/>
      <c r="D248" s="2"/>
      <c r="E248" s="72" t="s">
        <v>151</v>
      </c>
      <c r="F248" s="72">
        <v>103669</v>
      </c>
      <c r="G248" s="74" t="s">
        <v>41</v>
      </c>
      <c r="H248" s="75" t="s">
        <v>1503</v>
      </c>
      <c r="I248" s="107"/>
      <c r="J248" s="77"/>
      <c r="K248" s="77"/>
      <c r="L248" s="77"/>
      <c r="M248" s="77"/>
      <c r="N248" s="78"/>
      <c r="O248" s="77"/>
      <c r="P248" s="107"/>
      <c r="Q248" s="80"/>
      <c r="R248" s="80"/>
      <c r="S248" s="80"/>
      <c r="T248" s="80"/>
      <c r="U248" s="80"/>
      <c r="V248" s="80"/>
      <c r="W248" s="81"/>
      <c r="X248" s="81">
        <f>ROUND(SUBTOTAL(9,X249:X254),2)</f>
        <v>0.39</v>
      </c>
      <c r="Y248" s="82" t="s">
        <v>1131</v>
      </c>
      <c r="Z248" s="83">
        <v>932.48</v>
      </c>
      <c r="AA248" s="83">
        <v>957.78</v>
      </c>
      <c r="AB248" s="69" t="str">
        <f>CONCATENATE(G248," ",F248)</f>
        <v>SINAPI/PE 103669</v>
      </c>
      <c r="AG248" s="136"/>
      <c r="AJ248" s="20"/>
    </row>
    <row r="249" spans="1:36">
      <c r="A249" s="86"/>
      <c r="B249" s="87"/>
      <c r="C249" s="88"/>
      <c r="D249" s="86"/>
      <c r="E249" s="144"/>
      <c r="F249" s="89"/>
      <c r="G249" s="90"/>
      <c r="H249" s="152" t="s">
        <v>152</v>
      </c>
      <c r="I249" s="92" t="s">
        <v>1012</v>
      </c>
      <c r="J249" s="93"/>
      <c r="K249" s="93"/>
      <c r="L249" s="93"/>
      <c r="M249" s="93"/>
      <c r="N249" s="94"/>
      <c r="O249" s="93"/>
      <c r="P249" s="92" t="s">
        <v>1012</v>
      </c>
      <c r="Q249" s="93"/>
      <c r="R249" s="93"/>
      <c r="S249" s="93"/>
      <c r="T249" s="93"/>
      <c r="U249" s="93"/>
      <c r="V249" s="93"/>
      <c r="W249" s="95">
        <f t="shared" ref="W249:W254" si="28">IFERROR(IF(C249=1,PRODUCT(U249:V249),IF(C249=2,PRODUCT(R249,U249:V249),IF(C249=3,PRODUCT((R249*S249),U249:V249),IF(C249=4,PRODUCT(((R249*S249)/2),T249,U249,V249),IF(C249=5,PRODUCT(PI()*Q249^2,U249:V249),IF(C249=6,PRODUCT((R249*S249*T249),U249:V249),IF(C249=7,PRODUCT((((R249*S249)/2)*T249),U249:V249),IF(C249=8,PRODUCT((PI()*Q249^2*T249),U249:V249),0))))))))," ")</f>
        <v>0</v>
      </c>
      <c r="X249" s="96">
        <f t="shared" ref="X249:X254" si="29">IFERROR(IF(B249=1,PRODUCT(N249:O249),IF(B249=2,PRODUCT(K249,N249:O249),IF(B249=3,PRODUCT((K249*L249),N249:O249),IF(B249=4,PRODUCT(((K249*L249)/2),N249,O249),IF(B249=5,PRODUCT(PI()*J249^2,N249:O249),IF(B249=6,PRODUCT((K249*L249*M249),N249:O249),IF(B249=7,PRODUCT((((K249*L249)/2)*M249),N249:O249),IF(B249=8,(PI()*J249^2*M249*N249*O249),0))))))))," ")-W249</f>
        <v>0</v>
      </c>
      <c r="Y249" s="154"/>
      <c r="Z249" s="155"/>
      <c r="AA249" s="156"/>
      <c r="AB249" s="7"/>
      <c r="AG249" s="146"/>
    </row>
    <row r="250" spans="1:36">
      <c r="A250" s="86"/>
      <c r="B250" s="87">
        <v>6</v>
      </c>
      <c r="C250" s="88"/>
      <c r="D250" s="86"/>
      <c r="E250" s="147"/>
      <c r="F250" s="110"/>
      <c r="G250" s="111"/>
      <c r="H250" s="91" t="s">
        <v>153</v>
      </c>
      <c r="I250" s="112" t="s">
        <v>817</v>
      </c>
      <c r="J250" s="93"/>
      <c r="K250" s="93">
        <v>2.52</v>
      </c>
      <c r="L250" s="93">
        <v>0.2</v>
      </c>
      <c r="M250" s="93">
        <v>0.2</v>
      </c>
      <c r="N250" s="94"/>
      <c r="O250" s="93"/>
      <c r="P250" s="112" t="s">
        <v>1012</v>
      </c>
      <c r="Q250" s="113"/>
      <c r="R250" s="113"/>
      <c r="S250" s="113"/>
      <c r="T250" s="113"/>
      <c r="U250" s="113"/>
      <c r="V250" s="113"/>
      <c r="W250" s="115">
        <f t="shared" si="28"/>
        <v>0</v>
      </c>
      <c r="X250" s="116">
        <f t="shared" si="29"/>
        <v>0.1008</v>
      </c>
      <c r="Y250" s="154"/>
      <c r="Z250" s="155"/>
      <c r="AA250" s="156"/>
      <c r="AB250" s="7"/>
      <c r="AG250" s="146"/>
    </row>
    <row r="251" spans="1:36">
      <c r="A251" s="86"/>
      <c r="B251" s="87">
        <v>6</v>
      </c>
      <c r="C251" s="88"/>
      <c r="D251" s="86"/>
      <c r="E251" s="147"/>
      <c r="F251" s="110"/>
      <c r="G251" s="111"/>
      <c r="H251" s="91" t="s">
        <v>154</v>
      </c>
      <c r="I251" s="112" t="s">
        <v>817</v>
      </c>
      <c r="J251" s="93"/>
      <c r="K251" s="93">
        <f>$K$335</f>
        <v>0.2</v>
      </c>
      <c r="L251" s="93">
        <f>$L$335</f>
        <v>0.2</v>
      </c>
      <c r="M251" s="93">
        <f>$M$335</f>
        <v>2.37</v>
      </c>
      <c r="N251" s="94"/>
      <c r="O251" s="93"/>
      <c r="P251" s="112" t="s">
        <v>1012</v>
      </c>
      <c r="Q251" s="113"/>
      <c r="R251" s="113"/>
      <c r="S251" s="113"/>
      <c r="T251" s="113"/>
      <c r="U251" s="113"/>
      <c r="V251" s="113"/>
      <c r="W251" s="115">
        <f t="shared" si="28"/>
        <v>0</v>
      </c>
      <c r="X251" s="116">
        <f t="shared" si="29"/>
        <v>9.4800000000000023E-2</v>
      </c>
      <c r="Y251" s="154"/>
      <c r="Z251" s="155"/>
      <c r="AA251" s="156"/>
      <c r="AB251" s="7"/>
      <c r="AG251" s="146"/>
    </row>
    <row r="252" spans="1:36">
      <c r="A252" s="86"/>
      <c r="B252" s="87">
        <v>6</v>
      </c>
      <c r="C252" s="88"/>
      <c r="D252" s="86"/>
      <c r="E252" s="147"/>
      <c r="F252" s="110"/>
      <c r="G252" s="111"/>
      <c r="H252" s="91" t="s">
        <v>93</v>
      </c>
      <c r="I252" s="112" t="s">
        <v>817</v>
      </c>
      <c r="J252" s="93"/>
      <c r="K252" s="93">
        <f>$K$335</f>
        <v>0.2</v>
      </c>
      <c r="L252" s="93">
        <f>$L$335</f>
        <v>0.2</v>
      </c>
      <c r="M252" s="93">
        <f>$M$335</f>
        <v>2.37</v>
      </c>
      <c r="N252" s="94"/>
      <c r="O252" s="93"/>
      <c r="P252" s="112" t="s">
        <v>1012</v>
      </c>
      <c r="Q252" s="113"/>
      <c r="R252" s="113"/>
      <c r="S252" s="113"/>
      <c r="T252" s="113"/>
      <c r="U252" s="113"/>
      <c r="V252" s="113"/>
      <c r="W252" s="115">
        <f t="shared" si="28"/>
        <v>0</v>
      </c>
      <c r="X252" s="116">
        <f t="shared" si="29"/>
        <v>9.4800000000000023E-2</v>
      </c>
      <c r="Y252" s="154"/>
      <c r="Z252" s="155"/>
      <c r="AA252" s="156"/>
      <c r="AB252" s="7"/>
      <c r="AG252" s="146"/>
    </row>
    <row r="253" spans="1:36">
      <c r="A253" s="86"/>
      <c r="B253" s="87">
        <v>6</v>
      </c>
      <c r="C253" s="88"/>
      <c r="D253" s="86"/>
      <c r="E253" s="147"/>
      <c r="F253" s="110"/>
      <c r="G253" s="111"/>
      <c r="H253" s="91" t="s">
        <v>94</v>
      </c>
      <c r="I253" s="112" t="s">
        <v>817</v>
      </c>
      <c r="J253" s="93"/>
      <c r="K253" s="93">
        <f>$K$335</f>
        <v>0.2</v>
      </c>
      <c r="L253" s="93">
        <f>$L$335</f>
        <v>0.2</v>
      </c>
      <c r="M253" s="93">
        <f>$M$335</f>
        <v>2.37</v>
      </c>
      <c r="N253" s="94"/>
      <c r="O253" s="93"/>
      <c r="P253" s="112" t="s">
        <v>1012</v>
      </c>
      <c r="Q253" s="113"/>
      <c r="R253" s="113"/>
      <c r="S253" s="113"/>
      <c r="T253" s="113"/>
      <c r="U253" s="113"/>
      <c r="V253" s="113"/>
      <c r="W253" s="115">
        <f t="shared" si="28"/>
        <v>0</v>
      </c>
      <c r="X253" s="116">
        <f t="shared" si="29"/>
        <v>9.4800000000000023E-2</v>
      </c>
      <c r="Y253" s="154"/>
      <c r="Z253" s="155"/>
      <c r="AA253" s="156"/>
      <c r="AB253" s="7"/>
      <c r="AG253" s="146"/>
    </row>
    <row r="254" spans="1:36">
      <c r="A254" s="86"/>
      <c r="B254" s="87"/>
      <c r="C254" s="88"/>
      <c r="D254" s="86"/>
      <c r="E254" s="148"/>
      <c r="F254" s="99"/>
      <c r="G254" s="100"/>
      <c r="H254" s="149"/>
      <c r="I254" s="102" t="s">
        <v>1012</v>
      </c>
      <c r="J254" s="150"/>
      <c r="K254" s="150"/>
      <c r="L254" s="150"/>
      <c r="M254" s="150"/>
      <c r="N254" s="151"/>
      <c r="O254" s="150"/>
      <c r="P254" s="102" t="s">
        <v>1012</v>
      </c>
      <c r="Q254" s="103"/>
      <c r="R254" s="103"/>
      <c r="S254" s="103"/>
      <c r="T254" s="103"/>
      <c r="U254" s="103"/>
      <c r="V254" s="103"/>
      <c r="W254" s="105">
        <f t="shared" si="28"/>
        <v>0</v>
      </c>
      <c r="X254" s="106">
        <f t="shared" si="29"/>
        <v>0</v>
      </c>
      <c r="Y254" s="154"/>
      <c r="Z254" s="155"/>
      <c r="AA254" s="156"/>
      <c r="AB254" s="7"/>
      <c r="AG254" s="146"/>
    </row>
    <row r="255" spans="1:36" s="7" customFormat="1">
      <c r="B255" s="143"/>
      <c r="C255" s="1"/>
      <c r="D255" s="2"/>
      <c r="E255" s="72" t="s">
        <v>155</v>
      </c>
      <c r="F255" s="72">
        <v>103682</v>
      </c>
      <c r="G255" s="74" t="s">
        <v>41</v>
      </c>
      <c r="H255" s="75" t="s">
        <v>1504</v>
      </c>
      <c r="I255" s="107"/>
      <c r="J255" s="77"/>
      <c r="K255" s="77"/>
      <c r="L255" s="77"/>
      <c r="M255" s="77"/>
      <c r="N255" s="78"/>
      <c r="O255" s="77"/>
      <c r="P255" s="107"/>
      <c r="Q255" s="80"/>
      <c r="R255" s="80"/>
      <c r="S255" s="80"/>
      <c r="T255" s="80"/>
      <c r="U255" s="80"/>
      <c r="V255" s="80"/>
      <c r="W255" s="81"/>
      <c r="X255" s="81">
        <f>ROUND(SUBTOTAL(9,X256:X258),2)</f>
        <v>0.83</v>
      </c>
      <c r="Y255" s="82" t="s">
        <v>1131</v>
      </c>
      <c r="Z255" s="83">
        <v>950.86</v>
      </c>
      <c r="AA255" s="83">
        <v>977.7</v>
      </c>
      <c r="AB255" s="69" t="str">
        <f>CONCATENATE(G255," ",F255)</f>
        <v>SINAPI/PE 103682</v>
      </c>
      <c r="AG255" s="136"/>
      <c r="AJ255" s="20"/>
    </row>
    <row r="256" spans="1:36">
      <c r="A256" s="86"/>
      <c r="B256" s="87"/>
      <c r="C256" s="88"/>
      <c r="D256" s="86"/>
      <c r="E256" s="144"/>
      <c r="F256" s="89"/>
      <c r="G256" s="90"/>
      <c r="H256" s="152" t="s">
        <v>156</v>
      </c>
      <c r="I256" s="92" t="s">
        <v>1012</v>
      </c>
      <c r="J256" s="93"/>
      <c r="K256" s="126"/>
      <c r="L256" s="126"/>
      <c r="M256" s="93"/>
      <c r="N256" s="94"/>
      <c r="O256" s="93"/>
      <c r="P256" s="92" t="s">
        <v>1012</v>
      </c>
      <c r="Q256" s="93"/>
      <c r="R256" s="93"/>
      <c r="S256" s="93"/>
      <c r="T256" s="93"/>
      <c r="U256" s="93"/>
      <c r="V256" s="93"/>
      <c r="W256" s="95">
        <f>IFERROR(IF(C256=1,PRODUCT(U256:V256),IF(C256=2,PRODUCT(R256,U256:V256),IF(C256=3,PRODUCT((R256*S256),U256:V256),IF(C256=4,PRODUCT(((R256*S256)/2),T256,U256,V256),IF(C256=5,PRODUCT(PI()*Q256^2,U256:V256),IF(C256=6,PRODUCT((R256*S256*T256),U256:V256),IF(C256=7,PRODUCT((((R256*S256)/2)*T256),U256:V256),IF(C256=8,PRODUCT((PI()*Q256^2*T256),U256:V256),0))))))))," ")</f>
        <v>0</v>
      </c>
      <c r="X256" s="96">
        <f>IFERROR(IF(B256=1,PRODUCT(N256:O256),IF(B256=2,PRODUCT(K256,N256:O256),IF(B256=3,PRODUCT((K256*L256),N256:O256),IF(B256=4,PRODUCT(((K256*L256)/2),N256,O256),IF(B256=5,PRODUCT(PI()*J256^2,N256:O256),IF(B256=6,PRODUCT((K256*L256*M256),N256:O256),IF(B256=7,PRODUCT((((K256*L256)/2)*M256),N256:O256),IF(B256=8,(PI()*J256^2*M256*N256*O256),0))))))))," ")-W256</f>
        <v>0</v>
      </c>
      <c r="Y256" s="154"/>
      <c r="Z256" s="155"/>
      <c r="AA256" s="156"/>
      <c r="AB256" s="7"/>
      <c r="AG256" s="146"/>
    </row>
    <row r="257" spans="1:36">
      <c r="A257" s="86"/>
      <c r="B257" s="87">
        <v>6</v>
      </c>
      <c r="C257" s="88">
        <v>6</v>
      </c>
      <c r="D257" s="86"/>
      <c r="E257" s="147"/>
      <c r="F257" s="110"/>
      <c r="G257" s="111"/>
      <c r="H257" s="93"/>
      <c r="I257" s="112" t="s">
        <v>817</v>
      </c>
      <c r="J257" s="93"/>
      <c r="K257" s="126">
        <v>2.85</v>
      </c>
      <c r="L257" s="126">
        <v>2.11</v>
      </c>
      <c r="M257" s="93">
        <v>0.15</v>
      </c>
      <c r="N257" s="94"/>
      <c r="O257" s="93"/>
      <c r="P257" s="112" t="s">
        <v>817</v>
      </c>
      <c r="Q257" s="113"/>
      <c r="R257" s="113">
        <v>0.7</v>
      </c>
      <c r="S257" s="113">
        <v>0.7</v>
      </c>
      <c r="T257" s="113">
        <v>0.15</v>
      </c>
      <c r="U257" s="113"/>
      <c r="V257" s="113"/>
      <c r="W257" s="115">
        <f>IFERROR(IF(C257=1,PRODUCT(U257:V257),IF(C257=2,PRODUCT(R257,U257:V257),IF(C257=3,PRODUCT((R257*S257),U257:V257),IF(C257=4,PRODUCT(((R257*S257)/2),T257,U257,V257),IF(C257=5,PRODUCT(PI()*Q257^2,U257:V257),IF(C257=6,PRODUCT((R257*S257*T257),U257:V257),IF(C257=7,PRODUCT((((R257*S257)/2)*T257),U257:V257),IF(C257=8,PRODUCT((PI()*Q257^2*T257),U257:V257),0))))))))," ")</f>
        <v>7.3499999999999982E-2</v>
      </c>
      <c r="X257" s="116">
        <f>IFERROR(IF(B257=1,PRODUCT(N257:O257),IF(B257=2,PRODUCT(K257,N257:O257),IF(B257=3,PRODUCT((K257*L257),N257:O257),IF(B257=4,PRODUCT(((K257*L257)/2),N257,O257),IF(B257=5,PRODUCT(PI()*J257^2,N257:O257),IF(B257=6,PRODUCT((K257*L257*M257),N257:O257),IF(B257=7,PRODUCT((((K257*L257)/2)*M257),N257:O257),IF(B257=8,(PI()*J257^2*M257*N257*O257),0))))))))," ")-W257</f>
        <v>0.82852499999999984</v>
      </c>
      <c r="Y257" s="154"/>
      <c r="Z257" s="155"/>
      <c r="AA257" s="156"/>
      <c r="AB257" s="7"/>
      <c r="AG257" s="146"/>
    </row>
    <row r="258" spans="1:36">
      <c r="A258" s="86"/>
      <c r="B258" s="87"/>
      <c r="C258" s="88"/>
      <c r="D258" s="86"/>
      <c r="E258" s="148"/>
      <c r="F258" s="99"/>
      <c r="G258" s="100"/>
      <c r="H258" s="149"/>
      <c r="I258" s="102" t="s">
        <v>1012</v>
      </c>
      <c r="J258" s="150"/>
      <c r="K258" s="150"/>
      <c r="L258" s="150"/>
      <c r="M258" s="150"/>
      <c r="N258" s="151"/>
      <c r="O258" s="150"/>
      <c r="P258" s="102" t="s">
        <v>1012</v>
      </c>
      <c r="Q258" s="103"/>
      <c r="R258" s="103"/>
      <c r="S258" s="103"/>
      <c r="T258" s="103"/>
      <c r="U258" s="103"/>
      <c r="V258" s="103"/>
      <c r="W258" s="105">
        <f>IFERROR(IF(C258=1,PRODUCT(U258:V258),IF(C258=2,PRODUCT(R258,U258:V258),IF(C258=3,PRODUCT((R258*S258),U258:V258),IF(C258=4,PRODUCT(((R258*S258)/2),T258,U258,V258),IF(C258=5,PRODUCT(PI()*Q258^2,U258:V258),IF(C258=6,PRODUCT((R258*S258*T258),U258:V258),IF(C258=7,PRODUCT((((R258*S258)/2)*T258),U258:V258),IF(C258=8,PRODUCT((PI()*Q258^2*T258),U258:V258),0))))))))," ")</f>
        <v>0</v>
      </c>
      <c r="X258" s="106">
        <f>IFERROR(IF(B258=1,PRODUCT(N258:O258),IF(B258=2,PRODUCT(K258,N258:O258),IF(B258=3,PRODUCT((K258*L258),N258:O258),IF(B258=4,PRODUCT(((K258*L258)/2),N258,O258),IF(B258=5,PRODUCT(PI()*J258^2,N258:O258),IF(B258=6,PRODUCT((K258*L258*M258),N258:O258),IF(B258=7,PRODUCT((((K258*L258)/2)*M258),N258:O258),IF(B258=8,(PI()*J258^2*M258*N258*O258),0))))))))," ")-W258</f>
        <v>0</v>
      </c>
      <c r="Y258" s="154"/>
      <c r="Z258" s="155"/>
      <c r="AA258" s="156"/>
      <c r="AB258" s="7"/>
      <c r="AG258" s="146"/>
    </row>
    <row r="259" spans="1:36" s="7" customFormat="1">
      <c r="B259" s="143"/>
      <c r="C259" s="1"/>
      <c r="D259" s="2"/>
      <c r="E259" s="72" t="s">
        <v>157</v>
      </c>
      <c r="F259" s="73" t="s">
        <v>141</v>
      </c>
      <c r="G259" s="74" t="s">
        <v>69</v>
      </c>
      <c r="H259" s="75" t="s">
        <v>1188</v>
      </c>
      <c r="I259" s="107"/>
      <c r="J259" s="77"/>
      <c r="K259" s="77"/>
      <c r="L259" s="77"/>
      <c r="M259" s="77"/>
      <c r="N259" s="78"/>
      <c r="O259" s="77"/>
      <c r="P259" s="107"/>
      <c r="Q259" s="80"/>
      <c r="R259" s="80"/>
      <c r="S259" s="80"/>
      <c r="T259" s="80"/>
      <c r="U259" s="80"/>
      <c r="V259" s="80"/>
      <c r="W259" s="81"/>
      <c r="X259" s="81">
        <f>ROUND(SUBTOTAL(9,X260:X261),2)</f>
        <v>1</v>
      </c>
      <c r="Y259" s="82" t="s">
        <v>1084</v>
      </c>
      <c r="Z259" s="83">
        <v>10.6</v>
      </c>
      <c r="AA259" s="83">
        <v>11.22</v>
      </c>
      <c r="AB259" s="69" t="str">
        <f>CONCATENATE(G259," ",F259," ")</f>
        <v xml:space="preserve">COMP. PRÓP. PMV 04 </v>
      </c>
      <c r="AG259" s="136"/>
      <c r="AJ259" s="20"/>
    </row>
    <row r="260" spans="1:36" s="7" customFormat="1">
      <c r="A260" s="160"/>
      <c r="B260" s="87">
        <v>1</v>
      </c>
      <c r="C260" s="88"/>
      <c r="D260" s="161"/>
      <c r="E260" s="144"/>
      <c r="F260" s="89"/>
      <c r="G260" s="90"/>
      <c r="H260" s="91"/>
      <c r="I260" s="92" t="s">
        <v>16</v>
      </c>
      <c r="J260" s="93"/>
      <c r="K260" s="93"/>
      <c r="L260" s="93"/>
      <c r="M260" s="93"/>
      <c r="N260" s="94"/>
      <c r="O260" s="93">
        <v>1</v>
      </c>
      <c r="P260" s="92" t="s">
        <v>1012</v>
      </c>
      <c r="Q260" s="93"/>
      <c r="R260" s="93"/>
      <c r="S260" s="93"/>
      <c r="T260" s="93"/>
      <c r="U260" s="93"/>
      <c r="V260" s="93"/>
      <c r="W260" s="95">
        <f>IFERROR(IF(C260=1,U260*V260,IF(C260=2,PRODUCT((1*R260),U260,V260),IF(C260=3,PRODUCT((R260*S260),U260,V260),IF(C260=4,PRODUCT(((R260*S260)/2),T260,U260,V260),IF(C260=5,PRODUCT(PI()*Q260^2,U260,V260),IF(C260=6,PRODUCT((R260*S260*T260),U260,V260),IF(C260=7,PRODUCT(((R260*S260)/2),T260,U260,V260),IF(C260=8,PRODUCT(PI()*Q260^2,T260,U260,V260),0))))))))," ")</f>
        <v>0</v>
      </c>
      <c r="X260" s="96">
        <f>IFERROR(IF(B260=1,PRODUCT(N260:O260),IF(B260=2,PRODUCT(K260,N260:O260),IF(B260=3,PRODUCT((K260*L260),N260:O260),IF(B260=4,PRODUCT(((K260*L260)/2),N260,O260),IF(B260=5,PRODUCT(PI()*J260^2,N260:O260),IF(B260=6,PRODUCT((K260*L260*M260),N260:O260),IF(B260=7,PRODUCT((((K260*L260)/2)*M260),N260:O260),IF(B260=8,(PI()*J260^2*M260*N260*O260),0))))))))," ")-W260</f>
        <v>1</v>
      </c>
      <c r="Y260" s="145"/>
      <c r="Z260" s="98"/>
      <c r="AA260" s="98"/>
      <c r="AG260" s="162"/>
      <c r="AH260" s="20"/>
      <c r="AI260" s="163"/>
      <c r="AJ260" s="20"/>
    </row>
    <row r="261" spans="1:36">
      <c r="A261" s="86"/>
      <c r="B261" s="87"/>
      <c r="C261" s="88"/>
      <c r="D261" s="86"/>
      <c r="E261" s="148"/>
      <c r="F261" s="99"/>
      <c r="G261" s="100"/>
      <c r="H261" s="149"/>
      <c r="I261" s="102" t="s">
        <v>1012</v>
      </c>
      <c r="J261" s="150"/>
      <c r="K261" s="150"/>
      <c r="L261" s="150"/>
      <c r="M261" s="150"/>
      <c r="N261" s="151"/>
      <c r="O261" s="150"/>
      <c r="P261" s="102" t="s">
        <v>1012</v>
      </c>
      <c r="Q261" s="150"/>
      <c r="R261" s="150"/>
      <c r="S261" s="150"/>
      <c r="T261" s="150"/>
      <c r="U261" s="150"/>
      <c r="V261" s="150"/>
      <c r="W261" s="164">
        <f>IFERROR(IF(C261=1,U261*V261,IF(C261=2,PRODUCT((1*R261),U261,V261),IF(C261=3,PRODUCT((R261*S261),U261,V261),IF(C261=4,PRODUCT(((R261*S261)/2),T261,U261,V261),IF(C261=5,PRODUCT(PI()*Q261^2,U261,V261),IF(C261=6,PRODUCT((R261*S261*T261),U261,V261),IF(C261=7,PRODUCT(((R261*S261)/2),T261,U261,V261),IF(C261=8,PRODUCT(PI()*Q261^2,T261,U261,V261),0))))))))," ")</f>
        <v>0</v>
      </c>
      <c r="X261" s="106">
        <f>IFERROR(IF(B261=1,PRODUCT(N261:O261),IF(B261=2,PRODUCT(K261,N261:O261),IF(B261=3,PRODUCT((K261*L261),N261:O261),IF(B261=4,PRODUCT(((K261*L261)/2),N261,O261),IF(B261=5,PRODUCT(PI()*J261^2,N261:O261),IF(B261=6,PRODUCT((K261*L261*M261),N261:O261),IF(B261=7,PRODUCT((((K261*L261)/2)*M261),N261:O261),IF(B261=8,(PI()*J261^2*M261*N261*O261),0))))))))," ")-W261</f>
        <v>0</v>
      </c>
      <c r="Y261" s="145"/>
      <c r="Z261" s="98"/>
      <c r="AA261" s="98"/>
      <c r="AG261" s="146"/>
    </row>
    <row r="262" spans="1:36" s="7" customFormat="1">
      <c r="B262" s="8"/>
      <c r="C262" s="8"/>
      <c r="D262" s="2"/>
      <c r="E262" s="165" t="s">
        <v>158</v>
      </c>
      <c r="F262" s="166"/>
      <c r="G262" s="167"/>
      <c r="H262" s="168" t="s">
        <v>159</v>
      </c>
      <c r="I262" s="131"/>
      <c r="J262" s="141"/>
      <c r="K262" s="141"/>
      <c r="L262" s="141"/>
      <c r="M262" s="141"/>
      <c r="N262" s="142"/>
      <c r="O262" s="141"/>
      <c r="P262" s="118"/>
      <c r="Q262" s="141"/>
      <c r="R262" s="141"/>
      <c r="S262" s="141"/>
      <c r="T262" s="141"/>
      <c r="U262" s="141"/>
      <c r="V262" s="141"/>
      <c r="W262" s="141"/>
      <c r="X262" s="141"/>
      <c r="Y262" s="134"/>
      <c r="Z262" s="135"/>
      <c r="AA262" s="135"/>
      <c r="AG262" s="136"/>
      <c r="AJ262" s="20"/>
    </row>
    <row r="263" spans="1:36" s="7" customFormat="1">
      <c r="B263" s="8"/>
      <c r="C263" s="8"/>
      <c r="D263" s="2"/>
      <c r="E263" s="165" t="s">
        <v>160</v>
      </c>
      <c r="F263" s="166"/>
      <c r="G263" s="167"/>
      <c r="H263" s="168" t="s">
        <v>161</v>
      </c>
      <c r="I263" s="131"/>
      <c r="J263" s="141"/>
      <c r="K263" s="141"/>
      <c r="L263" s="141"/>
      <c r="M263" s="141"/>
      <c r="N263" s="142"/>
      <c r="O263" s="141"/>
      <c r="P263" s="118"/>
      <c r="Q263" s="141"/>
      <c r="R263" s="141"/>
      <c r="S263" s="141"/>
      <c r="T263" s="141"/>
      <c r="U263" s="141"/>
      <c r="V263" s="141"/>
      <c r="W263" s="141"/>
      <c r="X263" s="141"/>
      <c r="Y263" s="134"/>
      <c r="Z263" s="135"/>
      <c r="AA263" s="135"/>
      <c r="AG263" s="136"/>
      <c r="AJ263" s="20"/>
    </row>
    <row r="264" spans="1:36" s="7" customFormat="1">
      <c r="B264" s="143"/>
      <c r="C264" s="1"/>
      <c r="D264" s="2"/>
      <c r="E264" s="72" t="s">
        <v>162</v>
      </c>
      <c r="F264" s="72">
        <v>92419</v>
      </c>
      <c r="G264" s="74" t="s">
        <v>41</v>
      </c>
      <c r="H264" s="75" t="s">
        <v>1505</v>
      </c>
      <c r="I264" s="107"/>
      <c r="J264" s="77"/>
      <c r="K264" s="77"/>
      <c r="L264" s="77"/>
      <c r="M264" s="77"/>
      <c r="N264" s="78"/>
      <c r="O264" s="77"/>
      <c r="P264" s="107"/>
      <c r="Q264" s="80"/>
      <c r="R264" s="80"/>
      <c r="S264" s="80"/>
      <c r="T264" s="80"/>
      <c r="U264" s="80"/>
      <c r="V264" s="80"/>
      <c r="W264" s="81"/>
      <c r="X264" s="81">
        <f>ROUND(SUBTOTAL(9,X265:X270),2)</f>
        <v>6.68</v>
      </c>
      <c r="Y264" s="82" t="s">
        <v>1052</v>
      </c>
      <c r="Z264" s="83">
        <v>90.96</v>
      </c>
      <c r="AA264" s="83">
        <v>94.37</v>
      </c>
      <c r="AB264" s="69" t="str">
        <f>CONCATENATE(G264," ",F264)</f>
        <v>SINAPI/PE 92419</v>
      </c>
      <c r="AG264" s="136"/>
      <c r="AJ264" s="20"/>
    </row>
    <row r="265" spans="1:36">
      <c r="A265" s="86"/>
      <c r="B265" s="87"/>
      <c r="C265" s="88"/>
      <c r="D265" s="86"/>
      <c r="E265" s="144"/>
      <c r="F265" s="89"/>
      <c r="G265" s="90"/>
      <c r="H265" s="152" t="s">
        <v>163</v>
      </c>
      <c r="I265" s="92" t="s">
        <v>1012</v>
      </c>
      <c r="J265" s="93"/>
      <c r="K265" s="93"/>
      <c r="L265" s="93"/>
      <c r="M265" s="93"/>
      <c r="N265" s="94"/>
      <c r="O265" s="93"/>
      <c r="P265" s="92" t="s">
        <v>1012</v>
      </c>
      <c r="Q265" s="93"/>
      <c r="R265" s="93"/>
      <c r="S265" s="93"/>
      <c r="T265" s="93"/>
      <c r="U265" s="93"/>
      <c r="V265" s="93"/>
      <c r="W265" s="95">
        <f t="shared" ref="W265:W270" si="30">IFERROR(IF(C265=1,PRODUCT(U265:V265),IF(C265=2,PRODUCT(R265,U265:V265),IF(C265=3,PRODUCT((R265*S265),U265:V265),IF(C265=4,PRODUCT(((R265*S265)/2),T265,U265,V265),IF(C265=5,PRODUCT(PI()*Q265^2,U265:V265),IF(C265=6,PRODUCT((R265*S265*T265),U265:V265),IF(C265=7,PRODUCT((((R265*S265)/2)*T265),U265:V265),IF(C265=8,PRODUCT((PI()*Q265^2*T265),U265:V265),0))))))))," ")</f>
        <v>0</v>
      </c>
      <c r="X265" s="96">
        <f t="shared" ref="X265:X270" si="31">IFERROR(IF(B265=1,PRODUCT(N265:O265),IF(B265=2,PRODUCT(K265,N265:O265),IF(B265=3,PRODUCT((K265*L265),N265:O265),IF(B265=4,PRODUCT(((K265*L265)/2),N265,O265),IF(B265=5,PRODUCT(PI()*J265^2,N265:O265),IF(B265=6,PRODUCT((K265*L265*M265),N265:O265),IF(B265=7,PRODUCT((((K265*L265)/2)*M265),N265:O265),IF(B265=8,(PI()*J265^2*M265*N265*O265),0))))))))," ")-W265</f>
        <v>0</v>
      </c>
      <c r="Y265" s="154"/>
      <c r="Z265" s="155"/>
      <c r="AA265" s="156"/>
      <c r="AB265" s="7"/>
      <c r="AG265" s="146"/>
    </row>
    <row r="266" spans="1:36">
      <c r="A266" s="86"/>
      <c r="B266" s="87">
        <v>3</v>
      </c>
      <c r="C266" s="88">
        <v>3</v>
      </c>
      <c r="D266" s="86"/>
      <c r="E266" s="147"/>
      <c r="F266" s="110"/>
      <c r="G266" s="111"/>
      <c r="H266" s="91" t="s">
        <v>153</v>
      </c>
      <c r="I266" s="112" t="s">
        <v>1811</v>
      </c>
      <c r="J266" s="93"/>
      <c r="K266" s="93">
        <f>2.3-0.1</f>
        <v>2.1999999999999997</v>
      </c>
      <c r="L266" s="93">
        <v>0.2</v>
      </c>
      <c r="M266" s="93"/>
      <c r="N266" s="94"/>
      <c r="O266" s="93">
        <v>4</v>
      </c>
      <c r="P266" s="112" t="s">
        <v>1811</v>
      </c>
      <c r="Q266" s="113"/>
      <c r="R266" s="113">
        <v>0.3</v>
      </c>
      <c r="S266" s="113">
        <v>0.15</v>
      </c>
      <c r="T266" s="113"/>
      <c r="U266" s="113"/>
      <c r="V266" s="113">
        <v>2</v>
      </c>
      <c r="W266" s="115">
        <f t="shared" si="30"/>
        <v>0.09</v>
      </c>
      <c r="X266" s="116">
        <f t="shared" si="31"/>
        <v>1.6699999999999997</v>
      </c>
      <c r="Y266" s="154"/>
      <c r="Z266" s="155"/>
      <c r="AA266" s="156"/>
      <c r="AB266" s="7"/>
      <c r="AG266" s="146"/>
    </row>
    <row r="267" spans="1:36">
      <c r="A267" s="86"/>
      <c r="B267" s="87">
        <v>3</v>
      </c>
      <c r="C267" s="88">
        <v>3</v>
      </c>
      <c r="D267" s="86"/>
      <c r="E267" s="147"/>
      <c r="F267" s="110"/>
      <c r="G267" s="111"/>
      <c r="H267" s="91" t="s">
        <v>154</v>
      </c>
      <c r="I267" s="112" t="s">
        <v>1811</v>
      </c>
      <c r="J267" s="93"/>
      <c r="K267" s="93">
        <f>K266</f>
        <v>2.1999999999999997</v>
      </c>
      <c r="L267" s="93">
        <f>$L$266</f>
        <v>0.2</v>
      </c>
      <c r="M267" s="93"/>
      <c r="N267" s="94"/>
      <c r="O267" s="93">
        <f>$O$266</f>
        <v>4</v>
      </c>
      <c r="P267" s="112" t="s">
        <v>1811</v>
      </c>
      <c r="Q267" s="113"/>
      <c r="R267" s="113">
        <f>$R$266</f>
        <v>0.3</v>
      </c>
      <c r="S267" s="113">
        <f>$S$266</f>
        <v>0.15</v>
      </c>
      <c r="T267" s="113"/>
      <c r="U267" s="113"/>
      <c r="V267" s="113">
        <f>$V$266</f>
        <v>2</v>
      </c>
      <c r="W267" s="115">
        <f t="shared" si="30"/>
        <v>0.09</v>
      </c>
      <c r="X267" s="116">
        <f t="shared" si="31"/>
        <v>1.6699999999999997</v>
      </c>
      <c r="Y267" s="154"/>
      <c r="Z267" s="155"/>
      <c r="AA267" s="156"/>
      <c r="AB267" s="7"/>
      <c r="AG267" s="146"/>
    </row>
    <row r="268" spans="1:36">
      <c r="A268" s="86"/>
      <c r="B268" s="87">
        <v>3</v>
      </c>
      <c r="C268" s="88">
        <v>3</v>
      </c>
      <c r="D268" s="86"/>
      <c r="E268" s="147"/>
      <c r="F268" s="110"/>
      <c r="G268" s="111"/>
      <c r="H268" s="91" t="s">
        <v>93</v>
      </c>
      <c r="I268" s="112" t="s">
        <v>1811</v>
      </c>
      <c r="J268" s="93"/>
      <c r="K268" s="93">
        <f>K267</f>
        <v>2.1999999999999997</v>
      </c>
      <c r="L268" s="93">
        <f>$L$266</f>
        <v>0.2</v>
      </c>
      <c r="M268" s="93"/>
      <c r="N268" s="94"/>
      <c r="O268" s="93">
        <f>$O$266</f>
        <v>4</v>
      </c>
      <c r="P268" s="112" t="s">
        <v>1811</v>
      </c>
      <c r="Q268" s="113"/>
      <c r="R268" s="113">
        <f>$R$266</f>
        <v>0.3</v>
      </c>
      <c r="S268" s="113">
        <f>$S$266</f>
        <v>0.15</v>
      </c>
      <c r="T268" s="113"/>
      <c r="U268" s="113"/>
      <c r="V268" s="113">
        <v>2</v>
      </c>
      <c r="W268" s="115">
        <f t="shared" si="30"/>
        <v>0.09</v>
      </c>
      <c r="X268" s="116">
        <f t="shared" si="31"/>
        <v>1.6699999999999997</v>
      </c>
      <c r="Y268" s="154"/>
      <c r="Z268" s="155"/>
      <c r="AA268" s="156"/>
      <c r="AB268" s="7"/>
      <c r="AG268" s="146"/>
    </row>
    <row r="269" spans="1:36">
      <c r="A269" s="86"/>
      <c r="B269" s="87">
        <v>3</v>
      </c>
      <c r="C269" s="88">
        <v>3</v>
      </c>
      <c r="D269" s="86"/>
      <c r="E269" s="147"/>
      <c r="F269" s="110"/>
      <c r="G269" s="111"/>
      <c r="H269" s="91" t="s">
        <v>94</v>
      </c>
      <c r="I269" s="112" t="s">
        <v>1811</v>
      </c>
      <c r="J269" s="93"/>
      <c r="K269" s="93">
        <f>K268</f>
        <v>2.1999999999999997</v>
      </c>
      <c r="L269" s="93">
        <f>$L$266</f>
        <v>0.2</v>
      </c>
      <c r="M269" s="93"/>
      <c r="N269" s="94"/>
      <c r="O269" s="93">
        <f>$O$266</f>
        <v>4</v>
      </c>
      <c r="P269" s="112" t="s">
        <v>1811</v>
      </c>
      <c r="Q269" s="113"/>
      <c r="R269" s="113">
        <f>$R$266</f>
        <v>0.3</v>
      </c>
      <c r="S269" s="113">
        <f>$S$266</f>
        <v>0.15</v>
      </c>
      <c r="T269" s="113"/>
      <c r="U269" s="113"/>
      <c r="V269" s="113">
        <v>2</v>
      </c>
      <c r="W269" s="115">
        <f t="shared" si="30"/>
        <v>0.09</v>
      </c>
      <c r="X269" s="116">
        <f t="shared" si="31"/>
        <v>1.6699999999999997</v>
      </c>
      <c r="Y269" s="154"/>
      <c r="Z269" s="155"/>
      <c r="AA269" s="156"/>
      <c r="AB269" s="7"/>
      <c r="AG269" s="146"/>
    </row>
    <row r="270" spans="1:36">
      <c r="A270" s="86"/>
      <c r="B270" s="87"/>
      <c r="C270" s="88"/>
      <c r="D270" s="86"/>
      <c r="E270" s="148"/>
      <c r="F270" s="99"/>
      <c r="G270" s="100"/>
      <c r="H270" s="149"/>
      <c r="I270" s="102" t="s">
        <v>1012</v>
      </c>
      <c r="J270" s="150"/>
      <c r="K270" s="150"/>
      <c r="L270" s="150"/>
      <c r="M270" s="150"/>
      <c r="N270" s="151"/>
      <c r="O270" s="150"/>
      <c r="P270" s="102" t="s">
        <v>1012</v>
      </c>
      <c r="Q270" s="103"/>
      <c r="R270" s="103"/>
      <c r="S270" s="103"/>
      <c r="T270" s="103"/>
      <c r="U270" s="103"/>
      <c r="V270" s="103"/>
      <c r="W270" s="105">
        <f t="shared" si="30"/>
        <v>0</v>
      </c>
      <c r="X270" s="106">
        <f t="shared" si="31"/>
        <v>0</v>
      </c>
      <c r="Y270" s="154"/>
      <c r="Z270" s="155"/>
      <c r="AA270" s="156"/>
      <c r="AB270" s="7"/>
      <c r="AG270" s="146"/>
    </row>
    <row r="271" spans="1:36" s="7" customFormat="1">
      <c r="B271" s="143"/>
      <c r="C271" s="1"/>
      <c r="D271" s="2"/>
      <c r="E271" s="72" t="s">
        <v>164</v>
      </c>
      <c r="F271" s="72">
        <v>92456</v>
      </c>
      <c r="G271" s="74" t="s">
        <v>41</v>
      </c>
      <c r="H271" s="75" t="s">
        <v>1506</v>
      </c>
      <c r="I271" s="107"/>
      <c r="J271" s="77"/>
      <c r="K271" s="77"/>
      <c r="L271" s="77"/>
      <c r="M271" s="77"/>
      <c r="N271" s="78"/>
      <c r="O271" s="77"/>
      <c r="P271" s="107"/>
      <c r="Q271" s="80"/>
      <c r="R271" s="80"/>
      <c r="S271" s="80"/>
      <c r="T271" s="80"/>
      <c r="U271" s="80"/>
      <c r="V271" s="80"/>
      <c r="W271" s="81"/>
      <c r="X271" s="81">
        <f>ROUND(SUBTOTAL(9,X272:X277),2)</f>
        <v>3.07</v>
      </c>
      <c r="Y271" s="82" t="s">
        <v>1052</v>
      </c>
      <c r="Z271" s="83">
        <v>156.19</v>
      </c>
      <c r="AA271" s="83">
        <v>162.01</v>
      </c>
      <c r="AB271" s="69" t="str">
        <f>CONCATENATE(G271," ",F271)</f>
        <v>SINAPI/PE 92456</v>
      </c>
      <c r="AG271" s="136"/>
      <c r="AJ271" s="20"/>
    </row>
    <row r="272" spans="1:36">
      <c r="A272" s="86"/>
      <c r="B272" s="87"/>
      <c r="C272" s="88"/>
      <c r="D272" s="86"/>
      <c r="E272" s="144"/>
      <c r="F272" s="89"/>
      <c r="G272" s="90"/>
      <c r="H272" s="152" t="s">
        <v>165</v>
      </c>
      <c r="I272" s="92" t="s">
        <v>1012</v>
      </c>
      <c r="J272" s="93"/>
      <c r="K272" s="93"/>
      <c r="L272" s="93"/>
      <c r="M272" s="93"/>
      <c r="N272" s="94"/>
      <c r="O272" s="93"/>
      <c r="P272" s="92" t="s">
        <v>1012</v>
      </c>
      <c r="Q272" s="93"/>
      <c r="R272" s="93"/>
      <c r="S272" s="93"/>
      <c r="T272" s="93"/>
      <c r="U272" s="93"/>
      <c r="V272" s="93"/>
      <c r="W272" s="95">
        <f t="shared" ref="W272:W277" si="32">IFERROR(IF(C272=1,PRODUCT(U272:V272),IF(C272=2,PRODUCT(R272,U272:V272),IF(C272=3,PRODUCT((R272*S272),U272:V272),IF(C272=4,PRODUCT(((R272*S272)/2),T272,U272,V272),IF(C272=5,PRODUCT(PI()*Q272^2,U272:V272),IF(C272=6,PRODUCT((R272*S272*T272),U272:V272),IF(C272=7,PRODUCT((((R272*S272)/2)*T272),U272:V272),IF(C272=8,PRODUCT((PI()*Q272^2*T272),U272:V272),0))))))))," ")</f>
        <v>0</v>
      </c>
      <c r="X272" s="96">
        <f t="shared" ref="X272:X277" si="33">IFERROR(IF(B272=1,PRODUCT(N272:O272),IF(B272=2,PRODUCT(K272,N272:O272),IF(B272=3,PRODUCT((K272*L272),N272:O272),IF(B272=4,PRODUCT(((K272*L272)/2),N272,O272),IF(B272=5,PRODUCT(PI()*J272^2,N272:O272),IF(B272=6,PRODUCT((K272*L272*M272),N272:O272),IF(B272=7,PRODUCT((((K272*L272)/2)*M272),N272:O272),IF(B272=8,(PI()*J272^2*M272*N272*O272),0))))))))," ")-W272</f>
        <v>0</v>
      </c>
      <c r="Y272" s="154"/>
      <c r="Z272" s="155"/>
      <c r="AA272" s="156"/>
      <c r="AB272" s="7"/>
      <c r="AG272" s="146"/>
    </row>
    <row r="273" spans="1:36">
      <c r="A273" s="86"/>
      <c r="B273" s="87">
        <v>3</v>
      </c>
      <c r="C273" s="88"/>
      <c r="D273" s="86"/>
      <c r="E273" s="147"/>
      <c r="F273" s="110"/>
      <c r="G273" s="111"/>
      <c r="H273" s="91" t="s">
        <v>97</v>
      </c>
      <c r="I273" s="112" t="s">
        <v>1811</v>
      </c>
      <c r="J273" s="93"/>
      <c r="K273" s="93">
        <f>1.47+1.73-0.2</f>
        <v>3</v>
      </c>
      <c r="L273" s="93">
        <v>0.15</v>
      </c>
      <c r="M273" s="93"/>
      <c r="N273" s="94"/>
      <c r="O273" s="93">
        <v>2</v>
      </c>
      <c r="P273" s="112" t="s">
        <v>1012</v>
      </c>
      <c r="Q273" s="113"/>
      <c r="R273" s="113"/>
      <c r="S273" s="113"/>
      <c r="T273" s="113"/>
      <c r="U273" s="113"/>
      <c r="V273" s="113"/>
      <c r="W273" s="115">
        <f t="shared" si="32"/>
        <v>0</v>
      </c>
      <c r="X273" s="116">
        <f t="shared" si="33"/>
        <v>0.89999999999999991</v>
      </c>
      <c r="Y273" s="145"/>
      <c r="Z273" s="98"/>
      <c r="AA273" s="98"/>
      <c r="AG273" s="146"/>
    </row>
    <row r="274" spans="1:36">
      <c r="A274" s="86"/>
      <c r="B274" s="87">
        <v>3</v>
      </c>
      <c r="C274" s="88"/>
      <c r="D274" s="86"/>
      <c r="E274" s="147"/>
      <c r="F274" s="110"/>
      <c r="G274" s="111"/>
      <c r="H274" s="91" t="s">
        <v>98</v>
      </c>
      <c r="I274" s="112" t="s">
        <v>1811</v>
      </c>
      <c r="J274" s="93"/>
      <c r="K274" s="93">
        <f>K273</f>
        <v>3</v>
      </c>
      <c r="L274" s="93">
        <f>L273</f>
        <v>0.15</v>
      </c>
      <c r="M274" s="93"/>
      <c r="N274" s="94"/>
      <c r="O274" s="93">
        <v>2</v>
      </c>
      <c r="P274" s="112" t="s">
        <v>1012</v>
      </c>
      <c r="Q274" s="113"/>
      <c r="R274" s="113"/>
      <c r="S274" s="113"/>
      <c r="T274" s="113"/>
      <c r="U274" s="113"/>
      <c r="V274" s="113"/>
      <c r="W274" s="115">
        <f t="shared" si="32"/>
        <v>0</v>
      </c>
      <c r="X274" s="116">
        <f t="shared" si="33"/>
        <v>0.89999999999999991</v>
      </c>
      <c r="Y274" s="145"/>
      <c r="Z274" s="98"/>
      <c r="AA274" s="98"/>
      <c r="AG274" s="146"/>
    </row>
    <row r="275" spans="1:36">
      <c r="A275" s="86"/>
      <c r="B275" s="87">
        <v>3</v>
      </c>
      <c r="C275" s="88"/>
      <c r="D275" s="86"/>
      <c r="E275" s="147"/>
      <c r="F275" s="110"/>
      <c r="G275" s="111"/>
      <c r="H275" s="91" t="s">
        <v>99</v>
      </c>
      <c r="I275" s="112" t="s">
        <v>1811</v>
      </c>
      <c r="J275" s="93"/>
      <c r="K275" s="93">
        <f>2.31-0.2</f>
        <v>2.11</v>
      </c>
      <c r="L275" s="93">
        <f>L273</f>
        <v>0.15</v>
      </c>
      <c r="M275" s="93"/>
      <c r="N275" s="94"/>
      <c r="O275" s="93">
        <v>2</v>
      </c>
      <c r="P275" s="112" t="s">
        <v>1012</v>
      </c>
      <c r="Q275" s="113"/>
      <c r="R275" s="113"/>
      <c r="S275" s="113"/>
      <c r="T275" s="113"/>
      <c r="U275" s="113"/>
      <c r="V275" s="113"/>
      <c r="W275" s="115">
        <f t="shared" si="32"/>
        <v>0</v>
      </c>
      <c r="X275" s="116">
        <f t="shared" si="33"/>
        <v>0.6329999999999999</v>
      </c>
      <c r="Y275" s="145"/>
      <c r="Z275" s="98"/>
      <c r="AA275" s="98"/>
      <c r="AG275" s="146"/>
    </row>
    <row r="276" spans="1:36">
      <c r="A276" s="86"/>
      <c r="B276" s="87">
        <v>3</v>
      </c>
      <c r="C276" s="88"/>
      <c r="D276" s="86"/>
      <c r="E276" s="147"/>
      <c r="F276" s="110"/>
      <c r="G276" s="111"/>
      <c r="H276" s="91" t="s">
        <v>100</v>
      </c>
      <c r="I276" s="112" t="s">
        <v>1811</v>
      </c>
      <c r="J276" s="93"/>
      <c r="K276" s="93">
        <f>K275</f>
        <v>2.11</v>
      </c>
      <c r="L276" s="93">
        <f>L273</f>
        <v>0.15</v>
      </c>
      <c r="M276" s="93"/>
      <c r="N276" s="94"/>
      <c r="O276" s="93">
        <v>2</v>
      </c>
      <c r="P276" s="112" t="s">
        <v>1012</v>
      </c>
      <c r="Q276" s="113"/>
      <c r="R276" s="113"/>
      <c r="S276" s="113"/>
      <c r="T276" s="113"/>
      <c r="U276" s="113"/>
      <c r="V276" s="113"/>
      <c r="W276" s="115">
        <f t="shared" si="32"/>
        <v>0</v>
      </c>
      <c r="X276" s="116">
        <f t="shared" si="33"/>
        <v>0.6329999999999999</v>
      </c>
      <c r="Y276" s="145"/>
      <c r="Z276" s="98"/>
      <c r="AA276" s="98"/>
      <c r="AG276" s="146"/>
    </row>
    <row r="277" spans="1:36">
      <c r="A277" s="86"/>
      <c r="B277" s="87"/>
      <c r="C277" s="88"/>
      <c r="D277" s="86"/>
      <c r="E277" s="148"/>
      <c r="F277" s="99"/>
      <c r="G277" s="100"/>
      <c r="H277" s="149"/>
      <c r="I277" s="102" t="s">
        <v>1012</v>
      </c>
      <c r="J277" s="150"/>
      <c r="K277" s="150"/>
      <c r="L277" s="150"/>
      <c r="M277" s="150"/>
      <c r="N277" s="151"/>
      <c r="O277" s="150"/>
      <c r="P277" s="102" t="s">
        <v>1012</v>
      </c>
      <c r="Q277" s="103"/>
      <c r="R277" s="103"/>
      <c r="S277" s="103"/>
      <c r="T277" s="103"/>
      <c r="U277" s="103"/>
      <c r="V277" s="103"/>
      <c r="W277" s="105">
        <f t="shared" si="32"/>
        <v>0</v>
      </c>
      <c r="X277" s="106">
        <f t="shared" si="33"/>
        <v>0</v>
      </c>
      <c r="Y277" s="154"/>
      <c r="Z277" s="155"/>
      <c r="AA277" s="156"/>
      <c r="AB277" s="7"/>
      <c r="AG277" s="146"/>
    </row>
    <row r="278" spans="1:36" s="7" customFormat="1">
      <c r="B278" s="143"/>
      <c r="C278" s="1"/>
      <c r="D278" s="2"/>
      <c r="E278" s="72" t="s">
        <v>166</v>
      </c>
      <c r="F278" s="72">
        <v>92510</v>
      </c>
      <c r="G278" s="74" t="s">
        <v>41</v>
      </c>
      <c r="H278" s="75" t="s">
        <v>1507</v>
      </c>
      <c r="I278" s="107"/>
      <c r="J278" s="77"/>
      <c r="K278" s="77"/>
      <c r="L278" s="77"/>
      <c r="M278" s="77"/>
      <c r="N278" s="78"/>
      <c r="O278" s="77"/>
      <c r="P278" s="107"/>
      <c r="Q278" s="80"/>
      <c r="R278" s="80"/>
      <c r="S278" s="80"/>
      <c r="T278" s="80"/>
      <c r="U278" s="80"/>
      <c r="V278" s="80"/>
      <c r="W278" s="81"/>
      <c r="X278" s="81">
        <f>ROUND(SUBTOTAL(9,X279:X283),2)</f>
        <v>29.7</v>
      </c>
      <c r="Y278" s="82" t="s">
        <v>1052</v>
      </c>
      <c r="Z278" s="83">
        <v>63.48</v>
      </c>
      <c r="AA278" s="83">
        <v>65.41</v>
      </c>
      <c r="AB278" s="69" t="str">
        <f>CONCATENATE(G278," ",F278)</f>
        <v>SINAPI/PE 92510</v>
      </c>
      <c r="AG278" s="136"/>
      <c r="AJ278" s="20"/>
    </row>
    <row r="279" spans="1:36" ht="30">
      <c r="A279" s="86"/>
      <c r="B279" s="87">
        <v>3</v>
      </c>
      <c r="C279" s="88"/>
      <c r="D279" s="86"/>
      <c r="E279" s="147"/>
      <c r="F279" s="110"/>
      <c r="G279" s="111"/>
      <c r="H279" s="157" t="s">
        <v>167</v>
      </c>
      <c r="I279" s="112" t="s">
        <v>1811</v>
      </c>
      <c r="J279" s="93"/>
      <c r="K279" s="126">
        <v>4.55</v>
      </c>
      <c r="L279" s="93">
        <v>3.45</v>
      </c>
      <c r="M279" s="93"/>
      <c r="N279" s="94"/>
      <c r="O279" s="93"/>
      <c r="P279" s="112" t="s">
        <v>1012</v>
      </c>
      <c r="Q279" s="113"/>
      <c r="R279" s="113"/>
      <c r="S279" s="113"/>
      <c r="T279" s="113"/>
      <c r="U279" s="113"/>
      <c r="V279" s="113"/>
      <c r="W279" s="115">
        <f>IFERROR(IF(C279=1,PRODUCT(U279:V279),IF(C279=2,PRODUCT(R279,U279:V279),IF(C279=3,PRODUCT((R279*S279),U279:V279),IF(C279=4,PRODUCT(((R279*S279)/2),T279,U279,V279),IF(C279=5,PRODUCT(PI()*Q279^2,U279:V279),IF(C279=6,PRODUCT((R279*S279*T279),U279:V279),IF(C279=7,PRODUCT((((R279*S279)/2)*T279),U279:V279),IF(C279=8,PRODUCT((PI()*Q279^2*T279),U279:V279),0))))))))," ")</f>
        <v>0</v>
      </c>
      <c r="X279" s="116">
        <f>IFERROR(IF(B279=1,PRODUCT(N279:O279),IF(B279=2,PRODUCT(K279,N279:O279),IF(B279=3,PRODUCT((K279*L279),N279:O279),IF(B279=4,PRODUCT(((K279*L279)/2),N279,O279),IF(B279=5,PRODUCT(PI()*J279^2,N279:O279),IF(B279=6,PRODUCT((K279*L279*M279),N279:O279),IF(B279=7,PRODUCT((((K279*L279)/2)*M279),N279:O279),IF(B279=8,(PI()*J279^2*M279*N279*O279),0))))))))," ")-W279</f>
        <v>15.6975</v>
      </c>
      <c r="Y279" s="145"/>
      <c r="Z279" s="98"/>
      <c r="AA279" s="98"/>
      <c r="AG279" s="146"/>
    </row>
    <row r="280" spans="1:36">
      <c r="A280" s="86"/>
      <c r="B280" s="87">
        <v>3</v>
      </c>
      <c r="C280" s="88"/>
      <c r="D280" s="86"/>
      <c r="E280" s="147"/>
      <c r="F280" s="110"/>
      <c r="G280" s="111"/>
      <c r="H280" s="91" t="s">
        <v>168</v>
      </c>
      <c r="I280" s="112" t="s">
        <v>1811</v>
      </c>
      <c r="J280" s="93"/>
      <c r="K280" s="126">
        <v>4.55</v>
      </c>
      <c r="L280" s="93">
        <v>3.45</v>
      </c>
      <c r="M280" s="93"/>
      <c r="N280" s="94"/>
      <c r="O280" s="93"/>
      <c r="P280" s="112" t="s">
        <v>1012</v>
      </c>
      <c r="Q280" s="113"/>
      <c r="R280" s="113"/>
      <c r="S280" s="113"/>
      <c r="T280" s="113"/>
      <c r="U280" s="113"/>
      <c r="V280" s="113"/>
      <c r="W280" s="115">
        <f>IFERROR(IF(C280=1,PRODUCT(U280:V280),IF(C280=2,PRODUCT(R280,U280:V280),IF(C280=3,PRODUCT((R280*S280),U280:V280),IF(C280=4,PRODUCT(((R280*S280)/2),T280,U280,V280),IF(C280=5,PRODUCT(PI()*Q280^2,U280:V280),IF(C280=6,PRODUCT((R280*S280*T280),U280:V280),IF(C280=7,PRODUCT((((R280*S280)/2)*T280),U280:V280),IF(C280=8,PRODUCT((PI()*Q280^2*T280),U280:V280),0))))))))," ")</f>
        <v>0</v>
      </c>
      <c r="X280" s="116">
        <f>IFERROR(IF(B280=1,PRODUCT(N280:O280),IF(B280=2,PRODUCT(K280,N280:O280),IF(B280=3,PRODUCT((K280*L280),N280:O280),IF(B280=4,PRODUCT(((K280*L280)/2),N280,O280),IF(B280=5,PRODUCT(PI()*J280^2,N280:O280),IF(B280=6,PRODUCT((K280*L280*M280),N280:O280),IF(B280=7,PRODUCT((((K280*L280)/2)*M280),N280:O280),IF(B280=8,(PI()*J280^2*M280*N280*O280),0))))))))," ")-W280</f>
        <v>15.6975</v>
      </c>
      <c r="Y280" s="145"/>
      <c r="Z280" s="98"/>
      <c r="AA280" s="98"/>
      <c r="AG280" s="146"/>
    </row>
    <row r="281" spans="1:36">
      <c r="A281" s="86"/>
      <c r="B281" s="87"/>
      <c r="C281" s="88">
        <v>3</v>
      </c>
      <c r="D281" s="86"/>
      <c r="E281" s="147"/>
      <c r="F281" s="110"/>
      <c r="G281" s="111"/>
      <c r="H281" s="159" t="s">
        <v>169</v>
      </c>
      <c r="I281" s="112" t="s">
        <v>1012</v>
      </c>
      <c r="J281" s="93"/>
      <c r="K281" s="126"/>
      <c r="L281" s="93"/>
      <c r="M281" s="93"/>
      <c r="N281" s="94"/>
      <c r="O281" s="93"/>
      <c r="P281" s="112" t="s">
        <v>1811</v>
      </c>
      <c r="Q281" s="113"/>
      <c r="R281" s="113">
        <f>(K273+K275)*2</f>
        <v>10.219999999999999</v>
      </c>
      <c r="S281" s="113">
        <v>0.15</v>
      </c>
      <c r="T281" s="113"/>
      <c r="U281" s="113"/>
      <c r="V281" s="113"/>
      <c r="W281" s="115">
        <f>IFERROR(IF(C281=1,PRODUCT(U281:V281),IF(C281=2,PRODUCT(R281,U281:V281),IF(C281=3,PRODUCT((R281*S281),U281:V281),IF(C281=4,PRODUCT(((R281*S281)/2),T281,U281,V281),IF(C281=5,PRODUCT(PI()*Q281^2,U281:V281),IF(C281=6,PRODUCT((R281*S281*T281),U281:V281),IF(C281=7,PRODUCT((((R281*S281)/2)*T281),U281:V281),IF(C281=8,PRODUCT((PI()*Q281^2*T281),U281:V281),0))))))))," ")</f>
        <v>1.5329999999999997</v>
      </c>
      <c r="X281" s="116">
        <f>IFERROR(IF(B281=1,PRODUCT(N281:O281),IF(B281=2,PRODUCT(K281,N281:O281),IF(B281=3,PRODUCT((K281*L281),N281:O281),IF(B281=4,PRODUCT(((K281*L281)/2),N281,O281),IF(B281=5,PRODUCT(PI()*J281^2,N281:O281),IF(B281=6,PRODUCT((K281*L281*M281),N281:O281),IF(B281=7,PRODUCT((((K281*L281)/2)*M281),N281:O281),IF(B281=8,(PI()*J281^2*M281*N281*O281),0))))))))," ")-W281</f>
        <v>-1.5329999999999997</v>
      </c>
      <c r="Y281" s="145"/>
      <c r="Z281" s="98"/>
      <c r="AA281" s="98"/>
      <c r="AG281" s="146"/>
    </row>
    <row r="282" spans="1:36">
      <c r="A282" s="86"/>
      <c r="B282" s="87"/>
      <c r="C282" s="88">
        <v>3</v>
      </c>
      <c r="D282" s="86"/>
      <c r="E282" s="148"/>
      <c r="F282" s="99"/>
      <c r="G282" s="100"/>
      <c r="H282" s="149"/>
      <c r="I282" s="102" t="s">
        <v>1012</v>
      </c>
      <c r="J282" s="150"/>
      <c r="K282" s="150"/>
      <c r="L282" s="150"/>
      <c r="M282" s="150"/>
      <c r="N282" s="151"/>
      <c r="O282" s="150"/>
      <c r="P282" s="102" t="s">
        <v>1811</v>
      </c>
      <c r="Q282" s="103"/>
      <c r="R282" s="103">
        <v>0.2</v>
      </c>
      <c r="S282" s="103">
        <f>R282</f>
        <v>0.2</v>
      </c>
      <c r="T282" s="103"/>
      <c r="U282" s="103"/>
      <c r="V282" s="103">
        <v>4</v>
      </c>
      <c r="W282" s="105">
        <f>IFERROR(IF(C282=1,PRODUCT(U282:V282),IF(C282=2,PRODUCT(R282,U282:V282),IF(C282=3,PRODUCT((R282*S282),U282:V282),IF(C282=4,PRODUCT(((R282*S282)/2),T282,U282,V282),IF(C282=5,PRODUCT(PI()*Q282^2,U282:V282),IF(C282=6,PRODUCT((R282*S282*T282),U282:V282),IF(C282=7,PRODUCT((((R282*S282)/2)*T282),U282:V282),IF(C282=8,PRODUCT((PI()*Q282^2*T282),U282:V282),0))))))))," ")</f>
        <v>0.16000000000000003</v>
      </c>
      <c r="X282" s="106">
        <f>IFERROR(IF(B282=1,PRODUCT(N282:O282),IF(B282=2,PRODUCT(K282,N282:O282),IF(B282=3,PRODUCT((K282*L282),N282:O282),IF(B282=4,PRODUCT(((K282*L282)/2),N282,O282),IF(B282=5,PRODUCT(PI()*J282^2,N282:O282),IF(B282=6,PRODUCT((K282*L282*M282),N282:O282),IF(B282=7,PRODUCT((((K282*L282)/2)*M282),N282:O282),IF(B282=8,(PI()*J282^2*M282*N282*O282),0))))))))," ")-W282</f>
        <v>-0.16000000000000003</v>
      </c>
      <c r="Y282" s="154"/>
      <c r="Z282" s="155"/>
      <c r="AA282" s="156"/>
      <c r="AB282" s="7"/>
      <c r="AG282" s="146"/>
    </row>
    <row r="283" spans="1:36">
      <c r="A283" s="86"/>
      <c r="B283" s="87"/>
      <c r="C283" s="88"/>
      <c r="D283" s="86"/>
      <c r="E283" s="148"/>
      <c r="F283" s="99"/>
      <c r="G283" s="100"/>
      <c r="H283" s="149"/>
      <c r="I283" s="102" t="s">
        <v>1012</v>
      </c>
      <c r="J283" s="150"/>
      <c r="K283" s="150"/>
      <c r="L283" s="150"/>
      <c r="M283" s="150"/>
      <c r="N283" s="151"/>
      <c r="O283" s="150"/>
      <c r="P283" s="102" t="s">
        <v>1012</v>
      </c>
      <c r="Q283" s="103"/>
      <c r="R283" s="103"/>
      <c r="S283" s="103"/>
      <c r="T283" s="103"/>
      <c r="U283" s="103"/>
      <c r="V283" s="103"/>
      <c r="W283" s="105">
        <f>IFERROR(IF(C283=1,PRODUCT(U283:V283),IF(C283=2,PRODUCT(R283,U283:V283),IF(C283=3,PRODUCT((R283*S283),U283:V283),IF(C283=4,PRODUCT(((R283*S283)/2),T283,U283,V283),IF(C283=5,PRODUCT(PI()*Q283^2,U283:V283),IF(C283=6,PRODUCT((R283*S283*T283),U283:V283),IF(C283=7,PRODUCT((((R283*S283)/2)*T283),U283:V283),IF(C283=8,PRODUCT((PI()*Q283^2*T283),U283:V283),0))))))))," ")</f>
        <v>0</v>
      </c>
      <c r="X283" s="106">
        <f>IFERROR(IF(B283=1,PRODUCT(N283:O283),IF(B283=2,PRODUCT(K283,N283:O283),IF(B283=3,PRODUCT((K283*L283),N283:O283),IF(B283=4,PRODUCT(((K283*L283)/2),N283,O283),IF(B283=5,PRODUCT(PI()*J283^2,N283:O283),IF(B283=6,PRODUCT((K283*L283*M283),N283:O283),IF(B283=7,PRODUCT((((K283*L283)/2)*M283),N283:O283),IF(B283=8,(PI()*J283^2*M283*N283*O283),0))))))))," ")-W283</f>
        <v>0</v>
      </c>
      <c r="Y283" s="154"/>
      <c r="Z283" s="155"/>
      <c r="AA283" s="156"/>
      <c r="AB283" s="7"/>
      <c r="AG283" s="146"/>
    </row>
    <row r="284" spans="1:36" s="7" customFormat="1">
      <c r="B284" s="143"/>
      <c r="C284" s="1"/>
      <c r="D284" s="2"/>
      <c r="E284" s="72" t="s">
        <v>170</v>
      </c>
      <c r="F284" s="72">
        <v>92761</v>
      </c>
      <c r="G284" s="74" t="s">
        <v>41</v>
      </c>
      <c r="H284" s="75" t="s">
        <v>1496</v>
      </c>
      <c r="I284" s="107"/>
      <c r="J284" s="77"/>
      <c r="K284" s="77"/>
      <c r="L284" s="77"/>
      <c r="M284" s="77"/>
      <c r="N284" s="78"/>
      <c r="O284" s="77"/>
      <c r="P284" s="107"/>
      <c r="Q284" s="80"/>
      <c r="R284" s="80"/>
      <c r="S284" s="80"/>
      <c r="T284" s="80"/>
      <c r="U284" s="80"/>
      <c r="V284" s="80"/>
      <c r="W284" s="81"/>
      <c r="X284" s="81">
        <f>ROUND(SUBTOTAL(9,X285:X290),2)</f>
        <v>22.21</v>
      </c>
      <c r="Y284" s="82" t="s">
        <v>1198</v>
      </c>
      <c r="Z284" s="83">
        <v>12.31</v>
      </c>
      <c r="AA284" s="83">
        <v>12.51</v>
      </c>
      <c r="AB284" s="69" t="str">
        <f>CONCATENATE(G284," ",F284)</f>
        <v>SINAPI/PE 92761</v>
      </c>
      <c r="AG284" s="136"/>
      <c r="AJ284" s="20"/>
    </row>
    <row r="285" spans="1:36">
      <c r="A285" s="86"/>
      <c r="B285" s="87"/>
      <c r="C285" s="88"/>
      <c r="D285" s="86"/>
      <c r="E285" s="144"/>
      <c r="F285" s="89"/>
      <c r="G285" s="90"/>
      <c r="H285" s="152" t="s">
        <v>165</v>
      </c>
      <c r="I285" s="92" t="s">
        <v>1012</v>
      </c>
      <c r="J285" s="93"/>
      <c r="K285" s="93"/>
      <c r="L285" s="93"/>
      <c r="M285" s="93"/>
      <c r="N285" s="94"/>
      <c r="O285" s="93"/>
      <c r="P285" s="92" t="s">
        <v>1012</v>
      </c>
      <c r="Q285" s="93"/>
      <c r="R285" s="93"/>
      <c r="S285" s="93"/>
      <c r="T285" s="93"/>
      <c r="U285" s="93"/>
      <c r="V285" s="93"/>
      <c r="W285" s="95">
        <f t="shared" ref="W285:W290" si="34">IFERROR(IF(C285=1,PRODUCT(U285:V285),IF(C285=2,PRODUCT(R285,U285:V285),IF(C285=3,PRODUCT((R285*S285),U285:V285),IF(C285=4,PRODUCT(((R285*S285)/2),T285,U285,V285),IF(C285=5,PRODUCT(PI()*Q285^2,U285:V285),IF(C285=6,PRODUCT((R285*S285*T285),U285:V285),IF(C285=7,PRODUCT((((R285*S285)/2)*T285),U285:V285),IF(C285=8,PRODUCT((PI()*Q285^2*T285),U285:V285),0))))))))," ")</f>
        <v>0</v>
      </c>
      <c r="X285" s="96">
        <f t="shared" ref="X285:X290" si="35">IFERROR(IF(B285=1,PRODUCT(N285:O285),IF(B285=2,PRODUCT(K285,N285:O285),IF(B285=3,PRODUCT((K285*L285),N285:O285),IF(B285=4,PRODUCT(((K285*L285)/2),N285,O285),IF(B285=5,PRODUCT(PI()*J285^2,N285:O285),IF(B285=6,PRODUCT((K285*L285*M285),N285:O285),IF(B285=7,PRODUCT((((K285*L285)/2)*M285),N285:O285),IF(B285=8,(PI()*J285^2*M285*N285*O285),0))))))))," ")-W285</f>
        <v>0</v>
      </c>
      <c r="Y285" s="154"/>
      <c r="Z285" s="155"/>
      <c r="AA285" s="156"/>
      <c r="AB285" s="7"/>
      <c r="AG285" s="146"/>
    </row>
    <row r="286" spans="1:36">
      <c r="A286" s="86"/>
      <c r="B286" s="87">
        <v>2</v>
      </c>
      <c r="C286" s="88"/>
      <c r="D286" s="86"/>
      <c r="E286" s="147"/>
      <c r="F286" s="110"/>
      <c r="G286" s="111"/>
      <c r="H286" s="91" t="s">
        <v>171</v>
      </c>
      <c r="I286" s="112" t="s">
        <v>1812</v>
      </c>
      <c r="J286" s="93"/>
      <c r="K286" s="93">
        <v>3.96</v>
      </c>
      <c r="L286" s="93"/>
      <c r="M286" s="93"/>
      <c r="N286" s="94">
        <f>N136</f>
        <v>0.39500000000000002</v>
      </c>
      <c r="O286" s="93">
        <v>4</v>
      </c>
      <c r="P286" s="112" t="s">
        <v>1012</v>
      </c>
      <c r="Q286" s="113"/>
      <c r="R286" s="113"/>
      <c r="S286" s="113"/>
      <c r="T286" s="113"/>
      <c r="U286" s="113"/>
      <c r="V286" s="113"/>
      <c r="W286" s="115">
        <f t="shared" si="34"/>
        <v>0</v>
      </c>
      <c r="X286" s="116">
        <f t="shared" si="35"/>
        <v>6.2568000000000001</v>
      </c>
      <c r="Y286" s="145"/>
      <c r="Z286" s="98"/>
      <c r="AA286" s="98"/>
      <c r="AG286" s="146"/>
    </row>
    <row r="287" spans="1:36">
      <c r="A287" s="86"/>
      <c r="B287" s="87">
        <v>2</v>
      </c>
      <c r="C287" s="88"/>
      <c r="D287" s="86"/>
      <c r="E287" s="147"/>
      <c r="F287" s="110"/>
      <c r="G287" s="111"/>
      <c r="H287" s="91" t="s">
        <v>172</v>
      </c>
      <c r="I287" s="112" t="s">
        <v>1812</v>
      </c>
      <c r="J287" s="93"/>
      <c r="K287" s="93">
        <f>K286</f>
        <v>3.96</v>
      </c>
      <c r="L287" s="93"/>
      <c r="M287" s="93"/>
      <c r="N287" s="94">
        <f>$N$286</f>
        <v>0.39500000000000002</v>
      </c>
      <c r="O287" s="93">
        <f>O286</f>
        <v>4</v>
      </c>
      <c r="P287" s="112" t="s">
        <v>1012</v>
      </c>
      <c r="Q287" s="113"/>
      <c r="R287" s="113"/>
      <c r="S287" s="113"/>
      <c r="T287" s="113"/>
      <c r="U287" s="113"/>
      <c r="V287" s="113"/>
      <c r="W287" s="115">
        <f t="shared" si="34"/>
        <v>0</v>
      </c>
      <c r="X287" s="116">
        <f t="shared" si="35"/>
        <v>6.2568000000000001</v>
      </c>
      <c r="Y287" s="145"/>
      <c r="Z287" s="98"/>
      <c r="AA287" s="98"/>
      <c r="AG287" s="146"/>
    </row>
    <row r="288" spans="1:36">
      <c r="A288" s="86"/>
      <c r="B288" s="87">
        <v>2</v>
      </c>
      <c r="C288" s="88"/>
      <c r="D288" s="86"/>
      <c r="E288" s="147"/>
      <c r="F288" s="110"/>
      <c r="G288" s="111"/>
      <c r="H288" s="91" t="s">
        <v>173</v>
      </c>
      <c r="I288" s="112" t="s">
        <v>1812</v>
      </c>
      <c r="J288" s="93"/>
      <c r="K288" s="93">
        <v>3.07</v>
      </c>
      <c r="L288" s="93"/>
      <c r="M288" s="93"/>
      <c r="N288" s="94">
        <f>$N$286</f>
        <v>0.39500000000000002</v>
      </c>
      <c r="O288" s="93">
        <v>4</v>
      </c>
      <c r="P288" s="112" t="s">
        <v>1012</v>
      </c>
      <c r="Q288" s="113"/>
      <c r="R288" s="113"/>
      <c r="S288" s="113"/>
      <c r="T288" s="113"/>
      <c r="U288" s="113"/>
      <c r="V288" s="113"/>
      <c r="W288" s="115">
        <f t="shared" si="34"/>
        <v>0</v>
      </c>
      <c r="X288" s="116">
        <f t="shared" si="35"/>
        <v>4.8506</v>
      </c>
      <c r="Y288" s="145"/>
      <c r="Z288" s="98"/>
      <c r="AA288" s="98"/>
      <c r="AG288" s="146"/>
    </row>
    <row r="289" spans="1:36">
      <c r="A289" s="86"/>
      <c r="B289" s="87">
        <v>2</v>
      </c>
      <c r="C289" s="88"/>
      <c r="D289" s="86"/>
      <c r="E289" s="147"/>
      <c r="F289" s="110"/>
      <c r="G289" s="111"/>
      <c r="H289" s="91" t="s">
        <v>174</v>
      </c>
      <c r="I289" s="112" t="s">
        <v>1812</v>
      </c>
      <c r="J289" s="93"/>
      <c r="K289" s="93">
        <f>K288</f>
        <v>3.07</v>
      </c>
      <c r="L289" s="93"/>
      <c r="M289" s="93"/>
      <c r="N289" s="94">
        <f>$N$286</f>
        <v>0.39500000000000002</v>
      </c>
      <c r="O289" s="93">
        <v>4</v>
      </c>
      <c r="P289" s="112" t="s">
        <v>1012</v>
      </c>
      <c r="Q289" s="113"/>
      <c r="R289" s="113"/>
      <c r="S289" s="113"/>
      <c r="T289" s="113"/>
      <c r="U289" s="113"/>
      <c r="V289" s="113"/>
      <c r="W289" s="115">
        <f t="shared" si="34"/>
        <v>0</v>
      </c>
      <c r="X289" s="116">
        <f t="shared" si="35"/>
        <v>4.8506</v>
      </c>
      <c r="Y289" s="145"/>
      <c r="Z289" s="98"/>
      <c r="AA289" s="98"/>
      <c r="AG289" s="146"/>
    </row>
    <row r="290" spans="1:36">
      <c r="A290" s="86"/>
      <c r="B290" s="87"/>
      <c r="C290" s="88"/>
      <c r="D290" s="86"/>
      <c r="E290" s="147"/>
      <c r="F290" s="110"/>
      <c r="G290" s="111"/>
      <c r="H290" s="91"/>
      <c r="I290" s="112" t="s">
        <v>1012</v>
      </c>
      <c r="J290" s="93"/>
      <c r="K290" s="93"/>
      <c r="L290" s="93"/>
      <c r="M290" s="93"/>
      <c r="N290" s="94"/>
      <c r="O290" s="93"/>
      <c r="P290" s="112" t="s">
        <v>1012</v>
      </c>
      <c r="Q290" s="113"/>
      <c r="R290" s="113"/>
      <c r="S290" s="113"/>
      <c r="T290" s="113"/>
      <c r="U290" s="113"/>
      <c r="V290" s="113"/>
      <c r="W290" s="115">
        <f t="shared" si="34"/>
        <v>0</v>
      </c>
      <c r="X290" s="116">
        <f t="shared" si="35"/>
        <v>0</v>
      </c>
      <c r="Y290" s="145"/>
      <c r="Z290" s="98"/>
      <c r="AA290" s="98"/>
      <c r="AG290" s="146"/>
    </row>
    <row r="291" spans="1:36" s="7" customFormat="1">
      <c r="B291" s="143"/>
      <c r="C291" s="1"/>
      <c r="D291" s="2"/>
      <c r="E291" s="72" t="s">
        <v>175</v>
      </c>
      <c r="F291" s="72">
        <v>92762</v>
      </c>
      <c r="G291" s="74" t="s">
        <v>41</v>
      </c>
      <c r="H291" s="75" t="s">
        <v>1495</v>
      </c>
      <c r="I291" s="107"/>
      <c r="J291" s="77"/>
      <c r="K291" s="77"/>
      <c r="L291" s="77"/>
      <c r="M291" s="77"/>
      <c r="N291" s="78"/>
      <c r="O291" s="77"/>
      <c r="P291" s="107"/>
      <c r="Q291" s="80"/>
      <c r="R291" s="80"/>
      <c r="S291" s="80"/>
      <c r="T291" s="80"/>
      <c r="U291" s="80"/>
      <c r="V291" s="80"/>
      <c r="W291" s="81"/>
      <c r="X291" s="81">
        <f>ROUND(SUBTOTAL(9,X292:X297),2)</f>
        <v>18.920000000000002</v>
      </c>
      <c r="Y291" s="82" t="s">
        <v>1198</v>
      </c>
      <c r="Z291" s="83">
        <v>10.94</v>
      </c>
      <c r="AA291" s="83">
        <v>11.09</v>
      </c>
      <c r="AB291" s="69" t="str">
        <f>CONCATENATE(G291," ",F291)</f>
        <v>SINAPI/PE 92762</v>
      </c>
      <c r="AG291" s="136"/>
      <c r="AJ291" s="20"/>
    </row>
    <row r="292" spans="1:36">
      <c r="A292" s="86"/>
      <c r="B292" s="87"/>
      <c r="C292" s="88"/>
      <c r="D292" s="86"/>
      <c r="E292" s="147"/>
      <c r="F292" s="110"/>
      <c r="G292" s="111"/>
      <c r="H292" s="152" t="s">
        <v>163</v>
      </c>
      <c r="I292" s="112" t="s">
        <v>1012</v>
      </c>
      <c r="J292" s="93"/>
      <c r="K292" s="93"/>
      <c r="L292" s="93"/>
      <c r="M292" s="93"/>
      <c r="N292" s="94"/>
      <c r="O292" s="93"/>
      <c r="P292" s="112" t="s">
        <v>1012</v>
      </c>
      <c r="Q292" s="113"/>
      <c r="R292" s="113"/>
      <c r="S292" s="113"/>
      <c r="T292" s="113"/>
      <c r="U292" s="113"/>
      <c r="V292" s="113"/>
      <c r="W292" s="115">
        <f t="shared" ref="W292:W297" si="36">IFERROR(IF(C292=1,PRODUCT(U292:V292),IF(C292=2,PRODUCT(R292,U292:V292),IF(C292=3,PRODUCT((R292*S292),U292:V292),IF(C292=4,PRODUCT(((R292*S292)/2),T292,U292,V292),IF(C292=5,PRODUCT(PI()*Q292^2,U292:V292),IF(C292=6,PRODUCT((R292*S292*T292),U292:V292),IF(C292=7,PRODUCT((((R292*S292)/2)*T292),U292:V292),IF(C292=8,PRODUCT((PI()*Q292^2*T292),U292:V292),0))))))))," ")</f>
        <v>0</v>
      </c>
      <c r="X292" s="116">
        <f t="shared" ref="X292:X297" si="37">IFERROR(IF(B292=1,PRODUCT(N292:O292),IF(B292=2,PRODUCT(K292,N292:O292),IF(B292=3,PRODUCT((K292*L292),N292:O292),IF(B292=4,PRODUCT(((K292*L292)/2),N292,O292),IF(B292=5,PRODUCT(PI()*J292^2,N292:O292),IF(B292=6,PRODUCT((K292*L292*M292),N292:O292),IF(B292=7,PRODUCT((((K292*L292)/2)*M292),N292:O292),IF(B292=8,(PI()*J292^2*M292*N292*O292),0))))))))," ")-W292</f>
        <v>0</v>
      </c>
      <c r="Y292" s="154"/>
      <c r="Z292" s="155"/>
      <c r="AA292" s="156"/>
      <c r="AB292" s="7"/>
      <c r="AG292" s="146"/>
    </row>
    <row r="293" spans="1:36">
      <c r="A293" s="86"/>
      <c r="B293" s="87">
        <v>2</v>
      </c>
      <c r="C293" s="88"/>
      <c r="D293" s="86"/>
      <c r="E293" s="147"/>
      <c r="F293" s="110"/>
      <c r="G293" s="111"/>
      <c r="H293" s="91" t="s">
        <v>176</v>
      </c>
      <c r="I293" s="112" t="s">
        <v>1812</v>
      </c>
      <c r="J293" s="93"/>
      <c r="K293" s="93">
        <v>2.4500000000000002</v>
      </c>
      <c r="L293" s="93"/>
      <c r="M293" s="93"/>
      <c r="N293" s="94">
        <v>0.61699999999999999</v>
      </c>
      <c r="O293" s="93">
        <v>4</v>
      </c>
      <c r="P293" s="112" t="s">
        <v>1012</v>
      </c>
      <c r="Q293" s="113"/>
      <c r="R293" s="113"/>
      <c r="S293" s="113"/>
      <c r="T293" s="113"/>
      <c r="U293" s="113"/>
      <c r="V293" s="113"/>
      <c r="W293" s="115">
        <f t="shared" si="36"/>
        <v>0</v>
      </c>
      <c r="X293" s="116">
        <f t="shared" si="37"/>
        <v>6.0466000000000006</v>
      </c>
      <c r="Y293" s="145"/>
      <c r="Z293" s="98"/>
      <c r="AA293" s="98"/>
      <c r="AG293" s="146"/>
    </row>
    <row r="294" spans="1:36">
      <c r="A294" s="86"/>
      <c r="B294" s="87">
        <v>2</v>
      </c>
      <c r="C294" s="88"/>
      <c r="D294" s="86"/>
      <c r="E294" s="147"/>
      <c r="F294" s="110"/>
      <c r="G294" s="111"/>
      <c r="H294" s="91" t="s">
        <v>177</v>
      </c>
      <c r="I294" s="112" t="s">
        <v>1812</v>
      </c>
      <c r="J294" s="93"/>
      <c r="K294" s="93">
        <f>K293</f>
        <v>2.4500000000000002</v>
      </c>
      <c r="L294" s="93"/>
      <c r="M294" s="93"/>
      <c r="N294" s="94">
        <f>$N$286</f>
        <v>0.39500000000000002</v>
      </c>
      <c r="O294" s="93">
        <f>O293</f>
        <v>4</v>
      </c>
      <c r="P294" s="112" t="s">
        <v>1012</v>
      </c>
      <c r="Q294" s="113"/>
      <c r="R294" s="113"/>
      <c r="S294" s="113"/>
      <c r="T294" s="113"/>
      <c r="U294" s="113"/>
      <c r="V294" s="113"/>
      <c r="W294" s="115">
        <f t="shared" si="36"/>
        <v>0</v>
      </c>
      <c r="X294" s="116">
        <f t="shared" si="37"/>
        <v>3.8710000000000004</v>
      </c>
      <c r="Y294" s="145"/>
      <c r="Z294" s="98"/>
      <c r="AA294" s="98"/>
      <c r="AG294" s="146"/>
    </row>
    <row r="295" spans="1:36">
      <c r="A295" s="86"/>
      <c r="B295" s="87">
        <v>2</v>
      </c>
      <c r="C295" s="88"/>
      <c r="D295" s="86"/>
      <c r="E295" s="147"/>
      <c r="F295" s="110"/>
      <c r="G295" s="111"/>
      <c r="H295" s="91" t="s">
        <v>178</v>
      </c>
      <c r="I295" s="112" t="s">
        <v>1812</v>
      </c>
      <c r="J295" s="93"/>
      <c r="K295" s="93">
        <v>2.85</v>
      </c>
      <c r="L295" s="93"/>
      <c r="M295" s="93"/>
      <c r="N295" s="94">
        <f>$N$286</f>
        <v>0.39500000000000002</v>
      </c>
      <c r="O295" s="93">
        <f>O294</f>
        <v>4</v>
      </c>
      <c r="P295" s="112" t="s">
        <v>1012</v>
      </c>
      <c r="Q295" s="113"/>
      <c r="R295" s="113"/>
      <c r="S295" s="113"/>
      <c r="T295" s="113"/>
      <c r="U295" s="113"/>
      <c r="V295" s="113"/>
      <c r="W295" s="115">
        <f t="shared" si="36"/>
        <v>0</v>
      </c>
      <c r="X295" s="116">
        <f t="shared" si="37"/>
        <v>4.5030000000000001</v>
      </c>
      <c r="Y295" s="145"/>
      <c r="Z295" s="98"/>
      <c r="AA295" s="98"/>
      <c r="AG295" s="146"/>
    </row>
    <row r="296" spans="1:36">
      <c r="A296" s="86"/>
      <c r="B296" s="87">
        <v>2</v>
      </c>
      <c r="C296" s="88"/>
      <c r="D296" s="86"/>
      <c r="E296" s="147"/>
      <c r="F296" s="110"/>
      <c r="G296" s="111"/>
      <c r="H296" s="91" t="s">
        <v>179</v>
      </c>
      <c r="I296" s="112" t="s">
        <v>1812</v>
      </c>
      <c r="J296" s="93"/>
      <c r="K296" s="93">
        <f>K295</f>
        <v>2.85</v>
      </c>
      <c r="L296" s="93"/>
      <c r="M296" s="93"/>
      <c r="N296" s="94">
        <f>$N$286</f>
        <v>0.39500000000000002</v>
      </c>
      <c r="O296" s="93">
        <f>O295</f>
        <v>4</v>
      </c>
      <c r="P296" s="112" t="s">
        <v>1012</v>
      </c>
      <c r="Q296" s="113"/>
      <c r="R296" s="113"/>
      <c r="S296" s="113"/>
      <c r="T296" s="113"/>
      <c r="U296" s="113"/>
      <c r="V296" s="113"/>
      <c r="W296" s="115">
        <f t="shared" si="36"/>
        <v>0</v>
      </c>
      <c r="X296" s="116">
        <f t="shared" si="37"/>
        <v>4.5030000000000001</v>
      </c>
      <c r="Y296" s="145"/>
      <c r="Z296" s="98"/>
      <c r="AA296" s="98"/>
      <c r="AG296" s="146"/>
    </row>
    <row r="297" spans="1:36">
      <c r="A297" s="86"/>
      <c r="B297" s="87"/>
      <c r="C297" s="88"/>
      <c r="D297" s="86"/>
      <c r="E297" s="147"/>
      <c r="F297" s="110"/>
      <c r="G297" s="111"/>
      <c r="H297" s="91"/>
      <c r="I297" s="112" t="s">
        <v>1012</v>
      </c>
      <c r="J297" s="93"/>
      <c r="K297" s="93"/>
      <c r="L297" s="93"/>
      <c r="M297" s="93"/>
      <c r="N297" s="94"/>
      <c r="O297" s="93"/>
      <c r="P297" s="112" t="s">
        <v>1012</v>
      </c>
      <c r="Q297" s="113"/>
      <c r="R297" s="113"/>
      <c r="S297" s="113"/>
      <c r="T297" s="113"/>
      <c r="U297" s="113"/>
      <c r="V297" s="113"/>
      <c r="W297" s="115">
        <f t="shared" si="36"/>
        <v>0</v>
      </c>
      <c r="X297" s="116">
        <f t="shared" si="37"/>
        <v>0</v>
      </c>
      <c r="Y297" s="145"/>
      <c r="Z297" s="98"/>
      <c r="AA297" s="98"/>
      <c r="AG297" s="146"/>
    </row>
    <row r="298" spans="1:36" s="7" customFormat="1">
      <c r="B298" s="143"/>
      <c r="C298" s="1"/>
      <c r="D298" s="2"/>
      <c r="E298" s="72" t="s">
        <v>180</v>
      </c>
      <c r="F298" s="72">
        <v>92759</v>
      </c>
      <c r="G298" s="74" t="s">
        <v>41</v>
      </c>
      <c r="H298" s="75" t="s">
        <v>1497</v>
      </c>
      <c r="I298" s="107"/>
      <c r="J298" s="77"/>
      <c r="K298" s="77"/>
      <c r="L298" s="77"/>
      <c r="M298" s="77"/>
      <c r="N298" s="78"/>
      <c r="O298" s="77"/>
      <c r="P298" s="107"/>
      <c r="Q298" s="80"/>
      <c r="R298" s="80"/>
      <c r="S298" s="80"/>
      <c r="T298" s="80"/>
      <c r="U298" s="80"/>
      <c r="V298" s="80"/>
      <c r="W298" s="81"/>
      <c r="X298" s="81">
        <f>ROUND(SUBTOTAL(9,X299:X309),2)</f>
        <v>15.18</v>
      </c>
      <c r="Y298" s="82" t="s">
        <v>1198</v>
      </c>
      <c r="Z298" s="83">
        <v>13.95</v>
      </c>
      <c r="AA298" s="83">
        <v>14.39</v>
      </c>
      <c r="AB298" s="69" t="str">
        <f>CONCATENATE(G298," ",F298)</f>
        <v>SINAPI/PE 92759</v>
      </c>
      <c r="AG298" s="136"/>
      <c r="AJ298" s="20"/>
    </row>
    <row r="299" spans="1:36">
      <c r="A299" s="86"/>
      <c r="B299" s="87"/>
      <c r="C299" s="88"/>
      <c r="D299" s="86"/>
      <c r="E299" s="147"/>
      <c r="F299" s="110"/>
      <c r="G299" s="111"/>
      <c r="H299" s="152" t="s">
        <v>165</v>
      </c>
      <c r="I299" s="112" t="s">
        <v>1012</v>
      </c>
      <c r="J299" s="93"/>
      <c r="K299" s="93"/>
      <c r="L299" s="93"/>
      <c r="M299" s="93"/>
      <c r="N299" s="94"/>
      <c r="O299" s="93"/>
      <c r="P299" s="112" t="s">
        <v>1012</v>
      </c>
      <c r="Q299" s="113"/>
      <c r="R299" s="113"/>
      <c r="S299" s="113"/>
      <c r="T299" s="113"/>
      <c r="U299" s="113"/>
      <c r="V299" s="113"/>
      <c r="W299" s="115">
        <f>IFERROR(IF(C299=1,PRODUCT(U299:V299),IF(C299=2,PRODUCT(R299,U299:V299),IF(C299=3,PRODUCT((R299*S299),U299:V299),IF(C299=4,PRODUCT(((R299*S299)/2),T299,U299,V299),IF(C299=5,PRODUCT(PI()*Q299^2,U299:V299),IF(C299=6,PRODUCT((R299*S299*T299),U299:V299),IF(C299=7,PRODUCT((((R299*S299)/2)*T299),U299:V299),IF(C299=8,PRODUCT((PI()*Q299^2*T299),U299:V299),0))))))))," ")</f>
        <v>0</v>
      </c>
      <c r="X299" s="116">
        <f>IFERROR(IF(B299=1,PRODUCT(N299:O299),IF(B299=2,PRODUCT(K299,N299:O299),IF(B299=3,PRODUCT((K299*L299),N299:O299),IF(B299=4,PRODUCT(((K299*L299)/2),N299,O299),IF(B299=5,PRODUCT(PI()*J299^2,N299:O299),IF(B299=6,PRODUCT((K299*L299*M299),N299:O299),IF(B299=7,PRODUCT((((K299*L299)/2)*M299),N299:O299),IF(B299=8,(PI()*J299^2*M299*N299*O299),0))))))))," ")-W299</f>
        <v>0</v>
      </c>
      <c r="Y299" s="154"/>
      <c r="Z299" s="155"/>
      <c r="AA299" s="156"/>
      <c r="AB299" s="7"/>
      <c r="AG299" s="146"/>
    </row>
    <row r="300" spans="1:36">
      <c r="A300" s="86"/>
      <c r="B300" s="87">
        <v>2</v>
      </c>
      <c r="C300" s="88"/>
      <c r="D300" s="86"/>
      <c r="E300" s="147"/>
      <c r="F300" s="110"/>
      <c r="G300" s="111"/>
      <c r="H300" s="91" t="s">
        <v>181</v>
      </c>
      <c r="I300" s="112" t="s">
        <v>1812</v>
      </c>
      <c r="J300" s="93"/>
      <c r="K300" s="93">
        <v>0.74</v>
      </c>
      <c r="L300" s="93"/>
      <c r="M300" s="93"/>
      <c r="N300" s="94">
        <f>$N$179</f>
        <v>0.154</v>
      </c>
      <c r="O300" s="93">
        <v>20</v>
      </c>
      <c r="P300" s="112" t="s">
        <v>1012</v>
      </c>
      <c r="Q300" s="113"/>
      <c r="R300" s="113"/>
      <c r="S300" s="113"/>
      <c r="T300" s="113"/>
      <c r="U300" s="113"/>
      <c r="V300" s="113"/>
      <c r="W300" s="115">
        <f>IFERROR(IF(C300=1,PRODUCT(U300:V300),IF(C300=2,PRODUCT(R300,U300:V300),IF(C300=3,PRODUCT((R300*S300),U300:V300),IF(C300=4,PRODUCT(((R300*S300)/2),T300,U300,V300),IF(C300=5,PRODUCT(PI()*Q300^2,U300:V300),IF(C300=6,PRODUCT((R300*S300*T300),U300:V300),IF(C300=7,PRODUCT((((R300*S300)/2)*T300),U300:V300),IF(C300=8,PRODUCT((PI()*Q300^2*T300),U300:V300),0))))))))," ")</f>
        <v>0</v>
      </c>
      <c r="X300" s="116">
        <f>IFERROR(IF(B300=1,PRODUCT(N300:O300),IF(B300=2,PRODUCT(K300,N300:O300),IF(B300=3,PRODUCT((K300*L300),N300:O300),IF(B300=4,PRODUCT(((K300*L300)/2),N300,O300),IF(B300=5,PRODUCT(PI()*J300^2,N300:O300),IF(B300=6,PRODUCT((K300*L300*M300),N300:O300),IF(B300=7,PRODUCT((((K300*L300)/2)*M300),N300:O300),IF(B300=8,(PI()*J300^2*M300*N300*O300),0))))))))," ")-W300</f>
        <v>2.2791999999999999</v>
      </c>
      <c r="Y300" s="145"/>
      <c r="Z300" s="98"/>
      <c r="AA300" s="98"/>
      <c r="AG300" s="146"/>
    </row>
    <row r="301" spans="1:36">
      <c r="A301" s="86"/>
      <c r="B301" s="87">
        <v>2</v>
      </c>
      <c r="C301" s="88"/>
      <c r="D301" s="86"/>
      <c r="E301" s="147"/>
      <c r="F301" s="110"/>
      <c r="G301" s="111"/>
      <c r="H301" s="91" t="s">
        <v>182</v>
      </c>
      <c r="I301" s="112" t="s">
        <v>1812</v>
      </c>
      <c r="J301" s="93"/>
      <c r="K301" s="93">
        <v>0.74</v>
      </c>
      <c r="L301" s="93"/>
      <c r="M301" s="93"/>
      <c r="N301" s="94">
        <f>$N$179</f>
        <v>0.154</v>
      </c>
      <c r="O301" s="93">
        <v>20</v>
      </c>
      <c r="P301" s="112" t="s">
        <v>1012</v>
      </c>
      <c r="Q301" s="113"/>
      <c r="R301" s="113"/>
      <c r="S301" s="113"/>
      <c r="T301" s="113"/>
      <c r="U301" s="113"/>
      <c r="V301" s="113"/>
      <c r="W301" s="115">
        <f>IFERROR(IF(C301=1,PRODUCT(U301:V301),IF(C301=2,PRODUCT(R301,U301:V301),IF(C301=3,PRODUCT((R301*S301),U301:V301),IF(C301=4,PRODUCT(((R301*S301)/2),T301,U301,V301),IF(C301=5,PRODUCT(PI()*Q301^2,U301:V301),IF(C301=6,PRODUCT((R301*S301*T301),U301:V301),IF(C301=7,PRODUCT((((R301*S301)/2)*T301),U301:V301),IF(C301=8,PRODUCT((PI()*Q301^2*T301),U301:V301),0))))))))," ")</f>
        <v>0</v>
      </c>
      <c r="X301" s="116">
        <f>IFERROR(IF(B301=1,PRODUCT(N301:O301),IF(B301=2,PRODUCT(K301,N301:O301),IF(B301=3,PRODUCT((K301*L301),N301:O301),IF(B301=4,PRODUCT(((K301*L301)/2),N301,O301),IF(B301=5,PRODUCT(PI()*J301^2,N301:O301),IF(B301=6,PRODUCT((K301*L301*M301),N301:O301),IF(B301=7,PRODUCT((((K301*L301)/2)*M301),N301:O301),IF(B301=8,(PI()*J301^2*M301*N301*O301),0))))))))," ")-W301</f>
        <v>2.2791999999999999</v>
      </c>
      <c r="Y301" s="145"/>
      <c r="Z301" s="98"/>
      <c r="AA301" s="98"/>
      <c r="AG301" s="146"/>
    </row>
    <row r="302" spans="1:36">
      <c r="A302" s="86"/>
      <c r="B302" s="87">
        <v>2</v>
      </c>
      <c r="C302" s="88"/>
      <c r="D302" s="86"/>
      <c r="E302" s="144"/>
      <c r="F302" s="89"/>
      <c r="G302" s="90"/>
      <c r="H302" s="91" t="s">
        <v>173</v>
      </c>
      <c r="I302" s="92" t="s">
        <v>1812</v>
      </c>
      <c r="J302" s="93"/>
      <c r="K302" s="93">
        <v>0.74</v>
      </c>
      <c r="L302" s="93"/>
      <c r="M302" s="93"/>
      <c r="N302" s="94">
        <f t="shared" ref="N302:N308" si="38">$N$179</f>
        <v>0.154</v>
      </c>
      <c r="O302" s="93">
        <v>15</v>
      </c>
      <c r="P302" s="92" t="s">
        <v>1012</v>
      </c>
      <c r="Q302" s="93"/>
      <c r="R302" s="93"/>
      <c r="S302" s="93"/>
      <c r="T302" s="93"/>
      <c r="U302" s="93"/>
      <c r="V302" s="93"/>
      <c r="W302" s="95">
        <f t="shared" ref="W302:W308" si="39">IFERROR(IF(C302=1,PRODUCT(U302:V302),IF(C302=2,PRODUCT(R302,U302:V302),IF(C302=3,PRODUCT((R302*S302),U302:V302),IF(C302=4,PRODUCT(((R302*S302)/2),T302,U302,V302),IF(C302=5,PRODUCT(PI()*Q302^2,U302:V302),IF(C302=6,PRODUCT((R302*S302*T302),U302:V302),IF(C302=7,PRODUCT((((R302*S302)/2)*T302),U302:V302),IF(C302=8,PRODUCT((PI()*Q302^2*T302),U302:V302),0))))))))," ")</f>
        <v>0</v>
      </c>
      <c r="X302" s="96">
        <f t="shared" ref="X302:X308" si="40">IFERROR(IF(B302=1,PRODUCT(N302:O302),IF(B302=2,PRODUCT(K302,N302:O302),IF(B302=3,PRODUCT((K302*L302),N302:O302),IF(B302=4,PRODUCT(((K302*L302)/2),N302,O302),IF(B302=5,PRODUCT(PI()*J302^2,N302:O302),IF(B302=6,PRODUCT((K302*L302*M302),N302:O302),IF(B302=7,PRODUCT((((K302*L302)/2)*M302),N302:O302),IF(B302=8,(PI()*J302^2*M302*N302*O302),0))))))))," ")-W302</f>
        <v>1.7093999999999998</v>
      </c>
      <c r="Y302" s="154"/>
      <c r="Z302" s="155"/>
      <c r="AA302" s="156"/>
      <c r="AB302" s="7"/>
      <c r="AG302" s="146"/>
    </row>
    <row r="303" spans="1:36">
      <c r="A303" s="86"/>
      <c r="B303" s="87">
        <v>2</v>
      </c>
      <c r="C303" s="88"/>
      <c r="D303" s="86"/>
      <c r="E303" s="147"/>
      <c r="F303" s="110"/>
      <c r="G303" s="111"/>
      <c r="H303" s="91" t="s">
        <v>174</v>
      </c>
      <c r="I303" s="112" t="s">
        <v>1812</v>
      </c>
      <c r="J303" s="93"/>
      <c r="K303" s="93">
        <v>0.74</v>
      </c>
      <c r="L303" s="93"/>
      <c r="M303" s="93"/>
      <c r="N303" s="94">
        <f t="shared" si="38"/>
        <v>0.154</v>
      </c>
      <c r="O303" s="93">
        <v>15</v>
      </c>
      <c r="P303" s="112" t="s">
        <v>1012</v>
      </c>
      <c r="Q303" s="113"/>
      <c r="R303" s="113"/>
      <c r="S303" s="113"/>
      <c r="T303" s="113"/>
      <c r="U303" s="113"/>
      <c r="V303" s="113"/>
      <c r="W303" s="115">
        <f t="shared" si="39"/>
        <v>0</v>
      </c>
      <c r="X303" s="116">
        <f t="shared" si="40"/>
        <v>1.7093999999999998</v>
      </c>
      <c r="Y303" s="154"/>
      <c r="Z303" s="155"/>
      <c r="AA303" s="156"/>
      <c r="AB303" s="7"/>
      <c r="AG303" s="146"/>
    </row>
    <row r="304" spans="1:36">
      <c r="A304" s="86"/>
      <c r="B304" s="87"/>
      <c r="C304" s="88"/>
      <c r="D304" s="86"/>
      <c r="E304" s="147"/>
      <c r="F304" s="110"/>
      <c r="G304" s="111"/>
      <c r="H304" s="152" t="s">
        <v>163</v>
      </c>
      <c r="I304" s="112" t="s">
        <v>1012</v>
      </c>
      <c r="J304" s="93"/>
      <c r="K304" s="93"/>
      <c r="L304" s="93"/>
      <c r="M304" s="93"/>
      <c r="N304" s="94"/>
      <c r="O304" s="93"/>
      <c r="P304" s="112" t="s">
        <v>1012</v>
      </c>
      <c r="Q304" s="113"/>
      <c r="R304" s="113"/>
      <c r="S304" s="113"/>
      <c r="T304" s="113"/>
      <c r="U304" s="113"/>
      <c r="V304" s="113"/>
      <c r="W304" s="115">
        <f t="shared" si="39"/>
        <v>0</v>
      </c>
      <c r="X304" s="116">
        <f t="shared" si="40"/>
        <v>0</v>
      </c>
      <c r="Y304" s="154"/>
      <c r="Z304" s="155"/>
      <c r="AA304" s="156"/>
      <c r="AB304" s="7"/>
      <c r="AG304" s="146"/>
    </row>
    <row r="305" spans="1:36">
      <c r="A305" s="86"/>
      <c r="B305" s="87">
        <v>2</v>
      </c>
      <c r="C305" s="88"/>
      <c r="D305" s="86"/>
      <c r="E305" s="147"/>
      <c r="F305" s="110"/>
      <c r="G305" s="111"/>
      <c r="H305" s="91" t="s">
        <v>176</v>
      </c>
      <c r="I305" s="112" t="s">
        <v>1812</v>
      </c>
      <c r="J305" s="93"/>
      <c r="K305" s="93">
        <v>0.65</v>
      </c>
      <c r="L305" s="93"/>
      <c r="M305" s="93"/>
      <c r="N305" s="94">
        <f t="shared" si="38"/>
        <v>0.154</v>
      </c>
      <c r="O305" s="93">
        <v>18</v>
      </c>
      <c r="P305" s="112" t="s">
        <v>1012</v>
      </c>
      <c r="Q305" s="113"/>
      <c r="R305" s="113"/>
      <c r="S305" s="113"/>
      <c r="T305" s="113"/>
      <c r="U305" s="113"/>
      <c r="V305" s="113"/>
      <c r="W305" s="115">
        <f>IFERROR(IF(C305=1,PRODUCT(U305:V305),IF(C305=2,PRODUCT(R305,U305:V305),IF(C305=3,PRODUCT((R305*S305),U305:V305),IF(C305=4,PRODUCT(((R305*S305)/2),T305,U305,V305),IF(C305=5,PRODUCT(PI()*Q305^2,U305:V305),IF(C305=6,PRODUCT((R305*S305*T305),U305:V305),IF(C305=7,PRODUCT((((R305*S305)/2)*T305),U305:V305),IF(C305=8,PRODUCT((PI()*Q305^2*T305),U305:V305),0))))))))," ")</f>
        <v>0</v>
      </c>
      <c r="X305" s="116">
        <f>IFERROR(IF(B305=1,PRODUCT(N305:O305),IF(B305=2,PRODUCT(K305,N305:O305),IF(B305=3,PRODUCT((K305*L305),N305:O305),IF(B305=4,PRODUCT(((K305*L305)/2),N305,O305),IF(B305=5,PRODUCT(PI()*J305^2,N305:O305),IF(B305=6,PRODUCT((K305*L305*M305),N305:O305),IF(B305=7,PRODUCT((((K305*L305)/2)*M305),N305:O305),IF(B305=8,(PI()*J305^2*M305*N305*O305),0))))))))," ")-W305</f>
        <v>1.8018000000000001</v>
      </c>
      <c r="Y305" s="154"/>
      <c r="Z305" s="155"/>
      <c r="AA305" s="156"/>
      <c r="AB305" s="7"/>
      <c r="AG305" s="146"/>
    </row>
    <row r="306" spans="1:36">
      <c r="A306" s="86"/>
      <c r="B306" s="87">
        <v>2</v>
      </c>
      <c r="C306" s="88"/>
      <c r="D306" s="86"/>
      <c r="E306" s="147"/>
      <c r="F306" s="110"/>
      <c r="G306" s="111"/>
      <c r="H306" s="91" t="s">
        <v>177</v>
      </c>
      <c r="I306" s="112" t="s">
        <v>1812</v>
      </c>
      <c r="J306" s="93"/>
      <c r="K306" s="93">
        <f>K305</f>
        <v>0.65</v>
      </c>
      <c r="L306" s="93"/>
      <c r="M306" s="93"/>
      <c r="N306" s="94">
        <f t="shared" si="38"/>
        <v>0.154</v>
      </c>
      <c r="O306" s="93">
        <f>O305</f>
        <v>18</v>
      </c>
      <c r="P306" s="112" t="s">
        <v>1012</v>
      </c>
      <c r="Q306" s="113"/>
      <c r="R306" s="113"/>
      <c r="S306" s="113"/>
      <c r="T306" s="113"/>
      <c r="U306" s="113"/>
      <c r="V306" s="113"/>
      <c r="W306" s="115">
        <f>IFERROR(IF(C306=1,PRODUCT(U306:V306),IF(C306=2,PRODUCT(R306,U306:V306),IF(C306=3,PRODUCT((R306*S306),U306:V306),IF(C306=4,PRODUCT(((R306*S306)/2),T306,U306,V306),IF(C306=5,PRODUCT(PI()*Q306^2,U306:V306),IF(C306=6,PRODUCT((R306*S306*T306),U306:V306),IF(C306=7,PRODUCT((((R306*S306)/2)*T306),U306:V306),IF(C306=8,PRODUCT((PI()*Q306^2*T306),U306:V306),0))))))))," ")</f>
        <v>0</v>
      </c>
      <c r="X306" s="116">
        <f>IFERROR(IF(B306=1,PRODUCT(N306:O306),IF(B306=2,PRODUCT(K306,N306:O306),IF(B306=3,PRODUCT((K306*L306),N306:O306),IF(B306=4,PRODUCT(((K306*L306)/2),N306,O306),IF(B306=5,PRODUCT(PI()*J306^2,N306:O306),IF(B306=6,PRODUCT((K306*L306*M306),N306:O306),IF(B306=7,PRODUCT((((K306*L306)/2)*M306),N306:O306),IF(B306=8,(PI()*J306^2*M306*N306*O306),0))))))))," ")-W306</f>
        <v>1.8018000000000001</v>
      </c>
      <c r="Y306" s="154"/>
      <c r="Z306" s="155"/>
      <c r="AA306" s="156"/>
      <c r="AB306" s="7"/>
      <c r="AG306" s="146"/>
    </row>
    <row r="307" spans="1:36">
      <c r="A307" s="86"/>
      <c r="B307" s="87">
        <v>2</v>
      </c>
      <c r="C307" s="88"/>
      <c r="D307" s="86"/>
      <c r="E307" s="147"/>
      <c r="F307" s="110"/>
      <c r="G307" s="111"/>
      <c r="H307" s="91" t="s">
        <v>183</v>
      </c>
      <c r="I307" s="112" t="s">
        <v>1812</v>
      </c>
      <c r="J307" s="93"/>
      <c r="K307" s="93">
        <v>0.65</v>
      </c>
      <c r="L307" s="93"/>
      <c r="M307" s="93"/>
      <c r="N307" s="94">
        <f t="shared" si="38"/>
        <v>0.154</v>
      </c>
      <c r="O307" s="93">
        <v>18</v>
      </c>
      <c r="P307" s="112" t="s">
        <v>1012</v>
      </c>
      <c r="Q307" s="113"/>
      <c r="R307" s="113"/>
      <c r="S307" s="113"/>
      <c r="T307" s="113"/>
      <c r="U307" s="113"/>
      <c r="V307" s="113"/>
      <c r="W307" s="115">
        <f t="shared" si="39"/>
        <v>0</v>
      </c>
      <c r="X307" s="116">
        <f t="shared" si="40"/>
        <v>1.8018000000000001</v>
      </c>
      <c r="Y307" s="154"/>
      <c r="Z307" s="155"/>
      <c r="AA307" s="156"/>
      <c r="AB307" s="7"/>
      <c r="AG307" s="146"/>
    </row>
    <row r="308" spans="1:36">
      <c r="A308" s="86"/>
      <c r="B308" s="87">
        <v>2</v>
      </c>
      <c r="C308" s="88"/>
      <c r="D308" s="86"/>
      <c r="E308" s="147"/>
      <c r="F308" s="110"/>
      <c r="G308" s="111"/>
      <c r="H308" s="91" t="s">
        <v>184</v>
      </c>
      <c r="I308" s="112" t="s">
        <v>1812</v>
      </c>
      <c r="J308" s="93"/>
      <c r="K308" s="93">
        <f>K307</f>
        <v>0.65</v>
      </c>
      <c r="L308" s="93"/>
      <c r="M308" s="93"/>
      <c r="N308" s="94">
        <f t="shared" si="38"/>
        <v>0.154</v>
      </c>
      <c r="O308" s="93">
        <f>O307</f>
        <v>18</v>
      </c>
      <c r="P308" s="112" t="s">
        <v>1012</v>
      </c>
      <c r="Q308" s="113"/>
      <c r="R308" s="113"/>
      <c r="S308" s="113"/>
      <c r="T308" s="113"/>
      <c r="U308" s="113"/>
      <c r="V308" s="113"/>
      <c r="W308" s="115">
        <f t="shared" si="39"/>
        <v>0</v>
      </c>
      <c r="X308" s="116">
        <f t="shared" si="40"/>
        <v>1.8018000000000001</v>
      </c>
      <c r="Y308" s="154"/>
      <c r="Z308" s="155"/>
      <c r="AA308" s="156"/>
      <c r="AB308" s="7"/>
      <c r="AG308" s="146"/>
    </row>
    <row r="309" spans="1:36">
      <c r="A309" s="86"/>
      <c r="B309" s="87"/>
      <c r="C309" s="88"/>
      <c r="D309" s="86"/>
      <c r="E309" s="148"/>
      <c r="F309" s="99"/>
      <c r="G309" s="100"/>
      <c r="H309" s="149"/>
      <c r="I309" s="102" t="s">
        <v>1012</v>
      </c>
      <c r="J309" s="150"/>
      <c r="K309" s="150"/>
      <c r="L309" s="150"/>
      <c r="M309" s="150"/>
      <c r="N309" s="151"/>
      <c r="O309" s="150"/>
      <c r="P309" s="102" t="s">
        <v>1012</v>
      </c>
      <c r="Q309" s="103"/>
      <c r="R309" s="103"/>
      <c r="S309" s="103"/>
      <c r="T309" s="103"/>
      <c r="U309" s="103"/>
      <c r="V309" s="103"/>
      <c r="W309" s="105">
        <f>IFERROR(IF(C309=1,PRODUCT(U309:V309),IF(C309=2,PRODUCT(R309,U309:V309),IF(C309=3,PRODUCT((R309*S309),U309:V309),IF(C309=4,PRODUCT(((R309*S309)/2),T309,U309,V309),IF(C309=5,PRODUCT(PI()*Q309^2,U309:V309),IF(C309=6,PRODUCT((R309*S309*T309),U309:V309),IF(C309=7,PRODUCT((((R309*S309)/2)*T309),U309:V309),IF(C309=8,PRODUCT((PI()*Q309^2*T309),U309:V309),0))))))))," ")</f>
        <v>0</v>
      </c>
      <c r="X309" s="106">
        <f>IFERROR(IF(B309=1,PRODUCT(N309:O309),IF(B309=2,PRODUCT(K309,N309:O309),IF(B309=3,PRODUCT((K309*L309),N309:O309),IF(B309=4,PRODUCT(((K309*L309)/2),N309,O309),IF(B309=5,PRODUCT(PI()*J309^2,N309:O309),IF(B309=6,PRODUCT((K309*L309*M309),N309:O309),IF(B309=7,PRODUCT((((K309*L309)/2)*M309),N309:O309),IF(B309=8,(PI()*J309^2*M309*N309*O309),0))))))))," ")-W309</f>
        <v>0</v>
      </c>
      <c r="Y309" s="154"/>
      <c r="Z309" s="155"/>
      <c r="AA309" s="156"/>
      <c r="AB309" s="7"/>
      <c r="AG309" s="146"/>
    </row>
    <row r="310" spans="1:36" s="7" customFormat="1">
      <c r="B310" s="143"/>
      <c r="C310" s="1"/>
      <c r="D310" s="2"/>
      <c r="E310" s="72" t="s">
        <v>185</v>
      </c>
      <c r="F310" s="72">
        <v>92768</v>
      </c>
      <c r="G310" s="74" t="s">
        <v>41</v>
      </c>
      <c r="H310" s="75" t="s">
        <v>1498</v>
      </c>
      <c r="I310" s="107"/>
      <c r="J310" s="77"/>
      <c r="K310" s="77"/>
      <c r="L310" s="77"/>
      <c r="M310" s="77"/>
      <c r="N310" s="78"/>
      <c r="O310" s="77"/>
      <c r="P310" s="107"/>
      <c r="Q310" s="80"/>
      <c r="R310" s="80"/>
      <c r="S310" s="80"/>
      <c r="T310" s="80"/>
      <c r="U310" s="80"/>
      <c r="V310" s="80"/>
      <c r="W310" s="81"/>
      <c r="X310" s="81">
        <f>ROUND(SUBTOTAL(9,X311:X317),2)</f>
        <v>16.690000000000001</v>
      </c>
      <c r="Y310" s="82" t="s">
        <v>1198</v>
      </c>
      <c r="Z310" s="83">
        <v>13.42</v>
      </c>
      <c r="AA310" s="83">
        <v>13.81</v>
      </c>
      <c r="AB310" s="69" t="str">
        <f>CONCATENATE(G310," ",F310)</f>
        <v>SINAPI/PE 92768</v>
      </c>
      <c r="AG310" s="136"/>
      <c r="AJ310" s="20"/>
    </row>
    <row r="311" spans="1:36">
      <c r="A311" s="86"/>
      <c r="B311" s="87">
        <v>2</v>
      </c>
      <c r="C311" s="88"/>
      <c r="D311" s="86"/>
      <c r="E311" s="147"/>
      <c r="F311" s="110"/>
      <c r="G311" s="111"/>
      <c r="H311" s="91" t="s">
        <v>122</v>
      </c>
      <c r="I311" s="112" t="s">
        <v>1812</v>
      </c>
      <c r="J311" s="93"/>
      <c r="K311" s="93">
        <v>2.4</v>
      </c>
      <c r="L311" s="93"/>
      <c r="M311" s="93"/>
      <c r="N311" s="94">
        <v>0.154</v>
      </c>
      <c r="O311" s="93">
        <v>12</v>
      </c>
      <c r="P311" s="112" t="s">
        <v>1012</v>
      </c>
      <c r="Q311" s="113"/>
      <c r="R311" s="113"/>
      <c r="S311" s="113"/>
      <c r="T311" s="113"/>
      <c r="U311" s="113"/>
      <c r="V311" s="113"/>
      <c r="W311" s="115">
        <f t="shared" ref="W311:W317" si="41">IFERROR(IF(C311=1,PRODUCT(U311:V311),IF(C311=2,PRODUCT(R311,U311:V311),IF(C311=3,PRODUCT((R311*S311),U311:V311),IF(C311=4,PRODUCT(((R311*S311)/2),T311,U311,V311),IF(C311=5,PRODUCT(PI()*Q311^2,U311:V311),IF(C311=6,PRODUCT((R311*S311*T311),U311:V311),IF(C311=7,PRODUCT((((R311*S311)/2)*T311),U311:V311),IF(C311=8,PRODUCT((PI()*Q311^2*T311),U311:V311),0))))))))," ")</f>
        <v>0</v>
      </c>
      <c r="X311" s="116">
        <f t="shared" ref="X311:X317" si="42">IFERROR(IF(B311=1,PRODUCT(N311:O311),IF(B311=2,PRODUCT(K311,N311:O311),IF(B311=3,PRODUCT((K311*L311),N311:O311),IF(B311=4,PRODUCT(((K311*L311)/2),N311,O311),IF(B311=5,PRODUCT(PI()*J311^2,N311:O311),IF(B311=6,PRODUCT((K311*L311*M311),N311:O311),IF(B311=7,PRODUCT((((K311*L311)/2)*M311),N311:O311),IF(B311=8,(PI()*J311^2*M311*N311*O311),0))))))))," ")-W311</f>
        <v>4.4352</v>
      </c>
      <c r="Y311" s="145"/>
      <c r="Z311" s="98"/>
      <c r="AA311" s="98"/>
      <c r="AG311" s="146"/>
    </row>
    <row r="312" spans="1:36">
      <c r="A312" s="86"/>
      <c r="B312" s="87">
        <v>2</v>
      </c>
      <c r="C312" s="88"/>
      <c r="D312" s="86"/>
      <c r="E312" s="147"/>
      <c r="F312" s="110"/>
      <c r="G312" s="111"/>
      <c r="H312" s="91" t="s">
        <v>123</v>
      </c>
      <c r="I312" s="112" t="s">
        <v>1812</v>
      </c>
      <c r="J312" s="93"/>
      <c r="K312" s="93">
        <v>0.95</v>
      </c>
      <c r="L312" s="93"/>
      <c r="M312" s="93"/>
      <c r="N312" s="94">
        <v>0.154</v>
      </c>
      <c r="O312" s="93">
        <v>18</v>
      </c>
      <c r="P312" s="112" t="s">
        <v>1012</v>
      </c>
      <c r="Q312" s="113"/>
      <c r="R312" s="113"/>
      <c r="S312" s="113"/>
      <c r="T312" s="113"/>
      <c r="U312" s="113"/>
      <c r="V312" s="113"/>
      <c r="W312" s="115">
        <f t="shared" si="41"/>
        <v>0</v>
      </c>
      <c r="X312" s="116">
        <f t="shared" si="42"/>
        <v>2.6334</v>
      </c>
      <c r="Y312" s="145"/>
      <c r="Z312" s="98"/>
      <c r="AA312" s="98"/>
      <c r="AG312" s="146"/>
    </row>
    <row r="313" spans="1:36">
      <c r="A313" s="86"/>
      <c r="B313" s="87">
        <v>2</v>
      </c>
      <c r="C313" s="88"/>
      <c r="D313" s="86"/>
      <c r="E313" s="147"/>
      <c r="F313" s="110"/>
      <c r="G313" s="111"/>
      <c r="H313" s="91" t="s">
        <v>124</v>
      </c>
      <c r="I313" s="112" t="s">
        <v>1812</v>
      </c>
      <c r="J313" s="93"/>
      <c r="K313" s="93">
        <v>6</v>
      </c>
      <c r="L313" s="93"/>
      <c r="M313" s="93"/>
      <c r="N313" s="94">
        <v>0.154</v>
      </c>
      <c r="O313" s="93">
        <v>1.55</v>
      </c>
      <c r="P313" s="112" t="s">
        <v>1012</v>
      </c>
      <c r="Q313" s="113"/>
      <c r="R313" s="113"/>
      <c r="S313" s="113"/>
      <c r="T313" s="113"/>
      <c r="U313" s="113"/>
      <c r="V313" s="113"/>
      <c r="W313" s="115">
        <f t="shared" si="41"/>
        <v>0</v>
      </c>
      <c r="X313" s="116">
        <f t="shared" si="42"/>
        <v>1.4321999999999999</v>
      </c>
      <c r="Y313" s="145"/>
      <c r="Z313" s="98"/>
      <c r="AA313" s="98"/>
      <c r="AG313" s="146"/>
    </row>
    <row r="314" spans="1:36">
      <c r="A314" s="86"/>
      <c r="B314" s="87">
        <v>2</v>
      </c>
      <c r="C314" s="88"/>
      <c r="D314" s="86"/>
      <c r="E314" s="148"/>
      <c r="F314" s="99"/>
      <c r="G314" s="100"/>
      <c r="H314" s="91" t="s">
        <v>125</v>
      </c>
      <c r="I314" s="102" t="s">
        <v>1812</v>
      </c>
      <c r="J314" s="150"/>
      <c r="K314" s="150">
        <v>1</v>
      </c>
      <c r="L314" s="150"/>
      <c r="M314" s="150"/>
      <c r="N314" s="94">
        <v>0.154</v>
      </c>
      <c r="O314" s="150">
        <v>20</v>
      </c>
      <c r="P314" s="102" t="s">
        <v>1012</v>
      </c>
      <c r="Q314" s="103"/>
      <c r="R314" s="103"/>
      <c r="S314" s="103"/>
      <c r="T314" s="103"/>
      <c r="U314" s="103"/>
      <c r="V314" s="103"/>
      <c r="W314" s="105">
        <f t="shared" si="41"/>
        <v>0</v>
      </c>
      <c r="X314" s="106">
        <f t="shared" si="42"/>
        <v>3.08</v>
      </c>
      <c r="Y314" s="154"/>
      <c r="Z314" s="155"/>
      <c r="AA314" s="156"/>
      <c r="AB314" s="7"/>
      <c r="AG314" s="146"/>
    </row>
    <row r="315" spans="1:36">
      <c r="A315" s="86"/>
      <c r="B315" s="87">
        <v>2</v>
      </c>
      <c r="C315" s="88"/>
      <c r="D315" s="86"/>
      <c r="E315" s="147"/>
      <c r="F315" s="110"/>
      <c r="G315" s="111"/>
      <c r="H315" s="91" t="s">
        <v>126</v>
      </c>
      <c r="I315" s="112" t="s">
        <v>1812</v>
      </c>
      <c r="J315" s="93"/>
      <c r="K315" s="93">
        <v>1</v>
      </c>
      <c r="L315" s="93"/>
      <c r="M315" s="93"/>
      <c r="N315" s="94">
        <v>0.154</v>
      </c>
      <c r="O315" s="93">
        <v>18</v>
      </c>
      <c r="P315" s="112" t="s">
        <v>1012</v>
      </c>
      <c r="Q315" s="113"/>
      <c r="R315" s="113"/>
      <c r="S315" s="113"/>
      <c r="T315" s="113"/>
      <c r="U315" s="113"/>
      <c r="V315" s="113"/>
      <c r="W315" s="115">
        <f t="shared" si="41"/>
        <v>0</v>
      </c>
      <c r="X315" s="116">
        <f t="shared" si="42"/>
        <v>2.7719999999999998</v>
      </c>
      <c r="Y315" s="145"/>
      <c r="Z315" s="98"/>
      <c r="AA315" s="98"/>
      <c r="AG315" s="146"/>
    </row>
    <row r="316" spans="1:36">
      <c r="A316" s="86"/>
      <c r="B316" s="87">
        <v>2</v>
      </c>
      <c r="C316" s="88"/>
      <c r="D316" s="86"/>
      <c r="E316" s="148"/>
      <c r="F316" s="99"/>
      <c r="G316" s="100"/>
      <c r="H316" s="91" t="s">
        <v>127</v>
      </c>
      <c r="I316" s="102" t="s">
        <v>1812</v>
      </c>
      <c r="J316" s="150"/>
      <c r="K316" s="150">
        <v>8</v>
      </c>
      <c r="L316" s="150"/>
      <c r="M316" s="150"/>
      <c r="N316" s="94">
        <v>0.154</v>
      </c>
      <c r="O316" s="150">
        <f>15.2/K316</f>
        <v>1.9</v>
      </c>
      <c r="P316" s="102" t="s">
        <v>1012</v>
      </c>
      <c r="Q316" s="103"/>
      <c r="R316" s="103"/>
      <c r="S316" s="103"/>
      <c r="T316" s="103"/>
      <c r="U316" s="103"/>
      <c r="V316" s="103"/>
      <c r="W316" s="105">
        <f t="shared" si="41"/>
        <v>0</v>
      </c>
      <c r="X316" s="106">
        <f t="shared" si="42"/>
        <v>2.3407999999999998</v>
      </c>
      <c r="Y316" s="154"/>
      <c r="Z316" s="155"/>
      <c r="AA316" s="156"/>
      <c r="AB316" s="7"/>
      <c r="AG316" s="146"/>
    </row>
    <row r="317" spans="1:36">
      <c r="A317" s="86"/>
      <c r="B317" s="87"/>
      <c r="C317" s="88"/>
      <c r="D317" s="86"/>
      <c r="E317" s="148"/>
      <c r="F317" s="99"/>
      <c r="G317" s="100"/>
      <c r="H317" s="149"/>
      <c r="I317" s="102" t="s">
        <v>1012</v>
      </c>
      <c r="J317" s="150"/>
      <c r="K317" s="150"/>
      <c r="L317" s="150"/>
      <c r="M317" s="150"/>
      <c r="N317" s="151"/>
      <c r="O317" s="150"/>
      <c r="P317" s="102" t="s">
        <v>1012</v>
      </c>
      <c r="Q317" s="103"/>
      <c r="R317" s="103"/>
      <c r="S317" s="103"/>
      <c r="T317" s="103"/>
      <c r="U317" s="103"/>
      <c r="V317" s="103"/>
      <c r="W317" s="105">
        <f t="shared" si="41"/>
        <v>0</v>
      </c>
      <c r="X317" s="106">
        <f t="shared" si="42"/>
        <v>0</v>
      </c>
      <c r="Y317" s="154"/>
      <c r="Z317" s="155"/>
      <c r="AA317" s="156"/>
      <c r="AB317" s="7"/>
      <c r="AG317" s="146"/>
    </row>
    <row r="318" spans="1:36" s="7" customFormat="1">
      <c r="B318" s="143"/>
      <c r="C318" s="1"/>
      <c r="D318" s="2"/>
      <c r="E318" s="72" t="s">
        <v>186</v>
      </c>
      <c r="F318" s="72">
        <v>92769</v>
      </c>
      <c r="G318" s="74" t="s">
        <v>41</v>
      </c>
      <c r="H318" s="75" t="s">
        <v>1499</v>
      </c>
      <c r="I318" s="107"/>
      <c r="J318" s="77"/>
      <c r="K318" s="77"/>
      <c r="L318" s="77"/>
      <c r="M318" s="77"/>
      <c r="N318" s="78"/>
      <c r="O318" s="77"/>
      <c r="P318" s="107"/>
      <c r="Q318" s="80"/>
      <c r="R318" s="80"/>
      <c r="S318" s="80"/>
      <c r="T318" s="80"/>
      <c r="U318" s="80"/>
      <c r="V318" s="80"/>
      <c r="W318" s="81"/>
      <c r="X318" s="81">
        <f>ROUND(SUBTOTAL(9,X319:X326),2)</f>
        <v>65.540000000000006</v>
      </c>
      <c r="Y318" s="82" t="s">
        <v>1198</v>
      </c>
      <c r="Z318" s="83">
        <v>12.61</v>
      </c>
      <c r="AA318" s="83">
        <v>12.85</v>
      </c>
      <c r="AB318" s="69" t="str">
        <f>CONCATENATE(G318," ",F318)</f>
        <v>SINAPI/PE 92769</v>
      </c>
      <c r="AG318" s="136"/>
      <c r="AJ318" s="20"/>
    </row>
    <row r="319" spans="1:36">
      <c r="A319" s="86"/>
      <c r="B319" s="87">
        <v>2</v>
      </c>
      <c r="C319" s="88"/>
      <c r="D319" s="86"/>
      <c r="E319" s="147"/>
      <c r="F319" s="110"/>
      <c r="G319" s="111"/>
      <c r="H319" s="91" t="s">
        <v>129</v>
      </c>
      <c r="I319" s="112" t="s">
        <v>1812</v>
      </c>
      <c r="J319" s="93"/>
      <c r="K319" s="93">
        <v>4.76</v>
      </c>
      <c r="L319" s="93"/>
      <c r="M319" s="93"/>
      <c r="N319" s="94">
        <v>0.245</v>
      </c>
      <c r="O319" s="93">
        <v>24</v>
      </c>
      <c r="P319" s="112" t="s">
        <v>1012</v>
      </c>
      <c r="Q319" s="113"/>
      <c r="R319" s="113"/>
      <c r="S319" s="113"/>
      <c r="T319" s="113"/>
      <c r="U319" s="113"/>
      <c r="V319" s="113"/>
      <c r="W319" s="115">
        <f t="shared" ref="W319:W326" si="43">IFERROR(IF(C319=1,PRODUCT(U319:V319),IF(C319=2,PRODUCT(R319,U319:V319),IF(C319=3,PRODUCT((R319*S319),U319:V319),IF(C319=4,PRODUCT(((R319*S319)/2),T319,U319,V319),IF(C319=5,PRODUCT(PI()*Q319^2,U319:V319),IF(C319=6,PRODUCT((R319*S319*T319),U319:V319),IF(C319=7,PRODUCT((((R319*S319)/2)*T319),U319:V319),IF(C319=8,PRODUCT((PI()*Q319^2*T319),U319:V319),0))))))))," ")</f>
        <v>0</v>
      </c>
      <c r="X319" s="116">
        <f t="shared" ref="X319:X326" si="44">IFERROR(IF(B319=1,PRODUCT(N319:O319),IF(B319=2,PRODUCT(K319,N319:O319),IF(B319=3,PRODUCT((K319*L319),N319:O319),IF(B319=4,PRODUCT(((K319*L319)/2),N319,O319),IF(B319=5,PRODUCT(PI()*J319^2,N319:O319),IF(B319=6,PRODUCT((K319*L319*M319),N319:O319),IF(B319=7,PRODUCT((((K319*L319)/2)*M319),N319:O319),IF(B319=8,(PI()*J319^2*M319*N319*O319),0))))))))," ")-W319</f>
        <v>27.988799999999998</v>
      </c>
      <c r="Y319" s="145"/>
      <c r="Z319" s="98"/>
      <c r="AA319" s="98"/>
      <c r="AG319" s="146"/>
    </row>
    <row r="320" spans="1:36">
      <c r="A320" s="86"/>
      <c r="B320" s="87">
        <v>2</v>
      </c>
      <c r="C320" s="88"/>
      <c r="D320" s="86"/>
      <c r="E320" s="147"/>
      <c r="F320" s="110"/>
      <c r="G320" s="111"/>
      <c r="H320" s="91" t="s">
        <v>130</v>
      </c>
      <c r="I320" s="112" t="s">
        <v>1812</v>
      </c>
      <c r="J320" s="93"/>
      <c r="K320" s="93">
        <v>0.85</v>
      </c>
      <c r="L320" s="93"/>
      <c r="M320" s="93"/>
      <c r="N320" s="94">
        <v>0.245</v>
      </c>
      <c r="O320" s="93">
        <v>4</v>
      </c>
      <c r="P320" s="112" t="s">
        <v>1012</v>
      </c>
      <c r="Q320" s="113"/>
      <c r="R320" s="113"/>
      <c r="S320" s="113"/>
      <c r="T320" s="113"/>
      <c r="U320" s="113"/>
      <c r="V320" s="113"/>
      <c r="W320" s="115">
        <f t="shared" si="43"/>
        <v>0</v>
      </c>
      <c r="X320" s="116">
        <f t="shared" si="44"/>
        <v>0.83299999999999996</v>
      </c>
      <c r="Y320" s="145"/>
      <c r="Z320" s="98"/>
      <c r="AA320" s="98"/>
      <c r="AG320" s="146"/>
    </row>
    <row r="321" spans="1:36">
      <c r="A321" s="86"/>
      <c r="B321" s="87">
        <v>2</v>
      </c>
      <c r="C321" s="88"/>
      <c r="D321" s="86"/>
      <c r="E321" s="147"/>
      <c r="F321" s="110"/>
      <c r="G321" s="111"/>
      <c r="H321" s="91" t="s">
        <v>187</v>
      </c>
      <c r="I321" s="112" t="s">
        <v>1812</v>
      </c>
      <c r="J321" s="93"/>
      <c r="K321" s="93">
        <v>1</v>
      </c>
      <c r="L321" s="93"/>
      <c r="M321" s="93"/>
      <c r="N321" s="94">
        <v>0.245</v>
      </c>
      <c r="O321" s="93">
        <v>2</v>
      </c>
      <c r="P321" s="112" t="s">
        <v>1012</v>
      </c>
      <c r="Q321" s="113"/>
      <c r="R321" s="113"/>
      <c r="S321" s="113"/>
      <c r="T321" s="113"/>
      <c r="U321" s="113"/>
      <c r="V321" s="113"/>
      <c r="W321" s="115">
        <f t="shared" si="43"/>
        <v>0</v>
      </c>
      <c r="X321" s="116">
        <f t="shared" si="44"/>
        <v>0.49</v>
      </c>
      <c r="Y321" s="145"/>
      <c r="Z321" s="98"/>
      <c r="AA321" s="98"/>
      <c r="AG321" s="146"/>
    </row>
    <row r="322" spans="1:36">
      <c r="A322" s="86"/>
      <c r="B322" s="87">
        <v>2</v>
      </c>
      <c r="C322" s="88"/>
      <c r="D322" s="86"/>
      <c r="E322" s="147"/>
      <c r="F322" s="110"/>
      <c r="G322" s="111"/>
      <c r="H322" s="91" t="s">
        <v>188</v>
      </c>
      <c r="I322" s="112" t="s">
        <v>1812</v>
      </c>
      <c r="J322" s="93"/>
      <c r="K322" s="93">
        <v>0.65</v>
      </c>
      <c r="L322" s="93"/>
      <c r="M322" s="93"/>
      <c r="N322" s="94">
        <v>0.245</v>
      </c>
      <c r="O322" s="93">
        <v>2</v>
      </c>
      <c r="P322" s="112" t="s">
        <v>1012</v>
      </c>
      <c r="Q322" s="113"/>
      <c r="R322" s="113"/>
      <c r="S322" s="113"/>
      <c r="T322" s="113"/>
      <c r="U322" s="113"/>
      <c r="V322" s="113"/>
      <c r="W322" s="115">
        <f t="shared" si="43"/>
        <v>0</v>
      </c>
      <c r="X322" s="116">
        <f t="shared" si="44"/>
        <v>0.31850000000000001</v>
      </c>
      <c r="Y322" s="145"/>
      <c r="Z322" s="98"/>
      <c r="AA322" s="98"/>
      <c r="AG322" s="146"/>
    </row>
    <row r="323" spans="1:36">
      <c r="A323" s="86"/>
      <c r="B323" s="87">
        <v>2</v>
      </c>
      <c r="C323" s="88"/>
      <c r="D323" s="86"/>
      <c r="E323" s="148"/>
      <c r="F323" s="99"/>
      <c r="G323" s="100"/>
      <c r="H323" s="91" t="s">
        <v>133</v>
      </c>
      <c r="I323" s="102" t="s">
        <v>1812</v>
      </c>
      <c r="J323" s="150"/>
      <c r="K323" s="150">
        <v>4.07</v>
      </c>
      <c r="L323" s="150"/>
      <c r="M323" s="150"/>
      <c r="N323" s="94">
        <v>0.245</v>
      </c>
      <c r="O323" s="150">
        <v>34</v>
      </c>
      <c r="P323" s="102" t="s">
        <v>1012</v>
      </c>
      <c r="Q323" s="103"/>
      <c r="R323" s="103"/>
      <c r="S323" s="103"/>
      <c r="T323" s="103"/>
      <c r="U323" s="103"/>
      <c r="V323" s="103"/>
      <c r="W323" s="105">
        <f t="shared" si="43"/>
        <v>0</v>
      </c>
      <c r="X323" s="106">
        <f t="shared" si="44"/>
        <v>33.903100000000002</v>
      </c>
      <c r="Y323" s="154"/>
      <c r="Z323" s="155"/>
      <c r="AA323" s="156"/>
      <c r="AB323" s="7"/>
      <c r="AG323" s="146"/>
    </row>
    <row r="324" spans="1:36">
      <c r="A324" s="86"/>
      <c r="B324" s="87">
        <v>2</v>
      </c>
      <c r="C324" s="88"/>
      <c r="D324" s="86"/>
      <c r="E324" s="147"/>
      <c r="F324" s="110"/>
      <c r="G324" s="111"/>
      <c r="H324" s="91" t="s">
        <v>189</v>
      </c>
      <c r="I324" s="112" t="s">
        <v>1812</v>
      </c>
      <c r="J324" s="93"/>
      <c r="K324" s="93">
        <v>1.2</v>
      </c>
      <c r="L324" s="93"/>
      <c r="M324" s="93"/>
      <c r="N324" s="94">
        <v>0.245</v>
      </c>
      <c r="O324" s="93">
        <v>4</v>
      </c>
      <c r="P324" s="112" t="s">
        <v>1012</v>
      </c>
      <c r="Q324" s="113"/>
      <c r="R324" s="113"/>
      <c r="S324" s="113"/>
      <c r="T324" s="113"/>
      <c r="U324" s="113"/>
      <c r="V324" s="113"/>
      <c r="W324" s="115">
        <f>IFERROR(IF(C324=1,PRODUCT(U324:V324),IF(C324=2,PRODUCT(R324,U324:V324),IF(C324=3,PRODUCT((R324*S324),U324:V324),IF(C324=4,PRODUCT(((R324*S324)/2),T324,U324,V324),IF(C324=5,PRODUCT(PI()*Q324^2,U324:V324),IF(C324=6,PRODUCT((R324*S324*T324),U324:V324),IF(C324=7,PRODUCT((((R324*S324)/2)*T324),U324:V324),IF(C324=8,PRODUCT((PI()*Q324^2*T324),U324:V324),0))))))))," ")</f>
        <v>0</v>
      </c>
      <c r="X324" s="116">
        <f>IFERROR(IF(B324=1,PRODUCT(N324:O324),IF(B324=2,PRODUCT(K324,N324:O324),IF(B324=3,PRODUCT((K324*L324),N324:O324),IF(B324=4,PRODUCT(((K324*L324)/2),N324,O324),IF(B324=5,PRODUCT(PI()*J324^2,N324:O324),IF(B324=6,PRODUCT((K324*L324*M324),N324:O324),IF(B324=7,PRODUCT((((K324*L324)/2)*M324),N324:O324),IF(B324=8,(PI()*J324^2*M324*N324*O324),0))))))))," ")-W324</f>
        <v>1.1759999999999999</v>
      </c>
      <c r="Y324" s="145"/>
      <c r="Z324" s="98"/>
      <c r="AA324" s="98"/>
      <c r="AG324" s="146"/>
    </row>
    <row r="325" spans="1:36">
      <c r="A325" s="86"/>
      <c r="B325" s="87">
        <v>2</v>
      </c>
      <c r="C325" s="88"/>
      <c r="D325" s="86"/>
      <c r="E325" s="147"/>
      <c r="F325" s="110"/>
      <c r="G325" s="111"/>
      <c r="H325" s="91" t="s">
        <v>190</v>
      </c>
      <c r="I325" s="112" t="s">
        <v>1812</v>
      </c>
      <c r="J325" s="93"/>
      <c r="K325" s="93">
        <v>0.85</v>
      </c>
      <c r="L325" s="93"/>
      <c r="M325" s="93"/>
      <c r="N325" s="94">
        <v>0.245</v>
      </c>
      <c r="O325" s="93">
        <v>4</v>
      </c>
      <c r="P325" s="112" t="s">
        <v>1012</v>
      </c>
      <c r="Q325" s="113"/>
      <c r="R325" s="113"/>
      <c r="S325" s="113"/>
      <c r="T325" s="113"/>
      <c r="U325" s="113"/>
      <c r="V325" s="113"/>
      <c r="W325" s="115">
        <f>IFERROR(IF(C325=1,PRODUCT(U325:V325),IF(C325=2,PRODUCT(R325,U325:V325),IF(C325=3,PRODUCT((R325*S325),U325:V325),IF(C325=4,PRODUCT(((R325*S325)/2),T325,U325,V325),IF(C325=5,PRODUCT(PI()*Q325^2,U325:V325),IF(C325=6,PRODUCT((R325*S325*T325),U325:V325),IF(C325=7,PRODUCT((((R325*S325)/2)*T325),U325:V325),IF(C325=8,PRODUCT((PI()*Q325^2*T325),U325:V325),0))))))))," ")</f>
        <v>0</v>
      </c>
      <c r="X325" s="116">
        <f>IFERROR(IF(B325=1,PRODUCT(N325:O325),IF(B325=2,PRODUCT(K325,N325:O325),IF(B325=3,PRODUCT((K325*L325),N325:O325),IF(B325=4,PRODUCT(((K325*L325)/2),N325,O325),IF(B325=5,PRODUCT(PI()*J325^2,N325:O325),IF(B325=6,PRODUCT((K325*L325*M325),N325:O325),IF(B325=7,PRODUCT((((K325*L325)/2)*M325),N325:O325),IF(B325=8,(PI()*J325^2*M325*N325*O325),0))))))))," ")-W325</f>
        <v>0.83299999999999996</v>
      </c>
      <c r="Y325" s="145"/>
      <c r="Z325" s="98"/>
      <c r="AA325" s="98"/>
      <c r="AG325" s="146"/>
    </row>
    <row r="326" spans="1:36">
      <c r="A326" s="86"/>
      <c r="B326" s="87"/>
      <c r="C326" s="88"/>
      <c r="D326" s="86"/>
      <c r="E326" s="148"/>
      <c r="F326" s="99"/>
      <c r="G326" s="100"/>
      <c r="H326" s="149"/>
      <c r="I326" s="102" t="s">
        <v>1012</v>
      </c>
      <c r="J326" s="150"/>
      <c r="K326" s="150"/>
      <c r="L326" s="150"/>
      <c r="M326" s="150"/>
      <c r="N326" s="151"/>
      <c r="O326" s="150"/>
      <c r="P326" s="102" t="s">
        <v>1012</v>
      </c>
      <c r="Q326" s="103"/>
      <c r="R326" s="103"/>
      <c r="S326" s="103"/>
      <c r="T326" s="103"/>
      <c r="U326" s="103"/>
      <c r="V326" s="103"/>
      <c r="W326" s="105">
        <f t="shared" si="43"/>
        <v>0</v>
      </c>
      <c r="X326" s="106">
        <f t="shared" si="44"/>
        <v>0</v>
      </c>
      <c r="Y326" s="154"/>
      <c r="Z326" s="155"/>
      <c r="AA326" s="156"/>
      <c r="AB326" s="7"/>
      <c r="AG326" s="146"/>
    </row>
    <row r="327" spans="1:36" s="7" customFormat="1">
      <c r="B327" s="143"/>
      <c r="C327" s="1"/>
      <c r="D327" s="2"/>
      <c r="E327" s="72" t="s">
        <v>191</v>
      </c>
      <c r="F327" s="72">
        <v>92768</v>
      </c>
      <c r="G327" s="74" t="s">
        <v>41</v>
      </c>
      <c r="H327" s="75" t="s">
        <v>1498</v>
      </c>
      <c r="I327" s="107"/>
      <c r="J327" s="77"/>
      <c r="K327" s="77"/>
      <c r="L327" s="77"/>
      <c r="M327" s="77"/>
      <c r="N327" s="78"/>
      <c r="O327" s="77"/>
      <c r="P327" s="107"/>
      <c r="Q327" s="80"/>
      <c r="R327" s="80"/>
      <c r="S327" s="80"/>
      <c r="T327" s="80"/>
      <c r="U327" s="80"/>
      <c r="V327" s="80"/>
      <c r="W327" s="81"/>
      <c r="X327" s="81">
        <f>ROUND(SUBTOTAL(9,X328:X332),2)</f>
        <v>37.71</v>
      </c>
      <c r="Y327" s="82" t="s">
        <v>1198</v>
      </c>
      <c r="Z327" s="83">
        <v>13.42</v>
      </c>
      <c r="AA327" s="83">
        <v>13.81</v>
      </c>
      <c r="AB327" s="7" t="str">
        <f>CONCATENATE(G327," ",F327)</f>
        <v>SINAPI/PE 92768</v>
      </c>
      <c r="AG327" s="136"/>
      <c r="AJ327" s="20"/>
    </row>
    <row r="328" spans="1:36" ht="30">
      <c r="A328" s="86"/>
      <c r="B328" s="87"/>
      <c r="C328" s="88"/>
      <c r="D328" s="86"/>
      <c r="E328" s="147"/>
      <c r="F328" s="110"/>
      <c r="G328" s="111"/>
      <c r="H328" s="152" t="s">
        <v>192</v>
      </c>
      <c r="I328" s="112" t="s">
        <v>1012</v>
      </c>
      <c r="J328" s="93"/>
      <c r="K328" s="93"/>
      <c r="L328" s="93"/>
      <c r="M328" s="93"/>
      <c r="N328" s="94"/>
      <c r="O328" s="93"/>
      <c r="P328" s="112" t="s">
        <v>1012</v>
      </c>
      <c r="Q328" s="113"/>
      <c r="R328" s="113"/>
      <c r="S328" s="113"/>
      <c r="T328" s="113"/>
      <c r="U328" s="113"/>
      <c r="V328" s="113"/>
      <c r="W328" s="115">
        <f>IFERROR(IF(C328=1,PRODUCT(U328:V328),IF(C328=2,PRODUCT(R328,U328:V328),IF(C328=3,PRODUCT((R328*S328),U328:V328),IF(C328=4,PRODUCT(((R328*S328)/2),T328,U328,V328),IF(C328=5,PRODUCT(PI()*Q328^2,U328:V328),IF(C328=6,PRODUCT((R328*S328*T328),U328:V328),IF(C328=7,PRODUCT((((R328*S328)/2)*T328),U328:V328),IF(C328=8,PRODUCT((PI()*Q328^2*T328),U328:V328),0))))))))," ")</f>
        <v>0</v>
      </c>
      <c r="X328" s="116">
        <f>IFERROR(IF(B328=1,PRODUCT(N328:O328),IF(B328=2,PRODUCT(K328,N328:O328),IF(B328=3,PRODUCT((K328*L328),N328:O328),IF(B328=4,PRODUCT(((K328*L328)/2),N328,O328),IF(B328=5,PRODUCT(PI()*J328^2,N328:O328),IF(B328=6,PRODUCT((K328*L328*M328),N328:O328),IF(B328=7,PRODUCT((((K328*L328)/2)*M328),N328:O328),IF(B328=8,(PI()*J328^2*M328*N328*O328),0))))))))," ")-W328</f>
        <v>0</v>
      </c>
      <c r="Y328" s="154"/>
      <c r="Z328" s="155"/>
      <c r="AA328" s="156"/>
      <c r="AB328" s="7"/>
      <c r="AG328" s="146"/>
    </row>
    <row r="329" spans="1:36">
      <c r="A329" s="86"/>
      <c r="B329" s="87">
        <v>2</v>
      </c>
      <c r="C329" s="88"/>
      <c r="D329" s="86"/>
      <c r="E329" s="147"/>
      <c r="F329" s="110"/>
      <c r="G329" s="111"/>
      <c r="H329" s="91" t="s">
        <v>124</v>
      </c>
      <c r="I329" s="112" t="s">
        <v>1812</v>
      </c>
      <c r="J329" s="93"/>
      <c r="K329" s="93">
        <v>2.0499999999999998</v>
      </c>
      <c r="L329" s="93"/>
      <c r="M329" s="93"/>
      <c r="N329" s="94">
        <f>$N$311</f>
        <v>0.154</v>
      </c>
      <c r="O329" s="93">
        <v>29</v>
      </c>
      <c r="P329" s="112" t="s">
        <v>1012</v>
      </c>
      <c r="Q329" s="113"/>
      <c r="R329" s="113"/>
      <c r="S329" s="113"/>
      <c r="T329" s="113"/>
      <c r="U329" s="113"/>
      <c r="V329" s="113"/>
      <c r="W329" s="115">
        <f>IFERROR(IF(C329=1,PRODUCT(U329:V329),IF(C329=2,PRODUCT(R329,U329:V329),IF(C329=3,PRODUCT((R329*S329),U329:V329),IF(C329=4,PRODUCT(((R329*S329)/2),T329,U329,V329),IF(C329=5,PRODUCT(PI()*Q329^2,U329:V329),IF(C329=6,PRODUCT((R329*S329*T329),U329:V329),IF(C329=7,PRODUCT((((R329*S329)/2)*T329),U329:V329),IF(C329=8,PRODUCT((PI()*Q329^2*T329),U329:V329),0))))))))," ")</f>
        <v>0</v>
      </c>
      <c r="X329" s="116">
        <f>IFERROR(IF(B329=1,PRODUCT(N329:O329),IF(B329=2,PRODUCT(K329,N329:O329),IF(B329=3,PRODUCT((K329*L329),N329:O329),IF(B329=4,PRODUCT(((K329*L329)/2),N329,O329),IF(B329=5,PRODUCT(PI()*J329^2,N329:O329),IF(B329=6,PRODUCT((K329*L329*M329),N329:O329),IF(B329=7,PRODUCT((((K329*L329)/2)*M329),N329:O329),IF(B329=8,(PI()*J329^2*M329*N329*O329),0))))))))," ")-W329</f>
        <v>9.1552999999999987</v>
      </c>
      <c r="Y329" s="145"/>
      <c r="Z329" s="98"/>
      <c r="AA329" s="98"/>
      <c r="AG329" s="146"/>
    </row>
    <row r="330" spans="1:36">
      <c r="A330" s="86"/>
      <c r="B330" s="87">
        <v>2</v>
      </c>
      <c r="C330" s="88"/>
      <c r="D330" s="86"/>
      <c r="E330" s="147"/>
      <c r="F330" s="110"/>
      <c r="G330" s="111"/>
      <c r="H330" s="91" t="s">
        <v>193</v>
      </c>
      <c r="I330" s="112" t="s">
        <v>1812</v>
      </c>
      <c r="J330" s="93"/>
      <c r="K330" s="93">
        <v>1.8</v>
      </c>
      <c r="L330" s="93"/>
      <c r="M330" s="93"/>
      <c r="N330" s="94">
        <f>$N$311</f>
        <v>0.154</v>
      </c>
      <c r="O330" s="93">
        <v>29</v>
      </c>
      <c r="P330" s="112" t="s">
        <v>1012</v>
      </c>
      <c r="Q330" s="113"/>
      <c r="R330" s="113"/>
      <c r="S330" s="113"/>
      <c r="T330" s="113"/>
      <c r="U330" s="113"/>
      <c r="V330" s="113"/>
      <c r="W330" s="115">
        <f>IFERROR(IF(C330=1,PRODUCT(U330:V330),IF(C330=2,PRODUCT(R330,U330:V330),IF(C330=3,PRODUCT((R330*S330),U330:V330),IF(C330=4,PRODUCT(((R330*S330)/2),T330,U330,V330),IF(C330=5,PRODUCT(PI()*Q330^2,U330:V330),IF(C330=6,PRODUCT((R330*S330*T330),U330:V330),IF(C330=7,PRODUCT((((R330*S330)/2)*T330),U330:V330),IF(C330=8,PRODUCT((PI()*Q330^2*T330),U330:V330),0))))))))," ")</f>
        <v>0</v>
      </c>
      <c r="X330" s="116">
        <f>IFERROR(IF(B330=1,PRODUCT(N330:O330),IF(B330=2,PRODUCT(K330,N330:O330),IF(B330=3,PRODUCT((K330*L330),N330:O330),IF(B330=4,PRODUCT(((K330*L330)/2),N330,O330),IF(B330=5,PRODUCT(PI()*J330^2,N330:O330),IF(B330=6,PRODUCT((K330*L330*M330),N330:O330),IF(B330=7,PRODUCT((((K330*L330)/2)*M330),N330:O330),IF(B330=8,(PI()*J330^2*M330*N330*O330),0))))))))," ")-W330</f>
        <v>8.0388000000000002</v>
      </c>
      <c r="Y330" s="145"/>
      <c r="Z330" s="98"/>
      <c r="AA330" s="98"/>
      <c r="AG330" s="146"/>
    </row>
    <row r="331" spans="1:36">
      <c r="A331" s="86"/>
      <c r="B331" s="87">
        <v>2</v>
      </c>
      <c r="C331" s="88"/>
      <c r="D331" s="86"/>
      <c r="E331" s="147"/>
      <c r="F331" s="110"/>
      <c r="G331" s="111"/>
      <c r="H331" s="91" t="s">
        <v>194</v>
      </c>
      <c r="I331" s="112" t="s">
        <v>1812</v>
      </c>
      <c r="J331" s="93"/>
      <c r="K331" s="93">
        <v>1.8</v>
      </c>
      <c r="L331" s="93"/>
      <c r="M331" s="93"/>
      <c r="N331" s="94">
        <f>$N$311</f>
        <v>0.154</v>
      </c>
      <c r="O331" s="93">
        <v>74</v>
      </c>
      <c r="P331" s="112" t="s">
        <v>1012</v>
      </c>
      <c r="Q331" s="113"/>
      <c r="R331" s="113"/>
      <c r="S331" s="113"/>
      <c r="T331" s="113"/>
      <c r="U331" s="113"/>
      <c r="V331" s="113"/>
      <c r="W331" s="115">
        <f>IFERROR(IF(C331=1,PRODUCT(U331:V331),IF(C331=2,PRODUCT(R331,U331:V331),IF(C331=3,PRODUCT((R331*S331),U331:V331),IF(C331=4,PRODUCT(((R331*S331)/2),T331,U331,V331),IF(C331=5,PRODUCT(PI()*Q331^2,U331:V331),IF(C331=6,PRODUCT((R331*S331*T331),U331:V331),IF(C331=7,PRODUCT((((R331*S331)/2)*T331),U331:V331),IF(C331=8,PRODUCT((PI()*Q331^2*T331),U331:V331),0))))))))," ")</f>
        <v>0</v>
      </c>
      <c r="X331" s="116">
        <f>IFERROR(IF(B331=1,PRODUCT(N331:O331),IF(B331=2,PRODUCT(K331,N331:O331),IF(B331=3,PRODUCT((K331*L331),N331:O331),IF(B331=4,PRODUCT(((K331*L331)/2),N331,O331),IF(B331=5,PRODUCT(PI()*J331^2,N331:O331),IF(B331=6,PRODUCT((K331*L331*M331),N331:O331),IF(B331=7,PRODUCT((((K331*L331)/2)*M331),N331:O331),IF(B331=8,(PI()*J331^2*M331*N331*O331),0))))))))," ")-W331</f>
        <v>20.512799999999999</v>
      </c>
      <c r="Y331" s="145"/>
      <c r="Z331" s="98"/>
      <c r="AA331" s="98"/>
      <c r="AG331" s="146"/>
    </row>
    <row r="332" spans="1:36">
      <c r="A332" s="86"/>
      <c r="B332" s="87"/>
      <c r="C332" s="88"/>
      <c r="D332" s="86"/>
      <c r="E332" s="148"/>
      <c r="F332" s="99"/>
      <c r="G332" s="100"/>
      <c r="H332" s="149"/>
      <c r="I332" s="102" t="s">
        <v>1012</v>
      </c>
      <c r="J332" s="150"/>
      <c r="K332" s="150"/>
      <c r="L332" s="150"/>
      <c r="M332" s="150"/>
      <c r="N332" s="151"/>
      <c r="O332" s="150"/>
      <c r="P332" s="102" t="s">
        <v>1012</v>
      </c>
      <c r="Q332" s="103"/>
      <c r="R332" s="103"/>
      <c r="S332" s="103"/>
      <c r="T332" s="103"/>
      <c r="U332" s="103"/>
      <c r="V332" s="103"/>
      <c r="W332" s="105">
        <f>IFERROR(IF(C332=1,PRODUCT(U332:V332),IF(C332=2,PRODUCT(R332,U332:V332),IF(C332=3,PRODUCT((R332*S332),U332:V332),IF(C332=4,PRODUCT(((R332*S332)/2),T332,U332,V332),IF(C332=5,PRODUCT(PI()*Q332^2,U332:V332),IF(C332=6,PRODUCT((R332*S332*T332),U332:V332),IF(C332=7,PRODUCT((((R332*S332)/2)*T332),U332:V332),IF(C332=8,PRODUCT((PI()*Q332^2*T332),U332:V332),0))))))))," ")</f>
        <v>0</v>
      </c>
      <c r="X332" s="106">
        <f>IFERROR(IF(B332=1,PRODUCT(N332:O332),IF(B332=2,PRODUCT(K332,N332:O332),IF(B332=3,PRODUCT((K332*L332),N332:O332),IF(B332=4,PRODUCT(((K332*L332)/2),N332,O332),IF(B332=5,PRODUCT(PI()*J332^2,N332:O332),IF(B332=6,PRODUCT((K332*L332*M332),N332:O332),IF(B332=7,PRODUCT((((K332*L332)/2)*M332),N332:O332),IF(B332=8,(PI()*J332^2*M332*N332*O332),0))))))))," ")-W332</f>
        <v>0</v>
      </c>
      <c r="Y332" s="154"/>
      <c r="Z332" s="155"/>
      <c r="AA332" s="156"/>
      <c r="AB332" s="7"/>
      <c r="AG332" s="146"/>
    </row>
    <row r="333" spans="1:36" s="7" customFormat="1">
      <c r="B333" s="143"/>
      <c r="C333" s="1"/>
      <c r="D333" s="2"/>
      <c r="E333" s="72" t="s">
        <v>195</v>
      </c>
      <c r="F333" s="72">
        <v>103669</v>
      </c>
      <c r="G333" s="74" t="s">
        <v>41</v>
      </c>
      <c r="H333" s="75" t="s">
        <v>1503</v>
      </c>
      <c r="I333" s="107"/>
      <c r="J333" s="77"/>
      <c r="K333" s="77"/>
      <c r="L333" s="77"/>
      <c r="M333" s="77"/>
      <c r="N333" s="78"/>
      <c r="O333" s="77"/>
      <c r="P333" s="107"/>
      <c r="Q333" s="80"/>
      <c r="R333" s="80"/>
      <c r="S333" s="80"/>
      <c r="T333" s="80"/>
      <c r="U333" s="80"/>
      <c r="V333" s="80"/>
      <c r="W333" s="81"/>
      <c r="X333" s="81">
        <f>ROUND(SUBTOTAL(9,X334:X339),2)</f>
        <v>0.38</v>
      </c>
      <c r="Y333" s="82" t="s">
        <v>1131</v>
      </c>
      <c r="Z333" s="83">
        <v>932.48</v>
      </c>
      <c r="AA333" s="83">
        <v>957.78</v>
      </c>
      <c r="AB333" s="69" t="str">
        <f>CONCATENATE(G333," ",F333)</f>
        <v>SINAPI/PE 103669</v>
      </c>
      <c r="AG333" s="136"/>
      <c r="AJ333" s="20"/>
    </row>
    <row r="334" spans="1:36">
      <c r="A334" s="86"/>
      <c r="B334" s="87"/>
      <c r="C334" s="88"/>
      <c r="D334" s="86"/>
      <c r="E334" s="144"/>
      <c r="F334" s="89"/>
      <c r="G334" s="90"/>
      <c r="H334" s="152" t="s">
        <v>163</v>
      </c>
      <c r="I334" s="92" t="s">
        <v>1012</v>
      </c>
      <c r="J334" s="93"/>
      <c r="K334" s="93"/>
      <c r="L334" s="93"/>
      <c r="M334" s="93"/>
      <c r="N334" s="94"/>
      <c r="O334" s="93"/>
      <c r="P334" s="92" t="s">
        <v>1012</v>
      </c>
      <c r="Q334" s="93"/>
      <c r="R334" s="93"/>
      <c r="S334" s="93"/>
      <c r="T334" s="93"/>
      <c r="U334" s="93"/>
      <c r="V334" s="93"/>
      <c r="W334" s="95">
        <f t="shared" ref="W334:W339" si="45">IFERROR(IF(C334=1,PRODUCT(U334:V334),IF(C334=2,PRODUCT(R334,U334:V334),IF(C334=3,PRODUCT((R334*S334),U334:V334),IF(C334=4,PRODUCT(((R334*S334)/2),T334,U334,V334),IF(C334=5,PRODUCT(PI()*Q334^2,U334:V334),IF(C334=6,PRODUCT((R334*S334*T334),U334:V334),IF(C334=7,PRODUCT((((R334*S334)/2)*T334),U334:V334),IF(C334=8,PRODUCT((PI()*Q334^2*T334),U334:V334),0))))))))," ")</f>
        <v>0</v>
      </c>
      <c r="X334" s="96">
        <f t="shared" ref="X334:X339" si="46">IFERROR(IF(B334=1,PRODUCT(N334:O334),IF(B334=2,PRODUCT(K334,N334:O334),IF(B334=3,PRODUCT((K334*L334),N334:O334),IF(B334=4,PRODUCT(((K334*L334)/2),N334,O334),IF(B334=5,PRODUCT(PI()*J334^2,N334:O334),IF(B334=6,PRODUCT((K334*L334*M334),N334:O334),IF(B334=7,PRODUCT((((K334*L334)/2)*M334),N334:O334),IF(B334=8,(PI()*J334^2*M334*N334*O334),0))))))))," ")-W334</f>
        <v>0</v>
      </c>
      <c r="Y334" s="154"/>
      <c r="Z334" s="155"/>
      <c r="AA334" s="156"/>
      <c r="AB334" s="7"/>
      <c r="AG334" s="146"/>
    </row>
    <row r="335" spans="1:36">
      <c r="A335" s="86"/>
      <c r="B335" s="87">
        <v>6</v>
      </c>
      <c r="C335" s="88"/>
      <c r="D335" s="86"/>
      <c r="E335" s="147"/>
      <c r="F335" s="110"/>
      <c r="G335" s="111"/>
      <c r="H335" s="91" t="s">
        <v>153</v>
      </c>
      <c r="I335" s="112" t="s">
        <v>817</v>
      </c>
      <c r="J335" s="93"/>
      <c r="K335" s="93">
        <v>0.2</v>
      </c>
      <c r="L335" s="93">
        <f>K335</f>
        <v>0.2</v>
      </c>
      <c r="M335" s="93">
        <v>2.37</v>
      </c>
      <c r="N335" s="94"/>
      <c r="O335" s="93"/>
      <c r="P335" s="112" t="s">
        <v>1012</v>
      </c>
      <c r="Q335" s="113"/>
      <c r="R335" s="113"/>
      <c r="S335" s="113"/>
      <c r="T335" s="113"/>
      <c r="U335" s="113"/>
      <c r="V335" s="113"/>
      <c r="W335" s="115">
        <f t="shared" si="45"/>
        <v>0</v>
      </c>
      <c r="X335" s="116">
        <f t="shared" si="46"/>
        <v>9.4800000000000023E-2</v>
      </c>
      <c r="Y335" s="154"/>
      <c r="Z335" s="155"/>
      <c r="AA335" s="156"/>
      <c r="AB335" s="7"/>
      <c r="AG335" s="146"/>
    </row>
    <row r="336" spans="1:36">
      <c r="A336" s="86"/>
      <c r="B336" s="87">
        <v>6</v>
      </c>
      <c r="C336" s="88"/>
      <c r="D336" s="86"/>
      <c r="E336" s="147"/>
      <c r="F336" s="110"/>
      <c r="G336" s="111"/>
      <c r="H336" s="91" t="s">
        <v>154</v>
      </c>
      <c r="I336" s="112" t="s">
        <v>817</v>
      </c>
      <c r="J336" s="93"/>
      <c r="K336" s="93">
        <f>K335</f>
        <v>0.2</v>
      </c>
      <c r="L336" s="93">
        <f>K336</f>
        <v>0.2</v>
      </c>
      <c r="M336" s="93">
        <v>2.37</v>
      </c>
      <c r="N336" s="94"/>
      <c r="O336" s="93"/>
      <c r="P336" s="112" t="s">
        <v>1012</v>
      </c>
      <c r="Q336" s="113"/>
      <c r="R336" s="113"/>
      <c r="S336" s="113"/>
      <c r="T336" s="113"/>
      <c r="U336" s="113"/>
      <c r="V336" s="113"/>
      <c r="W336" s="115">
        <f t="shared" si="45"/>
        <v>0</v>
      </c>
      <c r="X336" s="116">
        <f t="shared" si="46"/>
        <v>9.4800000000000023E-2</v>
      </c>
      <c r="Y336" s="154"/>
      <c r="Z336" s="155"/>
      <c r="AA336" s="156"/>
      <c r="AB336" s="7"/>
      <c r="AG336" s="146"/>
    </row>
    <row r="337" spans="1:36">
      <c r="A337" s="86"/>
      <c r="B337" s="87">
        <v>6</v>
      </c>
      <c r="C337" s="88"/>
      <c r="D337" s="86"/>
      <c r="E337" s="147"/>
      <c r="F337" s="110"/>
      <c r="G337" s="111"/>
      <c r="H337" s="91" t="s">
        <v>93</v>
      </c>
      <c r="I337" s="112" t="s">
        <v>817</v>
      </c>
      <c r="J337" s="93"/>
      <c r="K337" s="93">
        <f>K336</f>
        <v>0.2</v>
      </c>
      <c r="L337" s="93">
        <f>K337</f>
        <v>0.2</v>
      </c>
      <c r="M337" s="93">
        <v>2.37</v>
      </c>
      <c r="N337" s="94"/>
      <c r="O337" s="93"/>
      <c r="P337" s="112" t="s">
        <v>1012</v>
      </c>
      <c r="Q337" s="113"/>
      <c r="R337" s="113"/>
      <c r="S337" s="113"/>
      <c r="T337" s="113"/>
      <c r="U337" s="113"/>
      <c r="V337" s="113"/>
      <c r="W337" s="115">
        <f t="shared" si="45"/>
        <v>0</v>
      </c>
      <c r="X337" s="116">
        <f t="shared" si="46"/>
        <v>9.4800000000000023E-2</v>
      </c>
      <c r="Y337" s="154"/>
      <c r="Z337" s="155"/>
      <c r="AA337" s="156"/>
      <c r="AB337" s="7"/>
      <c r="AG337" s="146"/>
    </row>
    <row r="338" spans="1:36">
      <c r="A338" s="86"/>
      <c r="B338" s="87">
        <v>6</v>
      </c>
      <c r="C338" s="88"/>
      <c r="D338" s="86"/>
      <c r="E338" s="147"/>
      <c r="F338" s="110"/>
      <c r="G338" s="111"/>
      <c r="H338" s="91" t="s">
        <v>94</v>
      </c>
      <c r="I338" s="112" t="s">
        <v>817</v>
      </c>
      <c r="J338" s="93"/>
      <c r="K338" s="93">
        <f>K337</f>
        <v>0.2</v>
      </c>
      <c r="L338" s="93">
        <f>K338</f>
        <v>0.2</v>
      </c>
      <c r="M338" s="93">
        <v>2.37</v>
      </c>
      <c r="N338" s="94"/>
      <c r="O338" s="93"/>
      <c r="P338" s="112" t="s">
        <v>1012</v>
      </c>
      <c r="Q338" s="113"/>
      <c r="R338" s="113"/>
      <c r="S338" s="113"/>
      <c r="T338" s="113"/>
      <c r="U338" s="113"/>
      <c r="V338" s="113"/>
      <c r="W338" s="115">
        <f t="shared" si="45"/>
        <v>0</v>
      </c>
      <c r="X338" s="116">
        <f t="shared" si="46"/>
        <v>9.4800000000000023E-2</v>
      </c>
      <c r="Y338" s="154"/>
      <c r="Z338" s="155"/>
      <c r="AA338" s="156"/>
      <c r="AB338" s="7"/>
      <c r="AG338" s="146"/>
    </row>
    <row r="339" spans="1:36">
      <c r="A339" s="86"/>
      <c r="B339" s="87"/>
      <c r="C339" s="88"/>
      <c r="D339" s="86"/>
      <c r="E339" s="148"/>
      <c r="F339" s="99"/>
      <c r="G339" s="100"/>
      <c r="H339" s="149"/>
      <c r="I339" s="102" t="s">
        <v>1012</v>
      </c>
      <c r="J339" s="150"/>
      <c r="K339" s="150"/>
      <c r="L339" s="150"/>
      <c r="M339" s="150"/>
      <c r="N339" s="151"/>
      <c r="O339" s="150"/>
      <c r="P339" s="102" t="s">
        <v>1012</v>
      </c>
      <c r="Q339" s="103"/>
      <c r="R339" s="103"/>
      <c r="S339" s="103"/>
      <c r="T339" s="103"/>
      <c r="U339" s="103"/>
      <c r="V339" s="103"/>
      <c r="W339" s="105">
        <f t="shared" si="45"/>
        <v>0</v>
      </c>
      <c r="X339" s="106">
        <f t="shared" si="46"/>
        <v>0</v>
      </c>
      <c r="Y339" s="154"/>
      <c r="Z339" s="155"/>
      <c r="AA339" s="156"/>
      <c r="AB339" s="7"/>
      <c r="AG339" s="146"/>
    </row>
    <row r="340" spans="1:36" s="7" customFormat="1">
      <c r="B340" s="143"/>
      <c r="C340" s="1"/>
      <c r="D340" s="2"/>
      <c r="E340" s="72" t="s">
        <v>196</v>
      </c>
      <c r="F340" s="72">
        <v>103682</v>
      </c>
      <c r="G340" s="74" t="s">
        <v>41</v>
      </c>
      <c r="H340" s="75" t="s">
        <v>1504</v>
      </c>
      <c r="I340" s="107"/>
      <c r="J340" s="77"/>
      <c r="K340" s="77"/>
      <c r="L340" s="77"/>
      <c r="M340" s="77"/>
      <c r="N340" s="78"/>
      <c r="O340" s="77"/>
      <c r="P340" s="107"/>
      <c r="Q340" s="80"/>
      <c r="R340" s="80"/>
      <c r="S340" s="80"/>
      <c r="T340" s="80"/>
      <c r="U340" s="80"/>
      <c r="V340" s="80"/>
      <c r="W340" s="81"/>
      <c r="X340" s="81">
        <f>ROUND(SUBTOTAL(9,X341:X348),2)</f>
        <v>2.58</v>
      </c>
      <c r="Y340" s="82" t="s">
        <v>1131</v>
      </c>
      <c r="Z340" s="83">
        <v>950.86</v>
      </c>
      <c r="AA340" s="83">
        <v>977.7</v>
      </c>
      <c r="AB340" s="69" t="str">
        <f>CONCATENATE(G340," ",F340)</f>
        <v>SINAPI/PE 103682</v>
      </c>
      <c r="AG340" s="136"/>
      <c r="AJ340" s="20"/>
    </row>
    <row r="341" spans="1:36">
      <c r="A341" s="86"/>
      <c r="B341" s="87"/>
      <c r="C341" s="88"/>
      <c r="D341" s="86"/>
      <c r="E341" s="144"/>
      <c r="F341" s="89"/>
      <c r="G341" s="90"/>
      <c r="H341" s="152" t="s">
        <v>156</v>
      </c>
      <c r="I341" s="92" t="s">
        <v>1012</v>
      </c>
      <c r="J341" s="93"/>
      <c r="K341" s="126"/>
      <c r="L341" s="126"/>
      <c r="M341" s="93"/>
      <c r="N341" s="94"/>
      <c r="O341" s="93"/>
      <c r="P341" s="92" t="s">
        <v>1012</v>
      </c>
      <c r="Q341" s="93"/>
      <c r="R341" s="93"/>
      <c r="S341" s="93"/>
      <c r="T341" s="93"/>
      <c r="U341" s="93"/>
      <c r="V341" s="93"/>
      <c r="W341" s="95">
        <f t="shared" ref="W341:W348" si="47">IFERROR(IF(C341=1,PRODUCT(U341:V341),IF(C341=2,PRODUCT(R341,U341:V341),IF(C341=3,PRODUCT((R341*S341),U341:V341),IF(C341=4,PRODUCT(((R341*S341)/2),T341,U341,V341),IF(C341=5,PRODUCT(PI()*Q341^2,U341:V341),IF(C341=6,PRODUCT((R341*S341*T341),U341:V341),IF(C341=7,PRODUCT((((R341*S341)/2)*T341),U341:V341),IF(C341=8,PRODUCT((PI()*Q341^2*T341),U341:V341),0))))))))," ")</f>
        <v>0</v>
      </c>
      <c r="X341" s="96">
        <f t="shared" ref="X341:X348" si="48">IFERROR(IF(B341=1,PRODUCT(N341:O341),IF(B341=2,PRODUCT(K341,N341:O341),IF(B341=3,PRODUCT((K341*L341),N341:O341),IF(B341=4,PRODUCT(((K341*L341)/2),N341,O341),IF(B341=5,PRODUCT(PI()*J341^2,N341:O341),IF(B341=6,PRODUCT((K341*L341*M341),N341:O341),IF(B341=7,PRODUCT((((K341*L341)/2)*M341),N341:O341),IF(B341=8,(PI()*J341^2*M341*N341*O341),0))))))))," ")-W341</f>
        <v>0</v>
      </c>
      <c r="Y341" s="154"/>
      <c r="Z341" s="155"/>
      <c r="AA341" s="156"/>
      <c r="AB341" s="7"/>
      <c r="AG341" s="146"/>
    </row>
    <row r="342" spans="1:36">
      <c r="A342" s="86"/>
      <c r="B342" s="87">
        <v>6</v>
      </c>
      <c r="C342" s="88"/>
      <c r="D342" s="86"/>
      <c r="E342" s="147"/>
      <c r="F342" s="110"/>
      <c r="G342" s="111"/>
      <c r="H342" s="93"/>
      <c r="I342" s="112" t="s">
        <v>817</v>
      </c>
      <c r="J342" s="93"/>
      <c r="K342" s="126">
        <f>K279</f>
        <v>4.55</v>
      </c>
      <c r="L342" s="126">
        <f>L279</f>
        <v>3.45</v>
      </c>
      <c r="M342" s="93">
        <v>0.15</v>
      </c>
      <c r="N342" s="94"/>
      <c r="O342" s="93"/>
      <c r="P342" s="112" t="s">
        <v>1012</v>
      </c>
      <c r="Q342" s="113"/>
      <c r="R342" s="113"/>
      <c r="S342" s="113"/>
      <c r="T342" s="113"/>
      <c r="U342" s="113"/>
      <c r="V342" s="113"/>
      <c r="W342" s="115">
        <f t="shared" si="47"/>
        <v>0</v>
      </c>
      <c r="X342" s="116">
        <f t="shared" si="48"/>
        <v>2.354625</v>
      </c>
      <c r="Y342" s="154"/>
      <c r="Z342" s="155"/>
      <c r="AA342" s="156"/>
      <c r="AB342" s="7"/>
      <c r="AG342" s="146"/>
    </row>
    <row r="343" spans="1:36">
      <c r="A343" s="86"/>
      <c r="B343" s="87"/>
      <c r="C343" s="88"/>
      <c r="D343" s="86"/>
      <c r="E343" s="147"/>
      <c r="F343" s="110"/>
      <c r="G343" s="111"/>
      <c r="H343" s="152" t="s">
        <v>165</v>
      </c>
      <c r="I343" s="112" t="s">
        <v>1012</v>
      </c>
      <c r="J343" s="93"/>
      <c r="K343" s="93"/>
      <c r="L343" s="93"/>
      <c r="M343" s="93"/>
      <c r="N343" s="94"/>
      <c r="O343" s="93"/>
      <c r="P343" s="112" t="s">
        <v>1012</v>
      </c>
      <c r="Q343" s="113"/>
      <c r="R343" s="113"/>
      <c r="S343" s="113"/>
      <c r="T343" s="113"/>
      <c r="U343" s="113"/>
      <c r="V343" s="113"/>
      <c r="W343" s="115">
        <f t="shared" si="47"/>
        <v>0</v>
      </c>
      <c r="X343" s="116">
        <f t="shared" si="48"/>
        <v>0</v>
      </c>
      <c r="Y343" s="154"/>
      <c r="Z343" s="155"/>
      <c r="AA343" s="156"/>
      <c r="AB343" s="7"/>
      <c r="AG343" s="146"/>
    </row>
    <row r="344" spans="1:36">
      <c r="A344" s="86"/>
      <c r="B344" s="87">
        <v>6</v>
      </c>
      <c r="C344" s="88"/>
      <c r="D344" s="86"/>
      <c r="E344" s="147"/>
      <c r="F344" s="110"/>
      <c r="G344" s="111"/>
      <c r="H344" s="169" t="str">
        <f>H273</f>
        <v>VIGA V01</v>
      </c>
      <c r="I344" s="112" t="s">
        <v>817</v>
      </c>
      <c r="J344" s="93"/>
      <c r="K344" s="93">
        <f t="shared" ref="K344:L347" si="49">K273</f>
        <v>3</v>
      </c>
      <c r="L344" s="93">
        <f t="shared" si="49"/>
        <v>0.15</v>
      </c>
      <c r="M344" s="93">
        <v>0.15</v>
      </c>
      <c r="N344" s="94"/>
      <c r="O344" s="93"/>
      <c r="P344" s="112" t="s">
        <v>1012</v>
      </c>
      <c r="Q344" s="113"/>
      <c r="R344" s="113"/>
      <c r="S344" s="113"/>
      <c r="T344" s="113"/>
      <c r="U344" s="113"/>
      <c r="V344" s="113"/>
      <c r="W344" s="115">
        <f t="shared" si="47"/>
        <v>0</v>
      </c>
      <c r="X344" s="116">
        <f t="shared" si="48"/>
        <v>6.7499999999999991E-2</v>
      </c>
      <c r="Y344" s="145"/>
      <c r="Z344" s="98"/>
      <c r="AA344" s="98"/>
      <c r="AG344" s="146"/>
    </row>
    <row r="345" spans="1:36">
      <c r="A345" s="86"/>
      <c r="B345" s="87">
        <v>6</v>
      </c>
      <c r="C345" s="88"/>
      <c r="D345" s="86"/>
      <c r="E345" s="147"/>
      <c r="F345" s="110"/>
      <c r="G345" s="111"/>
      <c r="H345" s="169" t="str">
        <f>H274</f>
        <v>VIGA V02</v>
      </c>
      <c r="I345" s="112" t="s">
        <v>817</v>
      </c>
      <c r="J345" s="93"/>
      <c r="K345" s="93">
        <f t="shared" si="49"/>
        <v>3</v>
      </c>
      <c r="L345" s="93">
        <f t="shared" si="49"/>
        <v>0.15</v>
      </c>
      <c r="M345" s="93">
        <v>0.15</v>
      </c>
      <c r="N345" s="94"/>
      <c r="O345" s="93"/>
      <c r="P345" s="112" t="s">
        <v>1012</v>
      </c>
      <c r="Q345" s="113"/>
      <c r="R345" s="113"/>
      <c r="S345" s="113"/>
      <c r="T345" s="113"/>
      <c r="U345" s="113"/>
      <c r="V345" s="113"/>
      <c r="W345" s="115">
        <f t="shared" si="47"/>
        <v>0</v>
      </c>
      <c r="X345" s="116">
        <f t="shared" si="48"/>
        <v>6.7499999999999991E-2</v>
      </c>
      <c r="Y345" s="145"/>
      <c r="Z345" s="98"/>
      <c r="AA345" s="98"/>
      <c r="AG345" s="146"/>
    </row>
    <row r="346" spans="1:36">
      <c r="A346" s="86"/>
      <c r="B346" s="87">
        <v>6</v>
      </c>
      <c r="C346" s="88"/>
      <c r="D346" s="86"/>
      <c r="E346" s="147"/>
      <c r="F346" s="110"/>
      <c r="G346" s="111"/>
      <c r="H346" s="169" t="str">
        <f>H275</f>
        <v>VIGA V03</v>
      </c>
      <c r="I346" s="112" t="s">
        <v>817</v>
      </c>
      <c r="J346" s="93"/>
      <c r="K346" s="93">
        <f t="shared" si="49"/>
        <v>2.11</v>
      </c>
      <c r="L346" s="93">
        <f t="shared" si="49"/>
        <v>0.15</v>
      </c>
      <c r="M346" s="93">
        <v>0.15</v>
      </c>
      <c r="N346" s="94"/>
      <c r="O346" s="93"/>
      <c r="P346" s="112" t="s">
        <v>1012</v>
      </c>
      <c r="Q346" s="113"/>
      <c r="R346" s="113"/>
      <c r="S346" s="113"/>
      <c r="T346" s="113"/>
      <c r="U346" s="113"/>
      <c r="V346" s="113"/>
      <c r="W346" s="115">
        <f t="shared" si="47"/>
        <v>0</v>
      </c>
      <c r="X346" s="116">
        <f t="shared" si="48"/>
        <v>4.7474999999999989E-2</v>
      </c>
      <c r="Y346" s="145"/>
      <c r="Z346" s="98"/>
      <c r="AA346" s="98"/>
      <c r="AG346" s="146"/>
    </row>
    <row r="347" spans="1:36">
      <c r="A347" s="86"/>
      <c r="B347" s="87">
        <v>6</v>
      </c>
      <c r="C347" s="88"/>
      <c r="D347" s="86"/>
      <c r="E347" s="147"/>
      <c r="F347" s="110"/>
      <c r="G347" s="111"/>
      <c r="H347" s="169" t="str">
        <f>H276</f>
        <v>VIGA V04</v>
      </c>
      <c r="I347" s="112" t="s">
        <v>817</v>
      </c>
      <c r="J347" s="93"/>
      <c r="K347" s="93">
        <f t="shared" si="49"/>
        <v>2.11</v>
      </c>
      <c r="L347" s="93">
        <f t="shared" si="49"/>
        <v>0.15</v>
      </c>
      <c r="M347" s="93">
        <v>0.15</v>
      </c>
      <c r="N347" s="94"/>
      <c r="O347" s="93"/>
      <c r="P347" s="112" t="s">
        <v>1012</v>
      </c>
      <c r="Q347" s="113"/>
      <c r="R347" s="113"/>
      <c r="S347" s="113"/>
      <c r="T347" s="113"/>
      <c r="U347" s="113"/>
      <c r="V347" s="113"/>
      <c r="W347" s="115">
        <f t="shared" si="47"/>
        <v>0</v>
      </c>
      <c r="X347" s="116">
        <f t="shared" si="48"/>
        <v>4.7474999999999989E-2</v>
      </c>
      <c r="Y347" s="145"/>
      <c r="Z347" s="98"/>
      <c r="AA347" s="98"/>
      <c r="AG347" s="146"/>
    </row>
    <row r="348" spans="1:36">
      <c r="A348" s="86"/>
      <c r="B348" s="87"/>
      <c r="C348" s="88"/>
      <c r="D348" s="86"/>
      <c r="E348" s="148"/>
      <c r="F348" s="99"/>
      <c r="G348" s="100"/>
      <c r="H348" s="149"/>
      <c r="I348" s="102" t="s">
        <v>1012</v>
      </c>
      <c r="J348" s="150"/>
      <c r="K348" s="150"/>
      <c r="L348" s="150"/>
      <c r="M348" s="150"/>
      <c r="N348" s="151"/>
      <c r="O348" s="150"/>
      <c r="P348" s="102" t="s">
        <v>1012</v>
      </c>
      <c r="Q348" s="103"/>
      <c r="R348" s="103"/>
      <c r="S348" s="103"/>
      <c r="T348" s="103"/>
      <c r="U348" s="103"/>
      <c r="V348" s="103"/>
      <c r="W348" s="105">
        <f t="shared" si="47"/>
        <v>0</v>
      </c>
      <c r="X348" s="106">
        <f t="shared" si="48"/>
        <v>0</v>
      </c>
      <c r="Y348" s="154"/>
      <c r="Z348" s="155"/>
      <c r="AA348" s="156"/>
      <c r="AB348" s="7"/>
      <c r="AG348" s="146"/>
    </row>
    <row r="349" spans="1:36" s="7" customFormat="1">
      <c r="B349" s="8"/>
      <c r="C349" s="8"/>
      <c r="D349" s="2"/>
      <c r="E349" s="165" t="s">
        <v>197</v>
      </c>
      <c r="F349" s="138"/>
      <c r="G349" s="139"/>
      <c r="H349" s="140" t="s">
        <v>198</v>
      </c>
      <c r="I349" s="118"/>
      <c r="J349" s="141"/>
      <c r="K349" s="141"/>
      <c r="L349" s="141"/>
      <c r="M349" s="141"/>
      <c r="N349" s="142"/>
      <c r="O349" s="141"/>
      <c r="P349" s="118"/>
      <c r="Q349" s="141"/>
      <c r="R349" s="141"/>
      <c r="S349" s="141"/>
      <c r="T349" s="141"/>
      <c r="U349" s="141"/>
      <c r="V349" s="141"/>
      <c r="W349" s="141"/>
      <c r="X349" s="141"/>
      <c r="Y349" s="134"/>
      <c r="Z349" s="135"/>
      <c r="AA349" s="135"/>
      <c r="AG349" s="136"/>
      <c r="AJ349" s="20"/>
    </row>
    <row r="350" spans="1:36" s="7" customFormat="1">
      <c r="B350" s="143"/>
      <c r="C350" s="1"/>
      <c r="D350" s="2"/>
      <c r="E350" s="72" t="s">
        <v>199</v>
      </c>
      <c r="F350" s="72">
        <v>103328</v>
      </c>
      <c r="G350" s="74" t="s">
        <v>41</v>
      </c>
      <c r="H350" s="75" t="s">
        <v>1508</v>
      </c>
      <c r="I350" s="107"/>
      <c r="J350" s="77"/>
      <c r="K350" s="77"/>
      <c r="L350" s="77"/>
      <c r="M350" s="77"/>
      <c r="N350" s="78"/>
      <c r="O350" s="77"/>
      <c r="P350" s="107"/>
      <c r="Q350" s="80"/>
      <c r="R350" s="80"/>
      <c r="S350" s="80"/>
      <c r="T350" s="80"/>
      <c r="U350" s="80"/>
      <c r="V350" s="80"/>
      <c r="W350" s="81"/>
      <c r="X350" s="81">
        <f>ROUND(SUBTOTAL(9,X351:X363),2)</f>
        <v>24.63</v>
      </c>
      <c r="Y350" s="82" t="s">
        <v>1052</v>
      </c>
      <c r="Z350" s="83">
        <v>87.94</v>
      </c>
      <c r="AA350" s="83">
        <v>93.39</v>
      </c>
      <c r="AB350" s="69" t="str">
        <f>CONCATENATE(G350," ",F350)</f>
        <v>SINAPI/PE 103328</v>
      </c>
      <c r="AG350" s="136"/>
      <c r="AJ350" s="20"/>
    </row>
    <row r="351" spans="1:36">
      <c r="A351" s="86"/>
      <c r="B351" s="87"/>
      <c r="C351" s="88"/>
      <c r="D351" s="86"/>
      <c r="E351" s="144"/>
      <c r="F351" s="89"/>
      <c r="G351" s="90"/>
      <c r="H351" s="152" t="s">
        <v>200</v>
      </c>
      <c r="I351" s="92" t="s">
        <v>1012</v>
      </c>
      <c r="J351" s="93"/>
      <c r="K351" s="93"/>
      <c r="L351" s="93"/>
      <c r="M351" s="93"/>
      <c r="N351" s="94"/>
      <c r="O351" s="93"/>
      <c r="P351" s="92" t="s">
        <v>1012</v>
      </c>
      <c r="Q351" s="93"/>
      <c r="R351" s="93"/>
      <c r="S351" s="93"/>
      <c r="T351" s="93"/>
      <c r="U351" s="93"/>
      <c r="V351" s="93"/>
      <c r="W351" s="95">
        <f t="shared" ref="W351:W363" si="50">IFERROR(IF(C351=1,PRODUCT(U351:V351),IF(C351=2,PRODUCT(R351,U351:V351),IF(C351=3,PRODUCT((R351*S351),U351:V351),IF(C351=4,PRODUCT(((R351*S351)/2),T351,U351,V351),IF(C351=5,PRODUCT(PI()*Q351^2,U351:V351),IF(C351=6,PRODUCT((R351*S351*T351),U351:V351),IF(C351=7,PRODUCT((((R351*S351)/2)*T351),U351:V351),IF(C351=8,PRODUCT((PI()*Q351^2*T351),U351:V351),0))))))))," ")</f>
        <v>0</v>
      </c>
      <c r="X351" s="96">
        <f t="shared" ref="X351:X363" si="51">IFERROR(IF(B351=1,PRODUCT(N351:O351),IF(B351=2,PRODUCT(K351,N351:O351),IF(B351=3,PRODUCT((K351*L351),N351:O351),IF(B351=4,PRODUCT(((K351*L351)/2),N351,O351),IF(B351=5,PRODUCT(PI()*J351^2,N351:O351),IF(B351=6,PRODUCT((K351*L351*M351),N351:O351),IF(B351=7,PRODUCT((((K351*L351)/2)*M351),N351:O351),IF(B351=8,(PI()*J351^2*M351*N351*O351),0))))))))," ")-W351</f>
        <v>0</v>
      </c>
      <c r="Y351" s="154"/>
      <c r="Z351" s="155"/>
      <c r="AA351" s="156"/>
      <c r="AB351" s="7"/>
      <c r="AG351" s="146"/>
    </row>
    <row r="352" spans="1:36">
      <c r="A352" s="86"/>
      <c r="B352" s="87">
        <v>3</v>
      </c>
      <c r="C352" s="88">
        <v>3</v>
      </c>
      <c r="D352" s="86"/>
      <c r="E352" s="147"/>
      <c r="F352" s="110"/>
      <c r="G352" s="111"/>
      <c r="H352" s="91" t="s">
        <v>201</v>
      </c>
      <c r="I352" s="112" t="s">
        <v>1811</v>
      </c>
      <c r="J352" s="93"/>
      <c r="K352" s="93">
        <v>2.25</v>
      </c>
      <c r="L352" s="93">
        <v>2.37</v>
      </c>
      <c r="M352" s="93"/>
      <c r="N352" s="94"/>
      <c r="O352" s="93"/>
      <c r="P352" s="112" t="s">
        <v>1811</v>
      </c>
      <c r="Q352" s="113"/>
      <c r="R352" s="113">
        <v>2.25</v>
      </c>
      <c r="S352" s="113">
        <v>0.95</v>
      </c>
      <c r="T352" s="113"/>
      <c r="U352" s="113"/>
      <c r="V352" s="113"/>
      <c r="W352" s="115">
        <f>IFERROR(IF(C352=1,PRODUCT(U352:V352),IF(C352=2,PRODUCT(R352,U352:V352),IF(C352=3,PRODUCT((R352*S352),U352:V352),IF(C352=4,PRODUCT(((R352*S352)/2),T352,U352,V352),IF(C352=5,PRODUCT(PI()*Q352^2,U352:V352),IF(C352=6,PRODUCT((R352*S352*T352),U352:V352),IF(C352=7,PRODUCT((((R352*S352)/2)*T352),U352:V352),IF(C352=8,PRODUCT((PI()*Q352^2*T352),U352:V352),0))))))))," ")</f>
        <v>2.1374999999999997</v>
      </c>
      <c r="X352" s="116">
        <f>IFERROR(IF(B352=1,PRODUCT(N352:O352),IF(B352=2,PRODUCT(K352,N352:O352),IF(B352=3,PRODUCT((K352*L352),N352:O352),IF(B352=4,PRODUCT(((K352*L352)/2),N352,O352),IF(B352=5,PRODUCT(PI()*J352^2,N352:O352),IF(B352=6,PRODUCT((K352*L352*M352),N352:O352),IF(B352=7,PRODUCT((((K352*L352)/2)*M352),N352:O352),IF(B352=8,(PI()*J352^2*M352*N352*O352),0))))))))," ")-W352</f>
        <v>3.1950000000000007</v>
      </c>
      <c r="Y352" s="154"/>
      <c r="Z352" s="155"/>
      <c r="AA352" s="156"/>
      <c r="AB352" s="7"/>
      <c r="AG352" s="146"/>
    </row>
    <row r="353" spans="1:36">
      <c r="A353" s="86"/>
      <c r="B353" s="87">
        <v>3</v>
      </c>
      <c r="C353" s="88">
        <v>3</v>
      </c>
      <c r="D353" s="86"/>
      <c r="E353" s="147"/>
      <c r="F353" s="110"/>
      <c r="G353" s="111"/>
      <c r="H353" s="91" t="s">
        <v>202</v>
      </c>
      <c r="I353" s="112" t="s">
        <v>1811</v>
      </c>
      <c r="J353" s="93"/>
      <c r="K353" s="93">
        <f>K352</f>
        <v>2.25</v>
      </c>
      <c r="L353" s="93">
        <f>L352</f>
        <v>2.37</v>
      </c>
      <c r="M353" s="93"/>
      <c r="N353" s="94"/>
      <c r="O353" s="93"/>
      <c r="P353" s="112" t="s">
        <v>1811</v>
      </c>
      <c r="Q353" s="113"/>
      <c r="R353" s="113">
        <v>2</v>
      </c>
      <c r="S353" s="113">
        <v>0.8</v>
      </c>
      <c r="T353" s="113"/>
      <c r="U353" s="113"/>
      <c r="V353" s="113"/>
      <c r="W353" s="115">
        <f>IFERROR(IF(C353=1,PRODUCT(U353:V353),IF(C353=2,PRODUCT(R353,U353:V353),IF(C353=3,PRODUCT((R353*S353),U353:V353),IF(C353=4,PRODUCT(((R353*S353)/2),T353,U353,V353),IF(C353=5,PRODUCT(PI()*Q353^2,U353:V353),IF(C353=6,PRODUCT((R353*S353*T353),U353:V353),IF(C353=7,PRODUCT((((R353*S353)/2)*T353),U353:V353),IF(C353=8,PRODUCT((PI()*Q353^2*T353),U353:V353),0))))))))," ")</f>
        <v>1.6</v>
      </c>
      <c r="X353" s="116">
        <f>IFERROR(IF(B353=1,PRODUCT(N353:O353),IF(B353=2,PRODUCT(K353,N353:O353),IF(B353=3,PRODUCT((K353*L353),N353:O353),IF(B353=4,PRODUCT(((K353*L353)/2),N353,O353),IF(B353=5,PRODUCT(PI()*J353^2,N353:O353),IF(B353=6,PRODUCT((K353*L353*M353),N353:O353),IF(B353=7,PRODUCT((((K353*L353)/2)*M353),N353:O353),IF(B353=8,(PI()*J353^2*M353*N353*O353),0))))))))," ")-W353</f>
        <v>3.7325000000000004</v>
      </c>
      <c r="Y353" s="154"/>
      <c r="Z353" s="155"/>
      <c r="AA353" s="156"/>
      <c r="AB353" s="7"/>
      <c r="AG353" s="146"/>
    </row>
    <row r="354" spans="1:36">
      <c r="A354" s="86"/>
      <c r="B354" s="87">
        <v>3</v>
      </c>
      <c r="C354" s="88"/>
      <c r="D354" s="86"/>
      <c r="E354" s="147"/>
      <c r="F354" s="110"/>
      <c r="G354" s="111"/>
      <c r="H354" s="91" t="s">
        <v>203</v>
      </c>
      <c r="I354" s="112" t="s">
        <v>1811</v>
      </c>
      <c r="J354" s="93"/>
      <c r="K354" s="93">
        <v>2.95</v>
      </c>
      <c r="L354" s="93">
        <v>2.37</v>
      </c>
      <c r="M354" s="93"/>
      <c r="N354" s="94"/>
      <c r="O354" s="93"/>
      <c r="P354" s="112" t="s">
        <v>1012</v>
      </c>
      <c r="Q354" s="113"/>
      <c r="R354" s="113"/>
      <c r="S354" s="113"/>
      <c r="T354" s="113"/>
      <c r="U354" s="113"/>
      <c r="V354" s="113"/>
      <c r="W354" s="115">
        <f t="shared" si="50"/>
        <v>0</v>
      </c>
      <c r="X354" s="116">
        <f t="shared" si="51"/>
        <v>6.9915000000000012</v>
      </c>
      <c r="Y354" s="154"/>
      <c r="Z354" s="155"/>
      <c r="AA354" s="156"/>
      <c r="AB354" s="7"/>
      <c r="AG354" s="146"/>
    </row>
    <row r="355" spans="1:36">
      <c r="A355" s="86"/>
      <c r="B355" s="87">
        <v>3</v>
      </c>
      <c r="C355" s="88">
        <v>3</v>
      </c>
      <c r="D355" s="86"/>
      <c r="E355" s="147"/>
      <c r="F355" s="110"/>
      <c r="G355" s="111"/>
      <c r="H355" s="91" t="s">
        <v>204</v>
      </c>
      <c r="I355" s="112" t="s">
        <v>1811</v>
      </c>
      <c r="J355" s="93"/>
      <c r="K355" s="93">
        <v>2.7</v>
      </c>
      <c r="L355" s="93">
        <f>L354</f>
        <v>2.37</v>
      </c>
      <c r="M355" s="93"/>
      <c r="N355" s="94"/>
      <c r="O355" s="93"/>
      <c r="P355" s="112" t="s">
        <v>1811</v>
      </c>
      <c r="Q355" s="113"/>
      <c r="R355" s="113">
        <v>2.67</v>
      </c>
      <c r="S355" s="113">
        <v>0.95</v>
      </c>
      <c r="T355" s="113"/>
      <c r="U355" s="113"/>
      <c r="V355" s="113"/>
      <c r="W355" s="115">
        <f t="shared" si="50"/>
        <v>2.5364999999999998</v>
      </c>
      <c r="X355" s="116">
        <f t="shared" si="51"/>
        <v>3.8625000000000012</v>
      </c>
      <c r="Y355" s="154"/>
      <c r="Z355" s="155"/>
      <c r="AA355" s="156"/>
      <c r="AB355" s="7"/>
      <c r="AG355" s="146"/>
    </row>
    <row r="356" spans="1:36">
      <c r="A356" s="86"/>
      <c r="B356" s="87">
        <v>3</v>
      </c>
      <c r="C356" s="88"/>
      <c r="D356" s="86"/>
      <c r="E356" s="147"/>
      <c r="F356" s="110"/>
      <c r="G356" s="111"/>
      <c r="H356" s="91" t="s">
        <v>205</v>
      </c>
      <c r="I356" s="112" t="s">
        <v>1811</v>
      </c>
      <c r="J356" s="93"/>
      <c r="K356" s="93">
        <v>0.5</v>
      </c>
      <c r="L356" s="93">
        <v>2.37</v>
      </c>
      <c r="M356" s="93"/>
      <c r="N356" s="94"/>
      <c r="O356" s="93"/>
      <c r="P356" s="112" t="s">
        <v>1012</v>
      </c>
      <c r="Q356" s="113"/>
      <c r="R356" s="113"/>
      <c r="S356" s="113"/>
      <c r="T356" s="113"/>
      <c r="U356" s="113"/>
      <c r="V356" s="113"/>
      <c r="W356" s="115">
        <f t="shared" si="50"/>
        <v>0</v>
      </c>
      <c r="X356" s="116">
        <f t="shared" si="51"/>
        <v>1.1850000000000001</v>
      </c>
      <c r="Y356" s="154"/>
      <c r="Z356" s="155"/>
      <c r="AA356" s="156"/>
      <c r="AB356" s="7"/>
      <c r="AG356" s="146"/>
    </row>
    <row r="357" spans="1:36">
      <c r="A357" s="86"/>
      <c r="B357" s="87">
        <v>3</v>
      </c>
      <c r="C357" s="88"/>
      <c r="D357" s="86"/>
      <c r="E357" s="147"/>
      <c r="F357" s="110"/>
      <c r="G357" s="111"/>
      <c r="H357" s="91"/>
      <c r="I357" s="112" t="s">
        <v>1811</v>
      </c>
      <c r="J357" s="93"/>
      <c r="K357" s="93">
        <v>0.16</v>
      </c>
      <c r="L357" s="93">
        <v>2.37</v>
      </c>
      <c r="M357" s="93"/>
      <c r="N357" s="94"/>
      <c r="O357" s="93"/>
      <c r="P357" s="112" t="s">
        <v>1012</v>
      </c>
      <c r="Q357" s="113"/>
      <c r="R357" s="113"/>
      <c r="S357" s="113"/>
      <c r="T357" s="113"/>
      <c r="U357" s="113"/>
      <c r="V357" s="113"/>
      <c r="W357" s="115">
        <f>IFERROR(IF(C357=1,PRODUCT(U357:V357),IF(C357=2,PRODUCT(R357,U357:V357),IF(C357=3,PRODUCT((R357*S357),U357:V357),IF(C357=4,PRODUCT(((R357*S357)/2),T357,U357,V357),IF(C357=5,PRODUCT(PI()*Q357^2,U357:V357),IF(C357=6,PRODUCT((R357*S357*T357),U357:V357),IF(C357=7,PRODUCT((((R357*S357)/2)*T357),U357:V357),IF(C357=8,PRODUCT((PI()*Q357^2*T357),U357:V357),0))))))))," ")</f>
        <v>0</v>
      </c>
      <c r="X357" s="116">
        <f>IFERROR(IF(B357=1,PRODUCT(N357:O357),IF(B357=2,PRODUCT(K357,N357:O357),IF(B357=3,PRODUCT((K357*L357),N357:O357),IF(B357=4,PRODUCT(((K357*L357)/2),N357,O357),IF(B357=5,PRODUCT(PI()*J357^2,N357:O357),IF(B357=6,PRODUCT((K357*L357*M357),N357:O357),IF(B357=7,PRODUCT((((K357*L357)/2)*M357),N357:O357),IF(B357=8,(PI()*J357^2*M357*N357*O357),0))))))))," ")-W357</f>
        <v>0.37920000000000004</v>
      </c>
      <c r="Y357" s="154"/>
      <c r="Z357" s="155"/>
      <c r="AA357" s="156"/>
      <c r="AB357" s="7"/>
      <c r="AG357" s="146"/>
    </row>
    <row r="358" spans="1:36">
      <c r="A358" s="86"/>
      <c r="B358" s="87"/>
      <c r="C358" s="88"/>
      <c r="D358" s="86"/>
      <c r="E358" s="147"/>
      <c r="F358" s="110"/>
      <c r="G358" s="111"/>
      <c r="H358" s="152" t="s">
        <v>206</v>
      </c>
      <c r="I358" s="112" t="s">
        <v>1012</v>
      </c>
      <c r="J358" s="93"/>
      <c r="K358" s="93"/>
      <c r="L358" s="93"/>
      <c r="M358" s="93"/>
      <c r="N358" s="94"/>
      <c r="O358" s="93"/>
      <c r="P358" s="112" t="s">
        <v>1012</v>
      </c>
      <c r="Q358" s="113"/>
      <c r="R358" s="113"/>
      <c r="S358" s="113"/>
      <c r="T358" s="113"/>
      <c r="U358" s="113"/>
      <c r="V358" s="113"/>
      <c r="W358" s="115">
        <f t="shared" si="50"/>
        <v>0</v>
      </c>
      <c r="X358" s="116">
        <f t="shared" si="51"/>
        <v>0</v>
      </c>
      <c r="Y358" s="154"/>
      <c r="Z358" s="155"/>
      <c r="AA358" s="156"/>
      <c r="AB358" s="7"/>
      <c r="AG358" s="146"/>
    </row>
    <row r="359" spans="1:36">
      <c r="A359" s="86"/>
      <c r="B359" s="87">
        <v>3</v>
      </c>
      <c r="C359" s="88"/>
      <c r="D359" s="86"/>
      <c r="E359" s="147"/>
      <c r="F359" s="110"/>
      <c r="G359" s="111"/>
      <c r="H359" s="91" t="s">
        <v>207</v>
      </c>
      <c r="I359" s="112" t="s">
        <v>1811</v>
      </c>
      <c r="J359" s="93"/>
      <c r="K359" s="93">
        <v>1.5</v>
      </c>
      <c r="L359" s="93">
        <v>0.8</v>
      </c>
      <c r="M359" s="93"/>
      <c r="N359" s="94"/>
      <c r="O359" s="93"/>
      <c r="P359" s="112" t="s">
        <v>1012</v>
      </c>
      <c r="Q359" s="113"/>
      <c r="R359" s="113"/>
      <c r="S359" s="113"/>
      <c r="T359" s="113"/>
      <c r="U359" s="113"/>
      <c r="V359" s="113"/>
      <c r="W359" s="115">
        <f t="shared" si="50"/>
        <v>0</v>
      </c>
      <c r="X359" s="116">
        <f t="shared" si="51"/>
        <v>1.2000000000000002</v>
      </c>
      <c r="Y359" s="154"/>
      <c r="Z359" s="155"/>
      <c r="AA359" s="156"/>
      <c r="AB359" s="7"/>
      <c r="AG359" s="146"/>
    </row>
    <row r="360" spans="1:36">
      <c r="A360" s="86"/>
      <c r="B360" s="87">
        <v>3</v>
      </c>
      <c r="C360" s="88"/>
      <c r="D360" s="86"/>
      <c r="E360" s="147"/>
      <c r="F360" s="110"/>
      <c r="G360" s="111"/>
      <c r="H360" s="91" t="s">
        <v>208</v>
      </c>
      <c r="I360" s="112" t="s">
        <v>1811</v>
      </c>
      <c r="J360" s="93"/>
      <c r="K360" s="93">
        <f>K359</f>
        <v>1.5</v>
      </c>
      <c r="L360" s="93">
        <f>L359</f>
        <v>0.8</v>
      </c>
      <c r="M360" s="93"/>
      <c r="N360" s="94"/>
      <c r="O360" s="93"/>
      <c r="P360" s="112" t="s">
        <v>1012</v>
      </c>
      <c r="Q360" s="113"/>
      <c r="R360" s="113"/>
      <c r="S360" s="113"/>
      <c r="T360" s="113"/>
      <c r="U360" s="113"/>
      <c r="V360" s="113"/>
      <c r="W360" s="115">
        <f t="shared" si="50"/>
        <v>0</v>
      </c>
      <c r="X360" s="116">
        <f t="shared" si="51"/>
        <v>1.2000000000000002</v>
      </c>
      <c r="Y360" s="154"/>
      <c r="Z360" s="155"/>
      <c r="AA360" s="156"/>
      <c r="AB360" s="7"/>
      <c r="AG360" s="146"/>
    </row>
    <row r="361" spans="1:36">
      <c r="A361" s="86"/>
      <c r="B361" s="87">
        <v>3</v>
      </c>
      <c r="C361" s="88"/>
      <c r="D361" s="86"/>
      <c r="E361" s="147"/>
      <c r="F361" s="110"/>
      <c r="G361" s="111"/>
      <c r="H361" s="91" t="s">
        <v>209</v>
      </c>
      <c r="I361" s="112" t="s">
        <v>1811</v>
      </c>
      <c r="J361" s="93"/>
      <c r="K361" s="93">
        <v>1.8</v>
      </c>
      <c r="L361" s="93">
        <f>L360</f>
        <v>0.8</v>
      </c>
      <c r="M361" s="93"/>
      <c r="N361" s="94"/>
      <c r="O361" s="93"/>
      <c r="P361" s="112" t="s">
        <v>1012</v>
      </c>
      <c r="Q361" s="113"/>
      <c r="R361" s="113"/>
      <c r="S361" s="113"/>
      <c r="T361" s="113"/>
      <c r="U361" s="113"/>
      <c r="V361" s="113"/>
      <c r="W361" s="115">
        <f t="shared" si="50"/>
        <v>0</v>
      </c>
      <c r="X361" s="116">
        <f t="shared" si="51"/>
        <v>1.4400000000000002</v>
      </c>
      <c r="Y361" s="154"/>
      <c r="Z361" s="155"/>
      <c r="AA361" s="156"/>
      <c r="AB361" s="7"/>
      <c r="AG361" s="146"/>
    </row>
    <row r="362" spans="1:36">
      <c r="A362" s="86"/>
      <c r="B362" s="87">
        <v>3</v>
      </c>
      <c r="C362" s="88"/>
      <c r="D362" s="86"/>
      <c r="E362" s="147"/>
      <c r="F362" s="110"/>
      <c r="G362" s="111"/>
      <c r="H362" s="91" t="s">
        <v>210</v>
      </c>
      <c r="I362" s="112" t="s">
        <v>1811</v>
      </c>
      <c r="J362" s="93"/>
      <c r="K362" s="93">
        <f>K361</f>
        <v>1.8</v>
      </c>
      <c r="L362" s="93">
        <f>L361</f>
        <v>0.8</v>
      </c>
      <c r="M362" s="93"/>
      <c r="N362" s="94"/>
      <c r="O362" s="93"/>
      <c r="P362" s="112" t="s">
        <v>1012</v>
      </c>
      <c r="Q362" s="113"/>
      <c r="R362" s="113"/>
      <c r="S362" s="113"/>
      <c r="T362" s="113"/>
      <c r="U362" s="113"/>
      <c r="V362" s="113"/>
      <c r="W362" s="115">
        <f t="shared" si="50"/>
        <v>0</v>
      </c>
      <c r="X362" s="116">
        <f t="shared" si="51"/>
        <v>1.4400000000000002</v>
      </c>
      <c r="Y362" s="154"/>
      <c r="Z362" s="155"/>
      <c r="AA362" s="156"/>
      <c r="AB362" s="7"/>
      <c r="AG362" s="146"/>
    </row>
    <row r="363" spans="1:36">
      <c r="A363" s="86"/>
      <c r="B363" s="87"/>
      <c r="C363" s="88"/>
      <c r="D363" s="86"/>
      <c r="E363" s="148"/>
      <c r="F363" s="99"/>
      <c r="H363" s="149"/>
      <c r="I363" s="102" t="s">
        <v>1012</v>
      </c>
      <c r="J363" s="150"/>
      <c r="K363" s="150"/>
      <c r="L363" s="150"/>
      <c r="M363" s="150"/>
      <c r="N363" s="151"/>
      <c r="O363" s="150"/>
      <c r="P363" s="102" t="s">
        <v>1012</v>
      </c>
      <c r="Q363" s="103"/>
      <c r="R363" s="103"/>
      <c r="S363" s="103"/>
      <c r="T363" s="103"/>
      <c r="U363" s="103"/>
      <c r="V363" s="103"/>
      <c r="W363" s="105">
        <f t="shared" si="50"/>
        <v>0</v>
      </c>
      <c r="X363" s="106">
        <f t="shared" si="51"/>
        <v>0</v>
      </c>
      <c r="Y363" s="154"/>
      <c r="Z363" s="155"/>
      <c r="AA363" s="156"/>
      <c r="AB363" s="7"/>
      <c r="AG363" s="146"/>
    </row>
    <row r="364" spans="1:36" s="7" customFormat="1">
      <c r="B364" s="8"/>
      <c r="C364" s="8"/>
      <c r="D364" s="2"/>
      <c r="E364" s="127" t="s">
        <v>211</v>
      </c>
      <c r="F364" s="170"/>
      <c r="G364" s="171"/>
      <c r="H364" s="172" t="s">
        <v>212</v>
      </c>
      <c r="I364" s="131"/>
      <c r="J364" s="173"/>
      <c r="K364" s="173"/>
      <c r="L364" s="173"/>
      <c r="M364" s="173"/>
      <c r="N364" s="174"/>
      <c r="O364" s="173"/>
      <c r="P364" s="131"/>
      <c r="Q364" s="173"/>
      <c r="R364" s="173"/>
      <c r="S364" s="173"/>
      <c r="T364" s="173"/>
      <c r="U364" s="173"/>
      <c r="V364" s="173"/>
      <c r="W364" s="173"/>
      <c r="X364" s="173"/>
      <c r="Y364" s="67"/>
      <c r="Z364" s="68"/>
      <c r="AA364" s="68"/>
      <c r="AG364" s="18"/>
      <c r="AJ364" s="20"/>
    </row>
    <row r="365" spans="1:36" s="7" customFormat="1">
      <c r="B365" s="8"/>
      <c r="C365" s="8"/>
      <c r="D365" s="2"/>
      <c r="E365" s="127" t="s">
        <v>213</v>
      </c>
      <c r="F365" s="170"/>
      <c r="G365" s="171"/>
      <c r="H365" s="172" t="s">
        <v>214</v>
      </c>
      <c r="I365" s="131"/>
      <c r="J365" s="173"/>
      <c r="K365" s="173"/>
      <c r="L365" s="173"/>
      <c r="M365" s="173"/>
      <c r="N365" s="174"/>
      <c r="O365" s="173"/>
      <c r="P365" s="131"/>
      <c r="Q365" s="173"/>
      <c r="R365" s="173"/>
      <c r="S365" s="173"/>
      <c r="T365" s="173"/>
      <c r="U365" s="173"/>
      <c r="V365" s="173"/>
      <c r="W365" s="173"/>
      <c r="X365" s="173"/>
      <c r="Y365" s="67"/>
      <c r="Z365" s="68"/>
      <c r="AA365" s="68"/>
      <c r="AG365" s="18"/>
      <c r="AJ365" s="20"/>
    </row>
    <row r="366" spans="1:36" s="7" customFormat="1">
      <c r="B366" s="8"/>
      <c r="C366" s="8"/>
      <c r="D366" s="2"/>
      <c r="E366" s="127" t="s">
        <v>215</v>
      </c>
      <c r="F366" s="170"/>
      <c r="G366" s="171"/>
      <c r="H366" s="172" t="s">
        <v>216</v>
      </c>
      <c r="I366" s="131"/>
      <c r="J366" s="173"/>
      <c r="K366" s="173"/>
      <c r="L366" s="173"/>
      <c r="M366" s="173"/>
      <c r="N366" s="174"/>
      <c r="O366" s="173"/>
      <c r="P366" s="131"/>
      <c r="Q366" s="173"/>
      <c r="R366" s="173"/>
      <c r="S366" s="173"/>
      <c r="T366" s="173"/>
      <c r="U366" s="173"/>
      <c r="V366" s="173"/>
      <c r="W366" s="173"/>
      <c r="X366" s="173"/>
      <c r="Y366" s="67"/>
      <c r="Z366" s="68"/>
      <c r="AA366" s="68"/>
      <c r="AG366" s="18"/>
      <c r="AJ366" s="20"/>
    </row>
    <row r="367" spans="1:36" s="7" customFormat="1">
      <c r="B367" s="8"/>
      <c r="C367" s="8"/>
      <c r="D367" s="2"/>
      <c r="E367" s="127" t="s">
        <v>217</v>
      </c>
      <c r="F367" s="170"/>
      <c r="G367" s="171"/>
      <c r="H367" s="172" t="s">
        <v>218</v>
      </c>
      <c r="I367" s="131"/>
      <c r="J367" s="173"/>
      <c r="K367" s="173"/>
      <c r="L367" s="173"/>
      <c r="M367" s="173"/>
      <c r="N367" s="174"/>
      <c r="O367" s="173"/>
      <c r="P367" s="131"/>
      <c r="Q367" s="173"/>
      <c r="R367" s="173"/>
      <c r="S367" s="173"/>
      <c r="T367" s="173"/>
      <c r="U367" s="173"/>
      <c r="V367" s="173"/>
      <c r="W367" s="173"/>
      <c r="X367" s="173"/>
      <c r="Y367" s="67"/>
      <c r="Z367" s="68"/>
      <c r="AA367" s="68"/>
      <c r="AG367" s="18"/>
      <c r="AJ367" s="20"/>
    </row>
    <row r="368" spans="1:36" s="7" customFormat="1">
      <c r="B368" s="1"/>
      <c r="C368" s="1"/>
      <c r="D368" s="2"/>
      <c r="E368" s="72" t="s">
        <v>219</v>
      </c>
      <c r="F368" s="72">
        <v>102605</v>
      </c>
      <c r="G368" s="74" t="s">
        <v>41</v>
      </c>
      <c r="H368" s="75" t="s">
        <v>1509</v>
      </c>
      <c r="I368" s="107"/>
      <c r="J368" s="77"/>
      <c r="K368" s="77"/>
      <c r="L368" s="77"/>
      <c r="M368" s="77"/>
      <c r="N368" s="78"/>
      <c r="O368" s="77"/>
      <c r="P368" s="107"/>
      <c r="Q368" s="80"/>
      <c r="R368" s="80"/>
      <c r="S368" s="80"/>
      <c r="T368" s="80"/>
      <c r="U368" s="80"/>
      <c r="V368" s="80"/>
      <c r="W368" s="81"/>
      <c r="X368" s="81">
        <f>ROUND(SUBTOTAL(9,X369:X370),2)</f>
        <v>1</v>
      </c>
      <c r="Y368" s="82" t="s">
        <v>856</v>
      </c>
      <c r="Z368" s="83">
        <v>259.10000000000002</v>
      </c>
      <c r="AA368" s="83">
        <v>259.56</v>
      </c>
      <c r="AB368" s="69" t="str">
        <f>CONCATENATE(G368," ",F368)</f>
        <v>SINAPI/PE 102605</v>
      </c>
      <c r="AG368" s="18"/>
      <c r="AJ368" s="20"/>
    </row>
    <row r="369" spans="1:36">
      <c r="A369" s="86"/>
      <c r="B369" s="87">
        <v>1</v>
      </c>
      <c r="C369" s="88"/>
      <c r="D369" s="86"/>
      <c r="E369" s="89"/>
      <c r="F369" s="89"/>
      <c r="G369" s="90"/>
      <c r="H369" s="125"/>
      <c r="I369" s="92" t="s">
        <v>16</v>
      </c>
      <c r="J369" s="93"/>
      <c r="K369" s="113"/>
      <c r="L369" s="93"/>
      <c r="M369" s="93"/>
      <c r="N369" s="94"/>
      <c r="O369" s="93">
        <v>1</v>
      </c>
      <c r="P369" s="92" t="s">
        <v>1012</v>
      </c>
      <c r="Q369" s="93"/>
      <c r="R369" s="93"/>
      <c r="S369" s="93"/>
      <c r="T369" s="93"/>
      <c r="U369" s="93"/>
      <c r="V369" s="93"/>
      <c r="W369" s="95">
        <f>IFERROR(IF(C369=1,PRODUCT(U369:V369),IF(C369=2,PRODUCT(R369,U369:V369),IF(C369=3,PRODUCT((R369*S369),U369:V369),IF(C369=4,PRODUCT(((R369*S369)/2),T369,U369,V369),IF(C369=5,PRODUCT(PI()*Q369^2,U369:V369),IF(C369=6,PRODUCT((R369*S369*T369),U369:V369),IF(C369=7,PRODUCT((((R369*S369)/2)*T369),U369:V369),IF(C369=8,PRODUCT((PI()*Q369^2*T369),U369:V369),0))))))))," ")</f>
        <v>0</v>
      </c>
      <c r="X369" s="96">
        <f>IFERROR(IF(B369=1,PRODUCT(N369:O369),IF(B369=2,PRODUCT(K369,N369:O369),IF(B369=3,PRODUCT((K369*L369),N369:O369),IF(B369=4,PRODUCT(((K369*L369)/2),N369,O369),IF(B369=5,PRODUCT(PI()*J369^2,N369:O369),IF(B369=6,PRODUCT((K369*L369*M369),N369:O369),IF(B369=7,PRODUCT((((K369*L369)/2)*M369),N369:O369),IF(B369=8,PRODUCT((PI()*J369^2*M369),N369*O369),0))))))))," ")-W369</f>
        <v>1</v>
      </c>
      <c r="Y369" s="97"/>
      <c r="Z369" s="98"/>
      <c r="AA369" s="98"/>
    </row>
    <row r="370" spans="1:36">
      <c r="A370" s="86"/>
      <c r="B370" s="87"/>
      <c r="C370" s="88"/>
      <c r="D370" s="86"/>
      <c r="E370" s="99"/>
      <c r="F370" s="99"/>
      <c r="G370" s="100"/>
      <c r="H370" s="101"/>
      <c r="I370" s="102" t="s">
        <v>1012</v>
      </c>
      <c r="J370" s="103"/>
      <c r="K370" s="103"/>
      <c r="L370" s="103"/>
      <c r="M370" s="103"/>
      <c r="N370" s="104"/>
      <c r="O370" s="103"/>
      <c r="P370" s="102" t="s">
        <v>1012</v>
      </c>
      <c r="Q370" s="103"/>
      <c r="R370" s="103"/>
      <c r="S370" s="103"/>
      <c r="T370" s="103"/>
      <c r="U370" s="103"/>
      <c r="V370" s="103"/>
      <c r="W370" s="105">
        <f>IFERROR(IF(C370=1,PRODUCT(U370:V370),IF(C370=2,PRODUCT(R370,U370:V370),IF(C370=3,PRODUCT((R370*S370),U370:V370),IF(C370=4,PRODUCT(((R370*S370)/2),T370,U370,V370),IF(C370=5,PRODUCT(PI()*Q370^2,U370:V370),IF(C370=6,PRODUCT((R370*S370*T370),U370:V370),IF(C370=7,PRODUCT((((R370*S370)/2)*T370),U370:V370),IF(C370=8,PRODUCT((PI()*Q370^2*T370),U370:V370),0))))))))," ")</f>
        <v>0</v>
      </c>
      <c r="X370" s="106">
        <f>IFERROR(IF(B370=1,PRODUCT(N370:O370),IF(B370=2,PRODUCT(K370,N370:O370),IF(B370=3,PRODUCT((K370*L370),N370:O370),IF(B370=4,PRODUCT(((K370*L370)/2),N370,O370),IF(B370=5,PRODUCT(PI()*J370^2,N370:O370),IF(B370=6,PRODUCT((K370*L370*M370),N370:O370),IF(B370=7,PRODUCT((((K370*L370)/2)*M370),N370:O370),IF(B370=8,PRODUCT((PI()*J370^2*M370),N370*O370),0))))))))," ")-W370</f>
        <v>0</v>
      </c>
      <c r="Y370" s="97"/>
      <c r="Z370" s="98"/>
      <c r="AA370" s="98"/>
    </row>
    <row r="371" spans="1:36" s="7" customFormat="1">
      <c r="B371" s="1"/>
      <c r="C371" s="1"/>
      <c r="D371" s="2"/>
      <c r="E371" s="72" t="s">
        <v>220</v>
      </c>
      <c r="F371" s="72">
        <v>102590</v>
      </c>
      <c r="G371" s="74" t="s">
        <v>41</v>
      </c>
      <c r="H371" s="75" t="s">
        <v>1510</v>
      </c>
      <c r="I371" s="107"/>
      <c r="J371" s="77"/>
      <c r="K371" s="77"/>
      <c r="L371" s="77"/>
      <c r="M371" s="77"/>
      <c r="N371" s="78"/>
      <c r="O371" s="77"/>
      <c r="P371" s="107"/>
      <c r="Q371" s="80"/>
      <c r="R371" s="80"/>
      <c r="S371" s="80"/>
      <c r="T371" s="80"/>
      <c r="U371" s="80"/>
      <c r="V371" s="80"/>
      <c r="W371" s="81"/>
      <c r="X371" s="81">
        <f>ROUND(SUBTOTAL(9,X372:X376),2)</f>
        <v>4</v>
      </c>
      <c r="Y371" s="82" t="s">
        <v>856</v>
      </c>
      <c r="Z371" s="83">
        <v>5.37</v>
      </c>
      <c r="AA371" s="83">
        <v>5.84</v>
      </c>
      <c r="AB371" s="69" t="str">
        <f>CONCATENATE(G371," ",F371)</f>
        <v>SINAPI/PE 102590</v>
      </c>
      <c r="AG371" s="18"/>
      <c r="AJ371" s="20"/>
    </row>
    <row r="372" spans="1:36">
      <c r="A372" s="86"/>
      <c r="B372" s="87">
        <v>1</v>
      </c>
      <c r="C372" s="88"/>
      <c r="D372" s="86"/>
      <c r="E372" s="99"/>
      <c r="F372" s="99"/>
      <c r="G372" s="100"/>
      <c r="H372" s="101" t="s">
        <v>221</v>
      </c>
      <c r="I372" s="102" t="s">
        <v>16</v>
      </c>
      <c r="J372" s="103"/>
      <c r="K372" s="103"/>
      <c r="L372" s="103"/>
      <c r="M372" s="103"/>
      <c r="N372" s="104"/>
      <c r="O372" s="103">
        <v>1</v>
      </c>
      <c r="P372" s="102" t="s">
        <v>1012</v>
      </c>
      <c r="Q372" s="103"/>
      <c r="R372" s="103"/>
      <c r="S372" s="103"/>
      <c r="T372" s="103"/>
      <c r="U372" s="103"/>
      <c r="V372" s="103"/>
      <c r="W372" s="105">
        <f>IFERROR(IF(C372=1,PRODUCT(U372:V372),IF(C372=2,PRODUCT(R372,U372:V372),IF(C372=3,PRODUCT((R372*S372),U372:V372),IF(C372=4,PRODUCT(((R372*S372)/2),T372,U372,V372),IF(C372=5,PRODUCT(PI()*Q372^2,U372:V372),IF(C372=6,PRODUCT((R372*S372*T372),U372:V372),IF(C372=7,PRODUCT((((R372*S372)/2)*T372),U372:V372),IF(C372=8,PRODUCT((PI()*Q372^2*T372),U372:V372),0))))))))," ")</f>
        <v>0</v>
      </c>
      <c r="X372" s="106">
        <f>IFERROR(IF(B372=1,PRODUCT(N372:O372),IF(B372=2,PRODUCT(K372,N372:O372),IF(B372=3,PRODUCT((K372*L372),N372:O372),IF(B372=4,PRODUCT(((K372*L372)/2),N372,O372),IF(B372=5,PRODUCT(PI()*J372^2,N372:O372),IF(B372=6,PRODUCT((K372*L372*M372),N372:O372),IF(B372=7,PRODUCT((((K372*L372)/2)*M372),N372:O372),IF(B372=8,PRODUCT((PI()*J372^2*M372),N372*O372),0))))))))," ")-W372</f>
        <v>1</v>
      </c>
      <c r="Y372" s="97"/>
      <c r="Z372" s="98"/>
      <c r="AA372" s="98"/>
    </row>
    <row r="373" spans="1:36">
      <c r="A373" s="86"/>
      <c r="B373" s="87">
        <v>1</v>
      </c>
      <c r="C373" s="88"/>
      <c r="D373" s="86"/>
      <c r="E373" s="99"/>
      <c r="F373" s="99"/>
      <c r="G373" s="100"/>
      <c r="H373" s="101" t="s">
        <v>222</v>
      </c>
      <c r="I373" s="102" t="s">
        <v>16</v>
      </c>
      <c r="J373" s="103"/>
      <c r="K373" s="103"/>
      <c r="L373" s="103"/>
      <c r="M373" s="103"/>
      <c r="N373" s="104"/>
      <c r="O373" s="103">
        <v>1</v>
      </c>
      <c r="P373" s="102" t="s">
        <v>1012</v>
      </c>
      <c r="Q373" s="103"/>
      <c r="R373" s="103"/>
      <c r="S373" s="103"/>
      <c r="T373" s="103"/>
      <c r="U373" s="103"/>
      <c r="V373" s="103"/>
      <c r="W373" s="105">
        <f>IFERROR(IF(C373=1,PRODUCT(U373:V373),IF(C373=2,PRODUCT(R373,U373:V373),IF(C373=3,PRODUCT((R373*S373),U373:V373),IF(C373=4,PRODUCT(((R373*S373)/2),T373,U373,V373),IF(C373=5,PRODUCT(PI()*Q373^2,U373:V373),IF(C373=6,PRODUCT((R373*S373*T373),U373:V373),IF(C373=7,PRODUCT((((R373*S373)/2)*T373),U373:V373),IF(C373=8,PRODUCT((PI()*Q373^2*T373),U373:V373),0))))))))," ")</f>
        <v>0</v>
      </c>
      <c r="X373" s="106">
        <f>IFERROR(IF(B373=1,PRODUCT(N373:O373),IF(B373=2,PRODUCT(K373,N373:O373),IF(B373=3,PRODUCT((K373*L373),N373:O373),IF(B373=4,PRODUCT(((K373*L373)/2),N373,O373),IF(B373=5,PRODUCT(PI()*J373^2,N373:O373),IF(B373=6,PRODUCT((K373*L373*M373),N373:O373),IF(B373=7,PRODUCT((((K373*L373)/2)*M373),N373:O373),IF(B373=8,PRODUCT((PI()*J373^2*M373),N373*O373),0))))))))," ")-W373</f>
        <v>1</v>
      </c>
      <c r="Y373" s="97"/>
      <c r="Z373" s="98"/>
      <c r="AA373" s="98"/>
    </row>
    <row r="374" spans="1:36">
      <c r="A374" s="86"/>
      <c r="B374" s="87">
        <v>1</v>
      </c>
      <c r="C374" s="88"/>
      <c r="D374" s="86"/>
      <c r="E374" s="99"/>
      <c r="F374" s="99"/>
      <c r="G374" s="100"/>
      <c r="H374" s="101" t="s">
        <v>223</v>
      </c>
      <c r="I374" s="102" t="s">
        <v>16</v>
      </c>
      <c r="J374" s="103"/>
      <c r="K374" s="103"/>
      <c r="L374" s="103"/>
      <c r="M374" s="103"/>
      <c r="N374" s="104"/>
      <c r="O374" s="103">
        <v>1</v>
      </c>
      <c r="P374" s="102" t="s">
        <v>1012</v>
      </c>
      <c r="Q374" s="103"/>
      <c r="R374" s="103"/>
      <c r="S374" s="103"/>
      <c r="T374" s="103"/>
      <c r="U374" s="103"/>
      <c r="V374" s="103"/>
      <c r="W374" s="105">
        <f>IFERROR(IF(C374=1,PRODUCT(U374:V374),IF(C374=2,PRODUCT(R374,U374:V374),IF(C374=3,PRODUCT((R374*S374),U374:V374),IF(C374=4,PRODUCT(((R374*S374)/2),T374,U374,V374),IF(C374=5,PRODUCT(PI()*Q374^2,U374:V374),IF(C374=6,PRODUCT((R374*S374*T374),U374:V374),IF(C374=7,PRODUCT((((R374*S374)/2)*T374),U374:V374),IF(C374=8,PRODUCT((PI()*Q374^2*T374),U374:V374),0))))))))," ")</f>
        <v>0</v>
      </c>
      <c r="X374" s="106">
        <f>IFERROR(IF(B374=1,PRODUCT(N374:O374),IF(B374=2,PRODUCT(K374,N374:O374),IF(B374=3,PRODUCT((K374*L374),N374:O374),IF(B374=4,PRODUCT(((K374*L374)/2),N374,O374),IF(B374=5,PRODUCT(PI()*J374^2,N374:O374),IF(B374=6,PRODUCT((K374*L374*M374),N374:O374),IF(B374=7,PRODUCT((((K374*L374)/2)*M374),N374:O374),IF(B374=8,PRODUCT((PI()*J374^2*M374),N374*O374),0))))))))," ")-W374</f>
        <v>1</v>
      </c>
      <c r="Y374" s="97"/>
      <c r="Z374" s="98"/>
      <c r="AA374" s="98"/>
    </row>
    <row r="375" spans="1:36">
      <c r="A375" s="86"/>
      <c r="B375" s="87">
        <v>1</v>
      </c>
      <c r="C375" s="88"/>
      <c r="D375" s="86"/>
      <c r="E375" s="99"/>
      <c r="F375" s="99"/>
      <c r="G375" s="100"/>
      <c r="H375" s="101" t="s">
        <v>224</v>
      </c>
      <c r="I375" s="102" t="s">
        <v>16</v>
      </c>
      <c r="J375" s="103"/>
      <c r="K375" s="103"/>
      <c r="L375" s="103"/>
      <c r="M375" s="103"/>
      <c r="N375" s="104"/>
      <c r="O375" s="103">
        <v>1</v>
      </c>
      <c r="P375" s="102" t="s">
        <v>1012</v>
      </c>
      <c r="Q375" s="103"/>
      <c r="R375" s="103"/>
      <c r="S375" s="103"/>
      <c r="T375" s="103"/>
      <c r="U375" s="103"/>
      <c r="V375" s="103"/>
      <c r="W375" s="105">
        <f>IFERROR(IF(C375=1,PRODUCT(U375:V375),IF(C375=2,PRODUCT(R375,U375:V375),IF(C375=3,PRODUCT((R375*S375),U375:V375),IF(C375=4,PRODUCT(((R375*S375)/2),T375,U375,V375),IF(C375=5,PRODUCT(PI()*Q375^2,U375:V375),IF(C375=6,PRODUCT((R375*S375*T375),U375:V375),IF(C375=7,PRODUCT((((R375*S375)/2)*T375),U375:V375),IF(C375=8,PRODUCT((PI()*Q375^2*T375),U375:V375),0))))))))," ")</f>
        <v>0</v>
      </c>
      <c r="X375" s="106">
        <f>IFERROR(IF(B375=1,PRODUCT(N375:O375),IF(B375=2,PRODUCT(K375,N375:O375),IF(B375=3,PRODUCT((K375*L375),N375:O375),IF(B375=4,PRODUCT(((K375*L375)/2),N375,O375),IF(B375=5,PRODUCT(PI()*J375^2,N375:O375),IF(B375=6,PRODUCT((K375*L375*M375),N375:O375),IF(B375=7,PRODUCT((((K375*L375)/2)*M375),N375:O375),IF(B375=8,PRODUCT((PI()*J375^2*M375),N375*O375),0))))))))," ")-W375</f>
        <v>1</v>
      </c>
      <c r="Y375" s="97"/>
      <c r="Z375" s="98"/>
      <c r="AA375" s="98"/>
    </row>
    <row r="376" spans="1:36">
      <c r="A376" s="86"/>
      <c r="B376" s="87"/>
      <c r="C376" s="88"/>
      <c r="D376" s="86"/>
      <c r="E376" s="99"/>
      <c r="F376" s="99"/>
      <c r="G376" s="100"/>
      <c r="H376" s="101"/>
      <c r="I376" s="102" t="s">
        <v>1012</v>
      </c>
      <c r="J376" s="103"/>
      <c r="K376" s="103"/>
      <c r="L376" s="103"/>
      <c r="M376" s="103"/>
      <c r="N376" s="104"/>
      <c r="O376" s="103"/>
      <c r="P376" s="102" t="s">
        <v>1012</v>
      </c>
      <c r="Q376" s="103"/>
      <c r="R376" s="103"/>
      <c r="S376" s="103"/>
      <c r="T376" s="103"/>
      <c r="U376" s="103"/>
      <c r="V376" s="103"/>
      <c r="W376" s="105">
        <f>IFERROR(IF(C376=1,PRODUCT(U376:V376),IF(C376=2,PRODUCT(R376,U376:V376),IF(C376=3,PRODUCT((R376*S376),U376:V376),IF(C376=4,PRODUCT(((R376*S376)/2),T376,U376,V376),IF(C376=5,PRODUCT(PI()*Q376^2,U376:V376),IF(C376=6,PRODUCT((R376*S376*T376),U376:V376),IF(C376=7,PRODUCT((((R376*S376)/2)*T376),U376:V376),IF(C376=8,PRODUCT((PI()*Q376^2*T376),U376:V376),0))))))))," ")</f>
        <v>0</v>
      </c>
      <c r="X376" s="106">
        <f>IFERROR(IF(B376=1,PRODUCT(N376:O376),IF(B376=2,PRODUCT(K376,N376:O376),IF(B376=3,PRODUCT((K376*L376),N376:O376),IF(B376=4,PRODUCT(((K376*L376)/2),N376,O376),IF(B376=5,PRODUCT(PI()*J376^2,N376:O376),IF(B376=6,PRODUCT((K376*L376*M376),N376:O376),IF(B376=7,PRODUCT((((K376*L376)/2)*M376),N376:O376),IF(B376=8,PRODUCT((PI()*J376^2*M376),N376*O376),0))))))))," ")-W376</f>
        <v>0</v>
      </c>
      <c r="Y376" s="97"/>
      <c r="Z376" s="98"/>
      <c r="AA376" s="98"/>
    </row>
    <row r="377" spans="1:36" s="7" customFormat="1">
      <c r="B377" s="1"/>
      <c r="C377" s="1"/>
      <c r="D377" s="2"/>
      <c r="E377" s="72" t="s">
        <v>225</v>
      </c>
      <c r="F377" s="72">
        <v>102591</v>
      </c>
      <c r="G377" s="74" t="s">
        <v>41</v>
      </c>
      <c r="H377" s="75" t="s">
        <v>1511</v>
      </c>
      <c r="I377" s="107"/>
      <c r="J377" s="77"/>
      <c r="K377" s="77"/>
      <c r="L377" s="77"/>
      <c r="M377" s="77"/>
      <c r="N377" s="78"/>
      <c r="O377" s="77"/>
      <c r="P377" s="107"/>
      <c r="Q377" s="80"/>
      <c r="R377" s="80"/>
      <c r="S377" s="80"/>
      <c r="T377" s="80"/>
      <c r="U377" s="80"/>
      <c r="V377" s="80"/>
      <c r="W377" s="81"/>
      <c r="X377" s="81">
        <f>ROUND(SUBTOTAL(9,X378:X380),2)</f>
        <v>2</v>
      </c>
      <c r="Y377" s="82" t="s">
        <v>856</v>
      </c>
      <c r="Z377" s="83">
        <v>4.21</v>
      </c>
      <c r="AA377" s="83">
        <v>4.59</v>
      </c>
      <c r="AB377" s="69" t="str">
        <f>CONCATENATE(G377," ",F377)</f>
        <v>SINAPI/PE 102591</v>
      </c>
      <c r="AG377" s="18"/>
      <c r="AJ377" s="20"/>
    </row>
    <row r="378" spans="1:36">
      <c r="A378" s="86"/>
      <c r="B378" s="87">
        <v>1</v>
      </c>
      <c r="C378" s="88"/>
      <c r="D378" s="86"/>
      <c r="E378" s="110"/>
      <c r="F378" s="110"/>
      <c r="G378" s="111"/>
      <c r="H378" s="125" t="s">
        <v>226</v>
      </c>
      <c r="I378" s="112" t="s">
        <v>16</v>
      </c>
      <c r="J378" s="113"/>
      <c r="K378" s="113"/>
      <c r="L378" s="113"/>
      <c r="M378" s="113"/>
      <c r="N378" s="114"/>
      <c r="O378" s="113">
        <v>1</v>
      </c>
      <c r="P378" s="112" t="s">
        <v>1012</v>
      </c>
      <c r="Q378" s="113"/>
      <c r="R378" s="113"/>
      <c r="S378" s="113"/>
      <c r="T378" s="113"/>
      <c r="U378" s="113"/>
      <c r="V378" s="113"/>
      <c r="W378" s="115">
        <f>IFERROR(IF(C378=1,PRODUCT(U378:V378),IF(C378=2,PRODUCT(R378,U378:V378),IF(C378=3,PRODUCT((R378*S378),U378:V378),IF(C378=4,PRODUCT(((R378*S378)/2),T378,U378,V378),IF(C378=5,PRODUCT(PI()*Q378^2,U378:V378),IF(C378=6,PRODUCT((R378*S378*T378),U378:V378),IF(C378=7,PRODUCT((((R378*S378)/2)*T378),U378:V378),IF(C378=8,PRODUCT((PI()*Q378^2*T378),U378:V378),0))))))))," ")</f>
        <v>0</v>
      </c>
      <c r="X378" s="116">
        <f>IFERROR(IF(B378=1,PRODUCT(N378:O378),IF(B378=2,PRODUCT(K378,N378:O378),IF(B378=3,PRODUCT((K378*L378),N378:O378),IF(B378=4,PRODUCT(((K378*L378)/2),N378,O378),IF(B378=5,PRODUCT(PI()*J378^2,N378:O378),IF(B378=6,PRODUCT((K378*L378*M378),N378:O378),IF(B378=7,PRODUCT((((K378*L378)/2)*M378),N378:O378),IF(B378=8,PRODUCT((PI()*J378^2*M378),N378*O378),0))))))))," ")-W378</f>
        <v>1</v>
      </c>
      <c r="Y378" s="97"/>
      <c r="Z378" s="98"/>
      <c r="AA378" s="98"/>
    </row>
    <row r="379" spans="1:36">
      <c r="A379" s="86"/>
      <c r="B379" s="87">
        <v>1</v>
      </c>
      <c r="C379" s="88"/>
      <c r="D379" s="86"/>
      <c r="E379" s="99"/>
      <c r="F379" s="99"/>
      <c r="G379" s="100"/>
      <c r="H379" s="101" t="s">
        <v>227</v>
      </c>
      <c r="I379" s="102" t="s">
        <v>16</v>
      </c>
      <c r="J379" s="103"/>
      <c r="K379" s="103"/>
      <c r="L379" s="103"/>
      <c r="M379" s="103"/>
      <c r="N379" s="104"/>
      <c r="O379" s="103">
        <v>1</v>
      </c>
      <c r="P379" s="102" t="s">
        <v>1012</v>
      </c>
      <c r="Q379" s="103"/>
      <c r="R379" s="103"/>
      <c r="S379" s="103"/>
      <c r="T379" s="103"/>
      <c r="U379" s="103"/>
      <c r="V379" s="103"/>
      <c r="W379" s="105">
        <f>IFERROR(IF(C379=1,PRODUCT(U379:V379),IF(C379=2,PRODUCT(R379,U379:V379),IF(C379=3,PRODUCT((R379*S379),U379:V379),IF(C379=4,PRODUCT(((R379*S379)/2),T379,U379,V379),IF(C379=5,PRODUCT(PI()*Q379^2,U379:V379),IF(C379=6,PRODUCT((R379*S379*T379),U379:V379),IF(C379=7,PRODUCT((((R379*S379)/2)*T379),U379:V379),IF(C379=8,PRODUCT((PI()*Q379^2*T379),U379:V379),0))))))))," ")</f>
        <v>0</v>
      </c>
      <c r="X379" s="106">
        <f>IFERROR(IF(B379=1,PRODUCT(N379:O379),IF(B379=2,PRODUCT(K379,N379:O379),IF(B379=3,PRODUCT((K379*L379),N379:O379),IF(B379=4,PRODUCT(((K379*L379)/2),N379,O379),IF(B379=5,PRODUCT(PI()*J379^2,N379:O379),IF(B379=6,PRODUCT((K379*L379*M379),N379:O379),IF(B379=7,PRODUCT((((K379*L379)/2)*M379),N379:O379),IF(B379=8,PRODUCT((PI()*J379^2*M379),N379*O379),0))))))))," ")-W379</f>
        <v>1</v>
      </c>
      <c r="Y379" s="97"/>
      <c r="Z379" s="98"/>
      <c r="AA379" s="98"/>
    </row>
    <row r="380" spans="1:36">
      <c r="A380" s="86"/>
      <c r="B380" s="87"/>
      <c r="C380" s="88"/>
      <c r="D380" s="86"/>
      <c r="E380" s="99"/>
      <c r="F380" s="99"/>
      <c r="G380" s="100"/>
      <c r="H380" s="101"/>
      <c r="I380" s="102" t="s">
        <v>1012</v>
      </c>
      <c r="J380" s="103"/>
      <c r="K380" s="103"/>
      <c r="L380" s="103"/>
      <c r="M380" s="103"/>
      <c r="N380" s="104"/>
      <c r="O380" s="103"/>
      <c r="P380" s="102" t="s">
        <v>1012</v>
      </c>
      <c r="Q380" s="103"/>
      <c r="R380" s="103"/>
      <c r="S380" s="103"/>
      <c r="T380" s="103"/>
      <c r="U380" s="103"/>
      <c r="V380" s="103"/>
      <c r="W380" s="105">
        <f>IFERROR(IF(C380=1,PRODUCT(U380:V380),IF(C380=2,PRODUCT(R380,U380:V380),IF(C380=3,PRODUCT((R380*S380),U380:V380),IF(C380=4,PRODUCT(((R380*S380)/2),T380,U380,V380),IF(C380=5,PRODUCT(PI()*Q380^2,U380:V380),IF(C380=6,PRODUCT((R380*S380*T380),U380:V380),IF(C380=7,PRODUCT((((R380*S380)/2)*T380),U380:V380),IF(C380=8,PRODUCT((PI()*Q380^2*T380),U380:V380),0))))))))," ")</f>
        <v>0</v>
      </c>
      <c r="X380" s="106">
        <f>IFERROR(IF(B380=1,PRODUCT(N380:O380),IF(B380=2,PRODUCT(K380,N380:O380),IF(B380=3,PRODUCT((K380*L380),N380:O380),IF(B380=4,PRODUCT(((K380*L380)/2),N380,O380),IF(B380=5,PRODUCT(PI()*J380^2,N380:O380),IF(B380=6,PRODUCT((K380*L380*M380),N380:O380),IF(B380=7,PRODUCT((((K380*L380)/2)*M380),N380:O380),IF(B380=8,PRODUCT((PI()*J380^2*M380),N380*O380),0))))))))," ")-W380</f>
        <v>0</v>
      </c>
      <c r="Y380" s="97"/>
      <c r="Z380" s="98"/>
      <c r="AA380" s="98"/>
    </row>
    <row r="381" spans="1:36" s="7" customFormat="1">
      <c r="B381" s="1"/>
      <c r="C381" s="1"/>
      <c r="D381" s="2"/>
      <c r="E381" s="72" t="s">
        <v>228</v>
      </c>
      <c r="F381" s="72">
        <v>94783</v>
      </c>
      <c r="G381" s="74" t="s">
        <v>41</v>
      </c>
      <c r="H381" s="75" t="s">
        <v>1512</v>
      </c>
      <c r="I381" s="107"/>
      <c r="J381" s="77"/>
      <c r="K381" s="77"/>
      <c r="L381" s="77"/>
      <c r="M381" s="77"/>
      <c r="N381" s="78"/>
      <c r="O381" s="77"/>
      <c r="P381" s="107"/>
      <c r="Q381" s="80"/>
      <c r="R381" s="80"/>
      <c r="S381" s="80"/>
      <c r="T381" s="80"/>
      <c r="U381" s="80"/>
      <c r="V381" s="80"/>
      <c r="W381" s="81"/>
      <c r="X381" s="81">
        <f>ROUND(SUBTOTAL(9,X382:X386),2)</f>
        <v>4</v>
      </c>
      <c r="Y381" s="82" t="s">
        <v>856</v>
      </c>
      <c r="Z381" s="83">
        <v>17.98</v>
      </c>
      <c r="AA381" s="83">
        <v>18.54</v>
      </c>
      <c r="AB381" s="7" t="str">
        <f>CONCATENATE(G381," ",F381)</f>
        <v>SINAPI/PE 94783</v>
      </c>
      <c r="AG381" s="18"/>
      <c r="AJ381" s="20"/>
    </row>
    <row r="382" spans="1:36">
      <c r="A382" s="86"/>
      <c r="B382" s="87">
        <v>1</v>
      </c>
      <c r="C382" s="88"/>
      <c r="D382" s="86"/>
      <c r="E382" s="99"/>
      <c r="F382" s="99"/>
      <c r="G382" s="100"/>
      <c r="H382" s="101" t="s">
        <v>221</v>
      </c>
      <c r="I382" s="102" t="s">
        <v>16</v>
      </c>
      <c r="J382" s="103"/>
      <c r="K382" s="103"/>
      <c r="L382" s="103"/>
      <c r="M382" s="103"/>
      <c r="N382" s="104"/>
      <c r="O382" s="103">
        <v>1</v>
      </c>
      <c r="P382" s="102" t="s">
        <v>1012</v>
      </c>
      <c r="Q382" s="103"/>
      <c r="R382" s="103"/>
      <c r="S382" s="103"/>
      <c r="T382" s="103"/>
      <c r="U382" s="103"/>
      <c r="V382" s="103"/>
      <c r="W382" s="105">
        <f>IFERROR(IF(C382=1,PRODUCT(U382:V382),IF(C382=2,PRODUCT(R382,U382:V382),IF(C382=3,PRODUCT((R382*S382),U382:V382),IF(C382=4,PRODUCT(((R382*S382)/2),T382,U382,V382),IF(C382=5,PRODUCT(PI()*Q382^2,U382:V382),IF(C382=6,PRODUCT((R382*S382*T382),U382:V382),IF(C382=7,PRODUCT((((R382*S382)/2)*T382),U382:V382),IF(C382=8,PRODUCT((PI()*Q382^2*T382),U382:V382),0))))))))," ")</f>
        <v>0</v>
      </c>
      <c r="X382" s="106">
        <f>IFERROR(IF(B382=1,PRODUCT(N382:O382),IF(B382=2,PRODUCT(K382,N382:O382),IF(B382=3,PRODUCT((K382*L382),N382:O382),IF(B382=4,PRODUCT(((K382*L382)/2),N382,O382),IF(B382=5,PRODUCT(PI()*J382^2,N382:O382),IF(B382=6,PRODUCT((K382*L382*M382),N382:O382),IF(B382=7,PRODUCT((((K382*L382)/2)*M382),N382:O382),IF(B382=8,PRODUCT((PI()*J382^2*M382),N382*O382),0))))))))," ")-W382</f>
        <v>1</v>
      </c>
      <c r="Y382" s="97"/>
      <c r="Z382" s="98"/>
      <c r="AA382" s="98"/>
    </row>
    <row r="383" spans="1:36">
      <c r="A383" s="86"/>
      <c r="B383" s="87">
        <v>1</v>
      </c>
      <c r="C383" s="88"/>
      <c r="D383" s="86"/>
      <c r="E383" s="99"/>
      <c r="F383" s="99"/>
      <c r="G383" s="100"/>
      <c r="H383" s="101" t="s">
        <v>222</v>
      </c>
      <c r="I383" s="102" t="s">
        <v>16</v>
      </c>
      <c r="J383" s="103"/>
      <c r="K383" s="103"/>
      <c r="L383" s="103"/>
      <c r="M383" s="103"/>
      <c r="N383" s="104"/>
      <c r="O383" s="103">
        <v>1</v>
      </c>
      <c r="P383" s="102" t="s">
        <v>1012</v>
      </c>
      <c r="Q383" s="103"/>
      <c r="R383" s="103"/>
      <c r="S383" s="103"/>
      <c r="T383" s="103"/>
      <c r="U383" s="103"/>
      <c r="V383" s="103"/>
      <c r="W383" s="105">
        <f>IFERROR(IF(C383=1,PRODUCT(U383:V383),IF(C383=2,PRODUCT(R383,U383:V383),IF(C383=3,PRODUCT((R383*S383),U383:V383),IF(C383=4,PRODUCT(((R383*S383)/2),T383,U383,V383),IF(C383=5,PRODUCT(PI()*Q383^2,U383:V383),IF(C383=6,PRODUCT((R383*S383*T383),U383:V383),IF(C383=7,PRODUCT((((R383*S383)/2)*T383),U383:V383),IF(C383=8,PRODUCT((PI()*Q383^2*T383),U383:V383),0))))))))," ")</f>
        <v>0</v>
      </c>
      <c r="X383" s="106">
        <f>IFERROR(IF(B383=1,PRODUCT(N383:O383),IF(B383=2,PRODUCT(K383,N383:O383),IF(B383=3,PRODUCT((K383*L383),N383:O383),IF(B383=4,PRODUCT(((K383*L383)/2),N383,O383),IF(B383=5,PRODUCT(PI()*J383^2,N383:O383),IF(B383=6,PRODUCT((K383*L383*M383),N383:O383),IF(B383=7,PRODUCT((((K383*L383)/2)*M383),N383:O383),IF(B383=8,PRODUCT((PI()*J383^2*M383),N383*O383),0))))))))," ")-W383</f>
        <v>1</v>
      </c>
      <c r="Y383" s="97"/>
      <c r="Z383" s="98"/>
      <c r="AA383" s="98"/>
    </row>
    <row r="384" spans="1:36">
      <c r="A384" s="86"/>
      <c r="B384" s="87">
        <v>1</v>
      </c>
      <c r="C384" s="88"/>
      <c r="D384" s="86"/>
      <c r="E384" s="99"/>
      <c r="F384" s="99"/>
      <c r="G384" s="100"/>
      <c r="H384" s="101" t="s">
        <v>223</v>
      </c>
      <c r="I384" s="102" t="s">
        <v>16</v>
      </c>
      <c r="J384" s="103"/>
      <c r="K384" s="103"/>
      <c r="L384" s="103"/>
      <c r="M384" s="103"/>
      <c r="N384" s="104"/>
      <c r="O384" s="103">
        <v>1</v>
      </c>
      <c r="P384" s="102" t="s">
        <v>1012</v>
      </c>
      <c r="Q384" s="103"/>
      <c r="R384" s="103"/>
      <c r="S384" s="103"/>
      <c r="T384" s="103"/>
      <c r="U384" s="103"/>
      <c r="V384" s="103"/>
      <c r="W384" s="105">
        <f>IFERROR(IF(C384=1,PRODUCT(U384:V384),IF(C384=2,PRODUCT(R384,U384:V384),IF(C384=3,PRODUCT((R384*S384),U384:V384),IF(C384=4,PRODUCT(((R384*S384)/2),T384,U384,V384),IF(C384=5,PRODUCT(PI()*Q384^2,U384:V384),IF(C384=6,PRODUCT((R384*S384*T384),U384:V384),IF(C384=7,PRODUCT((((R384*S384)/2)*T384),U384:V384),IF(C384=8,PRODUCT((PI()*Q384^2*T384),U384:V384),0))))))))," ")</f>
        <v>0</v>
      </c>
      <c r="X384" s="106">
        <f>IFERROR(IF(B384=1,PRODUCT(N384:O384),IF(B384=2,PRODUCT(K384,N384:O384),IF(B384=3,PRODUCT((K384*L384),N384:O384),IF(B384=4,PRODUCT(((K384*L384)/2),N384,O384),IF(B384=5,PRODUCT(PI()*J384^2,N384:O384),IF(B384=6,PRODUCT((K384*L384*M384),N384:O384),IF(B384=7,PRODUCT((((K384*L384)/2)*M384),N384:O384),IF(B384=8,PRODUCT((PI()*J384^2*M384),N384*O384),0))))))))," ")-W384</f>
        <v>1</v>
      </c>
      <c r="Y384" s="97"/>
      <c r="Z384" s="98"/>
      <c r="AA384" s="98"/>
    </row>
    <row r="385" spans="1:36">
      <c r="A385" s="86"/>
      <c r="B385" s="87">
        <v>1</v>
      </c>
      <c r="C385" s="88"/>
      <c r="D385" s="86"/>
      <c r="E385" s="99"/>
      <c r="F385" s="99"/>
      <c r="G385" s="100"/>
      <c r="H385" s="101" t="s">
        <v>224</v>
      </c>
      <c r="I385" s="102" t="s">
        <v>16</v>
      </c>
      <c r="J385" s="103"/>
      <c r="K385" s="103"/>
      <c r="L385" s="103"/>
      <c r="M385" s="103"/>
      <c r="N385" s="104"/>
      <c r="O385" s="103">
        <v>1</v>
      </c>
      <c r="P385" s="102" t="s">
        <v>1012</v>
      </c>
      <c r="Q385" s="103"/>
      <c r="R385" s="103"/>
      <c r="S385" s="103"/>
      <c r="T385" s="103"/>
      <c r="U385" s="103"/>
      <c r="V385" s="103"/>
      <c r="W385" s="105">
        <f>IFERROR(IF(C385=1,PRODUCT(U385:V385),IF(C385=2,PRODUCT(R385,U385:V385),IF(C385=3,PRODUCT((R385*S385),U385:V385),IF(C385=4,PRODUCT(((R385*S385)/2),T385,U385,V385),IF(C385=5,PRODUCT(PI()*Q385^2,U385:V385),IF(C385=6,PRODUCT((R385*S385*T385),U385:V385),IF(C385=7,PRODUCT((((R385*S385)/2)*T385),U385:V385),IF(C385=8,PRODUCT((PI()*Q385^2*T385),U385:V385),0))))))))," ")</f>
        <v>0</v>
      </c>
      <c r="X385" s="106">
        <f>IFERROR(IF(B385=1,PRODUCT(N385:O385),IF(B385=2,PRODUCT(K385,N385:O385),IF(B385=3,PRODUCT((K385*L385),N385:O385),IF(B385=4,PRODUCT(((K385*L385)/2),N385,O385),IF(B385=5,PRODUCT(PI()*J385^2,N385:O385),IF(B385=6,PRODUCT((K385*L385*M385),N385:O385),IF(B385=7,PRODUCT((((K385*L385)/2)*M385),N385:O385),IF(B385=8,PRODUCT((PI()*J385^2*M385),N385*O385),0))))))))," ")-W385</f>
        <v>1</v>
      </c>
      <c r="Y385" s="97"/>
      <c r="Z385" s="98"/>
      <c r="AA385" s="98"/>
    </row>
    <row r="386" spans="1:36">
      <c r="A386" s="86"/>
      <c r="B386" s="87"/>
      <c r="C386" s="88"/>
      <c r="D386" s="86"/>
      <c r="E386" s="99"/>
      <c r="F386" s="99"/>
      <c r="G386" s="100"/>
      <c r="H386" s="101"/>
      <c r="I386" s="102" t="s">
        <v>1012</v>
      </c>
      <c r="J386" s="103"/>
      <c r="K386" s="103"/>
      <c r="L386" s="103"/>
      <c r="M386" s="103"/>
      <c r="N386" s="104"/>
      <c r="O386" s="103"/>
      <c r="P386" s="102" t="s">
        <v>1012</v>
      </c>
      <c r="Q386" s="103"/>
      <c r="R386" s="103"/>
      <c r="S386" s="103"/>
      <c r="T386" s="103"/>
      <c r="U386" s="103"/>
      <c r="V386" s="103"/>
      <c r="W386" s="105">
        <f>IFERROR(IF(C386=1,PRODUCT(U386:V386),IF(C386=2,PRODUCT(R386,U386:V386),IF(C386=3,PRODUCT((R386*S386),U386:V386),IF(C386=4,PRODUCT(((R386*S386)/2),T386,U386,V386),IF(C386=5,PRODUCT(PI()*Q386^2,U386:V386),IF(C386=6,PRODUCT((R386*S386*T386),U386:V386),IF(C386=7,PRODUCT((((R386*S386)/2)*T386),U386:V386),IF(C386=8,PRODUCT((PI()*Q386^2*T386),U386:V386),0))))))))," ")</f>
        <v>0</v>
      </c>
      <c r="X386" s="106">
        <f>IFERROR(IF(B386=1,PRODUCT(N386:O386),IF(B386=2,PRODUCT(K386,N386:O386),IF(B386=3,PRODUCT((K386*L386),N386:O386),IF(B386=4,PRODUCT(((K386*L386)/2),N386,O386),IF(B386=5,PRODUCT(PI()*J386^2,N386:O386),IF(B386=6,PRODUCT((K386*L386*M386),N386:O386),IF(B386=7,PRODUCT((((K386*L386)/2)*M386),N386:O386),IF(B386=8,PRODUCT((PI()*J386^2*M386),N386*O386),0))))))))," ")-W386</f>
        <v>0</v>
      </c>
      <c r="Y386" s="97"/>
      <c r="Z386" s="98"/>
      <c r="AA386" s="98"/>
    </row>
    <row r="387" spans="1:36" s="7" customFormat="1">
      <c r="B387" s="1"/>
      <c r="C387" s="1"/>
      <c r="D387" s="2"/>
      <c r="E387" s="72" t="s">
        <v>229</v>
      </c>
      <c r="F387" s="72">
        <v>94703</v>
      </c>
      <c r="G387" s="74" t="s">
        <v>41</v>
      </c>
      <c r="H387" s="75" t="s">
        <v>1513</v>
      </c>
      <c r="I387" s="107"/>
      <c r="J387" s="77"/>
      <c r="K387" s="77"/>
      <c r="L387" s="77"/>
      <c r="M387" s="77"/>
      <c r="N387" s="78"/>
      <c r="O387" s="77"/>
      <c r="P387" s="107"/>
      <c r="Q387" s="80"/>
      <c r="R387" s="80"/>
      <c r="S387" s="80"/>
      <c r="T387" s="80"/>
      <c r="U387" s="80"/>
      <c r="V387" s="80"/>
      <c r="W387" s="81"/>
      <c r="X387" s="81">
        <f>ROUND(SUBTOTAL(9,X388:X390),2)</f>
        <v>2</v>
      </c>
      <c r="Y387" s="82" t="s">
        <v>856</v>
      </c>
      <c r="Z387" s="83">
        <v>19.23</v>
      </c>
      <c r="AA387" s="83">
        <v>19.8</v>
      </c>
      <c r="AB387" s="69" t="str">
        <f>CONCATENATE(G387," ",F387)</f>
        <v>SINAPI/PE 94703</v>
      </c>
      <c r="AG387" s="18"/>
      <c r="AJ387" s="20"/>
    </row>
    <row r="388" spans="1:36">
      <c r="A388" s="86"/>
      <c r="B388" s="87">
        <v>1</v>
      </c>
      <c r="C388" s="88"/>
      <c r="D388" s="86"/>
      <c r="E388" s="110"/>
      <c r="F388" s="110"/>
      <c r="G388" s="111"/>
      <c r="H388" s="125" t="s">
        <v>226</v>
      </c>
      <c r="I388" s="112" t="s">
        <v>16</v>
      </c>
      <c r="J388" s="113"/>
      <c r="K388" s="113"/>
      <c r="L388" s="113"/>
      <c r="M388" s="113"/>
      <c r="N388" s="114"/>
      <c r="O388" s="113">
        <v>1</v>
      </c>
      <c r="P388" s="112" t="s">
        <v>1012</v>
      </c>
      <c r="Q388" s="113"/>
      <c r="R388" s="113"/>
      <c r="S388" s="113"/>
      <c r="T388" s="113"/>
      <c r="U388" s="113"/>
      <c r="V388" s="113"/>
      <c r="W388" s="115">
        <f>IFERROR(IF(C388=1,PRODUCT(U388:V388),IF(C388=2,PRODUCT(R388,U388:V388),IF(C388=3,PRODUCT((R388*S388),U388:V388),IF(C388=4,PRODUCT(((R388*S388)/2),T388,U388,V388),IF(C388=5,PRODUCT(PI()*Q388^2,U388:V388),IF(C388=6,PRODUCT((R388*S388*T388),U388:V388),IF(C388=7,PRODUCT((((R388*S388)/2)*T388),U388:V388),IF(C388=8,PRODUCT((PI()*Q388^2*T388),U388:V388),0))))))))," ")</f>
        <v>0</v>
      </c>
      <c r="X388" s="116">
        <f>IFERROR(IF(B388=1,PRODUCT(N388:O388),IF(B388=2,PRODUCT(K388,N388:O388),IF(B388=3,PRODUCT((K388*L388),N388:O388),IF(B388=4,PRODUCT(((K388*L388)/2),N388,O388),IF(B388=5,PRODUCT(PI()*J388^2,N388:O388),IF(B388=6,PRODUCT((K388*L388*M388),N388:O388),IF(B388=7,PRODUCT((((K388*L388)/2)*M388),N388:O388),IF(B388=8,PRODUCT((PI()*J388^2*M388),N388*O388),0))))))))," ")-W388</f>
        <v>1</v>
      </c>
      <c r="Y388" s="97"/>
      <c r="Z388" s="98"/>
      <c r="AA388" s="98"/>
    </row>
    <row r="389" spans="1:36">
      <c r="A389" s="86"/>
      <c r="B389" s="87">
        <v>1</v>
      </c>
      <c r="C389" s="88"/>
      <c r="D389" s="86"/>
      <c r="E389" s="99"/>
      <c r="F389" s="99"/>
      <c r="G389" s="100"/>
      <c r="H389" s="101" t="s">
        <v>227</v>
      </c>
      <c r="I389" s="102" t="s">
        <v>16</v>
      </c>
      <c r="J389" s="103"/>
      <c r="K389" s="103"/>
      <c r="L389" s="103"/>
      <c r="M389" s="103"/>
      <c r="N389" s="104"/>
      <c r="O389" s="103">
        <v>1</v>
      </c>
      <c r="P389" s="102" t="s">
        <v>1012</v>
      </c>
      <c r="Q389" s="103"/>
      <c r="R389" s="103"/>
      <c r="S389" s="103"/>
      <c r="T389" s="103"/>
      <c r="U389" s="103"/>
      <c r="V389" s="103"/>
      <c r="W389" s="105">
        <f>IFERROR(IF(C389=1,PRODUCT(U389:V389),IF(C389=2,PRODUCT(R389,U389:V389),IF(C389=3,PRODUCT((R389*S389),U389:V389),IF(C389=4,PRODUCT(((R389*S389)/2),T389,U389,V389),IF(C389=5,PRODUCT(PI()*Q389^2,U389:V389),IF(C389=6,PRODUCT((R389*S389*T389),U389:V389),IF(C389=7,PRODUCT((((R389*S389)/2)*T389),U389:V389),IF(C389=8,PRODUCT((PI()*Q389^2*T389),U389:V389),0))))))))," ")</f>
        <v>0</v>
      </c>
      <c r="X389" s="106">
        <f>IFERROR(IF(B389=1,PRODUCT(N389:O389),IF(B389=2,PRODUCT(K389,N389:O389),IF(B389=3,PRODUCT((K389*L389),N389:O389),IF(B389=4,PRODUCT(((K389*L389)/2),N389,O389),IF(B389=5,PRODUCT(PI()*J389^2,N389:O389),IF(B389=6,PRODUCT((K389*L389*M389),N389:O389),IF(B389=7,PRODUCT((((K389*L389)/2)*M389),N389:O389),IF(B389=8,PRODUCT((PI()*J389^2*M389),N389*O389),0))))))))," ")-W389</f>
        <v>1</v>
      </c>
      <c r="Y389" s="97"/>
      <c r="Z389" s="98"/>
      <c r="AA389" s="98"/>
    </row>
    <row r="390" spans="1:36">
      <c r="A390" s="86"/>
      <c r="B390" s="87"/>
      <c r="C390" s="88"/>
      <c r="D390" s="86"/>
      <c r="E390" s="99"/>
      <c r="F390" s="99"/>
      <c r="G390" s="100"/>
      <c r="H390" s="101"/>
      <c r="I390" s="102" t="s">
        <v>1012</v>
      </c>
      <c r="J390" s="103"/>
      <c r="K390" s="103"/>
      <c r="L390" s="103"/>
      <c r="M390" s="103"/>
      <c r="N390" s="104"/>
      <c r="O390" s="103"/>
      <c r="P390" s="102" t="s">
        <v>1012</v>
      </c>
      <c r="Q390" s="103"/>
      <c r="R390" s="103"/>
      <c r="S390" s="103"/>
      <c r="T390" s="103"/>
      <c r="U390" s="103"/>
      <c r="V390" s="103"/>
      <c r="W390" s="105">
        <f>IFERROR(IF(C390=1,PRODUCT(U390:V390),IF(C390=2,PRODUCT(R390,U390:V390),IF(C390=3,PRODUCT((R390*S390),U390:V390),IF(C390=4,PRODUCT(((R390*S390)/2),T390,U390,V390),IF(C390=5,PRODUCT(PI()*Q390^2,U390:V390),IF(C390=6,PRODUCT((R390*S390*T390),U390:V390),IF(C390=7,PRODUCT((((R390*S390)/2)*T390),U390:V390),IF(C390=8,PRODUCT((PI()*Q390^2*T390),U390:V390),0))))))))," ")</f>
        <v>0</v>
      </c>
      <c r="X390" s="106">
        <f>IFERROR(IF(B390=1,PRODUCT(N390:O390),IF(B390=2,PRODUCT(K390,N390:O390),IF(B390=3,PRODUCT((K390*L390),N390:O390),IF(B390=4,PRODUCT(((K390*L390)/2),N390,O390),IF(B390=5,PRODUCT(PI()*J390^2,N390:O390),IF(B390=6,PRODUCT((K390*L390*M390),N390:O390),IF(B390=7,PRODUCT((((K390*L390)/2)*M390),N390:O390),IF(B390=8,PRODUCT((PI()*J390^2*M390),N390*O390),0))))))))," ")-W390</f>
        <v>0</v>
      </c>
      <c r="Y390" s="97"/>
      <c r="Z390" s="98"/>
      <c r="AA390" s="98"/>
    </row>
    <row r="391" spans="1:36" s="7" customFormat="1">
      <c r="B391" s="1"/>
      <c r="C391" s="1"/>
      <c r="D391" s="2"/>
      <c r="E391" s="72" t="s">
        <v>230</v>
      </c>
      <c r="F391" s="72">
        <v>89404</v>
      </c>
      <c r="G391" s="74" t="s">
        <v>41</v>
      </c>
      <c r="H391" s="75" t="s">
        <v>1514</v>
      </c>
      <c r="I391" s="107"/>
      <c r="J391" s="77"/>
      <c r="K391" s="77"/>
      <c r="L391" s="77"/>
      <c r="M391" s="77"/>
      <c r="N391" s="78"/>
      <c r="O391" s="77"/>
      <c r="P391" s="107"/>
      <c r="Q391" s="80"/>
      <c r="R391" s="80"/>
      <c r="S391" s="80"/>
      <c r="T391" s="80"/>
      <c r="U391" s="80"/>
      <c r="V391" s="80"/>
      <c r="W391" s="81"/>
      <c r="X391" s="81">
        <f>ROUND(SUBTOTAL(9,X392:X395),2)</f>
        <v>3</v>
      </c>
      <c r="Y391" s="82" t="s">
        <v>856</v>
      </c>
      <c r="Z391" s="83">
        <v>7.14</v>
      </c>
      <c r="AA391" s="83">
        <v>7.65</v>
      </c>
      <c r="AB391" s="69" t="str">
        <f>CONCATENATE(G391," ",F391)</f>
        <v>SINAPI/PE 89404</v>
      </c>
      <c r="AG391" s="18"/>
      <c r="AJ391" s="20"/>
    </row>
    <row r="392" spans="1:36">
      <c r="A392" s="86"/>
      <c r="B392" s="87">
        <v>1</v>
      </c>
      <c r="C392" s="88"/>
      <c r="D392" s="86"/>
      <c r="E392" s="99"/>
      <c r="F392" s="99"/>
      <c r="G392" s="100"/>
      <c r="H392" s="101" t="s">
        <v>221</v>
      </c>
      <c r="I392" s="102" t="s">
        <v>16</v>
      </c>
      <c r="J392" s="103"/>
      <c r="K392" s="103"/>
      <c r="L392" s="103"/>
      <c r="M392" s="103"/>
      <c r="N392" s="104"/>
      <c r="O392" s="103">
        <v>1</v>
      </c>
      <c r="P392" s="102" t="s">
        <v>1012</v>
      </c>
      <c r="Q392" s="103"/>
      <c r="R392" s="103"/>
      <c r="S392" s="103"/>
      <c r="T392" s="103"/>
      <c r="U392" s="103"/>
      <c r="V392" s="103"/>
      <c r="W392" s="105">
        <f>IFERROR(IF(C392=1,PRODUCT(U392:V392),IF(C392=2,PRODUCT(R392,U392:V392),IF(C392=3,PRODUCT((R392*S392),U392:V392),IF(C392=4,PRODUCT(((R392*S392)/2),T392,U392,V392),IF(C392=5,PRODUCT(PI()*Q392^2,U392:V392),IF(C392=6,PRODUCT((R392*S392*T392),U392:V392),IF(C392=7,PRODUCT((((R392*S392)/2)*T392),U392:V392),IF(C392=8,PRODUCT((PI()*Q392^2*T392),U392:V392),0))))))))," ")</f>
        <v>0</v>
      </c>
      <c r="X392" s="106">
        <f>IFERROR(IF(B392=1,PRODUCT(N392:O392),IF(B392=2,PRODUCT(K392,N392:O392),IF(B392=3,PRODUCT((K392*L392),N392:O392),IF(B392=4,PRODUCT(((K392*L392)/2),N392,O392),IF(B392=5,PRODUCT(PI()*J392^2,N392:O392),IF(B392=6,PRODUCT((K392*L392*M392),N392:O392),IF(B392=7,PRODUCT((((K392*L392)/2)*M392),N392:O392),IF(B392=8,PRODUCT((PI()*J392^2*M392),N392*O392),0))))))))," ")-W392</f>
        <v>1</v>
      </c>
      <c r="Y392" s="97"/>
      <c r="Z392" s="98"/>
      <c r="AA392" s="98"/>
    </row>
    <row r="393" spans="1:36">
      <c r="A393" s="86"/>
      <c r="B393" s="87">
        <v>1</v>
      </c>
      <c r="C393" s="88"/>
      <c r="D393" s="86"/>
      <c r="E393" s="99"/>
      <c r="F393" s="99"/>
      <c r="G393" s="100"/>
      <c r="H393" s="101" t="s">
        <v>222</v>
      </c>
      <c r="I393" s="102" t="s">
        <v>16</v>
      </c>
      <c r="J393" s="103"/>
      <c r="K393" s="103"/>
      <c r="L393" s="103"/>
      <c r="M393" s="103"/>
      <c r="N393" s="104"/>
      <c r="O393" s="103">
        <v>1</v>
      </c>
      <c r="P393" s="102" t="s">
        <v>1012</v>
      </c>
      <c r="Q393" s="103"/>
      <c r="R393" s="103"/>
      <c r="S393" s="103"/>
      <c r="T393" s="103"/>
      <c r="U393" s="103"/>
      <c r="V393" s="103"/>
      <c r="W393" s="105">
        <f>IFERROR(IF(C393=1,PRODUCT(U393:V393),IF(C393=2,PRODUCT(R393,U393:V393),IF(C393=3,PRODUCT((R393*S393),U393:V393),IF(C393=4,PRODUCT(((R393*S393)/2),T393,U393,V393),IF(C393=5,PRODUCT(PI()*Q393^2,U393:V393),IF(C393=6,PRODUCT((R393*S393*T393),U393:V393),IF(C393=7,PRODUCT((((R393*S393)/2)*T393),U393:V393),IF(C393=8,PRODUCT((PI()*Q393^2*T393),U393:V393),0))))))))," ")</f>
        <v>0</v>
      </c>
      <c r="X393" s="106">
        <f>IFERROR(IF(B393=1,PRODUCT(N393:O393),IF(B393=2,PRODUCT(K393,N393:O393),IF(B393=3,PRODUCT((K393*L393),N393:O393),IF(B393=4,PRODUCT(((K393*L393)/2),N393,O393),IF(B393=5,PRODUCT(PI()*J393^2,N393:O393),IF(B393=6,PRODUCT((K393*L393*M393),N393:O393),IF(B393=7,PRODUCT((((K393*L393)/2)*M393),N393:O393),IF(B393=8,PRODUCT((PI()*J393^2*M393),N393*O393),0))))))))," ")-W393</f>
        <v>1</v>
      </c>
      <c r="Y393" s="97"/>
      <c r="Z393" s="98"/>
      <c r="AA393" s="98"/>
    </row>
    <row r="394" spans="1:36">
      <c r="A394" s="86"/>
      <c r="B394" s="87">
        <v>1</v>
      </c>
      <c r="C394" s="88"/>
      <c r="D394" s="86"/>
      <c r="E394" s="99"/>
      <c r="F394" s="99"/>
      <c r="G394" s="100"/>
      <c r="H394" s="101" t="s">
        <v>224</v>
      </c>
      <c r="I394" s="102" t="s">
        <v>16</v>
      </c>
      <c r="J394" s="103"/>
      <c r="K394" s="103"/>
      <c r="L394" s="103"/>
      <c r="M394" s="103"/>
      <c r="N394" s="104"/>
      <c r="O394" s="103">
        <v>1</v>
      </c>
      <c r="P394" s="102" t="s">
        <v>1012</v>
      </c>
      <c r="Q394" s="103"/>
      <c r="R394" s="103"/>
      <c r="S394" s="103"/>
      <c r="T394" s="103"/>
      <c r="U394" s="103"/>
      <c r="V394" s="103"/>
      <c r="W394" s="105">
        <f>IFERROR(IF(C394=1,PRODUCT(U394:V394),IF(C394=2,PRODUCT(R394,U394:V394),IF(C394=3,PRODUCT((R394*S394),U394:V394),IF(C394=4,PRODUCT(((R394*S394)/2),T394,U394,V394),IF(C394=5,PRODUCT(PI()*Q394^2,U394:V394),IF(C394=6,PRODUCT((R394*S394*T394),U394:V394),IF(C394=7,PRODUCT((((R394*S394)/2)*T394),U394:V394),IF(C394=8,PRODUCT((PI()*Q394^2*T394),U394:V394),0))))))))," ")</f>
        <v>0</v>
      </c>
      <c r="X394" s="106">
        <f>IFERROR(IF(B394=1,PRODUCT(N394:O394),IF(B394=2,PRODUCT(K394,N394:O394),IF(B394=3,PRODUCT((K394*L394),N394:O394),IF(B394=4,PRODUCT(((K394*L394)/2),N394,O394),IF(B394=5,PRODUCT(PI()*J394^2,N394:O394),IF(B394=6,PRODUCT((K394*L394*M394),N394:O394),IF(B394=7,PRODUCT((((K394*L394)/2)*M394),N394:O394),IF(B394=8,PRODUCT((PI()*J394^2*M394),N394*O394),0))))))))," ")-W394</f>
        <v>1</v>
      </c>
      <c r="Y394" s="97"/>
      <c r="Z394" s="98"/>
      <c r="AA394" s="98"/>
    </row>
    <row r="395" spans="1:36">
      <c r="A395" s="86"/>
      <c r="B395" s="87"/>
      <c r="C395" s="88"/>
      <c r="D395" s="86"/>
      <c r="E395" s="99"/>
      <c r="F395" s="99"/>
      <c r="G395" s="100"/>
      <c r="H395" s="101"/>
      <c r="I395" s="102" t="s">
        <v>1012</v>
      </c>
      <c r="J395" s="103"/>
      <c r="K395" s="103"/>
      <c r="L395" s="103"/>
      <c r="M395" s="103"/>
      <c r="N395" s="104"/>
      <c r="O395" s="103"/>
      <c r="P395" s="102" t="s">
        <v>1012</v>
      </c>
      <c r="Q395" s="103"/>
      <c r="R395" s="103"/>
      <c r="S395" s="103"/>
      <c r="T395" s="103"/>
      <c r="U395" s="103"/>
      <c r="V395" s="103"/>
      <c r="W395" s="105">
        <f>IFERROR(IF(C395=1,PRODUCT(U395:V395),IF(C395=2,PRODUCT(R395,U395:V395),IF(C395=3,PRODUCT((R395*S395),U395:V395),IF(C395=4,PRODUCT(((R395*S395)/2),T395,U395,V395),IF(C395=5,PRODUCT(PI()*Q395^2,U395:V395),IF(C395=6,PRODUCT((R395*S395*T395),U395:V395),IF(C395=7,PRODUCT((((R395*S395)/2)*T395),U395:V395),IF(C395=8,PRODUCT((PI()*Q395^2*T395),U395:V395),0))))))))," ")</f>
        <v>0</v>
      </c>
      <c r="X395" s="106">
        <f>IFERROR(IF(B395=1,PRODUCT(N395:O395),IF(B395=2,PRODUCT(K395,N395:O395),IF(B395=3,PRODUCT((K395*L395),N395:O395),IF(B395=4,PRODUCT(((K395*L395)/2),N395,O395),IF(B395=5,PRODUCT(PI()*J395^2,N395:O395),IF(B395=6,PRODUCT((K395*L395*M395),N395:O395),IF(B395=7,PRODUCT((((K395*L395)/2)*M395),N395:O395),IF(B395=8,PRODUCT((PI()*J395^2*M395),N395*O395),0))))))))," ")-W395</f>
        <v>0</v>
      </c>
      <c r="Y395" s="97"/>
      <c r="Z395" s="98"/>
      <c r="AA395" s="98"/>
    </row>
    <row r="396" spans="1:36" s="7" customFormat="1">
      <c r="B396" s="1"/>
      <c r="C396" s="1"/>
      <c r="D396" s="2"/>
      <c r="E396" s="72" t="s">
        <v>231</v>
      </c>
      <c r="F396" s="72">
        <v>94673</v>
      </c>
      <c r="G396" s="74" t="s">
        <v>41</v>
      </c>
      <c r="H396" s="75" t="s">
        <v>1515</v>
      </c>
      <c r="I396" s="107"/>
      <c r="J396" s="77"/>
      <c r="K396" s="77"/>
      <c r="L396" s="77"/>
      <c r="M396" s="77"/>
      <c r="N396" s="78"/>
      <c r="O396" s="77"/>
      <c r="P396" s="107"/>
      <c r="Q396" s="80"/>
      <c r="R396" s="80"/>
      <c r="S396" s="80"/>
      <c r="T396" s="80"/>
      <c r="U396" s="80"/>
      <c r="V396" s="80"/>
      <c r="W396" s="81"/>
      <c r="X396" s="81">
        <f>ROUND(SUBTOTAL(9,X397:X399),2)</f>
        <v>2</v>
      </c>
      <c r="Y396" s="82" t="s">
        <v>856</v>
      </c>
      <c r="Z396" s="83">
        <v>6.83</v>
      </c>
      <c r="AA396" s="83">
        <v>7.08</v>
      </c>
      <c r="AB396" s="69" t="str">
        <f>CONCATENATE(G396," ",F396)</f>
        <v>SINAPI/PE 94673</v>
      </c>
      <c r="AG396" s="18"/>
      <c r="AJ396" s="20"/>
    </row>
    <row r="397" spans="1:36">
      <c r="A397" s="86"/>
      <c r="B397" s="87">
        <v>1</v>
      </c>
      <c r="C397" s="88"/>
      <c r="D397" s="86"/>
      <c r="E397" s="110"/>
      <c r="F397" s="110"/>
      <c r="G397" s="111"/>
      <c r="H397" s="125" t="s">
        <v>226</v>
      </c>
      <c r="I397" s="112" t="s">
        <v>16</v>
      </c>
      <c r="J397" s="113"/>
      <c r="K397" s="113"/>
      <c r="L397" s="113"/>
      <c r="M397" s="113"/>
      <c r="N397" s="114"/>
      <c r="O397" s="113">
        <v>1</v>
      </c>
      <c r="P397" s="112" t="s">
        <v>1012</v>
      </c>
      <c r="Q397" s="113"/>
      <c r="R397" s="113"/>
      <c r="S397" s="113"/>
      <c r="T397" s="113"/>
      <c r="U397" s="113"/>
      <c r="V397" s="113"/>
      <c r="W397" s="115">
        <f>IFERROR(IF(C397=1,PRODUCT(U397:V397),IF(C397=2,PRODUCT(R397,U397:V397),IF(C397=3,PRODUCT((R397*S397),U397:V397),IF(C397=4,PRODUCT(((R397*S397)/2),T397,U397,V397),IF(C397=5,PRODUCT(PI()*Q397^2,U397:V397),IF(C397=6,PRODUCT((R397*S397*T397),U397:V397),IF(C397=7,PRODUCT((((R397*S397)/2)*T397),U397:V397),IF(C397=8,PRODUCT((PI()*Q397^2*T397),U397:V397),0))))))))," ")</f>
        <v>0</v>
      </c>
      <c r="X397" s="116">
        <f>IFERROR(IF(B397=1,PRODUCT(N397:O397),IF(B397=2,PRODUCT(K397,N397:O397),IF(B397=3,PRODUCT((K397*L397),N397:O397),IF(B397=4,PRODUCT(((K397*L397)/2),N397,O397),IF(B397=5,PRODUCT(PI()*J397^2,N397:O397),IF(B397=6,PRODUCT((K397*L397*M397),N397:O397),IF(B397=7,PRODUCT((((K397*L397)/2)*M397),N397:O397),IF(B397=8,PRODUCT((PI()*J397^2*M397),N397*O397),0))))))))," ")-W397</f>
        <v>1</v>
      </c>
      <c r="Y397" s="97"/>
      <c r="Z397" s="98"/>
      <c r="AA397" s="98"/>
    </row>
    <row r="398" spans="1:36">
      <c r="A398" s="86"/>
      <c r="B398" s="87">
        <v>1</v>
      </c>
      <c r="C398" s="88"/>
      <c r="D398" s="86"/>
      <c r="E398" s="110"/>
      <c r="F398" s="110"/>
      <c r="G398" s="111"/>
      <c r="H398" s="125" t="s">
        <v>227</v>
      </c>
      <c r="I398" s="112" t="s">
        <v>16</v>
      </c>
      <c r="J398" s="113"/>
      <c r="K398" s="113"/>
      <c r="L398" s="113"/>
      <c r="M398" s="113"/>
      <c r="N398" s="114"/>
      <c r="O398" s="113">
        <v>1</v>
      </c>
      <c r="P398" s="112" t="s">
        <v>1012</v>
      </c>
      <c r="Q398" s="113"/>
      <c r="R398" s="113"/>
      <c r="S398" s="113"/>
      <c r="T398" s="113"/>
      <c r="U398" s="113"/>
      <c r="V398" s="113"/>
      <c r="W398" s="115">
        <f>IFERROR(IF(C398=1,PRODUCT(U398:V398),IF(C398=2,PRODUCT(R398,U398:V398),IF(C398=3,PRODUCT((R398*S398),U398:V398),IF(C398=4,PRODUCT(((R398*S398)/2),T398,U398,V398),IF(C398=5,PRODUCT(PI()*Q398^2,U398:V398),IF(C398=6,PRODUCT((R398*S398*T398),U398:V398),IF(C398=7,PRODUCT((((R398*S398)/2)*T398),U398:V398),IF(C398=8,PRODUCT((PI()*Q398^2*T398),U398:V398),0))))))))," ")</f>
        <v>0</v>
      </c>
      <c r="X398" s="116">
        <f>IFERROR(IF(B398=1,PRODUCT(N398:O398),IF(B398=2,PRODUCT(K398,N398:O398),IF(B398=3,PRODUCT((K398*L398),N398:O398),IF(B398=4,PRODUCT(((K398*L398)/2),N398,O398),IF(B398=5,PRODUCT(PI()*J398^2,N398:O398),IF(B398=6,PRODUCT((K398*L398*M398),N398:O398),IF(B398=7,PRODUCT((((K398*L398)/2)*M398),N398:O398),IF(B398=8,PRODUCT((PI()*J398^2*M398),N398*O398),0))))))))," ")-W398</f>
        <v>1</v>
      </c>
      <c r="Y398" s="97"/>
      <c r="Z398" s="98"/>
      <c r="AA398" s="98"/>
    </row>
    <row r="399" spans="1:36">
      <c r="A399" s="86"/>
      <c r="B399" s="87"/>
      <c r="C399" s="88"/>
      <c r="D399" s="86"/>
      <c r="E399" s="99"/>
      <c r="F399" s="99"/>
      <c r="G399" s="100"/>
      <c r="H399" s="101"/>
      <c r="I399" s="102" t="s">
        <v>1012</v>
      </c>
      <c r="J399" s="103"/>
      <c r="K399" s="103"/>
      <c r="L399" s="103"/>
      <c r="M399" s="103"/>
      <c r="N399" s="104"/>
      <c r="O399" s="103"/>
      <c r="P399" s="102" t="s">
        <v>1012</v>
      </c>
      <c r="Q399" s="103"/>
      <c r="R399" s="103"/>
      <c r="S399" s="103"/>
      <c r="T399" s="103"/>
      <c r="U399" s="103"/>
      <c r="V399" s="103"/>
      <c r="W399" s="105">
        <f>IFERROR(IF(C399=1,PRODUCT(U399:V399),IF(C399=2,PRODUCT(R399,U399:V399),IF(C399=3,PRODUCT((R399*S399),U399:V399),IF(C399=4,PRODUCT(((R399*S399)/2),T399,U399,V399),IF(C399=5,PRODUCT(PI()*Q399^2,U399:V399),IF(C399=6,PRODUCT((R399*S399*T399),U399:V399),IF(C399=7,PRODUCT((((R399*S399)/2)*T399),U399:V399),IF(C399=8,PRODUCT((PI()*Q399^2*T399),U399:V399),0))))))))," ")</f>
        <v>0</v>
      </c>
      <c r="X399" s="106">
        <f>IFERROR(IF(B399=1,PRODUCT(N399:O399),IF(B399=2,PRODUCT(K399,N399:O399),IF(B399=3,PRODUCT((K399*L399),N399:O399),IF(B399=4,PRODUCT(((K399*L399)/2),N399,O399),IF(B399=5,PRODUCT(PI()*J399^2,N399:O399),IF(B399=6,PRODUCT((K399*L399*M399),N399:O399),IF(B399=7,PRODUCT((((K399*L399)/2)*M399),N399:O399),IF(B399=8,PRODUCT((PI()*J399^2*M399),N399*O399),0))))))))," ")-W399</f>
        <v>0</v>
      </c>
      <c r="Y399" s="97"/>
      <c r="Z399" s="98"/>
      <c r="AA399" s="98"/>
    </row>
    <row r="400" spans="1:36" s="7" customFormat="1">
      <c r="B400" s="1"/>
      <c r="C400" s="1"/>
      <c r="D400" s="2"/>
      <c r="E400" s="72" t="s">
        <v>232</v>
      </c>
      <c r="F400" s="72" t="s">
        <v>233</v>
      </c>
      <c r="G400" s="74" t="s">
        <v>43</v>
      </c>
      <c r="H400" s="75" t="s">
        <v>1177</v>
      </c>
      <c r="I400" s="107"/>
      <c r="J400" s="77"/>
      <c r="K400" s="77"/>
      <c r="L400" s="77"/>
      <c r="M400" s="77"/>
      <c r="N400" s="78"/>
      <c r="O400" s="77"/>
      <c r="P400" s="107"/>
      <c r="Q400" s="80"/>
      <c r="R400" s="80"/>
      <c r="S400" s="80"/>
      <c r="T400" s="80"/>
      <c r="U400" s="80"/>
      <c r="V400" s="80"/>
      <c r="W400" s="81"/>
      <c r="X400" s="81">
        <f>ROUND(SUBTOTAL(9,X401:X402),2)</f>
        <v>1</v>
      </c>
      <c r="Y400" s="82" t="s">
        <v>1084</v>
      </c>
      <c r="Z400" s="83">
        <v>9.2100000000000009</v>
      </c>
      <c r="AA400" s="83">
        <v>9.76</v>
      </c>
      <c r="AB400" s="7" t="str">
        <f>CONCATENATE(G400," ",F400," SINAPI/PE")</f>
        <v>COMP.AJUSTADA 94688A SINAPI/PE</v>
      </c>
      <c r="AG400" s="18"/>
      <c r="AJ400" s="20"/>
    </row>
    <row r="401" spans="1:36">
      <c r="A401" s="86"/>
      <c r="B401" s="87">
        <v>1</v>
      </c>
      <c r="C401" s="88"/>
      <c r="D401" s="86"/>
      <c r="E401" s="99"/>
      <c r="F401" s="99"/>
      <c r="G401" s="100"/>
      <c r="H401" s="101" t="s">
        <v>223</v>
      </c>
      <c r="I401" s="102" t="s">
        <v>16</v>
      </c>
      <c r="J401" s="103"/>
      <c r="K401" s="103"/>
      <c r="L401" s="103"/>
      <c r="M401" s="103"/>
      <c r="N401" s="104"/>
      <c r="O401" s="103">
        <v>1</v>
      </c>
      <c r="P401" s="102" t="s">
        <v>1012</v>
      </c>
      <c r="Q401" s="103"/>
      <c r="R401" s="103"/>
      <c r="S401" s="103"/>
      <c r="T401" s="103"/>
      <c r="U401" s="103"/>
      <c r="V401" s="103"/>
      <c r="W401" s="105">
        <f>IFERROR(IF(C401=1,PRODUCT(U401:V401),IF(C401=2,PRODUCT(R401,U401:V401),IF(C401=3,PRODUCT((R401*S401),U401:V401),IF(C401=4,PRODUCT(((R401*S401)/2),T401,U401,V401),IF(C401=5,PRODUCT(PI()*Q401^2,U401:V401),IF(C401=6,PRODUCT((R401*S401*T401),U401:V401),IF(C401=7,PRODUCT((((R401*S401)/2)*T401),U401:V401),IF(C401=8,PRODUCT((PI()*Q401^2*T401),U401:V401),0))))))))," ")</f>
        <v>0</v>
      </c>
      <c r="X401" s="106">
        <f>IFERROR(IF(B401=1,PRODUCT(N401:O401),IF(B401=2,PRODUCT(K401,N401:O401),IF(B401=3,PRODUCT((K401*L401),N401:O401),IF(B401=4,PRODUCT(((K401*L401)/2),N401,O401),IF(B401=5,PRODUCT(PI()*J401^2,N401:O401),IF(B401=6,PRODUCT((K401*L401*M401),N401:O401),IF(B401=7,PRODUCT((((K401*L401)/2)*M401),N401:O401),IF(B401=8,PRODUCT((PI()*J401^2*M401),N401*O401),0))))))))," ")-W401</f>
        <v>1</v>
      </c>
      <c r="Y401" s="97"/>
      <c r="Z401" s="98"/>
      <c r="AA401" s="98"/>
    </row>
    <row r="402" spans="1:36">
      <c r="A402" s="86"/>
      <c r="B402" s="87"/>
      <c r="C402" s="88"/>
      <c r="D402" s="86"/>
      <c r="E402" s="99"/>
      <c r="F402" s="99"/>
      <c r="G402" s="100"/>
      <c r="H402" s="101"/>
      <c r="I402" s="102" t="s">
        <v>1012</v>
      </c>
      <c r="J402" s="103"/>
      <c r="K402" s="103"/>
      <c r="L402" s="103"/>
      <c r="M402" s="103"/>
      <c r="N402" s="104"/>
      <c r="O402" s="103"/>
      <c r="P402" s="102" t="s">
        <v>1012</v>
      </c>
      <c r="Q402" s="103"/>
      <c r="R402" s="103"/>
      <c r="S402" s="103"/>
      <c r="T402" s="103"/>
      <c r="U402" s="103"/>
      <c r="V402" s="103"/>
      <c r="W402" s="105">
        <f>IFERROR(IF(C402=1,PRODUCT(U402:V402),IF(C402=2,PRODUCT(R402,U402:V402),IF(C402=3,PRODUCT((R402*S402),U402:V402),IF(C402=4,PRODUCT(((R402*S402)/2),T402,U402,V402),IF(C402=5,PRODUCT(PI()*Q402^2,U402:V402),IF(C402=6,PRODUCT((R402*S402*T402),U402:V402),IF(C402=7,PRODUCT((((R402*S402)/2)*T402),U402:V402),IF(C402=8,PRODUCT((PI()*Q402^2*T402),U402:V402),0))))))))," ")</f>
        <v>0</v>
      </c>
      <c r="X402" s="106">
        <f>IFERROR(IF(B402=1,PRODUCT(N402:O402),IF(B402=2,PRODUCT(K402,N402:O402),IF(B402=3,PRODUCT((K402*L402),N402:O402),IF(B402=4,PRODUCT(((K402*L402)/2),N402,O402),IF(B402=5,PRODUCT(PI()*J402^2,N402:O402),IF(B402=6,PRODUCT((K402*L402*M402),N402:O402),IF(B402=7,PRODUCT((((K402*L402)/2)*M402),N402:O402),IF(B402=8,PRODUCT((PI()*J402^2*M402),N402*O402),0))))))))," ")-W402</f>
        <v>0</v>
      </c>
      <c r="Y402" s="97"/>
      <c r="Z402" s="98"/>
      <c r="AA402" s="98"/>
    </row>
    <row r="403" spans="1:36" s="7" customFormat="1">
      <c r="B403" s="1"/>
      <c r="C403" s="1"/>
      <c r="D403" s="2"/>
      <c r="E403" s="72" t="s">
        <v>234</v>
      </c>
      <c r="F403" s="72">
        <v>94688</v>
      </c>
      <c r="G403" s="74" t="s">
        <v>41</v>
      </c>
      <c r="H403" s="75" t="s">
        <v>1516</v>
      </c>
      <c r="I403" s="107"/>
      <c r="J403" s="77"/>
      <c r="K403" s="77"/>
      <c r="L403" s="77"/>
      <c r="M403" s="77"/>
      <c r="N403" s="78"/>
      <c r="O403" s="77"/>
      <c r="P403" s="107"/>
      <c r="Q403" s="80"/>
      <c r="R403" s="80"/>
      <c r="S403" s="80"/>
      <c r="T403" s="80"/>
      <c r="U403" s="80"/>
      <c r="V403" s="80"/>
      <c r="W403" s="81"/>
      <c r="X403" s="81">
        <f>ROUND(SUBTOTAL(9,X404:X405),2)</f>
        <v>1</v>
      </c>
      <c r="Y403" s="82" t="s">
        <v>856</v>
      </c>
      <c r="Z403" s="83">
        <v>6.54</v>
      </c>
      <c r="AA403" s="83">
        <v>6.87</v>
      </c>
      <c r="AB403" s="69" t="str">
        <f>CONCATENATE(G403," ",F403)</f>
        <v>SINAPI/PE 94688</v>
      </c>
      <c r="AG403" s="18"/>
      <c r="AJ403" s="20"/>
    </row>
    <row r="404" spans="1:36">
      <c r="A404" s="86"/>
      <c r="B404" s="87">
        <v>1</v>
      </c>
      <c r="C404" s="88"/>
      <c r="D404" s="86"/>
      <c r="E404" s="99"/>
      <c r="F404" s="99"/>
      <c r="G404" s="100"/>
      <c r="H404" s="101" t="s">
        <v>227</v>
      </c>
      <c r="I404" s="102" t="s">
        <v>16</v>
      </c>
      <c r="J404" s="103"/>
      <c r="K404" s="103"/>
      <c r="L404" s="103"/>
      <c r="M404" s="103"/>
      <c r="N404" s="104"/>
      <c r="O404" s="103">
        <v>1</v>
      </c>
      <c r="P404" s="102" t="s">
        <v>1012</v>
      </c>
      <c r="Q404" s="103"/>
      <c r="R404" s="103"/>
      <c r="S404" s="103"/>
      <c r="T404" s="103"/>
      <c r="U404" s="103"/>
      <c r="V404" s="103"/>
      <c r="W404" s="105">
        <f>IFERROR(IF(C404=1,PRODUCT(U404:V404),IF(C404=2,PRODUCT(R404,U404:V404),IF(C404=3,PRODUCT((R404*S404),U404:V404),IF(C404=4,PRODUCT(((R404*S404)/2),T404,U404,V404),IF(C404=5,PRODUCT(PI()*Q404^2,U404:V404),IF(C404=6,PRODUCT((R404*S404*T404),U404:V404),IF(C404=7,PRODUCT((((R404*S404)/2)*T404),U404:V404),IF(C404=8,PRODUCT((PI()*Q404^2*T404),U404:V404),0))))))))," ")</f>
        <v>0</v>
      </c>
      <c r="X404" s="106">
        <f>IFERROR(IF(B404=1,PRODUCT(N404:O404),IF(B404=2,PRODUCT(K404,N404:O404),IF(B404=3,PRODUCT((K404*L404),N404:O404),IF(B404=4,PRODUCT(((K404*L404)/2),N404,O404),IF(B404=5,PRODUCT(PI()*J404^2,N404:O404),IF(B404=6,PRODUCT((K404*L404*M404),N404:O404),IF(B404=7,PRODUCT((((K404*L404)/2)*M404),N404:O404),IF(B404=8,PRODUCT((PI()*J404^2*M404),N404*O404),0))))))))," ")-W404</f>
        <v>1</v>
      </c>
      <c r="Y404" s="97"/>
      <c r="Z404" s="98"/>
      <c r="AA404" s="98"/>
    </row>
    <row r="405" spans="1:36">
      <c r="A405" s="86"/>
      <c r="B405" s="87"/>
      <c r="C405" s="88"/>
      <c r="D405" s="86"/>
      <c r="E405" s="99"/>
      <c r="F405" s="99"/>
      <c r="G405" s="100"/>
      <c r="H405" s="101"/>
      <c r="I405" s="102" t="s">
        <v>1012</v>
      </c>
      <c r="J405" s="103"/>
      <c r="K405" s="103"/>
      <c r="L405" s="103"/>
      <c r="M405" s="103"/>
      <c r="N405" s="104"/>
      <c r="O405" s="103"/>
      <c r="P405" s="102" t="s">
        <v>1012</v>
      </c>
      <c r="Q405" s="103"/>
      <c r="R405" s="103"/>
      <c r="S405" s="103"/>
      <c r="T405" s="103"/>
      <c r="U405" s="103"/>
      <c r="V405" s="103"/>
      <c r="W405" s="105">
        <f>IFERROR(IF(C405=1,PRODUCT(U405:V405),IF(C405=2,PRODUCT(R405,U405:V405),IF(C405=3,PRODUCT((R405*S405),U405:V405),IF(C405=4,PRODUCT(((R405*S405)/2),T405,U405,V405),IF(C405=5,PRODUCT(PI()*Q405^2,U405:V405),IF(C405=6,PRODUCT((R405*S405*T405),U405:V405),IF(C405=7,PRODUCT((((R405*S405)/2)*T405),U405:V405),IF(C405=8,PRODUCT((PI()*Q405^2*T405),U405:V405),0))))))))," ")</f>
        <v>0</v>
      </c>
      <c r="X405" s="106">
        <f>IFERROR(IF(B405=1,PRODUCT(N405:O405),IF(B405=2,PRODUCT(K405,N405:O405),IF(B405=3,PRODUCT((K405*L405),N405:O405),IF(B405=4,PRODUCT(((K405*L405)/2),N405,O405),IF(B405=5,PRODUCT(PI()*J405^2,N405:O405),IF(B405=6,PRODUCT((K405*L405*M405),N405:O405),IF(B405=7,PRODUCT((((K405*L405)/2)*M405),N405:O405),IF(B405=8,PRODUCT((PI()*J405^2*M405),N405*O405),0))))))))," ")-W405</f>
        <v>0</v>
      </c>
      <c r="Y405" s="97"/>
      <c r="Z405" s="98"/>
      <c r="AA405" s="98"/>
    </row>
    <row r="406" spans="1:36" s="7" customFormat="1">
      <c r="B406" s="1"/>
      <c r="C406" s="1"/>
      <c r="D406" s="2"/>
      <c r="E406" s="72" t="s">
        <v>235</v>
      </c>
      <c r="F406" s="72">
        <v>94672</v>
      </c>
      <c r="G406" s="74" t="s">
        <v>41</v>
      </c>
      <c r="H406" s="75" t="s">
        <v>1517</v>
      </c>
      <c r="I406" s="107"/>
      <c r="J406" s="77"/>
      <c r="K406" s="77"/>
      <c r="L406" s="77"/>
      <c r="M406" s="77"/>
      <c r="N406" s="78"/>
      <c r="O406" s="77"/>
      <c r="P406" s="107"/>
      <c r="Q406" s="175"/>
      <c r="R406" s="175"/>
      <c r="S406" s="175"/>
      <c r="T406" s="175"/>
      <c r="U406" s="175"/>
      <c r="V406" s="175"/>
      <c r="W406" s="176"/>
      <c r="X406" s="81">
        <f>ROUND(SUBTOTAL(9,X407:X407),2)</f>
        <v>1</v>
      </c>
      <c r="Y406" s="82" t="s">
        <v>856</v>
      </c>
      <c r="Z406" s="83">
        <v>5.79</v>
      </c>
      <c r="AA406" s="83">
        <v>6.04</v>
      </c>
      <c r="AB406" s="69" t="str">
        <f>CONCATENATE(G406," ",F406)</f>
        <v>SINAPI/PE 94672</v>
      </c>
      <c r="AG406" s="18"/>
      <c r="AJ406" s="20"/>
    </row>
    <row r="407" spans="1:36">
      <c r="A407" s="86"/>
      <c r="B407" s="87">
        <v>1</v>
      </c>
      <c r="C407" s="88"/>
      <c r="D407" s="86"/>
      <c r="E407" s="99"/>
      <c r="F407" s="99"/>
      <c r="G407" s="100"/>
      <c r="H407" s="101" t="s">
        <v>221</v>
      </c>
      <c r="I407" s="102" t="s">
        <v>16</v>
      </c>
      <c r="J407" s="103"/>
      <c r="K407" s="103"/>
      <c r="L407" s="103"/>
      <c r="M407" s="103"/>
      <c r="N407" s="104"/>
      <c r="O407" s="103">
        <v>1</v>
      </c>
      <c r="P407" s="102" t="s">
        <v>1012</v>
      </c>
      <c r="Q407" s="103"/>
      <c r="R407" s="103"/>
      <c r="S407" s="103"/>
      <c r="T407" s="103"/>
      <c r="U407" s="103"/>
      <c r="V407" s="103"/>
      <c r="W407" s="105">
        <f>IFERROR(IF(C407=1,PRODUCT(U407:V407),IF(C407=2,PRODUCT(R407,U407:V407),IF(C407=3,PRODUCT((R407*S407),U407:V407),IF(C407=4,PRODUCT(((R407*S407)/2),T407,U407,V407),IF(C407=5,PRODUCT(PI()*Q407^2,U407:V407),IF(C407=6,PRODUCT((R407*S407*T407),U407:V407),IF(C407=7,PRODUCT((((R407*S407)/2)*T407),U407:V407),IF(C407=8,PRODUCT((PI()*Q407^2*T407),U407:V407),0))))))))," ")</f>
        <v>0</v>
      </c>
      <c r="X407" s="106">
        <f>IFERROR(IF(B407=1,PRODUCT(N407:O407),IF(B407=2,PRODUCT(K407,N407:O407),IF(B407=3,PRODUCT((K407*L407),N407:O407),IF(B407=4,PRODUCT(((K407*L407)/2),N407,O407),IF(B407=5,PRODUCT(PI()*J407^2,N407:O407),IF(B407=6,PRODUCT((K407*L407*M407),N407:O407),IF(B407=7,PRODUCT((((K407*L407)/2)*M407),N407:O407),IF(B407=8,PRODUCT((PI()*J407^2*M407),N407*O407),0))))))))," ")-W407</f>
        <v>1</v>
      </c>
      <c r="Y407" s="97"/>
      <c r="Z407" s="98"/>
      <c r="AA407" s="98"/>
    </row>
    <row r="408" spans="1:36">
      <c r="A408" s="86"/>
      <c r="B408" s="87"/>
      <c r="C408" s="88"/>
      <c r="D408" s="86"/>
      <c r="E408" s="99"/>
      <c r="F408" s="99"/>
      <c r="G408" s="100"/>
      <c r="H408" s="101"/>
      <c r="I408" s="102" t="s">
        <v>1012</v>
      </c>
      <c r="J408" s="103"/>
      <c r="K408" s="103"/>
      <c r="L408" s="103"/>
      <c r="M408" s="103"/>
      <c r="N408" s="104"/>
      <c r="O408" s="103"/>
      <c r="P408" s="102" t="s">
        <v>1012</v>
      </c>
      <c r="Q408" s="103"/>
      <c r="R408" s="103"/>
      <c r="S408" s="103"/>
      <c r="T408" s="103"/>
      <c r="U408" s="103"/>
      <c r="V408" s="103"/>
      <c r="W408" s="105">
        <f>IFERROR(IF(C408=1,PRODUCT(U408:V408),IF(C408=2,PRODUCT(R408,U408:V408),IF(C408=3,PRODUCT((R408*S408),U408:V408),IF(C408=4,PRODUCT(((R408*S408)/2),T408,U408,V408),IF(C408=5,PRODUCT(PI()*Q408^2,U408:V408),IF(C408=6,PRODUCT((R408*S408*T408),U408:V408),IF(C408=7,PRODUCT((((R408*S408)/2)*T408),U408:V408),IF(C408=8,PRODUCT((PI()*Q408^2*T408),U408:V408),0))))))))," ")</f>
        <v>0</v>
      </c>
      <c r="X408" s="106">
        <f>IFERROR(IF(B408=1,PRODUCT(N408:O408),IF(B408=2,PRODUCT(K408,N408:O408),IF(B408=3,PRODUCT((K408*L408),N408:O408),IF(B408=4,PRODUCT(((K408*L408)/2),N408,O408),IF(B408=5,PRODUCT(PI()*J408^2,N408:O408),IF(B408=6,PRODUCT((K408*L408*M408),N408:O408),IF(B408=7,PRODUCT((((K408*L408)/2)*M408),N408:O408),IF(B408=8,PRODUCT((PI()*J408^2*M408),N408*O408),0))))))))," ")-W408</f>
        <v>0</v>
      </c>
      <c r="Y408" s="97"/>
      <c r="Z408" s="98"/>
      <c r="AA408" s="98"/>
    </row>
    <row r="409" spans="1:36" s="7" customFormat="1">
      <c r="B409" s="1"/>
      <c r="C409" s="1"/>
      <c r="D409" s="2"/>
      <c r="E409" s="72" t="s">
        <v>236</v>
      </c>
      <c r="F409" s="72">
        <v>94795</v>
      </c>
      <c r="G409" s="74" t="s">
        <v>41</v>
      </c>
      <c r="H409" s="75" t="s">
        <v>1518</v>
      </c>
      <c r="I409" s="107"/>
      <c r="J409" s="77"/>
      <c r="K409" s="77"/>
      <c r="L409" s="77"/>
      <c r="M409" s="77"/>
      <c r="N409" s="78"/>
      <c r="O409" s="77"/>
      <c r="P409" s="107"/>
      <c r="Q409" s="80"/>
      <c r="R409" s="80"/>
      <c r="S409" s="80"/>
      <c r="T409" s="80"/>
      <c r="U409" s="80"/>
      <c r="V409" s="80"/>
      <c r="W409" s="81"/>
      <c r="X409" s="81">
        <f>ROUND(SUBTOTAL(9,X410:X411),2)</f>
        <v>1</v>
      </c>
      <c r="Y409" s="82" t="s">
        <v>856</v>
      </c>
      <c r="Z409" s="83">
        <v>28.34</v>
      </c>
      <c r="AA409" s="83">
        <v>28.88</v>
      </c>
      <c r="AB409" s="69" t="str">
        <f>CONCATENATE(G409," ",F409)</f>
        <v>SINAPI/PE 94795</v>
      </c>
      <c r="AG409" s="18"/>
      <c r="AJ409" s="20"/>
    </row>
    <row r="410" spans="1:36">
      <c r="A410" s="86"/>
      <c r="B410" s="87">
        <v>1</v>
      </c>
      <c r="C410" s="88"/>
      <c r="D410" s="86"/>
      <c r="E410" s="89"/>
      <c r="F410" s="89"/>
      <c r="G410" s="90"/>
      <c r="H410" s="101" t="s">
        <v>221</v>
      </c>
      <c r="I410" s="92" t="s">
        <v>16</v>
      </c>
      <c r="J410" s="93"/>
      <c r="K410" s="113"/>
      <c r="L410" s="93"/>
      <c r="M410" s="93"/>
      <c r="N410" s="94"/>
      <c r="O410" s="93">
        <v>1</v>
      </c>
      <c r="P410" s="92" t="s">
        <v>1012</v>
      </c>
      <c r="Q410" s="93"/>
      <c r="R410" s="93"/>
      <c r="S410" s="93"/>
      <c r="T410" s="93"/>
      <c r="U410" s="93"/>
      <c r="V410" s="93"/>
      <c r="W410" s="95">
        <f>IFERROR(IF(C410=1,PRODUCT(U410:V410),IF(C410=2,PRODUCT(R410,U410:V410),IF(C410=3,PRODUCT((R410*S410),U410:V410),IF(C410=4,PRODUCT(((R410*S410)/2),T410,U410,V410),IF(C410=5,PRODUCT(PI()*Q410^2,U410:V410),IF(C410=6,PRODUCT((R410*S410*T410),U410:V410),IF(C410=7,PRODUCT((((R410*S410)/2)*T410),U410:V410),IF(C410=8,PRODUCT((PI()*Q410^2*T410),U410:V410),0))))))))," ")</f>
        <v>0</v>
      </c>
      <c r="X410" s="96">
        <f>IFERROR(IF(B410=1,PRODUCT(N410:O410),IF(B410=2,PRODUCT(K410,N410:O410),IF(B410=3,PRODUCT((K410*L410),N410:O410),IF(B410=4,PRODUCT(((K410*L410)/2),N410,O410),IF(B410=5,PRODUCT(PI()*J410^2,N410:O410),IF(B410=6,PRODUCT((K410*L410*M410),N410:O410),IF(B410=7,PRODUCT((((K410*L410)/2)*M410),N410:O410),IF(B410=8,PRODUCT((PI()*J410^2*M410),N410*O410),0))))))))," ")-W410</f>
        <v>1</v>
      </c>
      <c r="Y410" s="97"/>
      <c r="Z410" s="98"/>
      <c r="AA410" s="98"/>
    </row>
    <row r="411" spans="1:36">
      <c r="A411" s="86"/>
      <c r="B411" s="87"/>
      <c r="C411" s="88"/>
      <c r="D411" s="86"/>
      <c r="E411" s="99"/>
      <c r="F411" s="99"/>
      <c r="G411" s="100"/>
      <c r="H411" s="101"/>
      <c r="I411" s="102" t="s">
        <v>1012</v>
      </c>
      <c r="J411" s="103"/>
      <c r="K411" s="103"/>
      <c r="L411" s="103"/>
      <c r="M411" s="103"/>
      <c r="N411" s="104"/>
      <c r="O411" s="103"/>
      <c r="P411" s="102" t="s">
        <v>1012</v>
      </c>
      <c r="Q411" s="103"/>
      <c r="R411" s="103"/>
      <c r="S411" s="103"/>
      <c r="T411" s="103"/>
      <c r="U411" s="103"/>
      <c r="V411" s="103"/>
      <c r="W411" s="105">
        <f>IFERROR(IF(C411=1,PRODUCT(U411:V411),IF(C411=2,PRODUCT(R411,U411:V411),IF(C411=3,PRODUCT((R411*S411),U411:V411),IF(C411=4,PRODUCT(((R411*S411)/2),T411,U411,V411),IF(C411=5,PRODUCT(PI()*Q411^2,U411:V411),IF(C411=6,PRODUCT((R411*S411*T411),U411:V411),IF(C411=7,PRODUCT((((R411*S411)/2)*T411),U411:V411),IF(C411=8,PRODUCT((PI()*Q411^2*T411),U411:V411),0))))))))," ")</f>
        <v>0</v>
      </c>
      <c r="X411" s="106">
        <f>IFERROR(IF(B411=1,PRODUCT(N411:O411),IF(B411=2,PRODUCT(K411,N411:O411),IF(B411=3,PRODUCT((K411*L411),N411:O411),IF(B411=4,PRODUCT(((K411*L411)/2),N411,O411),IF(B411=5,PRODUCT(PI()*J411^2,N411:O411),IF(B411=6,PRODUCT((K411*L411*M411),N411:O411),IF(B411=7,PRODUCT((((K411*L411)/2)*M411),N411:O411),IF(B411=8,PRODUCT((PI()*J411^2*M411),N411*O411),0))))))))," ")-W411</f>
        <v>0</v>
      </c>
      <c r="Y411" s="97"/>
      <c r="Z411" s="98"/>
      <c r="AA411" s="98"/>
    </row>
    <row r="412" spans="1:36" s="7" customFormat="1">
      <c r="B412" s="1"/>
      <c r="C412" s="1"/>
      <c r="D412" s="2"/>
      <c r="E412" s="72" t="s">
        <v>237</v>
      </c>
      <c r="F412" s="72" t="s">
        <v>238</v>
      </c>
      <c r="G412" s="74" t="s">
        <v>43</v>
      </c>
      <c r="H412" s="75" t="s">
        <v>1170</v>
      </c>
      <c r="I412" s="107"/>
      <c r="J412" s="77"/>
      <c r="K412" s="77"/>
      <c r="L412" s="77"/>
      <c r="M412" s="77"/>
      <c r="N412" s="78"/>
      <c r="O412" s="77"/>
      <c r="P412" s="107"/>
      <c r="Q412" s="175"/>
      <c r="R412" s="175"/>
      <c r="S412" s="175"/>
      <c r="T412" s="175"/>
      <c r="U412" s="175"/>
      <c r="V412" s="175"/>
      <c r="W412" s="176"/>
      <c r="X412" s="81">
        <f>ROUND(SUBTOTAL(9,X413:X414),2)</f>
        <v>1</v>
      </c>
      <c r="Y412" s="82" t="s">
        <v>1084</v>
      </c>
      <c r="Z412" s="83">
        <v>28.63</v>
      </c>
      <c r="AA412" s="83">
        <v>28.9</v>
      </c>
      <c r="AB412" s="7" t="str">
        <f>CONCATENATE(G412," ",F412," SINAPI/PE")</f>
        <v>COMP.AJUSTADA 94489A SINAPI/PE</v>
      </c>
      <c r="AG412" s="18"/>
      <c r="AJ412" s="20"/>
    </row>
    <row r="413" spans="1:36">
      <c r="A413" s="86"/>
      <c r="B413" s="87">
        <v>1</v>
      </c>
      <c r="C413" s="88"/>
      <c r="D413" s="86"/>
      <c r="E413" s="89"/>
      <c r="F413" s="89"/>
      <c r="G413" s="90"/>
      <c r="H413" s="101" t="s">
        <v>223</v>
      </c>
      <c r="I413" s="92" t="s">
        <v>16</v>
      </c>
      <c r="J413" s="93"/>
      <c r="K413" s="93"/>
      <c r="L413" s="93"/>
      <c r="M413" s="93"/>
      <c r="N413" s="94"/>
      <c r="O413" s="93">
        <v>1</v>
      </c>
      <c r="P413" s="92" t="s">
        <v>1012</v>
      </c>
      <c r="Q413" s="93"/>
      <c r="R413" s="93"/>
      <c r="S413" s="93"/>
      <c r="T413" s="93"/>
      <c r="U413" s="93"/>
      <c r="V413" s="93"/>
      <c r="W413" s="95">
        <f>IFERROR(IF(C413=1,PRODUCT(U413:V413),IF(C413=2,PRODUCT(R413,U413:V413),IF(C413=3,PRODUCT((R413*S413),U413:V413),IF(C413=4,PRODUCT(((R413*S413)/2),T413,U413,V413),IF(C413=5,PRODUCT(PI()*Q413^2,U413:V413),IF(C413=6,PRODUCT((R413*S413*T413),U413:V413),IF(C413=7,PRODUCT((((R413*S413)/2)*T413),U413:V413),IF(C413=8,PRODUCT((PI()*Q413^2*T413),U413:V413),0))))))))," ")</f>
        <v>0</v>
      </c>
      <c r="X413" s="96">
        <f>IFERROR(IF(B413=1,PRODUCT(N413:O413),IF(B413=2,PRODUCT(K413,N413:O413),IF(B413=3,PRODUCT((K413*L413),N413:O413),IF(B413=4,PRODUCT(((K413*L413)/2),N413,O413),IF(B413=5,PRODUCT(PI()*J413^2,N413:O413),IF(B413=6,PRODUCT((K413*L413*M413),N413:O413),IF(B413=7,PRODUCT((((K413*L413)/2)*M413),N413:O413),IF(B413=8,PRODUCT((PI()*J413^2*M413),N413*O413),0))))))))," ")-W413</f>
        <v>1</v>
      </c>
      <c r="Y413" s="97"/>
      <c r="Z413" s="98"/>
      <c r="AA413" s="98"/>
    </row>
    <row r="414" spans="1:36">
      <c r="A414" s="86"/>
      <c r="B414" s="87"/>
      <c r="C414" s="88"/>
      <c r="D414" s="86"/>
      <c r="E414" s="99"/>
      <c r="F414" s="99"/>
      <c r="G414" s="100"/>
      <c r="H414" s="101"/>
      <c r="I414" s="102" t="s">
        <v>1012</v>
      </c>
      <c r="J414" s="103"/>
      <c r="K414" s="103"/>
      <c r="L414" s="103"/>
      <c r="M414" s="103"/>
      <c r="N414" s="104"/>
      <c r="O414" s="103"/>
      <c r="P414" s="102" t="s">
        <v>1012</v>
      </c>
      <c r="Q414" s="103"/>
      <c r="R414" s="103"/>
      <c r="S414" s="103"/>
      <c r="T414" s="103"/>
      <c r="U414" s="103"/>
      <c r="V414" s="103"/>
      <c r="W414" s="105">
        <f>IFERROR(IF(C414=1,PRODUCT(U414:V414),IF(C414=2,PRODUCT(R414,U414:V414),IF(C414=3,PRODUCT((R414*S414),U414:V414),IF(C414=4,PRODUCT(((R414*S414)/2),T414,U414,V414),IF(C414=5,PRODUCT(PI()*Q414^2,U414:V414),IF(C414=6,PRODUCT((R414*S414*T414),U414:V414),IF(C414=7,PRODUCT((((R414*S414)/2)*T414),U414:V414),IF(C414=8,PRODUCT((PI()*Q414^2*T414),U414:V414),0))))))))," ")</f>
        <v>0</v>
      </c>
      <c r="X414" s="106">
        <f>IFERROR(IF(B414=1,PRODUCT(N414:O414),IF(B414=2,PRODUCT(K414,N414:O414),IF(B414=3,PRODUCT((K414*L414),N414:O414),IF(B414=4,PRODUCT(((K414*L414)/2),N414,O414),IF(B414=5,PRODUCT(PI()*J414^2,N414:O414),IF(B414=6,PRODUCT((K414*L414*M414),N414:O414),IF(B414=7,PRODUCT((((K414*L414)/2)*M414),N414:O414),IF(B414=8,PRODUCT((PI()*J414^2*M414),N414*O414),0))))))))," ")-W414</f>
        <v>0</v>
      </c>
      <c r="Y414" s="97"/>
      <c r="Z414" s="98"/>
      <c r="AA414" s="98"/>
    </row>
    <row r="415" spans="1:36" s="7" customFormat="1">
      <c r="B415" s="1"/>
      <c r="C415" s="1"/>
      <c r="D415" s="2"/>
      <c r="E415" s="72" t="s">
        <v>239</v>
      </c>
      <c r="F415" s="72">
        <v>94489</v>
      </c>
      <c r="G415" s="74" t="s">
        <v>41</v>
      </c>
      <c r="H415" s="75" t="s">
        <v>1519</v>
      </c>
      <c r="I415" s="107"/>
      <c r="J415" s="77"/>
      <c r="K415" s="77"/>
      <c r="L415" s="77"/>
      <c r="M415" s="77"/>
      <c r="N415" s="78"/>
      <c r="O415" s="77"/>
      <c r="P415" s="107"/>
      <c r="Q415" s="175"/>
      <c r="R415" s="175"/>
      <c r="S415" s="175"/>
      <c r="T415" s="175"/>
      <c r="U415" s="175"/>
      <c r="V415" s="175"/>
      <c r="W415" s="176"/>
      <c r="X415" s="81">
        <f>ROUND(SUBTOTAL(9,X416:X417),2)</f>
        <v>1</v>
      </c>
      <c r="Y415" s="82" t="s">
        <v>856</v>
      </c>
      <c r="Z415" s="83">
        <v>29.7</v>
      </c>
      <c r="AA415" s="83">
        <v>30.04</v>
      </c>
      <c r="AB415" s="69" t="str">
        <f>CONCATENATE(G415," ",F415)</f>
        <v>SINAPI/PE 94489</v>
      </c>
      <c r="AG415" s="18"/>
      <c r="AJ415" s="20"/>
    </row>
    <row r="416" spans="1:36">
      <c r="A416" s="86"/>
      <c r="B416" s="87">
        <v>1</v>
      </c>
      <c r="C416" s="88"/>
      <c r="D416" s="86"/>
      <c r="E416" s="89"/>
      <c r="F416" s="89"/>
      <c r="G416" s="90"/>
      <c r="H416" s="101" t="s">
        <v>227</v>
      </c>
      <c r="I416" s="92" t="s">
        <v>16</v>
      </c>
      <c r="J416" s="93"/>
      <c r="K416" s="93"/>
      <c r="L416" s="93"/>
      <c r="M416" s="93"/>
      <c r="N416" s="94"/>
      <c r="O416" s="93">
        <v>1</v>
      </c>
      <c r="P416" s="92" t="s">
        <v>1012</v>
      </c>
      <c r="Q416" s="93"/>
      <c r="R416" s="93"/>
      <c r="S416" s="93"/>
      <c r="T416" s="93"/>
      <c r="U416" s="93"/>
      <c r="V416" s="93"/>
      <c r="W416" s="95">
        <f>IFERROR(IF(C416=1,PRODUCT(U416:V416),IF(C416=2,PRODUCT(R416,U416:V416),IF(C416=3,PRODUCT((R416*S416),U416:V416),IF(C416=4,PRODUCT(((R416*S416)/2),T416,U416,V416),IF(C416=5,PRODUCT(PI()*Q416^2,U416:V416),IF(C416=6,PRODUCT((R416*S416*T416),U416:V416),IF(C416=7,PRODUCT((((R416*S416)/2)*T416),U416:V416),IF(C416=8,PRODUCT((PI()*Q416^2*T416),U416:V416),0))))))))," ")</f>
        <v>0</v>
      </c>
      <c r="X416" s="96">
        <f>IFERROR(IF(B416=1,PRODUCT(N416:O416),IF(B416=2,PRODUCT(K416,N416:O416),IF(B416=3,PRODUCT((K416*L416),N416:O416),IF(B416=4,PRODUCT(((K416*L416)/2),N416,O416),IF(B416=5,PRODUCT(PI()*J416^2,N416:O416),IF(B416=6,PRODUCT((K416*L416*M416),N416:O416),IF(B416=7,PRODUCT((((K416*L416)/2)*M416),N416:O416),IF(B416=8,PRODUCT((PI()*J416^2*M416),N416*O416),0))))))))," ")-W416</f>
        <v>1</v>
      </c>
      <c r="Y416" s="97"/>
      <c r="Z416" s="98"/>
      <c r="AA416" s="98"/>
    </row>
    <row r="417" spans="1:36">
      <c r="A417" s="86"/>
      <c r="B417" s="87"/>
      <c r="C417" s="88"/>
      <c r="D417" s="86"/>
      <c r="E417" s="99"/>
      <c r="F417" s="99"/>
      <c r="G417" s="100"/>
      <c r="H417" s="101"/>
      <c r="I417" s="102" t="s">
        <v>1012</v>
      </c>
      <c r="J417" s="103"/>
      <c r="K417" s="103"/>
      <c r="L417" s="103"/>
      <c r="M417" s="103"/>
      <c r="N417" s="104"/>
      <c r="O417" s="103"/>
      <c r="P417" s="102" t="s">
        <v>1012</v>
      </c>
      <c r="Q417" s="103"/>
      <c r="R417" s="103"/>
      <c r="S417" s="103"/>
      <c r="T417" s="103"/>
      <c r="U417" s="103"/>
      <c r="V417" s="103"/>
      <c r="W417" s="105">
        <f>IFERROR(IF(C417=1,PRODUCT(U417:V417),IF(C417=2,PRODUCT(R417,U417:V417),IF(C417=3,PRODUCT((R417*S417),U417:V417),IF(C417=4,PRODUCT(((R417*S417)/2),T417,U417,V417),IF(C417=5,PRODUCT(PI()*Q417^2,U417:V417),IF(C417=6,PRODUCT((R417*S417*T417),U417:V417),IF(C417=7,PRODUCT((((R417*S417)/2)*T417),U417:V417),IF(C417=8,PRODUCT((PI()*Q417^2*T417),U417:V417),0))))))))," ")</f>
        <v>0</v>
      </c>
      <c r="X417" s="106">
        <f>IFERROR(IF(B417=1,PRODUCT(N417:O417),IF(B417=2,PRODUCT(K417,N417:O417),IF(B417=3,PRODUCT((K417*L417),N417:O417),IF(B417=4,PRODUCT(((K417*L417)/2),N417,O417),IF(B417=5,PRODUCT(PI()*J417^2,N417:O417),IF(B417=6,PRODUCT((K417*L417*M417),N417:O417),IF(B417=7,PRODUCT((((K417*L417)/2)*M417),N417:O417),IF(B417=8,PRODUCT((PI()*J417^2*M417),N417*O417),0))))))))," ")-W417</f>
        <v>0</v>
      </c>
      <c r="Y417" s="97"/>
      <c r="Z417" s="98"/>
      <c r="AA417" s="98"/>
    </row>
    <row r="418" spans="1:36" s="7" customFormat="1">
      <c r="B418" s="1"/>
      <c r="C418" s="1"/>
      <c r="D418" s="2"/>
      <c r="E418" s="72" t="s">
        <v>240</v>
      </c>
      <c r="F418" s="72" t="s">
        <v>241</v>
      </c>
      <c r="G418" s="74" t="s">
        <v>43</v>
      </c>
      <c r="H418" s="75" t="s">
        <v>1175</v>
      </c>
      <c r="I418" s="107"/>
      <c r="J418" s="77"/>
      <c r="K418" s="77"/>
      <c r="L418" s="77"/>
      <c r="M418" s="77"/>
      <c r="N418" s="78"/>
      <c r="O418" s="77"/>
      <c r="P418" s="107"/>
      <c r="Q418" s="80"/>
      <c r="R418" s="80"/>
      <c r="S418" s="80"/>
      <c r="T418" s="80"/>
      <c r="U418" s="80"/>
      <c r="V418" s="80"/>
      <c r="W418" s="81"/>
      <c r="X418" s="81">
        <f>ROUND(SUBTOTAL(9,X419:X423),2)</f>
        <v>2.6</v>
      </c>
      <c r="Y418" s="82" t="s">
        <v>1001</v>
      </c>
      <c r="Z418" s="83">
        <v>9.02</v>
      </c>
      <c r="AA418" s="83">
        <v>9.48</v>
      </c>
      <c r="AB418" s="7" t="str">
        <f>CONCATENATE(G418," ",F418," SINAPI/PE")</f>
        <v>COMP.AJUSTADA 94648A SINAPI/PE</v>
      </c>
      <c r="AG418" s="18"/>
      <c r="AJ418" s="20"/>
    </row>
    <row r="419" spans="1:36">
      <c r="A419" s="86"/>
      <c r="B419" s="87">
        <v>2</v>
      </c>
      <c r="C419" s="88"/>
      <c r="D419" s="86"/>
      <c r="E419" s="99"/>
      <c r="F419" s="99"/>
      <c r="G419" s="100"/>
      <c r="H419" s="101" t="s">
        <v>221</v>
      </c>
      <c r="I419" s="102" t="s">
        <v>1812</v>
      </c>
      <c r="J419" s="103"/>
      <c r="K419" s="103">
        <v>0.8</v>
      </c>
      <c r="L419" s="103"/>
      <c r="M419" s="103"/>
      <c r="N419" s="104"/>
      <c r="O419" s="103"/>
      <c r="P419" s="102" t="s">
        <v>1012</v>
      </c>
      <c r="Q419" s="103"/>
      <c r="R419" s="103"/>
      <c r="S419" s="103"/>
      <c r="T419" s="103"/>
      <c r="U419" s="103"/>
      <c r="V419" s="103"/>
      <c r="W419" s="105">
        <f>IFERROR(IF(C419=1,PRODUCT(U419:V419),IF(C419=2,PRODUCT(R419,U419:V419),IF(C419=3,PRODUCT((R419*S419),U419:V419),IF(C419=4,PRODUCT(((R419*S419)/2),T419,U419,V419),IF(C419=5,PRODUCT(PI()*Q419^2,U419:V419),IF(C419=6,PRODUCT((R419*S419*T419),U419:V419),IF(C419=7,PRODUCT((((R419*S419)/2)*T419),U419:V419),IF(C419=8,PRODUCT((PI()*Q419^2*T419),U419:V419),0))))))))," ")</f>
        <v>0</v>
      </c>
      <c r="X419" s="106">
        <f>IFERROR(IF(B419=1,PRODUCT(N419:O419),IF(B419=2,PRODUCT(K419,N419:O419),IF(B419=3,PRODUCT((K419*L419),N419:O419),IF(B419=4,PRODUCT(((K419*L419)/2),N419,O419),IF(B419=5,PRODUCT(PI()*J419^2,N419:O419),IF(B419=6,PRODUCT((K419*L419*M419),N419:O419),IF(B419=7,PRODUCT((((K419*L419)/2)*M419),N419:O419),IF(B419=8,PRODUCT((PI()*J419^2*M419),N419*O419),0))))))))," ")-W419</f>
        <v>0.8</v>
      </c>
      <c r="Y419" s="97"/>
      <c r="Z419" s="98"/>
      <c r="AA419" s="98"/>
    </row>
    <row r="420" spans="1:36">
      <c r="A420" s="86"/>
      <c r="B420" s="87">
        <v>2</v>
      </c>
      <c r="C420" s="88"/>
      <c r="D420" s="86"/>
      <c r="E420" s="99"/>
      <c r="F420" s="99"/>
      <c r="G420" s="100"/>
      <c r="H420" s="101" t="s">
        <v>222</v>
      </c>
      <c r="I420" s="102" t="s">
        <v>1812</v>
      </c>
      <c r="J420" s="103"/>
      <c r="K420" s="103">
        <v>0.8</v>
      </c>
      <c r="L420" s="103"/>
      <c r="M420" s="103"/>
      <c r="N420" s="104"/>
      <c r="O420" s="103"/>
      <c r="P420" s="102" t="s">
        <v>1012</v>
      </c>
      <c r="Q420" s="103"/>
      <c r="R420" s="103"/>
      <c r="S420" s="103"/>
      <c r="T420" s="103"/>
      <c r="U420" s="103"/>
      <c r="V420" s="103"/>
      <c r="W420" s="105">
        <f>IFERROR(IF(C420=1,PRODUCT(U420:V420),IF(C420=2,PRODUCT(R420,U420:V420),IF(C420=3,PRODUCT((R420*S420),U420:V420),IF(C420=4,PRODUCT(((R420*S420)/2),T420,U420,V420),IF(C420=5,PRODUCT(PI()*Q420^2,U420:V420),IF(C420=6,PRODUCT((R420*S420*T420),U420:V420),IF(C420=7,PRODUCT((((R420*S420)/2)*T420),U420:V420),IF(C420=8,PRODUCT((PI()*Q420^2*T420),U420:V420),0))))))))," ")</f>
        <v>0</v>
      </c>
      <c r="X420" s="106">
        <f>IFERROR(IF(B420=1,PRODUCT(N420:O420),IF(B420=2,PRODUCT(K420,N420:O420),IF(B420=3,PRODUCT((K420*L420),N420:O420),IF(B420=4,PRODUCT(((K420*L420)/2),N420,O420),IF(B420=5,PRODUCT(PI()*J420^2,N420:O420),IF(B420=6,PRODUCT((K420*L420*M420),N420:O420),IF(B420=7,PRODUCT((((K420*L420)/2)*M420),N420:O420),IF(B420=8,PRODUCT((PI()*J420^2*M420),N420*O420),0))))))))," ")-W420</f>
        <v>0.8</v>
      </c>
      <c r="Y420" s="97"/>
      <c r="Z420" s="98"/>
      <c r="AA420" s="98"/>
    </row>
    <row r="421" spans="1:36">
      <c r="A421" s="86"/>
      <c r="B421" s="87">
        <v>2</v>
      </c>
      <c r="C421" s="88"/>
      <c r="D421" s="86"/>
      <c r="E421" s="99"/>
      <c r="F421" s="99"/>
      <c r="G421" s="100"/>
      <c r="H421" s="101" t="s">
        <v>223</v>
      </c>
      <c r="I421" s="102" t="s">
        <v>1812</v>
      </c>
      <c r="J421" s="103"/>
      <c r="K421" s="103">
        <v>0.2</v>
      </c>
      <c r="L421" s="103"/>
      <c r="M421" s="103"/>
      <c r="N421" s="104"/>
      <c r="O421" s="103"/>
      <c r="P421" s="102" t="s">
        <v>1012</v>
      </c>
      <c r="Q421" s="103"/>
      <c r="R421" s="103"/>
      <c r="S421" s="103"/>
      <c r="T421" s="103"/>
      <c r="U421" s="103"/>
      <c r="V421" s="103"/>
      <c r="W421" s="105">
        <f>IFERROR(IF(C421=1,PRODUCT(U421:V421),IF(C421=2,PRODUCT(R421,U421:V421),IF(C421=3,PRODUCT((R421*S421),U421:V421),IF(C421=4,PRODUCT(((R421*S421)/2),T421,U421,V421),IF(C421=5,PRODUCT(PI()*Q421^2,U421:V421),IF(C421=6,PRODUCT((R421*S421*T421),U421:V421),IF(C421=7,PRODUCT((((R421*S421)/2)*T421),U421:V421),IF(C421=8,PRODUCT((PI()*Q421^2*T421),U421:V421),0))))))))," ")</f>
        <v>0</v>
      </c>
      <c r="X421" s="106">
        <f>IFERROR(IF(B421=1,PRODUCT(N421:O421),IF(B421=2,PRODUCT(K421,N421:O421),IF(B421=3,PRODUCT((K421*L421),N421:O421),IF(B421=4,PRODUCT(((K421*L421)/2),N421,O421),IF(B421=5,PRODUCT(PI()*J421^2,N421:O421),IF(B421=6,PRODUCT((K421*L421*M421),N421:O421),IF(B421=7,PRODUCT((((K421*L421)/2)*M421),N421:O421),IF(B421=8,PRODUCT((PI()*J421^2*M421),N421*O421),0))))))))," ")-W421</f>
        <v>0.2</v>
      </c>
      <c r="Y421" s="97"/>
      <c r="Z421" s="98"/>
      <c r="AA421" s="98"/>
    </row>
    <row r="422" spans="1:36">
      <c r="A422" s="86"/>
      <c r="B422" s="87">
        <v>2</v>
      </c>
      <c r="C422" s="88"/>
      <c r="D422" s="86"/>
      <c r="E422" s="99"/>
      <c r="F422" s="99"/>
      <c r="G422" s="100"/>
      <c r="H422" s="101" t="s">
        <v>224</v>
      </c>
      <c r="I422" s="102" t="s">
        <v>1812</v>
      </c>
      <c r="J422" s="103"/>
      <c r="K422" s="103">
        <v>0.8</v>
      </c>
      <c r="L422" s="103"/>
      <c r="M422" s="103"/>
      <c r="N422" s="104"/>
      <c r="O422" s="103"/>
      <c r="P422" s="102" t="s">
        <v>1012</v>
      </c>
      <c r="Q422" s="103"/>
      <c r="R422" s="103"/>
      <c r="S422" s="103"/>
      <c r="T422" s="103"/>
      <c r="U422" s="103"/>
      <c r="V422" s="103"/>
      <c r="W422" s="105">
        <f>IFERROR(IF(C422=1,PRODUCT(U422:V422),IF(C422=2,PRODUCT(R422,U422:V422),IF(C422=3,PRODUCT((R422*S422),U422:V422),IF(C422=4,PRODUCT(((R422*S422)/2),T422,U422,V422),IF(C422=5,PRODUCT(PI()*Q422^2,U422:V422),IF(C422=6,PRODUCT((R422*S422*T422),U422:V422),IF(C422=7,PRODUCT((((R422*S422)/2)*T422),U422:V422),IF(C422=8,PRODUCT((PI()*Q422^2*T422),U422:V422),0))))))))," ")</f>
        <v>0</v>
      </c>
      <c r="X422" s="106">
        <f>IFERROR(IF(B422=1,PRODUCT(N422:O422),IF(B422=2,PRODUCT(K422,N422:O422),IF(B422=3,PRODUCT((K422*L422),N422:O422),IF(B422=4,PRODUCT(((K422*L422)/2),N422,O422),IF(B422=5,PRODUCT(PI()*J422^2,N422:O422),IF(B422=6,PRODUCT((K422*L422*M422),N422:O422),IF(B422=7,PRODUCT((((K422*L422)/2)*M422),N422:O422),IF(B422=8,PRODUCT((PI()*J422^2*M422),N422*O422),0))))))))," ")-W422</f>
        <v>0.8</v>
      </c>
      <c r="Y422" s="97"/>
      <c r="Z422" s="98"/>
      <c r="AA422" s="98"/>
    </row>
    <row r="423" spans="1:36">
      <c r="A423" s="86"/>
      <c r="B423" s="87"/>
      <c r="C423" s="88"/>
      <c r="D423" s="86"/>
      <c r="E423" s="110"/>
      <c r="F423" s="110"/>
      <c r="G423" s="111"/>
      <c r="H423" s="125"/>
      <c r="I423" s="112" t="s">
        <v>1012</v>
      </c>
      <c r="J423" s="113"/>
      <c r="K423" s="113"/>
      <c r="L423" s="113"/>
      <c r="M423" s="113"/>
      <c r="N423" s="114"/>
      <c r="O423" s="113"/>
      <c r="P423" s="112" t="s">
        <v>1012</v>
      </c>
      <c r="Q423" s="113"/>
      <c r="R423" s="113"/>
      <c r="S423" s="113"/>
      <c r="T423" s="113"/>
      <c r="U423" s="113"/>
      <c r="V423" s="113"/>
      <c r="W423" s="115">
        <f>IFERROR(IF(C423=1,PRODUCT(U423:V423),IF(C423=2,PRODUCT(R423,U423:V423),IF(C423=3,PRODUCT((R423*S423),U423:V423),IF(C423=4,PRODUCT(((R423*S423)/2),T423,U423,V423),IF(C423=5,PRODUCT(PI()*Q423^2,U423:V423),IF(C423=6,PRODUCT((R423*S423*T423),U423:V423),IF(C423=7,PRODUCT((((R423*S423)/2)*T423),U423:V423),IF(C423=8,PRODUCT((PI()*Q423^2*T423),U423:V423),0))))))))," ")</f>
        <v>0</v>
      </c>
      <c r="X423" s="116">
        <f>IFERROR(IF(B423=1,PRODUCT(N423:O423),IF(B423=2,PRODUCT(K423,N423:O423),IF(B423=3,PRODUCT((K423*L423),N423:O423),IF(B423=4,PRODUCT(((K423*L423)/2),N423,O423),IF(B423=5,PRODUCT(PI()*J423^2,N423:O423),IF(B423=6,PRODUCT((K423*L423*M423),N423:O423),IF(B423=7,PRODUCT((((K423*L423)/2)*M423),N423:O423),IF(B423=8,PRODUCT((PI()*J423^2*M423),N423*O423),0))))))))," ")-W423</f>
        <v>0</v>
      </c>
      <c r="Y423" s="97"/>
      <c r="Z423" s="98"/>
      <c r="AA423" s="98"/>
    </row>
    <row r="424" spans="1:36" s="7" customFormat="1">
      <c r="B424" s="1"/>
      <c r="C424" s="1"/>
      <c r="D424" s="2"/>
      <c r="E424" s="72" t="s">
        <v>242</v>
      </c>
      <c r="F424" s="72">
        <v>94648</v>
      </c>
      <c r="G424" s="74" t="s">
        <v>41</v>
      </c>
      <c r="H424" s="75" t="s">
        <v>1520</v>
      </c>
      <c r="I424" s="107"/>
      <c r="J424" s="77"/>
      <c r="K424" s="77"/>
      <c r="L424" s="77"/>
      <c r="M424" s="77"/>
      <c r="N424" s="78"/>
      <c r="O424" s="77"/>
      <c r="P424" s="107"/>
      <c r="Q424" s="80"/>
      <c r="R424" s="80"/>
      <c r="S424" s="80"/>
      <c r="T424" s="80"/>
      <c r="U424" s="80"/>
      <c r="V424" s="80"/>
      <c r="W424" s="81"/>
      <c r="X424" s="81">
        <f>ROUND(SUBTOTAL(9,X425:X427),2)</f>
        <v>0.95</v>
      </c>
      <c r="Y424" s="82" t="s">
        <v>1001</v>
      </c>
      <c r="Z424" s="83">
        <v>6.57</v>
      </c>
      <c r="AA424" s="83">
        <v>6.77</v>
      </c>
      <c r="AB424" s="69" t="str">
        <f>CONCATENATE(G424," ",F424)</f>
        <v>SINAPI/PE 94648</v>
      </c>
      <c r="AG424" s="18"/>
      <c r="AJ424" s="20"/>
    </row>
    <row r="425" spans="1:36">
      <c r="A425" s="86"/>
      <c r="B425" s="87">
        <v>2</v>
      </c>
      <c r="C425" s="88"/>
      <c r="D425" s="86"/>
      <c r="E425" s="110"/>
      <c r="F425" s="110"/>
      <c r="G425" s="111"/>
      <c r="H425" s="125" t="s">
        <v>226</v>
      </c>
      <c r="I425" s="112" t="s">
        <v>1812</v>
      </c>
      <c r="J425" s="113"/>
      <c r="K425" s="177">
        <v>0.75</v>
      </c>
      <c r="L425" s="113"/>
      <c r="M425" s="113"/>
      <c r="N425" s="114"/>
      <c r="O425" s="113"/>
      <c r="P425" s="112" t="s">
        <v>1012</v>
      </c>
      <c r="Q425" s="113"/>
      <c r="R425" s="113"/>
      <c r="S425" s="113"/>
      <c r="T425" s="113"/>
      <c r="U425" s="113"/>
      <c r="V425" s="113"/>
      <c r="W425" s="115">
        <f>IFERROR(IF(C425=1,PRODUCT(U425:V425),IF(C425=2,PRODUCT(R425,U425:V425),IF(C425=3,PRODUCT((R425*S425),U425:V425),IF(C425=4,PRODUCT(((R425*S425)/2),T425,U425,V425),IF(C425=5,PRODUCT(PI()*Q425^2,U425:V425),IF(C425=6,PRODUCT((R425*S425*T425),U425:V425),IF(C425=7,PRODUCT((((R425*S425)/2)*T425),U425:V425),IF(C425=8,PRODUCT((PI()*Q425^2*T425),U425:V425),0))))))))," ")</f>
        <v>0</v>
      </c>
      <c r="X425" s="116">
        <f>IFERROR(IF(B425=1,PRODUCT(N425:O425),IF(B425=2,PRODUCT(K425,N425:O425),IF(B425=3,PRODUCT((K425*L425),N425:O425),IF(B425=4,PRODUCT(((K425*L425)/2),N425,O425),IF(B425=5,PRODUCT(PI()*J425^2,N425:O425),IF(B425=6,PRODUCT((K425*L425*M425),N425:O425),IF(B425=7,PRODUCT((((K425*L425)/2)*M425),N425:O425),IF(B425=8,PRODUCT((PI()*J425^2*M425),N425*O425),0))))))))," ")-W425</f>
        <v>0.75</v>
      </c>
      <c r="Y425" s="97"/>
      <c r="Z425" s="98"/>
      <c r="AA425" s="98"/>
    </row>
    <row r="426" spans="1:36">
      <c r="A426" s="86"/>
      <c r="B426" s="87">
        <v>2</v>
      </c>
      <c r="C426" s="88"/>
      <c r="D426" s="86"/>
      <c r="E426" s="99"/>
      <c r="F426" s="99"/>
      <c r="G426" s="100"/>
      <c r="H426" s="101" t="s">
        <v>227</v>
      </c>
      <c r="I426" s="102" t="s">
        <v>1812</v>
      </c>
      <c r="J426" s="103"/>
      <c r="K426" s="117">
        <v>0.2</v>
      </c>
      <c r="L426" s="103"/>
      <c r="M426" s="103"/>
      <c r="N426" s="104"/>
      <c r="O426" s="103"/>
      <c r="P426" s="102" t="s">
        <v>1012</v>
      </c>
      <c r="Q426" s="103"/>
      <c r="R426" s="103"/>
      <c r="S426" s="103"/>
      <c r="T426" s="103"/>
      <c r="U426" s="103"/>
      <c r="V426" s="103"/>
      <c r="W426" s="105">
        <f>IFERROR(IF(C426=1,PRODUCT(U426:V426),IF(C426=2,PRODUCT(R426,U426:V426),IF(C426=3,PRODUCT((R426*S426),U426:V426),IF(C426=4,PRODUCT(((R426*S426)/2),T426,U426,V426),IF(C426=5,PRODUCT(PI()*Q426^2,U426:V426),IF(C426=6,PRODUCT((R426*S426*T426),U426:V426),IF(C426=7,PRODUCT((((R426*S426)/2)*T426),U426:V426),IF(C426=8,PRODUCT((PI()*Q426^2*T426),U426:V426),0))))))))," ")</f>
        <v>0</v>
      </c>
      <c r="X426" s="106">
        <f>IFERROR(IF(B426=1,PRODUCT(N426:O426),IF(B426=2,PRODUCT(K426,N426:O426),IF(B426=3,PRODUCT((K426*L426),N426:O426),IF(B426=4,PRODUCT(((K426*L426)/2),N426,O426),IF(B426=5,PRODUCT(PI()*J426^2,N426:O426),IF(B426=6,PRODUCT((K426*L426*M426),N426:O426),IF(B426=7,PRODUCT((((K426*L426)/2)*M426),N426:O426),IF(B426=8,PRODUCT((PI()*J426^2*M426),N426*O426),0))))))))," ")-W426</f>
        <v>0.2</v>
      </c>
      <c r="Y426" s="97"/>
      <c r="Z426" s="98"/>
      <c r="AA426" s="98"/>
    </row>
    <row r="427" spans="1:36">
      <c r="A427" s="86"/>
      <c r="B427" s="87"/>
      <c r="C427" s="88"/>
      <c r="D427" s="86"/>
      <c r="E427" s="110"/>
      <c r="F427" s="110"/>
      <c r="G427" s="111"/>
      <c r="H427" s="125"/>
      <c r="I427" s="112" t="s">
        <v>1012</v>
      </c>
      <c r="J427" s="113"/>
      <c r="K427" s="113"/>
      <c r="L427" s="113"/>
      <c r="M427" s="113"/>
      <c r="N427" s="114"/>
      <c r="O427" s="113"/>
      <c r="P427" s="112" t="s">
        <v>1012</v>
      </c>
      <c r="Q427" s="113"/>
      <c r="R427" s="113"/>
      <c r="S427" s="113"/>
      <c r="T427" s="113"/>
      <c r="U427" s="113"/>
      <c r="V427" s="113"/>
      <c r="W427" s="115">
        <f>IFERROR(IF(C427=1,PRODUCT(U427:V427),IF(C427=2,PRODUCT(R427,U427:V427),IF(C427=3,PRODUCT((R427*S427),U427:V427),IF(C427=4,PRODUCT(((R427*S427)/2),T427,U427,V427),IF(C427=5,PRODUCT(PI()*Q427^2,U427:V427),IF(C427=6,PRODUCT((R427*S427*T427),U427:V427),IF(C427=7,PRODUCT((((R427*S427)/2)*T427),U427:V427),IF(C427=8,PRODUCT((PI()*Q427^2*T427),U427:V427),0))))))))," ")</f>
        <v>0</v>
      </c>
      <c r="X427" s="116">
        <f>IFERROR(IF(B427=1,PRODUCT(N427:O427),IF(B427=2,PRODUCT(K427,N427:O427),IF(B427=3,PRODUCT((K427*L427),N427:O427),IF(B427=4,PRODUCT(((K427*L427)/2),N427,O427),IF(B427=5,PRODUCT(PI()*J427^2,N427:O427),IF(B427=6,PRODUCT((K427*L427*M427),N427:O427),IF(B427=7,PRODUCT((((K427*L427)/2)*M427),N427:O427),IF(B427=8,PRODUCT((PI()*J427^2*M427),N427*O427),0))))))))," ")-W427</f>
        <v>0</v>
      </c>
      <c r="Y427" s="97"/>
      <c r="Z427" s="98"/>
      <c r="AA427" s="98"/>
    </row>
    <row r="428" spans="1:36" s="7" customFormat="1">
      <c r="B428" s="8"/>
      <c r="C428" s="8"/>
      <c r="D428" s="2"/>
      <c r="E428" s="127" t="s">
        <v>243</v>
      </c>
      <c r="F428" s="170"/>
      <c r="G428" s="171"/>
      <c r="H428" s="172" t="s">
        <v>244</v>
      </c>
      <c r="I428" s="131"/>
      <c r="J428" s="173"/>
      <c r="K428" s="173"/>
      <c r="L428" s="173"/>
      <c r="M428" s="173"/>
      <c r="N428" s="174"/>
      <c r="O428" s="173"/>
      <c r="P428" s="131"/>
      <c r="Q428" s="173"/>
      <c r="R428" s="173"/>
      <c r="S428" s="173"/>
      <c r="T428" s="173"/>
      <c r="U428" s="173"/>
      <c r="V428" s="173"/>
      <c r="W428" s="173"/>
      <c r="X428" s="173"/>
      <c r="Y428" s="67"/>
      <c r="Z428" s="68"/>
      <c r="AA428" s="68"/>
      <c r="AG428" s="18"/>
      <c r="AJ428" s="20"/>
    </row>
    <row r="429" spans="1:36" s="7" customFormat="1">
      <c r="B429" s="1"/>
      <c r="C429" s="1"/>
      <c r="D429" s="2"/>
      <c r="E429" s="72" t="s">
        <v>245</v>
      </c>
      <c r="F429" s="72">
        <v>90443</v>
      </c>
      <c r="G429" s="74" t="s">
        <v>41</v>
      </c>
      <c r="H429" s="75" t="s">
        <v>1521</v>
      </c>
      <c r="I429" s="107"/>
      <c r="J429" s="77"/>
      <c r="K429" s="77"/>
      <c r="L429" s="77"/>
      <c r="M429" s="77"/>
      <c r="N429" s="78"/>
      <c r="O429" s="77"/>
      <c r="P429" s="107"/>
      <c r="Q429" s="80"/>
      <c r="R429" s="80"/>
      <c r="S429" s="80"/>
      <c r="T429" s="80"/>
      <c r="U429" s="80"/>
      <c r="V429" s="80"/>
      <c r="W429" s="81"/>
      <c r="X429" s="81">
        <f>ROUND(SUBTOTAL(9,X430:X431),2)</f>
        <v>1.72</v>
      </c>
      <c r="Y429" s="82" t="s">
        <v>1001</v>
      </c>
      <c r="Z429" s="83">
        <v>7.76</v>
      </c>
      <c r="AA429" s="83">
        <v>8.44</v>
      </c>
      <c r="AB429" s="69" t="str">
        <f>CONCATENATE(G429," ",F429)</f>
        <v>SINAPI/PE 90443</v>
      </c>
      <c r="AG429" s="18"/>
      <c r="AJ429" s="20"/>
    </row>
    <row r="430" spans="1:36">
      <c r="A430" s="86"/>
      <c r="B430" s="87">
        <v>2</v>
      </c>
      <c r="C430" s="88"/>
      <c r="D430" s="86"/>
      <c r="E430" s="89"/>
      <c r="F430" s="89"/>
      <c r="G430" s="90"/>
      <c r="H430" s="125" t="s">
        <v>246</v>
      </c>
      <c r="I430" s="92" t="s">
        <v>1812</v>
      </c>
      <c r="J430" s="93"/>
      <c r="K430" s="113">
        <f>1.9-0.18</f>
        <v>1.72</v>
      </c>
      <c r="L430" s="93"/>
      <c r="M430" s="93"/>
      <c r="N430" s="94"/>
      <c r="O430" s="93"/>
      <c r="P430" s="92" t="s">
        <v>1012</v>
      </c>
      <c r="Q430" s="93"/>
      <c r="R430" s="93"/>
      <c r="S430" s="93"/>
      <c r="T430" s="93"/>
      <c r="U430" s="93"/>
      <c r="V430" s="93"/>
      <c r="W430" s="95">
        <f>IFERROR(IF(C430=1,PRODUCT(U430:V430),IF(C430=2,PRODUCT(R430,U430:V430),IF(C430=3,PRODUCT((R430*S430),U430:V430),IF(C430=4,PRODUCT(((R430*S430)/2),T430,U430,V430),IF(C430=5,PRODUCT(PI()*Q430^2,U430:V430),IF(C430=6,PRODUCT((R430*S430*T430),U430:V430),IF(C430=7,PRODUCT((((R430*S430)/2)*T430),U430:V430),IF(C430=8,PRODUCT((PI()*Q430^2*T430),U430:V430),0))))))))," ")</f>
        <v>0</v>
      </c>
      <c r="X430" s="96">
        <f>IFERROR(IF(B430=1,PRODUCT(N430:O430),IF(B430=2,PRODUCT(K430,N430:O430),IF(B430=3,PRODUCT((K430*L430),N430:O430),IF(B430=4,PRODUCT(((K430*L430)/2),N430,O430),IF(B430=5,PRODUCT(PI()*J430^2,N430:O430),IF(B430=6,PRODUCT((K430*L430*M430),N430:O430),IF(B430=7,PRODUCT((((K430*L430)/2)*M430),N430:O430),IF(B430=8,PRODUCT((PI()*J430^2*M430),N430*O430),0))))))))," ")-W430</f>
        <v>1.72</v>
      </c>
      <c r="Y430" s="97"/>
      <c r="Z430" s="98"/>
      <c r="AA430" s="98"/>
    </row>
    <row r="431" spans="1:36">
      <c r="A431" s="86"/>
      <c r="B431" s="87"/>
      <c r="C431" s="88"/>
      <c r="D431" s="86"/>
      <c r="E431" s="99"/>
      <c r="F431" s="99"/>
      <c r="G431" s="100"/>
      <c r="H431" s="101"/>
      <c r="I431" s="102" t="s">
        <v>1012</v>
      </c>
      <c r="J431" s="103"/>
      <c r="K431" s="103"/>
      <c r="L431" s="103"/>
      <c r="M431" s="103"/>
      <c r="N431" s="104"/>
      <c r="O431" s="103"/>
      <c r="P431" s="102" t="s">
        <v>1012</v>
      </c>
      <c r="Q431" s="103"/>
      <c r="R431" s="103"/>
      <c r="S431" s="103"/>
      <c r="T431" s="103"/>
      <c r="U431" s="103"/>
      <c r="V431" s="103"/>
      <c r="W431" s="105">
        <f>IFERROR(IF(C431=1,PRODUCT(U431:V431),IF(C431=2,PRODUCT(R431,U431:V431),IF(C431=3,PRODUCT((R431*S431),U431:V431),IF(C431=4,PRODUCT(((R431*S431)/2),T431,U431,V431),IF(C431=5,PRODUCT(PI()*Q431^2,U431:V431),IF(C431=6,PRODUCT((R431*S431*T431),U431:V431),IF(C431=7,PRODUCT((((R431*S431)/2)*T431),U431:V431),IF(C431=8,PRODUCT((PI()*Q431^2*T431),U431:V431),0))))))))," ")</f>
        <v>0</v>
      </c>
      <c r="X431" s="106">
        <f>IFERROR(IF(B431=1,PRODUCT(N431:O431),IF(B431=2,PRODUCT(K431,N431:O431),IF(B431=3,PRODUCT((K431*L431),N431:O431),IF(B431=4,PRODUCT(((K431*L431)/2),N431,O431),IF(B431=5,PRODUCT(PI()*J431^2,N431:O431),IF(B431=6,PRODUCT((K431*L431*M431),N431:O431),IF(B431=7,PRODUCT((((K431*L431)/2)*M431),N431:O431),IF(B431=8,PRODUCT((PI()*J431^2*M431),N431*O431),0))))))))," ")-W431</f>
        <v>0</v>
      </c>
      <c r="Y431" s="97"/>
      <c r="Z431" s="98"/>
      <c r="AA431" s="98"/>
    </row>
    <row r="432" spans="1:36" s="7" customFormat="1">
      <c r="B432" s="1"/>
      <c r="C432" s="1"/>
      <c r="D432" s="2"/>
      <c r="E432" s="72" t="s">
        <v>247</v>
      </c>
      <c r="F432" s="72">
        <v>89401</v>
      </c>
      <c r="G432" s="74" t="s">
        <v>41</v>
      </c>
      <c r="H432" s="75" t="s">
        <v>1522</v>
      </c>
      <c r="I432" s="107"/>
      <c r="J432" s="77"/>
      <c r="K432" s="77"/>
      <c r="L432" s="77"/>
      <c r="M432" s="77"/>
      <c r="N432" s="78"/>
      <c r="O432" s="77"/>
      <c r="P432" s="107"/>
      <c r="Q432" s="80"/>
      <c r="R432" s="80"/>
      <c r="S432" s="80"/>
      <c r="T432" s="80"/>
      <c r="U432" s="80"/>
      <c r="V432" s="80"/>
      <c r="W432" s="81"/>
      <c r="X432" s="81">
        <f>ROUND(SUBTOTAL(9,X433:X434),2)</f>
        <v>1.9</v>
      </c>
      <c r="Y432" s="82" t="s">
        <v>1001</v>
      </c>
      <c r="Z432" s="83">
        <v>10.59</v>
      </c>
      <c r="AA432" s="83">
        <v>11.19</v>
      </c>
      <c r="AB432" s="69" t="str">
        <f>CONCATENATE(G432," ",F432)</f>
        <v>SINAPI/PE 89401</v>
      </c>
      <c r="AG432" s="18"/>
      <c r="AJ432" s="20"/>
    </row>
    <row r="433" spans="1:36">
      <c r="A433" s="86"/>
      <c r="B433" s="87">
        <v>2</v>
      </c>
      <c r="C433" s="88"/>
      <c r="D433" s="86"/>
      <c r="E433" s="110"/>
      <c r="F433" s="110"/>
      <c r="G433" s="111"/>
      <c r="H433" s="125" t="s">
        <v>246</v>
      </c>
      <c r="I433" s="112" t="s">
        <v>1812</v>
      </c>
      <c r="J433" s="113"/>
      <c r="K433" s="113">
        <v>1.9</v>
      </c>
      <c r="L433" s="113"/>
      <c r="M433" s="113"/>
      <c r="N433" s="114"/>
      <c r="O433" s="113"/>
      <c r="P433" s="112" t="s">
        <v>1012</v>
      </c>
      <c r="Q433" s="113"/>
      <c r="R433" s="113"/>
      <c r="S433" s="113"/>
      <c r="T433" s="113"/>
      <c r="U433" s="113"/>
      <c r="V433" s="113"/>
      <c r="W433" s="115">
        <f>IFERROR(IF(C433=1,PRODUCT(U433:V433),IF(C433=2,PRODUCT(R433,U433:V433),IF(C433=3,PRODUCT((R433*S433),U433:V433),IF(C433=4,PRODUCT(((R433*S433)/2),T433,U433,V433),IF(C433=5,PRODUCT(PI()*Q433^2,U433:V433),IF(C433=6,PRODUCT((R433*S433*T433),U433:V433),IF(C433=7,PRODUCT((((R433*S433)/2)*T433),U433:V433),IF(C433=8,PRODUCT((PI()*Q433^2*T433),U433:V433),0))))))))," ")</f>
        <v>0</v>
      </c>
      <c r="X433" s="116">
        <f>IFERROR(IF(B433=1,PRODUCT(N433:O433),IF(B433=2,PRODUCT(K433,N433:O433),IF(B433=3,PRODUCT((K433*L433),N433:O433),IF(B433=4,PRODUCT(((K433*L433)/2),N433,O433),IF(B433=5,PRODUCT(PI()*J433^2,N433:O433),IF(B433=6,PRODUCT((K433*L433*M433),N433:O433),IF(B433=7,PRODUCT((((K433*L433)/2)*M433),N433:O433),IF(B433=8,PRODUCT((PI()*J433^2*M433),N433*O433),0))))))))," ")-W433</f>
        <v>1.9</v>
      </c>
      <c r="Y433" s="97"/>
      <c r="Z433" s="98"/>
      <c r="AA433" s="98"/>
    </row>
    <row r="434" spans="1:36">
      <c r="A434" s="86"/>
      <c r="B434" s="87"/>
      <c r="C434" s="88"/>
      <c r="D434" s="86"/>
      <c r="E434" s="110"/>
      <c r="F434" s="110"/>
      <c r="G434" s="111"/>
      <c r="H434" s="125"/>
      <c r="I434" s="112" t="s">
        <v>1012</v>
      </c>
      <c r="J434" s="113"/>
      <c r="K434" s="113"/>
      <c r="L434" s="113"/>
      <c r="M434" s="113"/>
      <c r="N434" s="114"/>
      <c r="O434" s="113"/>
      <c r="P434" s="112" t="s">
        <v>1012</v>
      </c>
      <c r="Q434" s="113"/>
      <c r="R434" s="113"/>
      <c r="S434" s="113"/>
      <c r="T434" s="113"/>
      <c r="U434" s="113"/>
      <c r="V434" s="113"/>
      <c r="W434" s="115">
        <f>IFERROR(IF(C434=1,PRODUCT(U434:V434),IF(C434=2,PRODUCT(R434,U434:V434),IF(C434=3,PRODUCT((R434*S434),U434:V434),IF(C434=4,PRODUCT(((R434*S434)/2),T434,U434,V434),IF(C434=5,PRODUCT(PI()*Q434^2,U434:V434),IF(C434=6,PRODUCT((R434*S434*T434),U434:V434),IF(C434=7,PRODUCT((((R434*S434)/2)*T434),U434:V434),IF(C434=8,PRODUCT((PI()*Q434^2*T434),U434:V434),0))))))))," ")</f>
        <v>0</v>
      </c>
      <c r="X434" s="116">
        <f>IFERROR(IF(B434=1,PRODUCT(N434:O434),IF(B434=2,PRODUCT(K434,N434:O434),IF(B434=3,PRODUCT((K434*L434),N434:O434),IF(B434=4,PRODUCT(((K434*L434)/2),N434,O434),IF(B434=5,PRODUCT(PI()*J434^2,N434:O434),IF(B434=6,PRODUCT((K434*L434*M434),N434:O434),IF(B434=7,PRODUCT((((K434*L434)/2)*M434),N434:O434),IF(B434=8,PRODUCT((PI()*J434^2*M434),N434*O434),0))))))))," ")-W434</f>
        <v>0</v>
      </c>
      <c r="Y434" s="97"/>
      <c r="Z434" s="98"/>
      <c r="AA434" s="98"/>
    </row>
    <row r="435" spans="1:36" s="7" customFormat="1">
      <c r="B435" s="1"/>
      <c r="C435" s="1"/>
      <c r="D435" s="2"/>
      <c r="E435" s="72" t="s">
        <v>248</v>
      </c>
      <c r="F435" s="72">
        <v>90373</v>
      </c>
      <c r="G435" s="74" t="s">
        <v>41</v>
      </c>
      <c r="H435" s="75" t="s">
        <v>1523</v>
      </c>
      <c r="I435" s="107"/>
      <c r="J435" s="77"/>
      <c r="K435" s="77"/>
      <c r="L435" s="77"/>
      <c r="M435" s="77"/>
      <c r="N435" s="78"/>
      <c r="O435" s="77"/>
      <c r="P435" s="107"/>
      <c r="Q435" s="80"/>
      <c r="R435" s="80"/>
      <c r="S435" s="80"/>
      <c r="T435" s="80"/>
      <c r="U435" s="80"/>
      <c r="V435" s="80"/>
      <c r="W435" s="81"/>
      <c r="X435" s="81">
        <f>ROUND(SUBTOTAL(9,X436:X437),2)</f>
        <v>1</v>
      </c>
      <c r="Y435" s="82" t="s">
        <v>856</v>
      </c>
      <c r="Z435" s="83">
        <v>12.69</v>
      </c>
      <c r="AA435" s="83">
        <v>13.26</v>
      </c>
      <c r="AB435" s="69" t="str">
        <f>CONCATENATE(G435," ",F435)</f>
        <v>SINAPI/PE 90373</v>
      </c>
      <c r="AG435" s="18"/>
      <c r="AJ435" s="20"/>
    </row>
    <row r="436" spans="1:36">
      <c r="A436" s="86"/>
      <c r="B436" s="87">
        <v>1</v>
      </c>
      <c r="C436" s="88"/>
      <c r="D436" s="86"/>
      <c r="E436" s="89"/>
      <c r="F436" s="89"/>
      <c r="G436" s="90"/>
      <c r="H436" s="152"/>
      <c r="I436" s="92" t="s">
        <v>16</v>
      </c>
      <c r="J436" s="93"/>
      <c r="K436" s="93"/>
      <c r="L436" s="93"/>
      <c r="M436" s="93"/>
      <c r="N436" s="94"/>
      <c r="O436" s="93">
        <v>1</v>
      </c>
      <c r="P436" s="92" t="s">
        <v>1012</v>
      </c>
      <c r="Q436" s="93"/>
      <c r="R436" s="93"/>
      <c r="S436" s="93"/>
      <c r="T436" s="93"/>
      <c r="U436" s="93"/>
      <c r="V436" s="93"/>
      <c r="W436" s="95">
        <f>IFERROR(IF(C436=1,PRODUCT(U436:V436),IF(C436=2,PRODUCT(R436,U436:V436),IF(C436=3,PRODUCT((R436*S436),U436:V436),IF(C436=4,PRODUCT(((R436*S436)/2),T436,U436,V436),IF(C436=5,PRODUCT(PI()*Q436^2,U436:V436),IF(C436=6,PRODUCT((R436*S436*T436),U436:V436),IF(C436=7,PRODUCT((((R436*S436)/2)*T436),U436:V436),IF(C436=8,PRODUCT((PI()*Q436^2*T436),U436:V436),0))))))))," ")</f>
        <v>0</v>
      </c>
      <c r="X436" s="96">
        <f>IFERROR(IF(B436=1,PRODUCT(N436:O436),IF(B436=2,PRODUCT(K436,N436:O436),IF(B436=3,PRODUCT((K436*L436),N436:O436),IF(B436=4,PRODUCT(((K436*L436)/2),N436,O436),IF(B436=5,PRODUCT(PI()*J436^2,N436:O436),IF(B436=6,PRODUCT((K436*L436*M436),N436:O436),IF(B436=7,PRODUCT((((K436*L436)/2)*M436),N436:O436),IF(B436=8,PRODUCT((PI()*J436^2*M436),N436*O436),0))))))))," ")-W436</f>
        <v>1</v>
      </c>
      <c r="Y436" s="97"/>
      <c r="Z436" s="98"/>
      <c r="AA436" s="98"/>
    </row>
    <row r="437" spans="1:36">
      <c r="E437" s="122"/>
      <c r="F437" s="122"/>
      <c r="G437" s="122"/>
      <c r="H437" s="122"/>
      <c r="I437" s="112" t="s">
        <v>1012</v>
      </c>
      <c r="J437" s="122"/>
      <c r="K437" s="122"/>
      <c r="L437" s="122"/>
      <c r="M437" s="122"/>
      <c r="N437" s="178"/>
      <c r="O437" s="179"/>
      <c r="P437" s="112" t="s">
        <v>1012</v>
      </c>
      <c r="Q437" s="122"/>
      <c r="R437" s="122"/>
      <c r="S437" s="122"/>
      <c r="T437" s="122"/>
      <c r="U437" s="122"/>
      <c r="V437" s="122"/>
      <c r="W437" s="122"/>
      <c r="X437" s="122"/>
    </row>
    <row r="438" spans="1:36" s="7" customFormat="1">
      <c r="B438" s="1"/>
      <c r="C438" s="1"/>
      <c r="D438" s="2"/>
      <c r="E438" s="72" t="s">
        <v>249</v>
      </c>
      <c r="F438" s="72" t="s">
        <v>250</v>
      </c>
      <c r="G438" s="74" t="s">
        <v>43</v>
      </c>
      <c r="H438" s="75" t="s">
        <v>1159</v>
      </c>
      <c r="I438" s="107"/>
      <c r="J438" s="77"/>
      <c r="K438" s="77"/>
      <c r="L438" s="77"/>
      <c r="M438" s="77"/>
      <c r="N438" s="78"/>
      <c r="O438" s="77"/>
      <c r="P438" s="107"/>
      <c r="Q438" s="80"/>
      <c r="R438" s="80"/>
      <c r="S438" s="80"/>
      <c r="T438" s="80"/>
      <c r="U438" s="80"/>
      <c r="V438" s="80"/>
      <c r="W438" s="81"/>
      <c r="X438" s="81">
        <f>ROUND(SUBTOTAL(9,X439:X440),2)</f>
        <v>1</v>
      </c>
      <c r="Y438" s="82" t="s">
        <v>856</v>
      </c>
      <c r="Z438" s="83">
        <v>100.27</v>
      </c>
      <c r="AA438" s="83">
        <v>101.84</v>
      </c>
      <c r="AB438" s="7" t="str">
        <f>CONCATENATE(G438," ",F438," SINAPI/PE")</f>
        <v>COMP.AJUSTADA 89972A SINAPI/PE</v>
      </c>
      <c r="AG438" s="18"/>
      <c r="AJ438" s="20"/>
    </row>
    <row r="439" spans="1:36">
      <c r="A439" s="86"/>
      <c r="B439" s="87">
        <v>1</v>
      </c>
      <c r="C439" s="88"/>
      <c r="D439" s="86"/>
      <c r="E439" s="89"/>
      <c r="F439" s="89"/>
      <c r="G439" s="90"/>
      <c r="H439" s="152"/>
      <c r="I439" s="92" t="s">
        <v>16</v>
      </c>
      <c r="J439" s="93"/>
      <c r="K439" s="93"/>
      <c r="L439" s="93"/>
      <c r="M439" s="93"/>
      <c r="N439" s="94"/>
      <c r="O439" s="93">
        <v>1</v>
      </c>
      <c r="P439" s="92" t="s">
        <v>1012</v>
      </c>
      <c r="Q439" s="93"/>
      <c r="R439" s="93"/>
      <c r="S439" s="93"/>
      <c r="T439" s="93"/>
      <c r="U439" s="93"/>
      <c r="V439" s="93"/>
      <c r="W439" s="95">
        <f>IFERROR(IF(C439=1,PRODUCT(U439:V439),IF(C439=2,PRODUCT(R439,U439:V439),IF(C439=3,PRODUCT((R439*S439),U439:V439),IF(C439=4,PRODUCT(((R439*S439)/2),T439,U439,V439),IF(C439=5,PRODUCT(PI()*Q439^2,U439:V439),IF(C439=6,PRODUCT((R439*S439*T439),U439:V439),IF(C439=7,PRODUCT((((R439*S439)/2)*T439),U439:V439),IF(C439=8,PRODUCT((PI()*Q439^2*T439),U439:V439),0))))))))," ")</f>
        <v>0</v>
      </c>
      <c r="X439" s="96">
        <f>IFERROR(IF(B439=1,PRODUCT(N439:O439),IF(B439=2,PRODUCT(K439,N439:O439),IF(B439=3,PRODUCT((K439*L439),N439:O439),IF(B439=4,PRODUCT(((K439*L439)/2),N439,O439),IF(B439=5,PRODUCT(PI()*J439^2,N439:O439),IF(B439=6,PRODUCT((K439*L439*M439),N439:O439),IF(B439=7,PRODUCT((((K439*L439)/2)*M439),N439:O439),IF(B439=8,PRODUCT((PI()*J439^2*M439),N439*O439),0))))))))," ")-W439</f>
        <v>1</v>
      </c>
      <c r="Y439" s="97"/>
      <c r="Z439" s="98"/>
      <c r="AA439" s="98"/>
    </row>
    <row r="440" spans="1:36">
      <c r="E440" s="122"/>
      <c r="F440" s="122"/>
      <c r="G440" s="122"/>
      <c r="H440" s="122"/>
      <c r="I440" s="112" t="s">
        <v>1012</v>
      </c>
      <c r="J440" s="122"/>
      <c r="K440" s="122"/>
      <c r="L440" s="122"/>
      <c r="M440" s="122"/>
      <c r="N440" s="123"/>
      <c r="O440" s="122"/>
      <c r="P440" s="112" t="s">
        <v>1012</v>
      </c>
      <c r="Q440" s="122"/>
      <c r="R440" s="122"/>
      <c r="S440" s="122"/>
      <c r="T440" s="122"/>
      <c r="U440" s="122"/>
      <c r="V440" s="122"/>
      <c r="W440" s="122"/>
      <c r="X440" s="122"/>
    </row>
    <row r="441" spans="1:36" s="7" customFormat="1">
      <c r="B441" s="1"/>
      <c r="C441" s="1"/>
      <c r="D441" s="2"/>
      <c r="E441" s="72" t="s">
        <v>251</v>
      </c>
      <c r="F441" s="72">
        <v>90466</v>
      </c>
      <c r="G441" s="74" t="s">
        <v>41</v>
      </c>
      <c r="H441" s="75" t="s">
        <v>1524</v>
      </c>
      <c r="I441" s="107"/>
      <c r="J441" s="77"/>
      <c r="K441" s="77"/>
      <c r="L441" s="77"/>
      <c r="M441" s="77"/>
      <c r="N441" s="78"/>
      <c r="O441" s="77"/>
      <c r="P441" s="107"/>
      <c r="Q441" s="80"/>
      <c r="R441" s="80"/>
      <c r="S441" s="80"/>
      <c r="T441" s="80"/>
      <c r="U441" s="80"/>
      <c r="V441" s="80"/>
      <c r="W441" s="81"/>
      <c r="X441" s="81">
        <f>ROUND(SUBTOTAL(9,X442:X443),2)</f>
        <v>1.72</v>
      </c>
      <c r="Y441" s="82" t="s">
        <v>1001</v>
      </c>
      <c r="Z441" s="83">
        <v>15.01</v>
      </c>
      <c r="AA441" s="83">
        <v>16.14</v>
      </c>
      <c r="AB441" s="69" t="str">
        <f>CONCATENATE(G441," ",F441)</f>
        <v>SINAPI/PE 90466</v>
      </c>
      <c r="AG441" s="18"/>
      <c r="AJ441" s="20"/>
    </row>
    <row r="442" spans="1:36">
      <c r="A442" s="86"/>
      <c r="B442" s="87">
        <v>2</v>
      </c>
      <c r="C442" s="88"/>
      <c r="D442" s="86"/>
      <c r="E442" s="89"/>
      <c r="F442" s="89"/>
      <c r="G442" s="90"/>
      <c r="H442" s="125" t="s">
        <v>246</v>
      </c>
      <c r="I442" s="92" t="s">
        <v>1812</v>
      </c>
      <c r="J442" s="93"/>
      <c r="K442" s="113">
        <f>K430</f>
        <v>1.72</v>
      </c>
      <c r="L442" s="93"/>
      <c r="M442" s="93"/>
      <c r="N442" s="94"/>
      <c r="O442" s="93"/>
      <c r="P442" s="92" t="s">
        <v>1012</v>
      </c>
      <c r="Q442" s="93"/>
      <c r="R442" s="93"/>
      <c r="S442" s="93"/>
      <c r="T442" s="93"/>
      <c r="U442" s="93"/>
      <c r="V442" s="93"/>
      <c r="W442" s="95">
        <f>IFERROR(IF(C442=1,PRODUCT(U442:V442),IF(C442=2,PRODUCT(R442,U442:V442),IF(C442=3,PRODUCT((R442*S442),U442:V442),IF(C442=4,PRODUCT(((R442*S442)/2),T442,U442,V442),IF(C442=5,PRODUCT(PI()*Q442^2,U442:V442),IF(C442=6,PRODUCT((R442*S442*T442),U442:V442),IF(C442=7,PRODUCT((((R442*S442)/2)*T442),U442:V442),IF(C442=8,PRODUCT((PI()*Q442^2*T442),U442:V442),0))))))))," ")</f>
        <v>0</v>
      </c>
      <c r="X442" s="96">
        <f>IFERROR(IF(B442=1,PRODUCT(N442:O442),IF(B442=2,PRODUCT(K442,N442:O442),IF(B442=3,PRODUCT((K442*L442),N442:O442),IF(B442=4,PRODUCT(((K442*L442)/2),N442,O442),IF(B442=5,PRODUCT(PI()*J442^2,N442:O442),IF(B442=6,PRODUCT((K442*L442*M442),N442:O442),IF(B442=7,PRODUCT((((K442*L442)/2)*M442),N442:O442),IF(B442=8,PRODUCT((PI()*J442^2*M442),N442*O442),0))))))))," ")-W442</f>
        <v>1.72</v>
      </c>
      <c r="Y442" s="97"/>
      <c r="Z442" s="98"/>
      <c r="AA442" s="98"/>
    </row>
    <row r="443" spans="1:36">
      <c r="A443" s="86"/>
      <c r="B443" s="87"/>
      <c r="C443" s="88"/>
      <c r="D443" s="86"/>
      <c r="E443" s="99"/>
      <c r="F443" s="99"/>
      <c r="G443" s="100"/>
      <c r="H443" s="101"/>
      <c r="I443" s="102" t="s">
        <v>1012</v>
      </c>
      <c r="J443" s="103"/>
      <c r="K443" s="103"/>
      <c r="L443" s="103"/>
      <c r="M443" s="103"/>
      <c r="N443" s="104"/>
      <c r="O443" s="103"/>
      <c r="P443" s="102" t="s">
        <v>1012</v>
      </c>
      <c r="Q443" s="103"/>
      <c r="R443" s="103"/>
      <c r="S443" s="103"/>
      <c r="T443" s="103"/>
      <c r="U443" s="103"/>
      <c r="V443" s="103"/>
      <c r="W443" s="105">
        <f>IFERROR(IF(C443=1,PRODUCT(U443:V443),IF(C443=2,PRODUCT(R443,U443:V443),IF(C443=3,PRODUCT((R443*S443),U443:V443),IF(C443=4,PRODUCT(((R443*S443)/2),T443,U443,V443),IF(C443=5,PRODUCT(PI()*Q443^2,U443:V443),IF(C443=6,PRODUCT((R443*S443*T443),U443:V443),IF(C443=7,PRODUCT((((R443*S443)/2)*T443),U443:V443),IF(C443=8,PRODUCT((PI()*Q443^2*T443),U443:V443),0))))))))," ")</f>
        <v>0</v>
      </c>
      <c r="X443" s="106">
        <f>IFERROR(IF(B443=1,PRODUCT(N443:O443),IF(B443=2,PRODUCT(K443,N443:O443),IF(B443=3,PRODUCT((K443*L443),N443:O443),IF(B443=4,PRODUCT(((K443*L443)/2),N443,O443),IF(B443=5,PRODUCT(PI()*J443^2,N443:O443),IF(B443=6,PRODUCT((K443*L443*M443),N443:O443),IF(B443=7,PRODUCT((((K443*L443)/2)*M443),N443:O443),IF(B443=8,PRODUCT((PI()*J443^2*M443),N443*O443),0))))))))," ")-W443</f>
        <v>0</v>
      </c>
      <c r="Y443" s="97"/>
      <c r="Z443" s="98"/>
      <c r="AA443" s="98"/>
    </row>
    <row r="444" spans="1:36" s="7" customFormat="1">
      <c r="B444" s="1"/>
      <c r="C444" s="1"/>
      <c r="D444" s="2"/>
      <c r="E444" s="72" t="s">
        <v>252</v>
      </c>
      <c r="F444" s="72">
        <v>86885</v>
      </c>
      <c r="G444" s="74" t="s">
        <v>41</v>
      </c>
      <c r="H444" s="75" t="s">
        <v>1525</v>
      </c>
      <c r="I444" s="107"/>
      <c r="J444" s="77"/>
      <c r="K444" s="77"/>
      <c r="L444" s="77"/>
      <c r="M444" s="77"/>
      <c r="N444" s="78"/>
      <c r="O444" s="77"/>
      <c r="P444" s="107"/>
      <c r="Q444" s="80"/>
      <c r="R444" s="80"/>
      <c r="S444" s="80"/>
      <c r="T444" s="80"/>
      <c r="U444" s="80"/>
      <c r="V444" s="80"/>
      <c r="W444" s="81"/>
      <c r="X444" s="81">
        <f>ROUND(SUBTOTAL(9,X445:X446),2)</f>
        <v>1</v>
      </c>
      <c r="Y444" s="82" t="s">
        <v>856</v>
      </c>
      <c r="Z444" s="83">
        <v>11.12</v>
      </c>
      <c r="AA444" s="83">
        <v>11.57</v>
      </c>
      <c r="AB444" s="69" t="str">
        <f>CONCATENATE(G444," ",F444)</f>
        <v>SINAPI/PE 86885</v>
      </c>
      <c r="AG444" s="18"/>
      <c r="AJ444" s="20"/>
    </row>
    <row r="445" spans="1:36">
      <c r="A445" s="86"/>
      <c r="B445" s="87">
        <v>1</v>
      </c>
      <c r="C445" s="88"/>
      <c r="D445" s="86"/>
      <c r="E445" s="89"/>
      <c r="F445" s="89"/>
      <c r="G445" s="90"/>
      <c r="H445" s="125"/>
      <c r="I445" s="92" t="s">
        <v>16</v>
      </c>
      <c r="J445" s="93"/>
      <c r="K445" s="113"/>
      <c r="L445" s="93"/>
      <c r="M445" s="93"/>
      <c r="N445" s="94"/>
      <c r="O445" s="93">
        <v>1</v>
      </c>
      <c r="P445" s="92" t="s">
        <v>1012</v>
      </c>
      <c r="Q445" s="93"/>
      <c r="R445" s="93"/>
      <c r="S445" s="93"/>
      <c r="T445" s="93"/>
      <c r="U445" s="93"/>
      <c r="V445" s="93"/>
      <c r="W445" s="95">
        <f>IFERROR(IF(C445=1,PRODUCT(U445:V445),IF(C445=2,PRODUCT(R445,U445:V445),IF(C445=3,PRODUCT((R445*S445),U445:V445),IF(C445=4,PRODUCT(((R445*S445)/2),T445,U445,V445),IF(C445=5,PRODUCT(PI()*Q445^2,U445:V445),IF(C445=6,PRODUCT((R445*S445*T445),U445:V445),IF(C445=7,PRODUCT((((R445*S445)/2)*T445),U445:V445),IF(C445=8,PRODUCT((PI()*Q445^2*T445),U445:V445),0))))))))," ")</f>
        <v>0</v>
      </c>
      <c r="X445" s="96">
        <f>IFERROR(IF(B445=1,PRODUCT(N445:O445),IF(B445=2,PRODUCT(K445,N445:O445),IF(B445=3,PRODUCT((K445*L445),N445:O445),IF(B445=4,PRODUCT(((K445*L445)/2),N445,O445),IF(B445=5,PRODUCT(PI()*J445^2,N445:O445),IF(B445=6,PRODUCT((K445*L445*M445),N445:O445),IF(B445=7,PRODUCT((((K445*L445)/2)*M445),N445:O445),IF(B445=8,PRODUCT((PI()*J445^2*M445),N445*O445),0))))))))," ")-W445</f>
        <v>1</v>
      </c>
      <c r="Y445" s="97"/>
      <c r="Z445" s="98"/>
      <c r="AA445" s="98"/>
    </row>
    <row r="446" spans="1:36">
      <c r="A446" s="86"/>
      <c r="B446" s="87"/>
      <c r="C446" s="88"/>
      <c r="D446" s="86"/>
      <c r="E446" s="99"/>
      <c r="F446" s="99"/>
      <c r="G446" s="100"/>
      <c r="H446" s="101"/>
      <c r="I446" s="102" t="s">
        <v>1012</v>
      </c>
      <c r="J446" s="103"/>
      <c r="K446" s="103"/>
      <c r="L446" s="103"/>
      <c r="M446" s="103"/>
      <c r="N446" s="104"/>
      <c r="O446" s="103"/>
      <c r="P446" s="102" t="s">
        <v>1012</v>
      </c>
      <c r="Q446" s="103"/>
      <c r="R446" s="103"/>
      <c r="S446" s="103"/>
      <c r="T446" s="103"/>
      <c r="U446" s="103"/>
      <c r="V446" s="103"/>
      <c r="W446" s="105">
        <f>IFERROR(IF(C446=1,PRODUCT(U446:V446),IF(C446=2,PRODUCT(R446,U446:V446),IF(C446=3,PRODUCT((R446*S446),U446:V446),IF(C446=4,PRODUCT(((R446*S446)/2),T446,U446,V446),IF(C446=5,PRODUCT(PI()*Q446^2,U446:V446),IF(C446=6,PRODUCT((R446*S446*T446),U446:V446),IF(C446=7,PRODUCT((((R446*S446)/2)*T446),U446:V446),IF(C446=8,PRODUCT((PI()*Q446^2*T446),U446:V446),0))))))))," ")</f>
        <v>0</v>
      </c>
      <c r="X446" s="106">
        <f>IFERROR(IF(B446=1,PRODUCT(N446:O446),IF(B446=2,PRODUCT(K446,N446:O446),IF(B446=3,PRODUCT((K446*L446),N446:O446),IF(B446=4,PRODUCT(((K446*L446)/2),N446,O446),IF(B446=5,PRODUCT(PI()*J446^2,N446:O446),IF(B446=6,PRODUCT((K446*L446*M446),N446:O446),IF(B446=7,PRODUCT((((K446*L446)/2)*M446),N446:O446),IF(B446=8,PRODUCT((PI()*J446^2*M446),N446*O446),0))))))))," ")-W446</f>
        <v>0</v>
      </c>
      <c r="Y446" s="97"/>
      <c r="Z446" s="98"/>
      <c r="AA446" s="98"/>
    </row>
    <row r="447" spans="1:36" s="7" customFormat="1">
      <c r="B447" s="1"/>
      <c r="C447" s="1"/>
      <c r="D447" s="2"/>
      <c r="E447" s="72" t="s">
        <v>253</v>
      </c>
      <c r="F447" s="73" t="s">
        <v>254</v>
      </c>
      <c r="G447" s="74" t="s">
        <v>43</v>
      </c>
      <c r="H447" s="75" t="s">
        <v>1163</v>
      </c>
      <c r="I447" s="107"/>
      <c r="J447" s="77"/>
      <c r="K447" s="77"/>
      <c r="L447" s="77"/>
      <c r="M447" s="77"/>
      <c r="N447" s="78"/>
      <c r="O447" s="77"/>
      <c r="P447" s="107"/>
      <c r="Q447" s="80"/>
      <c r="R447" s="80"/>
      <c r="S447" s="80"/>
      <c r="T447" s="80"/>
      <c r="U447" s="80"/>
      <c r="V447" s="80"/>
      <c r="W447" s="81"/>
      <c r="X447" s="81">
        <f>ROUND(SUBTOTAL(9,X448:X449),2)</f>
        <v>1</v>
      </c>
      <c r="Y447" s="82" t="s">
        <v>1084</v>
      </c>
      <c r="Z447" s="83">
        <v>145.63999999999999</v>
      </c>
      <c r="AA447" s="83">
        <v>146.32</v>
      </c>
      <c r="AB447" s="7" t="str">
        <f>CONCATENATE(G447," ",F447," SINAPI/PE")</f>
        <v>COMP.AJUSTADA 86908A SINAPI/PE</v>
      </c>
      <c r="AG447" s="18"/>
      <c r="AJ447" s="20"/>
    </row>
    <row r="448" spans="1:36">
      <c r="A448" s="86"/>
      <c r="B448" s="87">
        <v>1</v>
      </c>
      <c r="C448" s="88"/>
      <c r="D448" s="86"/>
      <c r="E448" s="89"/>
      <c r="F448" s="89"/>
      <c r="G448" s="90"/>
      <c r="H448" s="125"/>
      <c r="I448" s="92" t="s">
        <v>16</v>
      </c>
      <c r="J448" s="93"/>
      <c r="K448" s="113"/>
      <c r="L448" s="93"/>
      <c r="M448" s="93"/>
      <c r="N448" s="94"/>
      <c r="O448" s="93">
        <v>1</v>
      </c>
      <c r="P448" s="92" t="s">
        <v>1012</v>
      </c>
      <c r="Q448" s="93"/>
      <c r="R448" s="93"/>
      <c r="S448" s="93"/>
      <c r="T448" s="93"/>
      <c r="U448" s="93"/>
      <c r="V448" s="93"/>
      <c r="W448" s="95">
        <f>IFERROR(IF(C448=1,PRODUCT(U448:V448),IF(C448=2,PRODUCT(R448,U448:V448),IF(C448=3,PRODUCT((R448*S448),U448:V448),IF(C448=4,PRODUCT(((R448*S448)/2),T448,U448,V448),IF(C448=5,PRODUCT(PI()*Q448^2,U448:V448),IF(C448=6,PRODUCT((R448*S448*T448),U448:V448),IF(C448=7,PRODUCT((((R448*S448)/2)*T448),U448:V448),IF(C448=8,PRODUCT((PI()*Q448^2*T448),U448:V448),0))))))))," ")</f>
        <v>0</v>
      </c>
      <c r="X448" s="96">
        <f>IFERROR(IF(B448=1,PRODUCT(N448:O448),IF(B448=2,PRODUCT(K448,N448:O448),IF(B448=3,PRODUCT((K448*L448),N448:O448),IF(B448=4,PRODUCT(((K448*L448)/2),N448,O448),IF(B448=5,PRODUCT(PI()*J448^2,N448:O448),IF(B448=6,PRODUCT((K448*L448*M448),N448:O448),IF(B448=7,PRODUCT((((K448*L448)/2)*M448),N448:O448),IF(B448=8,PRODUCT((PI()*J448^2*M448),N448*O448),0))))))))," ")-W448</f>
        <v>1</v>
      </c>
      <c r="Y448" s="97"/>
      <c r="Z448" s="98"/>
      <c r="AA448" s="98"/>
    </row>
    <row r="449" spans="1:36">
      <c r="A449" s="86"/>
      <c r="B449" s="87"/>
      <c r="C449" s="88"/>
      <c r="D449" s="86"/>
      <c r="E449" s="99"/>
      <c r="F449" s="99"/>
      <c r="G449" s="100"/>
      <c r="H449" s="101"/>
      <c r="I449" s="102" t="s">
        <v>1012</v>
      </c>
      <c r="J449" s="103"/>
      <c r="K449" s="103"/>
      <c r="L449" s="103"/>
      <c r="M449" s="103"/>
      <c r="N449" s="104"/>
      <c r="O449" s="103"/>
      <c r="P449" s="102" t="s">
        <v>1012</v>
      </c>
      <c r="Q449" s="103"/>
      <c r="R449" s="103"/>
      <c r="S449" s="103"/>
      <c r="T449" s="103"/>
      <c r="U449" s="103"/>
      <c r="V449" s="103"/>
      <c r="W449" s="105">
        <f>IFERROR(IF(C449=1,PRODUCT(U449:V449),IF(C449=2,PRODUCT(R449,U449:V449),IF(C449=3,PRODUCT((R449*S449),U449:V449),IF(C449=4,PRODUCT(((R449*S449)/2),T449,U449,V449),IF(C449=5,PRODUCT(PI()*Q449^2,U449:V449),IF(C449=6,PRODUCT((R449*S449*T449),U449:V449),IF(C449=7,PRODUCT((((R449*S449)/2)*T449),U449:V449),IF(C449=8,PRODUCT((PI()*Q449^2*T449),U449:V449),0))))))))," ")</f>
        <v>0</v>
      </c>
      <c r="X449" s="106">
        <f>IFERROR(IF(B449=1,PRODUCT(N449:O449),IF(B449=2,PRODUCT(K449,N449:O449),IF(B449=3,PRODUCT((K449*L449),N449:O449),IF(B449=4,PRODUCT(((K449*L449)/2),N449,O449),IF(B449=5,PRODUCT(PI()*J449^2,N449:O449),IF(B449=6,PRODUCT((K449*L449*M449),N449:O449),IF(B449=7,PRODUCT((((K449*L449)/2)*M449),N449:O449),IF(B449=8,PRODUCT((PI()*J449^2*M449),N449*O449),0))))))))," ")-W449</f>
        <v>0</v>
      </c>
      <c r="Y449" s="97"/>
      <c r="Z449" s="98"/>
      <c r="AA449" s="98"/>
    </row>
    <row r="450" spans="1:36" s="7" customFormat="1">
      <c r="B450" s="1"/>
      <c r="C450" s="1"/>
      <c r="D450" s="2"/>
      <c r="E450" s="72" t="s">
        <v>255</v>
      </c>
      <c r="F450" s="72">
        <v>100856</v>
      </c>
      <c r="G450" s="74" t="s">
        <v>41</v>
      </c>
      <c r="H450" s="75" t="s">
        <v>1526</v>
      </c>
      <c r="I450" s="107"/>
      <c r="J450" s="77"/>
      <c r="K450" s="77"/>
      <c r="L450" s="77"/>
      <c r="M450" s="77"/>
      <c r="N450" s="78"/>
      <c r="O450" s="77"/>
      <c r="P450" s="107"/>
      <c r="Q450" s="80"/>
      <c r="R450" s="80"/>
      <c r="S450" s="80"/>
      <c r="T450" s="80"/>
      <c r="U450" s="80"/>
      <c r="V450" s="80"/>
      <c r="W450" s="81"/>
      <c r="X450" s="81">
        <f>ROUND(SUBTOTAL(9,X451:X452),2)</f>
        <v>1</v>
      </c>
      <c r="Y450" s="82" t="s">
        <v>856</v>
      </c>
      <c r="Z450" s="83">
        <v>41.84</v>
      </c>
      <c r="AA450" s="83">
        <v>42.12</v>
      </c>
      <c r="AB450" s="69" t="str">
        <f>CONCATENATE(G450," ",F450)</f>
        <v>SINAPI/PE 100856</v>
      </c>
      <c r="AG450" s="18"/>
      <c r="AJ450" s="20"/>
    </row>
    <row r="451" spans="1:36">
      <c r="A451" s="86"/>
      <c r="B451" s="87">
        <v>1</v>
      </c>
      <c r="C451" s="88"/>
      <c r="D451" s="86"/>
      <c r="E451" s="89"/>
      <c r="F451" s="89"/>
      <c r="G451" s="90"/>
      <c r="H451" s="152"/>
      <c r="I451" s="92" t="s">
        <v>16</v>
      </c>
      <c r="J451" s="93"/>
      <c r="K451" s="93"/>
      <c r="L451" s="93"/>
      <c r="M451" s="93"/>
      <c r="N451" s="94"/>
      <c r="O451" s="93">
        <v>1</v>
      </c>
      <c r="P451" s="92" t="s">
        <v>1012</v>
      </c>
      <c r="Q451" s="93"/>
      <c r="R451" s="93"/>
      <c r="S451" s="93"/>
      <c r="T451" s="93"/>
      <c r="U451" s="93"/>
      <c r="V451" s="93"/>
      <c r="W451" s="95">
        <f>IFERROR(IF(C451=1,PRODUCT(U451:V451),IF(C451=2,PRODUCT(R451,U451:V451),IF(C451=3,PRODUCT((R451*S451),U451:V451),IF(C451=4,PRODUCT(((R451*S451)/2),T451,U451,V451),IF(C451=5,PRODUCT(PI()*Q451^2,U451:V451),IF(C451=6,PRODUCT((R451*S451*T451),U451:V451),IF(C451=7,PRODUCT((((R451*S451)/2)*T451),U451:V451),IF(C451=8,PRODUCT((PI()*Q451^2*T451),U451:V451),0))))))))," ")</f>
        <v>0</v>
      </c>
      <c r="X451" s="96">
        <f>IFERROR(IF(B451=1,PRODUCT(N451:O451),IF(B451=2,PRODUCT(K451,N451:O451),IF(B451=3,PRODUCT((K451*L451),N451:O451),IF(B451=4,PRODUCT(((K451*L451)/2),N451,O451),IF(B451=5,PRODUCT(PI()*J451^2,N451:O451),IF(B451=6,PRODUCT((K451*L451*M451),N451:O451),IF(B451=7,PRODUCT((((K451*L451)/2)*M451),N451:O451),IF(B451=8,PRODUCT((PI()*J451^2*M451),N451*O451),0))))))))," ")-W451</f>
        <v>1</v>
      </c>
      <c r="Y451" s="97"/>
      <c r="Z451" s="98"/>
      <c r="AA451" s="98"/>
    </row>
    <row r="452" spans="1:36">
      <c r="E452" s="122"/>
      <c r="F452" s="122"/>
      <c r="G452" s="122"/>
      <c r="H452" s="122"/>
      <c r="I452" s="112" t="s">
        <v>1012</v>
      </c>
      <c r="J452" s="122"/>
      <c r="K452" s="122"/>
      <c r="L452" s="122"/>
      <c r="M452" s="122"/>
      <c r="N452" s="123"/>
      <c r="O452" s="122"/>
      <c r="P452" s="112" t="s">
        <v>1012</v>
      </c>
      <c r="Q452" s="122"/>
      <c r="R452" s="122"/>
      <c r="S452" s="122"/>
      <c r="T452" s="122"/>
      <c r="U452" s="122"/>
      <c r="V452" s="122"/>
      <c r="W452" s="122"/>
      <c r="X452" s="122"/>
    </row>
    <row r="453" spans="1:36" s="7" customFormat="1">
      <c r="B453" s="1"/>
      <c r="C453" s="1"/>
      <c r="D453" s="2"/>
      <c r="E453" s="72" t="s">
        <v>256</v>
      </c>
      <c r="F453" s="72">
        <v>95644</v>
      </c>
      <c r="G453" s="74" t="s">
        <v>41</v>
      </c>
      <c r="H453" s="75" t="s">
        <v>1527</v>
      </c>
      <c r="I453" s="107"/>
      <c r="J453" s="77"/>
      <c r="K453" s="77"/>
      <c r="L453" s="77"/>
      <c r="M453" s="77"/>
      <c r="N453" s="78"/>
      <c r="O453" s="77"/>
      <c r="P453" s="107"/>
      <c r="Q453" s="80"/>
      <c r="R453" s="80"/>
      <c r="S453" s="80"/>
      <c r="T453" s="80"/>
      <c r="U453" s="80"/>
      <c r="V453" s="80"/>
      <c r="W453" s="81"/>
      <c r="X453" s="81">
        <f>ROUND(SUBTOTAL(9,X454:X455),2)</f>
        <v>1</v>
      </c>
      <c r="Y453" s="82" t="s">
        <v>856</v>
      </c>
      <c r="Z453" s="83">
        <v>225.31</v>
      </c>
      <c r="AA453" s="83">
        <v>232.72</v>
      </c>
      <c r="AB453" s="69" t="str">
        <f>CONCATENATE(G453," ",F453)</f>
        <v>SINAPI/PE 95644</v>
      </c>
      <c r="AG453" s="18"/>
      <c r="AJ453" s="20"/>
    </row>
    <row r="454" spans="1:36" ht="45">
      <c r="A454" s="86"/>
      <c r="B454" s="87">
        <v>1</v>
      </c>
      <c r="C454" s="88"/>
      <c r="D454" s="86"/>
      <c r="E454" s="89"/>
      <c r="F454" s="89"/>
      <c r="G454" s="90"/>
      <c r="H454" s="91" t="s">
        <v>257</v>
      </c>
      <c r="I454" s="92" t="s">
        <v>16</v>
      </c>
      <c r="J454" s="93"/>
      <c r="K454" s="93"/>
      <c r="L454" s="93"/>
      <c r="M454" s="93"/>
      <c r="N454" s="94"/>
      <c r="O454" s="93">
        <v>1</v>
      </c>
      <c r="P454" s="92" t="s">
        <v>1012</v>
      </c>
      <c r="Q454" s="93"/>
      <c r="R454" s="93"/>
      <c r="S454" s="93"/>
      <c r="T454" s="93"/>
      <c r="U454" s="93"/>
      <c r="V454" s="93"/>
      <c r="W454" s="95">
        <f>IFERROR(IF(C454=1,PRODUCT(U454:V454),IF(C454=2,PRODUCT(R454,U454:V454),IF(C454=3,PRODUCT((R454*S454),U454:V454),IF(C454=4,PRODUCT(((R454*S454)/2),T454,U454,V454),IF(C454=5,PRODUCT(PI()*Q454^2,U454:V454),IF(C454=6,PRODUCT((R454*S454*T454),U454:V454),IF(C454=7,PRODUCT((((R454*S454)/2)*T454),U454:V454),IF(C454=8,PRODUCT((PI()*Q454^2*T454),U454:V454),0))))))))," ")</f>
        <v>0</v>
      </c>
      <c r="X454" s="96">
        <f>IFERROR(IF(B454=1,PRODUCT(N454:O454),IF(B454=2,PRODUCT(K454,N454:O454),IF(B454=3,PRODUCT((K454*L454),N454:O454),IF(B454=4,PRODUCT(((K454*L454)/2),N454,O454),IF(B454=5,PRODUCT(PI()*J454^2,N454:O454),IF(B454=6,PRODUCT((K454*L454*M454),N454:O454),IF(B454=7,PRODUCT((((K454*L454)/2)*M454),N454:O454),IF(B454=8,PRODUCT((PI()*J454^2*M454),N454*O454),0))))))))," ")-W454</f>
        <v>1</v>
      </c>
      <c r="Y454" s="97"/>
      <c r="Z454" s="98"/>
      <c r="AA454" s="98"/>
    </row>
    <row r="455" spans="1:36">
      <c r="A455" s="86"/>
      <c r="B455" s="87"/>
      <c r="C455" s="88"/>
      <c r="D455" s="86"/>
      <c r="E455" s="99"/>
      <c r="F455" s="99"/>
      <c r="G455" s="100"/>
      <c r="H455" s="91"/>
      <c r="I455" s="102" t="s">
        <v>1012</v>
      </c>
      <c r="J455" s="103"/>
      <c r="K455" s="103"/>
      <c r="L455" s="103"/>
      <c r="M455" s="103"/>
      <c r="N455" s="104"/>
      <c r="O455" s="103"/>
      <c r="P455" s="102" t="s">
        <v>1012</v>
      </c>
      <c r="Q455" s="103"/>
      <c r="R455" s="103"/>
      <c r="S455" s="103"/>
      <c r="T455" s="103"/>
      <c r="U455" s="103"/>
      <c r="V455" s="103"/>
      <c r="W455" s="105">
        <f>IFERROR(IF(C455=1,PRODUCT(U455:V455),IF(C455=2,PRODUCT(R455,U455:V455),IF(C455=3,PRODUCT((R455*S455),U455:V455),IF(C455=4,PRODUCT(((R455*S455)/2),T455,U455,V455),IF(C455=5,PRODUCT(PI()*Q455^2,U455:V455),IF(C455=6,PRODUCT((R455*S455*T455),U455:V455),IF(C455=7,PRODUCT((((R455*S455)/2)*T455),U455:V455),IF(C455=8,PRODUCT((PI()*Q455^2*T455),U455:V455),0))))))))," ")</f>
        <v>0</v>
      </c>
      <c r="X455" s="106">
        <f>IFERROR(IF(B455=1,PRODUCT(N455:O455),IF(B455=2,PRODUCT(K455,N455:O455),IF(B455=3,PRODUCT((K455*L455),N455:O455),IF(B455=4,PRODUCT(((K455*L455)/2),N455,O455),IF(B455=5,PRODUCT(PI()*J455^2,N455:O455),IF(B455=6,PRODUCT((K455*L455*M455),N455:O455),IF(B455=7,PRODUCT((((K455*L455)/2)*M455),N455:O455),IF(B455=8,PRODUCT((PI()*J455^2*M455),N455*O455),0))))))))," ")-W455</f>
        <v>0</v>
      </c>
      <c r="Y455" s="97"/>
      <c r="Z455" s="98"/>
      <c r="AA455" s="98"/>
    </row>
    <row r="456" spans="1:36" s="7" customFormat="1">
      <c r="B456" s="1"/>
      <c r="C456" s="1"/>
      <c r="D456" s="2"/>
      <c r="E456" s="72" t="s">
        <v>258</v>
      </c>
      <c r="F456" s="73" t="s">
        <v>259</v>
      </c>
      <c r="G456" s="74" t="s">
        <v>43</v>
      </c>
      <c r="H456" s="75" t="s">
        <v>1216</v>
      </c>
      <c r="I456" s="107"/>
      <c r="J456" s="77"/>
      <c r="K456" s="77"/>
      <c r="L456" s="77"/>
      <c r="M456" s="77"/>
      <c r="N456" s="78"/>
      <c r="O456" s="77"/>
      <c r="P456" s="107"/>
      <c r="Q456" s="80"/>
      <c r="R456" s="80"/>
      <c r="S456" s="80"/>
      <c r="T456" s="80"/>
      <c r="U456" s="80"/>
      <c r="V456" s="80"/>
      <c r="W456" s="81"/>
      <c r="X456" s="81">
        <f>ROUND(SUBTOTAL(9,X457:X458),2)</f>
        <v>1</v>
      </c>
      <c r="Y456" s="82" t="s">
        <v>1084</v>
      </c>
      <c r="Z456" s="83">
        <v>366.32</v>
      </c>
      <c r="AA456" s="83">
        <v>369.48</v>
      </c>
      <c r="AB456" s="7" t="str">
        <f>CONCATENATE(G456," ",F456," SINAPI/PE")</f>
        <v>COMP.AJUSTADA 86889A SINAPI/PE</v>
      </c>
      <c r="AG456" s="18"/>
      <c r="AJ456" s="20"/>
    </row>
    <row r="457" spans="1:36">
      <c r="A457" s="86"/>
      <c r="B457" s="87">
        <v>1</v>
      </c>
      <c r="C457" s="88"/>
      <c r="D457" s="86"/>
      <c r="E457" s="89"/>
      <c r="F457" s="89"/>
      <c r="G457" s="90"/>
      <c r="H457" s="125"/>
      <c r="I457" s="92" t="s">
        <v>16</v>
      </c>
      <c r="J457" s="93"/>
      <c r="K457" s="113"/>
      <c r="L457" s="93"/>
      <c r="M457" s="93"/>
      <c r="N457" s="94"/>
      <c r="O457" s="93">
        <v>1</v>
      </c>
      <c r="P457" s="92" t="s">
        <v>1012</v>
      </c>
      <c r="Q457" s="93"/>
      <c r="R457" s="93"/>
      <c r="S457" s="93"/>
      <c r="T457" s="93"/>
      <c r="U457" s="93"/>
      <c r="V457" s="93"/>
      <c r="W457" s="95">
        <f>IFERROR(IF(C457=1,PRODUCT(U457:V457),IF(C457=2,PRODUCT(R457,U457:V457),IF(C457=3,PRODUCT((R457*S457),U457:V457),IF(C457=4,PRODUCT(((R457*S457)/2),T457,U457,V457),IF(C457=5,PRODUCT(PI()*Q457^2,U457:V457),IF(C457=6,PRODUCT((R457*S457*T457),U457:V457),IF(C457=7,PRODUCT((((R457*S457)/2)*T457),U457:V457),IF(C457=8,PRODUCT((PI()*Q457^2*T457),U457:V457),0))))))))," ")</f>
        <v>0</v>
      </c>
      <c r="X457" s="96">
        <f>IFERROR(IF(B457=1,PRODUCT(N457:O457),IF(B457=2,PRODUCT(K457,N457:O457),IF(B457=3,PRODUCT((K457*L457),N457:O457),IF(B457=4,PRODUCT(((K457*L457)/2),N457,O457),IF(B457=5,PRODUCT(PI()*J457^2,N457:O457),IF(B457=6,PRODUCT((K457*L457*M457),N457:O457),IF(B457=7,PRODUCT((((K457*L457)/2)*M457),N457:O457),IF(B457=8,PRODUCT((PI()*J457^2*M457),N457*O457),0))))))))," ")-W457</f>
        <v>1</v>
      </c>
      <c r="Y457" s="97"/>
      <c r="Z457" s="98"/>
      <c r="AA457" s="98"/>
    </row>
    <row r="458" spans="1:36">
      <c r="A458" s="86"/>
      <c r="B458" s="87"/>
      <c r="C458" s="88"/>
      <c r="D458" s="86"/>
      <c r="E458" s="99"/>
      <c r="F458" s="99"/>
      <c r="G458" s="100"/>
      <c r="H458" s="101"/>
      <c r="I458" s="102" t="s">
        <v>1012</v>
      </c>
      <c r="J458" s="103"/>
      <c r="K458" s="103"/>
      <c r="L458" s="103"/>
      <c r="M458" s="103"/>
      <c r="N458" s="104"/>
      <c r="O458" s="103"/>
      <c r="P458" s="102" t="s">
        <v>1012</v>
      </c>
      <c r="Q458" s="103"/>
      <c r="R458" s="103"/>
      <c r="S458" s="103"/>
      <c r="T458" s="103"/>
      <c r="U458" s="103"/>
      <c r="V458" s="103"/>
      <c r="W458" s="105">
        <f>IFERROR(IF(C458=1,PRODUCT(U458:V458),IF(C458=2,PRODUCT(R458,U458:V458),IF(C458=3,PRODUCT((R458*S458),U458:V458),IF(C458=4,PRODUCT(((R458*S458)/2),T458,U458,V458),IF(C458=5,PRODUCT(PI()*Q458^2,U458:V458),IF(C458=6,PRODUCT((R458*S458*T458),U458:V458),IF(C458=7,PRODUCT((((R458*S458)/2)*T458),U458:V458),IF(C458=8,PRODUCT((PI()*Q458^2*T458),U458:V458),0))))))))," ")</f>
        <v>0</v>
      </c>
      <c r="X458" s="106">
        <f>IFERROR(IF(B458=1,PRODUCT(N458:O458),IF(B458=2,PRODUCT(K458,N458:O458),IF(B458=3,PRODUCT((K458*L458),N458:O458),IF(B458=4,PRODUCT(((K458*L458)/2),N458,O458),IF(B458=5,PRODUCT(PI()*J458^2,N458:O458),IF(B458=6,PRODUCT((K458*L458*M458),N458:O458),IF(B458=7,PRODUCT((((K458*L458)/2)*M458),N458:O458),IF(B458=8,PRODUCT((PI()*J458^2*M458),N458*O458),0))))))))," ")-W458</f>
        <v>0</v>
      </c>
      <c r="Y458" s="97"/>
      <c r="Z458" s="98"/>
      <c r="AA458" s="98"/>
    </row>
    <row r="459" spans="1:36" s="7" customFormat="1">
      <c r="B459" s="8"/>
      <c r="C459" s="8"/>
      <c r="D459" s="2"/>
      <c r="E459" s="127" t="s">
        <v>260</v>
      </c>
      <c r="F459" s="166"/>
      <c r="G459" s="167"/>
      <c r="H459" s="168" t="s">
        <v>261</v>
      </c>
      <c r="I459" s="131"/>
      <c r="J459" s="180"/>
      <c r="K459" s="132"/>
      <c r="L459" s="132"/>
      <c r="M459" s="132"/>
      <c r="N459" s="133"/>
      <c r="O459" s="132"/>
      <c r="P459" s="131"/>
      <c r="Q459" s="132"/>
      <c r="R459" s="132"/>
      <c r="S459" s="132"/>
      <c r="T459" s="141"/>
      <c r="U459" s="141"/>
      <c r="V459" s="141"/>
      <c r="W459" s="141"/>
      <c r="X459" s="141"/>
      <c r="Y459" s="134"/>
      <c r="Z459" s="135"/>
      <c r="AA459" s="135"/>
      <c r="AG459" s="136"/>
      <c r="AJ459" s="20"/>
    </row>
    <row r="460" spans="1:36" s="7" customFormat="1">
      <c r="B460" s="8"/>
      <c r="C460" s="8"/>
      <c r="D460" s="2"/>
      <c r="E460" s="127" t="s">
        <v>262</v>
      </c>
      <c r="F460" s="166"/>
      <c r="G460" s="167"/>
      <c r="H460" s="168" t="s">
        <v>263</v>
      </c>
      <c r="I460" s="131"/>
      <c r="J460" s="181"/>
      <c r="K460" s="141"/>
      <c r="L460" s="141"/>
      <c r="M460" s="141"/>
      <c r="N460" s="142"/>
      <c r="O460" s="141"/>
      <c r="P460" s="118"/>
      <c r="Q460" s="141"/>
      <c r="R460" s="141"/>
      <c r="S460" s="141"/>
      <c r="T460" s="141"/>
      <c r="U460" s="141"/>
      <c r="V460" s="141"/>
      <c r="W460" s="141"/>
      <c r="X460" s="141"/>
      <c r="Y460" s="134"/>
      <c r="Z460" s="135"/>
      <c r="AA460" s="135"/>
      <c r="AG460" s="136"/>
      <c r="AJ460" s="20"/>
    </row>
    <row r="461" spans="1:36" s="7" customFormat="1">
      <c r="B461" s="143"/>
      <c r="C461" s="1"/>
      <c r="D461" s="2"/>
      <c r="E461" s="182" t="s">
        <v>264</v>
      </c>
      <c r="F461" s="182">
        <v>96616</v>
      </c>
      <c r="G461" s="183" t="s">
        <v>41</v>
      </c>
      <c r="H461" s="75" t="s">
        <v>1490</v>
      </c>
      <c r="I461" s="184"/>
      <c r="J461" s="77"/>
      <c r="K461" s="77"/>
      <c r="L461" s="77"/>
      <c r="M461" s="77"/>
      <c r="N461" s="78"/>
      <c r="O461" s="77"/>
      <c r="P461" s="107"/>
      <c r="Q461" s="80"/>
      <c r="R461" s="80"/>
      <c r="S461" s="80"/>
      <c r="T461" s="80"/>
      <c r="U461" s="80"/>
      <c r="V461" s="80"/>
      <c r="W461" s="81"/>
      <c r="X461" s="81">
        <f>ROUND(SUBTOTAL(9,X462:X472),2)</f>
        <v>0.23</v>
      </c>
      <c r="Y461" s="82" t="s">
        <v>1131</v>
      </c>
      <c r="Z461" s="83">
        <v>789.54</v>
      </c>
      <c r="AA461" s="83">
        <v>819.04</v>
      </c>
      <c r="AB461" s="69" t="str">
        <f>CONCATENATE(G461," ",F461)</f>
        <v>SINAPI/PE 96616</v>
      </c>
      <c r="AG461" s="136"/>
      <c r="AJ461" s="20"/>
    </row>
    <row r="462" spans="1:36">
      <c r="A462" s="86"/>
      <c r="B462" s="87">
        <v>6</v>
      </c>
      <c r="C462" s="88"/>
      <c r="D462" s="86"/>
      <c r="E462" s="147"/>
      <c r="F462" s="110"/>
      <c r="G462" s="111"/>
      <c r="H462" s="91" t="s">
        <v>265</v>
      </c>
      <c r="I462" s="112" t="s">
        <v>817</v>
      </c>
      <c r="J462" s="93"/>
      <c r="K462" s="93">
        <f>0.8+0.1</f>
        <v>0.9</v>
      </c>
      <c r="L462" s="93">
        <f>K462</f>
        <v>0.9</v>
      </c>
      <c r="M462" s="93">
        <v>0.05</v>
      </c>
      <c r="N462" s="94"/>
      <c r="O462" s="93"/>
      <c r="P462" s="112" t="s">
        <v>1012</v>
      </c>
      <c r="Q462" s="113"/>
      <c r="R462" s="113"/>
      <c r="S462" s="113"/>
      <c r="T462" s="113"/>
      <c r="U462" s="113"/>
      <c r="V462" s="113"/>
      <c r="W462" s="115">
        <f t="shared" ref="W462:W472" si="52">IFERROR(IF(C462=1,PRODUCT(U462:V462),IF(C462=2,PRODUCT(R462,U462:V462),IF(C462=3,PRODUCT((R462*S462),U462:V462),IF(C462=4,PRODUCT(((R462*S462)/2),T462,U462,V462),IF(C462=5,PRODUCT(PI()*Q462^2,U462:V462),IF(C462=6,PRODUCT((R462*S462*T462),U462:V462),IF(C462=7,PRODUCT((((R462*S462)/2)*T462),U462:V462),IF(C462=8,PRODUCT((PI()*Q462^2*T462),U462:V462),0))))))))," ")</f>
        <v>0</v>
      </c>
      <c r="X462" s="116">
        <f t="shared" ref="X462:X472" si="53">IFERROR(IF(B462=1,PRODUCT(N462:O462),IF(B462=2,PRODUCT(K462,N462:O462),IF(B462=3,PRODUCT((K462*L462),N462:O462),IF(B462=4,PRODUCT(((K462*L462)/2),N462,O462),IF(B462=5,PRODUCT(PI()*J462^2,N462:O462),IF(B462=6,PRODUCT((K462*L462*M462),N462:O462),IF(B462=7,PRODUCT((((K462*L462)/2)*M462),N462:O462),IF(B462=8,(PI()*J462^2*M462*N462*O462),0))))))))," ")-W462</f>
        <v>4.0500000000000008E-2</v>
      </c>
      <c r="Y462" s="145"/>
      <c r="Z462" s="98"/>
      <c r="AA462" s="98"/>
      <c r="AG462" s="146"/>
    </row>
    <row r="463" spans="1:36">
      <c r="A463" s="86"/>
      <c r="B463" s="87">
        <v>6</v>
      </c>
      <c r="C463" s="88"/>
      <c r="D463" s="86"/>
      <c r="E463" s="148"/>
      <c r="F463" s="99"/>
      <c r="G463" s="100"/>
      <c r="H463" s="91" t="s">
        <v>266</v>
      </c>
      <c r="I463" s="102" t="s">
        <v>817</v>
      </c>
      <c r="J463" s="150"/>
      <c r="K463" s="150">
        <f t="shared" ref="K463:M465" si="54">K462</f>
        <v>0.9</v>
      </c>
      <c r="L463" s="150">
        <f t="shared" si="54"/>
        <v>0.9</v>
      </c>
      <c r="M463" s="150">
        <f t="shared" si="54"/>
        <v>0.05</v>
      </c>
      <c r="N463" s="151"/>
      <c r="O463" s="150"/>
      <c r="P463" s="102" t="s">
        <v>1012</v>
      </c>
      <c r="Q463" s="103"/>
      <c r="R463" s="103"/>
      <c r="S463" s="103"/>
      <c r="T463" s="103"/>
      <c r="U463" s="103"/>
      <c r="V463" s="103"/>
      <c r="W463" s="105">
        <f t="shared" si="52"/>
        <v>0</v>
      </c>
      <c r="X463" s="106">
        <f t="shared" si="53"/>
        <v>4.0500000000000008E-2</v>
      </c>
      <c r="Y463" s="154"/>
      <c r="Z463" s="155"/>
      <c r="AA463" s="156"/>
      <c r="AB463" s="7"/>
      <c r="AG463" s="146"/>
    </row>
    <row r="464" spans="1:36">
      <c r="A464" s="86"/>
      <c r="B464" s="87">
        <v>6</v>
      </c>
      <c r="C464" s="88"/>
      <c r="D464" s="86"/>
      <c r="E464" s="148"/>
      <c r="F464" s="99"/>
      <c r="G464" s="100"/>
      <c r="H464" s="91" t="s">
        <v>267</v>
      </c>
      <c r="I464" s="102" t="s">
        <v>817</v>
      </c>
      <c r="J464" s="150"/>
      <c r="K464" s="150">
        <f t="shared" si="54"/>
        <v>0.9</v>
      </c>
      <c r="L464" s="150">
        <f t="shared" si="54"/>
        <v>0.9</v>
      </c>
      <c r="M464" s="150">
        <f t="shared" si="54"/>
        <v>0.05</v>
      </c>
      <c r="N464" s="151"/>
      <c r="O464" s="150"/>
      <c r="P464" s="102" t="s">
        <v>1012</v>
      </c>
      <c r="Q464" s="103"/>
      <c r="R464" s="103"/>
      <c r="S464" s="103"/>
      <c r="T464" s="103"/>
      <c r="U464" s="103"/>
      <c r="V464" s="103"/>
      <c r="W464" s="105">
        <f t="shared" si="52"/>
        <v>0</v>
      </c>
      <c r="X464" s="106">
        <f t="shared" si="53"/>
        <v>4.0500000000000008E-2</v>
      </c>
      <c r="Y464" s="154"/>
      <c r="Z464" s="155"/>
      <c r="AA464" s="156"/>
      <c r="AB464" s="7"/>
      <c r="AG464" s="146"/>
    </row>
    <row r="465" spans="1:36">
      <c r="A465" s="86"/>
      <c r="B465" s="87">
        <v>6</v>
      </c>
      <c r="C465" s="88"/>
      <c r="D465" s="86"/>
      <c r="E465" s="148"/>
      <c r="F465" s="99"/>
      <c r="G465" s="100"/>
      <c r="H465" s="91" t="s">
        <v>268</v>
      </c>
      <c r="I465" s="102" t="s">
        <v>817</v>
      </c>
      <c r="J465" s="150"/>
      <c r="K465" s="150">
        <f t="shared" si="54"/>
        <v>0.9</v>
      </c>
      <c r="L465" s="150">
        <f t="shared" si="54"/>
        <v>0.9</v>
      </c>
      <c r="M465" s="150">
        <f t="shared" si="54"/>
        <v>0.05</v>
      </c>
      <c r="N465" s="151"/>
      <c r="O465" s="150"/>
      <c r="P465" s="102" t="s">
        <v>1012</v>
      </c>
      <c r="Q465" s="103"/>
      <c r="R465" s="103"/>
      <c r="S465" s="103"/>
      <c r="T465" s="103"/>
      <c r="U465" s="103"/>
      <c r="V465" s="103"/>
      <c r="W465" s="105">
        <f t="shared" si="52"/>
        <v>0</v>
      </c>
      <c r="X465" s="106">
        <f t="shared" si="53"/>
        <v>4.0500000000000008E-2</v>
      </c>
      <c r="Y465" s="154"/>
      <c r="Z465" s="155"/>
      <c r="AA465" s="156"/>
      <c r="AB465" s="7"/>
      <c r="AG465" s="146"/>
    </row>
    <row r="466" spans="1:36">
      <c r="A466" s="86"/>
      <c r="B466" s="87"/>
      <c r="C466" s="88"/>
      <c r="D466" s="86"/>
      <c r="E466" s="147"/>
      <c r="F466" s="110"/>
      <c r="G466" s="111"/>
      <c r="H466" s="91"/>
      <c r="I466" s="112" t="s">
        <v>1012</v>
      </c>
      <c r="J466" s="93"/>
      <c r="K466" s="93"/>
      <c r="L466" s="93"/>
      <c r="M466" s="93"/>
      <c r="N466" s="94"/>
      <c r="O466" s="93"/>
      <c r="P466" s="112" t="s">
        <v>1012</v>
      </c>
      <c r="Q466" s="113"/>
      <c r="R466" s="113"/>
      <c r="S466" s="113"/>
      <c r="T466" s="113"/>
      <c r="U466" s="113"/>
      <c r="V466" s="113"/>
      <c r="W466" s="115">
        <f t="shared" si="52"/>
        <v>0</v>
      </c>
      <c r="X466" s="116">
        <f t="shared" si="53"/>
        <v>0</v>
      </c>
      <c r="Y466" s="154"/>
      <c r="Z466" s="155"/>
      <c r="AA466" s="156"/>
      <c r="AB466" s="7"/>
      <c r="AG466" s="146"/>
    </row>
    <row r="467" spans="1:36">
      <c r="A467" s="86"/>
      <c r="B467" s="87"/>
      <c r="C467" s="88"/>
      <c r="D467" s="86"/>
      <c r="E467" s="147"/>
      <c r="F467" s="110"/>
      <c r="G467" s="111"/>
      <c r="H467" s="152" t="s">
        <v>86</v>
      </c>
      <c r="I467" s="112" t="s">
        <v>1012</v>
      </c>
      <c r="J467" s="93"/>
      <c r="K467" s="93"/>
      <c r="L467" s="93"/>
      <c r="M467" s="93"/>
      <c r="N467" s="94"/>
      <c r="O467" s="93"/>
      <c r="P467" s="112" t="s">
        <v>1012</v>
      </c>
      <c r="Q467" s="113"/>
      <c r="R467" s="113"/>
      <c r="S467" s="113"/>
      <c r="T467" s="113"/>
      <c r="U467" s="113"/>
      <c r="V467" s="113"/>
      <c r="W467" s="115">
        <f t="shared" si="52"/>
        <v>0</v>
      </c>
      <c r="X467" s="116">
        <f t="shared" si="53"/>
        <v>0</v>
      </c>
      <c r="Y467" s="154"/>
      <c r="Z467" s="155"/>
      <c r="AA467" s="156"/>
      <c r="AB467" s="7"/>
      <c r="AG467" s="146"/>
    </row>
    <row r="468" spans="1:36">
      <c r="A468" s="86"/>
      <c r="B468" s="87">
        <v>6</v>
      </c>
      <c r="C468" s="88"/>
      <c r="D468" s="86"/>
      <c r="E468" s="147"/>
      <c r="F468" s="110"/>
      <c r="G468" s="111"/>
      <c r="H468" s="91" t="s">
        <v>269</v>
      </c>
      <c r="I468" s="112" t="s">
        <v>817</v>
      </c>
      <c r="J468" s="93"/>
      <c r="K468" s="93">
        <v>0.67</v>
      </c>
      <c r="L468" s="93">
        <f>0.15+0.15</f>
        <v>0.3</v>
      </c>
      <c r="M468" s="150">
        <f>M465</f>
        <v>0.05</v>
      </c>
      <c r="N468" s="94"/>
      <c r="O468" s="93"/>
      <c r="P468" s="112" t="s">
        <v>1012</v>
      </c>
      <c r="Q468" s="113"/>
      <c r="R468" s="113"/>
      <c r="S468" s="113"/>
      <c r="T468" s="113"/>
      <c r="U468" s="113"/>
      <c r="V468" s="113"/>
      <c r="W468" s="115">
        <f t="shared" si="52"/>
        <v>0</v>
      </c>
      <c r="X468" s="116">
        <f t="shared" si="53"/>
        <v>1.0050000000000002E-2</v>
      </c>
      <c r="Y468" s="145"/>
      <c r="Z468" s="98"/>
      <c r="AA468" s="98"/>
      <c r="AG468" s="146"/>
    </row>
    <row r="469" spans="1:36">
      <c r="A469" s="86"/>
      <c r="B469" s="87">
        <v>6</v>
      </c>
      <c r="C469" s="88"/>
      <c r="D469" s="86"/>
      <c r="E469" s="147"/>
      <c r="F469" s="110"/>
      <c r="G469" s="111"/>
      <c r="H469" s="91" t="s">
        <v>270</v>
      </c>
      <c r="I469" s="112" t="s">
        <v>817</v>
      </c>
      <c r="J469" s="93"/>
      <c r="K469" s="93">
        <f>K468</f>
        <v>0.67</v>
      </c>
      <c r="L469" s="93">
        <f>$L$90</f>
        <v>0.3</v>
      </c>
      <c r="M469" s="150">
        <f>M468</f>
        <v>0.05</v>
      </c>
      <c r="N469" s="94"/>
      <c r="O469" s="93"/>
      <c r="P469" s="112" t="s">
        <v>1012</v>
      </c>
      <c r="Q469" s="113"/>
      <c r="R469" s="113"/>
      <c r="S469" s="113"/>
      <c r="T469" s="113"/>
      <c r="U469" s="113"/>
      <c r="V469" s="113"/>
      <c r="W469" s="115">
        <f t="shared" si="52"/>
        <v>0</v>
      </c>
      <c r="X469" s="116">
        <f t="shared" si="53"/>
        <v>1.0050000000000002E-2</v>
      </c>
      <c r="Y469" s="145"/>
      <c r="Z469" s="98"/>
      <c r="AA469" s="98"/>
      <c r="AG469" s="146"/>
    </row>
    <row r="470" spans="1:36">
      <c r="A470" s="86"/>
      <c r="B470" s="87">
        <v>6</v>
      </c>
      <c r="C470" s="88"/>
      <c r="D470" s="86"/>
      <c r="E470" s="147"/>
      <c r="F470" s="110"/>
      <c r="G470" s="111"/>
      <c r="H470" s="91" t="s">
        <v>271</v>
      </c>
      <c r="I470" s="112" t="s">
        <v>817</v>
      </c>
      <c r="J470" s="93"/>
      <c r="K470" s="93">
        <v>1.51</v>
      </c>
      <c r="L470" s="93">
        <f>$L$90</f>
        <v>0.3</v>
      </c>
      <c r="M470" s="150">
        <f>M469</f>
        <v>0.05</v>
      </c>
      <c r="N470" s="94"/>
      <c r="O470" s="93"/>
      <c r="P470" s="112" t="s">
        <v>1012</v>
      </c>
      <c r="Q470" s="113"/>
      <c r="R470" s="113"/>
      <c r="S470" s="113"/>
      <c r="T470" s="113"/>
      <c r="U470" s="113"/>
      <c r="V470" s="113"/>
      <c r="W470" s="115">
        <f t="shared" si="52"/>
        <v>0</v>
      </c>
      <c r="X470" s="116">
        <f t="shared" si="53"/>
        <v>2.265E-2</v>
      </c>
      <c r="Y470" s="145"/>
      <c r="Z470" s="98"/>
      <c r="AA470" s="98"/>
      <c r="AG470" s="146"/>
    </row>
    <row r="471" spans="1:36">
      <c r="A471" s="86"/>
      <c r="B471" s="87">
        <v>6</v>
      </c>
      <c r="C471" s="88"/>
      <c r="D471" s="86"/>
      <c r="E471" s="147"/>
      <c r="F471" s="110"/>
      <c r="G471" s="111"/>
      <c r="H471" s="91" t="s">
        <v>272</v>
      </c>
      <c r="I471" s="112" t="s">
        <v>817</v>
      </c>
      <c r="J471" s="93"/>
      <c r="K471" s="93">
        <f>K470</f>
        <v>1.51</v>
      </c>
      <c r="L471" s="93">
        <f>$L$90</f>
        <v>0.3</v>
      </c>
      <c r="M471" s="150">
        <f>M468</f>
        <v>0.05</v>
      </c>
      <c r="N471" s="94"/>
      <c r="O471" s="93"/>
      <c r="P471" s="112" t="s">
        <v>1012</v>
      </c>
      <c r="Q471" s="113"/>
      <c r="R471" s="113"/>
      <c r="S471" s="113"/>
      <c r="T471" s="113"/>
      <c r="U471" s="113"/>
      <c r="V471" s="113"/>
      <c r="W471" s="115">
        <f t="shared" si="52"/>
        <v>0</v>
      </c>
      <c r="X471" s="116">
        <f t="shared" si="53"/>
        <v>2.265E-2</v>
      </c>
      <c r="Y471" s="145"/>
      <c r="Z471" s="98"/>
      <c r="AA471" s="98"/>
      <c r="AG471" s="146"/>
    </row>
    <row r="472" spans="1:36">
      <c r="A472" s="86"/>
      <c r="B472" s="87"/>
      <c r="C472" s="88"/>
      <c r="D472" s="86"/>
      <c r="E472" s="147"/>
      <c r="F472" s="110"/>
      <c r="G472" s="111"/>
      <c r="H472" s="91"/>
      <c r="I472" s="112" t="s">
        <v>1012</v>
      </c>
      <c r="J472" s="93"/>
      <c r="K472" s="93"/>
      <c r="L472" s="93"/>
      <c r="M472" s="150"/>
      <c r="N472" s="94"/>
      <c r="O472" s="93"/>
      <c r="P472" s="112" t="s">
        <v>1012</v>
      </c>
      <c r="Q472" s="113"/>
      <c r="R472" s="113"/>
      <c r="S472" s="113"/>
      <c r="T472" s="113"/>
      <c r="U472" s="113"/>
      <c r="V472" s="113"/>
      <c r="W472" s="115">
        <f t="shared" si="52"/>
        <v>0</v>
      </c>
      <c r="X472" s="116">
        <f t="shared" si="53"/>
        <v>0</v>
      </c>
      <c r="Y472" s="145"/>
      <c r="Z472" s="98"/>
      <c r="AA472" s="98"/>
      <c r="AG472" s="146"/>
    </row>
    <row r="473" spans="1:36" s="7" customFormat="1">
      <c r="B473" s="8"/>
      <c r="C473" s="1"/>
      <c r="D473" s="2"/>
      <c r="E473" s="182" t="s">
        <v>273</v>
      </c>
      <c r="F473" s="72">
        <v>96535</v>
      </c>
      <c r="G473" s="74" t="s">
        <v>41</v>
      </c>
      <c r="H473" s="75" t="s">
        <v>1491</v>
      </c>
      <c r="I473" s="107"/>
      <c r="J473" s="77"/>
      <c r="K473" s="77"/>
      <c r="L473" s="77"/>
      <c r="M473" s="77"/>
      <c r="N473" s="78"/>
      <c r="O473" s="77"/>
      <c r="P473" s="107"/>
      <c r="Q473" s="80"/>
      <c r="R473" s="80"/>
      <c r="S473" s="80"/>
      <c r="T473" s="80"/>
      <c r="U473" s="80"/>
      <c r="V473" s="80"/>
      <c r="W473" s="81"/>
      <c r="X473" s="81">
        <f>ROUND(SUBTOTAL(9,X474:X479),2)</f>
        <v>3.84</v>
      </c>
      <c r="Y473" s="82" t="s">
        <v>1052</v>
      </c>
      <c r="Z473" s="83">
        <v>134.78</v>
      </c>
      <c r="AA473" s="83">
        <v>143.34</v>
      </c>
      <c r="AB473" s="69" t="str">
        <f>CONCATENATE(G473," ",F473)</f>
        <v>SINAPI/PE 96535</v>
      </c>
      <c r="AG473" s="136"/>
      <c r="AJ473" s="20"/>
    </row>
    <row r="474" spans="1:36">
      <c r="A474" s="86"/>
      <c r="B474" s="87"/>
      <c r="C474" s="88"/>
      <c r="D474" s="86"/>
      <c r="E474" s="144"/>
      <c r="F474" s="89"/>
      <c r="G474" s="90"/>
      <c r="H474" s="152" t="s">
        <v>274</v>
      </c>
      <c r="I474" s="92" t="s">
        <v>1012</v>
      </c>
      <c r="J474" s="93"/>
      <c r="K474" s="93"/>
      <c r="L474" s="93"/>
      <c r="M474" s="93"/>
      <c r="N474" s="94"/>
      <c r="O474" s="93"/>
      <c r="P474" s="92" t="s">
        <v>1012</v>
      </c>
      <c r="Q474" s="93"/>
      <c r="R474" s="93"/>
      <c r="S474" s="93"/>
      <c r="T474" s="93"/>
      <c r="U474" s="93"/>
      <c r="V474" s="93"/>
      <c r="W474" s="95">
        <f t="shared" ref="W474:W479" si="55">IFERROR(IF(C474=1,PRODUCT(U474:V474),IF(C474=2,PRODUCT(R474,U474:V474),IF(C474=3,PRODUCT((R474*S474),U474:V474),IF(C474=4,PRODUCT(((R474*S474)/2),T474,U474,V474),IF(C474=5,PRODUCT(PI()*Q474^2,U474:V474),IF(C474=6,PRODUCT((R474*S474*T474),U474:V474),IF(C474=7,PRODUCT((((R474*S474)/2)*T474),U474:V474),IF(C474=8,PRODUCT((PI()*Q474^2*T474),U474:V474),0))))))))," ")</f>
        <v>0</v>
      </c>
      <c r="X474" s="96">
        <f t="shared" ref="X474:X479" si="56">IFERROR(IF(B474=1,PRODUCT(N474:O474),IF(B474=2,PRODUCT(K474,N474:O474),IF(B474=3,PRODUCT((K474*L474),N474:O474),IF(B474=4,PRODUCT(((K474*L474)/2),N474,O474),IF(B474=5,PRODUCT(PI()*J474^2,N474:O474),IF(B474=6,PRODUCT((K474*L474*M474),N474:O474),IF(B474=7,PRODUCT((((K474*L474)/2)*M474),N474:O474),IF(B474=8,(PI()*J474^2*M474*N474*O474),0))))))))," ")-W474</f>
        <v>0</v>
      </c>
      <c r="Y474" s="154"/>
      <c r="Z474" s="155"/>
      <c r="AA474" s="156"/>
      <c r="AB474" s="7"/>
      <c r="AG474" s="146"/>
    </row>
    <row r="475" spans="1:36">
      <c r="A475" s="86"/>
      <c r="B475" s="87">
        <v>3</v>
      </c>
      <c r="C475" s="88"/>
      <c r="D475" s="86"/>
      <c r="E475" s="147"/>
      <c r="F475" s="110"/>
      <c r="G475" s="111"/>
      <c r="H475" s="91" t="s">
        <v>265</v>
      </c>
      <c r="I475" s="112" t="s">
        <v>1811</v>
      </c>
      <c r="J475" s="93"/>
      <c r="K475" s="93">
        <v>0.8</v>
      </c>
      <c r="L475" s="93">
        <v>0.3</v>
      </c>
      <c r="M475" s="93"/>
      <c r="N475" s="94"/>
      <c r="O475" s="93">
        <v>4</v>
      </c>
      <c r="P475" s="112" t="s">
        <v>1012</v>
      </c>
      <c r="Q475" s="113"/>
      <c r="R475" s="113"/>
      <c r="S475" s="113"/>
      <c r="T475" s="113"/>
      <c r="U475" s="113"/>
      <c r="V475" s="113"/>
      <c r="W475" s="115">
        <f t="shared" si="55"/>
        <v>0</v>
      </c>
      <c r="X475" s="116">
        <f t="shared" si="56"/>
        <v>0.96</v>
      </c>
      <c r="Y475" s="145"/>
      <c r="Z475" s="98"/>
      <c r="AA475" s="98"/>
      <c r="AG475" s="146"/>
    </row>
    <row r="476" spans="1:36">
      <c r="A476" s="86"/>
      <c r="B476" s="87">
        <v>3</v>
      </c>
      <c r="C476" s="88"/>
      <c r="D476" s="86"/>
      <c r="E476" s="147"/>
      <c r="F476" s="110"/>
      <c r="G476" s="111"/>
      <c r="H476" s="91" t="s">
        <v>266</v>
      </c>
      <c r="I476" s="112" t="s">
        <v>1811</v>
      </c>
      <c r="J476" s="93"/>
      <c r="K476" s="93">
        <v>0.8</v>
      </c>
      <c r="L476" s="93">
        <v>0.3</v>
      </c>
      <c r="M476" s="93"/>
      <c r="N476" s="94"/>
      <c r="O476" s="93">
        <v>4</v>
      </c>
      <c r="P476" s="112" t="s">
        <v>1012</v>
      </c>
      <c r="Q476" s="113"/>
      <c r="R476" s="113"/>
      <c r="S476" s="113"/>
      <c r="T476" s="113"/>
      <c r="U476" s="113"/>
      <c r="V476" s="113"/>
      <c r="W476" s="115">
        <f t="shared" si="55"/>
        <v>0</v>
      </c>
      <c r="X476" s="116">
        <f t="shared" si="56"/>
        <v>0.96</v>
      </c>
      <c r="Y476" s="145"/>
      <c r="Z476" s="98"/>
      <c r="AA476" s="98"/>
      <c r="AG476" s="146"/>
    </row>
    <row r="477" spans="1:36">
      <c r="A477" s="86"/>
      <c r="B477" s="87">
        <v>3</v>
      </c>
      <c r="C477" s="88"/>
      <c r="D477" s="86"/>
      <c r="E477" s="147"/>
      <c r="F477" s="110"/>
      <c r="G477" s="111"/>
      <c r="H477" s="91" t="s">
        <v>267</v>
      </c>
      <c r="I477" s="112" t="s">
        <v>1811</v>
      </c>
      <c r="J477" s="93"/>
      <c r="K477" s="93">
        <v>0.8</v>
      </c>
      <c r="L477" s="93">
        <v>0.3</v>
      </c>
      <c r="M477" s="93"/>
      <c r="N477" s="94"/>
      <c r="O477" s="93">
        <v>4</v>
      </c>
      <c r="P477" s="112" t="s">
        <v>1012</v>
      </c>
      <c r="Q477" s="113"/>
      <c r="R477" s="113"/>
      <c r="S477" s="113"/>
      <c r="T477" s="113"/>
      <c r="U477" s="113"/>
      <c r="V477" s="113"/>
      <c r="W477" s="115">
        <f t="shared" si="55"/>
        <v>0</v>
      </c>
      <c r="X477" s="116">
        <f t="shared" si="56"/>
        <v>0.96</v>
      </c>
      <c r="Y477" s="145"/>
      <c r="Z477" s="98"/>
      <c r="AA477" s="98"/>
      <c r="AG477" s="146"/>
    </row>
    <row r="478" spans="1:36">
      <c r="A478" s="86"/>
      <c r="B478" s="87">
        <v>3</v>
      </c>
      <c r="C478" s="88"/>
      <c r="D478" s="86"/>
      <c r="E478" s="147"/>
      <c r="F478" s="110"/>
      <c r="G478" s="111"/>
      <c r="H478" s="91" t="s">
        <v>268</v>
      </c>
      <c r="I478" s="112" t="s">
        <v>1811</v>
      </c>
      <c r="J478" s="93"/>
      <c r="K478" s="93">
        <v>0.8</v>
      </c>
      <c r="L478" s="93">
        <v>0.3</v>
      </c>
      <c r="M478" s="93"/>
      <c r="N478" s="94"/>
      <c r="O478" s="93">
        <v>4</v>
      </c>
      <c r="P478" s="112" t="s">
        <v>1012</v>
      </c>
      <c r="Q478" s="113"/>
      <c r="R478" s="113"/>
      <c r="S478" s="113"/>
      <c r="T478" s="113"/>
      <c r="U478" s="113"/>
      <c r="V478" s="113"/>
      <c r="W478" s="115">
        <f t="shared" si="55"/>
        <v>0</v>
      </c>
      <c r="X478" s="116">
        <f t="shared" si="56"/>
        <v>0.96</v>
      </c>
      <c r="Y478" s="145"/>
      <c r="Z478" s="98"/>
      <c r="AA478" s="98"/>
      <c r="AG478" s="146"/>
    </row>
    <row r="479" spans="1:36">
      <c r="A479" s="86"/>
      <c r="B479" s="87"/>
      <c r="C479" s="88"/>
      <c r="D479" s="86"/>
      <c r="E479" s="147"/>
      <c r="F479" s="110"/>
      <c r="G479" s="111"/>
      <c r="H479" s="91"/>
      <c r="I479" s="112" t="s">
        <v>1012</v>
      </c>
      <c r="J479" s="93"/>
      <c r="K479" s="93"/>
      <c r="L479" s="93"/>
      <c r="M479" s="93"/>
      <c r="N479" s="94"/>
      <c r="O479" s="93"/>
      <c r="P479" s="112" t="s">
        <v>1012</v>
      </c>
      <c r="Q479" s="113"/>
      <c r="R479" s="113"/>
      <c r="S479" s="113"/>
      <c r="T479" s="113"/>
      <c r="U479" s="113"/>
      <c r="V479" s="113"/>
      <c r="W479" s="115">
        <f t="shared" si="55"/>
        <v>0</v>
      </c>
      <c r="X479" s="116">
        <f t="shared" si="56"/>
        <v>0</v>
      </c>
      <c r="Y479" s="154"/>
      <c r="Z479" s="155"/>
      <c r="AA479" s="156"/>
      <c r="AB479" s="7"/>
      <c r="AG479" s="146"/>
    </row>
    <row r="480" spans="1:36" s="7" customFormat="1">
      <c r="B480" s="143"/>
      <c r="C480" s="1"/>
      <c r="D480" s="2"/>
      <c r="E480" s="182" t="s">
        <v>275</v>
      </c>
      <c r="F480" s="72">
        <v>92413</v>
      </c>
      <c r="G480" s="74" t="s">
        <v>41</v>
      </c>
      <c r="H480" s="75" t="s">
        <v>1492</v>
      </c>
      <c r="I480" s="107"/>
      <c r="J480" s="77"/>
      <c r="K480" s="77"/>
      <c r="L480" s="77"/>
      <c r="M480" s="77"/>
      <c r="N480" s="78"/>
      <c r="O480" s="77"/>
      <c r="P480" s="107"/>
      <c r="Q480" s="80"/>
      <c r="R480" s="80"/>
      <c r="S480" s="80"/>
      <c r="T480" s="80"/>
      <c r="U480" s="80"/>
      <c r="V480" s="80"/>
      <c r="W480" s="81"/>
      <c r="X480" s="81">
        <f>ROUND(SUBTOTAL(9,X481:X491),2)</f>
        <v>7.1</v>
      </c>
      <c r="Y480" s="82" t="s">
        <v>1052</v>
      </c>
      <c r="Z480" s="83">
        <v>108.44</v>
      </c>
      <c r="AA480" s="83">
        <v>114.7</v>
      </c>
      <c r="AB480" s="69" t="str">
        <f>CONCATENATE(G480," ",F480)</f>
        <v>SINAPI/PE 92413</v>
      </c>
      <c r="AG480" s="136"/>
      <c r="AJ480" s="20"/>
    </row>
    <row r="481" spans="1:36">
      <c r="A481" s="86"/>
      <c r="B481" s="87"/>
      <c r="C481" s="88"/>
      <c r="D481" s="86"/>
      <c r="E481" s="144"/>
      <c r="F481" s="89"/>
      <c r="G481" s="90"/>
      <c r="H481" s="152" t="s">
        <v>276</v>
      </c>
      <c r="I481" s="92" t="s">
        <v>1012</v>
      </c>
      <c r="J481" s="93"/>
      <c r="K481" s="93"/>
      <c r="L481" s="93"/>
      <c r="M481" s="93"/>
      <c r="N481" s="94"/>
      <c r="O481" s="93"/>
      <c r="P481" s="92" t="s">
        <v>1012</v>
      </c>
      <c r="Q481" s="93"/>
      <c r="R481" s="93"/>
      <c r="S481" s="93"/>
      <c r="T481" s="93"/>
      <c r="U481" s="93"/>
      <c r="V481" s="93"/>
      <c r="W481" s="95">
        <f t="shared" ref="W481:W491" si="57">IFERROR(IF(C481=1,PRODUCT(U481:V481),IF(C481=2,PRODUCT(R481,U481:V481),IF(C481=3,PRODUCT((R481*S481),U481:V481),IF(C481=4,PRODUCT(((R481*S481)/2),T481,U481,V481),IF(C481=5,PRODUCT(PI()*Q481^2,U481:V481),IF(C481=6,PRODUCT((R481*S481*T481),U481:V481),IF(C481=7,PRODUCT((((R481*S481)/2)*T481),U481:V481),IF(C481=8,PRODUCT((PI()*Q481^2*T481),U481:V481),0))))))))," ")</f>
        <v>0</v>
      </c>
      <c r="X481" s="96">
        <f t="shared" ref="X481:X491" si="58">IFERROR(IF(B481=1,PRODUCT(N481:O481),IF(B481=2,PRODUCT(K481,N481:O481),IF(B481=3,PRODUCT((K481*L481),N481:O481),IF(B481=4,PRODUCT(((K481*L481)/2),N481,O481),IF(B481=5,PRODUCT(PI()*J481^2,N481:O481),IF(B481=6,PRODUCT((K481*L481*M481),N481:O481),IF(B481=7,PRODUCT((((K481*L481)/2)*M481),N481:O481),IF(B481=8,(PI()*J481^2*M481*N481*O481),0))))))))," ")-W481</f>
        <v>0</v>
      </c>
      <c r="Y481" s="154"/>
      <c r="Z481" s="155"/>
      <c r="AA481" s="156"/>
      <c r="AB481" s="7"/>
      <c r="AG481" s="146"/>
    </row>
    <row r="482" spans="1:36">
      <c r="A482" s="86"/>
      <c r="B482" s="87">
        <v>3</v>
      </c>
      <c r="C482" s="88">
        <v>3</v>
      </c>
      <c r="D482" s="86"/>
      <c r="E482" s="147"/>
      <c r="F482" s="110"/>
      <c r="G482" s="111"/>
      <c r="H482" s="91" t="s">
        <v>153</v>
      </c>
      <c r="I482" s="112" t="s">
        <v>1811</v>
      </c>
      <c r="J482" s="93"/>
      <c r="K482" s="126">
        <v>0.3</v>
      </c>
      <c r="L482" s="93">
        <v>0.2</v>
      </c>
      <c r="M482" s="93"/>
      <c r="N482" s="94"/>
      <c r="O482" s="93">
        <v>4</v>
      </c>
      <c r="P482" s="112" t="s">
        <v>1811</v>
      </c>
      <c r="Q482" s="113"/>
      <c r="R482" s="113">
        <v>0.3</v>
      </c>
      <c r="S482" s="113">
        <v>0.15</v>
      </c>
      <c r="T482" s="113"/>
      <c r="U482" s="113"/>
      <c r="V482" s="113">
        <v>2</v>
      </c>
      <c r="W482" s="115">
        <f t="shared" si="57"/>
        <v>0.09</v>
      </c>
      <c r="X482" s="116">
        <f t="shared" si="58"/>
        <v>0.15</v>
      </c>
      <c r="Y482" s="154"/>
      <c r="Z482" s="155"/>
      <c r="AA482" s="156"/>
      <c r="AB482" s="7"/>
      <c r="AG482" s="146"/>
    </row>
    <row r="483" spans="1:36">
      <c r="A483" s="86"/>
      <c r="B483" s="87">
        <v>3</v>
      </c>
      <c r="C483" s="88">
        <v>3</v>
      </c>
      <c r="D483" s="86"/>
      <c r="E483" s="147"/>
      <c r="F483" s="110"/>
      <c r="G483" s="111"/>
      <c r="H483" s="91" t="s">
        <v>154</v>
      </c>
      <c r="I483" s="112" t="s">
        <v>1811</v>
      </c>
      <c r="J483" s="93"/>
      <c r="K483" s="126">
        <f>K482</f>
        <v>0.3</v>
      </c>
      <c r="L483" s="93">
        <f>$L$266</f>
        <v>0.2</v>
      </c>
      <c r="M483" s="93"/>
      <c r="N483" s="94"/>
      <c r="O483" s="93">
        <f>$O$266</f>
        <v>4</v>
      </c>
      <c r="P483" s="112" t="s">
        <v>1811</v>
      </c>
      <c r="Q483" s="113"/>
      <c r="R483" s="113">
        <f>$R$266</f>
        <v>0.3</v>
      </c>
      <c r="S483" s="113">
        <f>$S$266</f>
        <v>0.15</v>
      </c>
      <c r="T483" s="113"/>
      <c r="U483" s="113"/>
      <c r="V483" s="113">
        <f>$V$266</f>
        <v>2</v>
      </c>
      <c r="W483" s="115">
        <f t="shared" si="57"/>
        <v>0.09</v>
      </c>
      <c r="X483" s="116">
        <f t="shared" si="58"/>
        <v>0.15</v>
      </c>
      <c r="Y483" s="154"/>
      <c r="Z483" s="155"/>
      <c r="AA483" s="156"/>
      <c r="AB483" s="7"/>
      <c r="AG483" s="146"/>
    </row>
    <row r="484" spans="1:36">
      <c r="A484" s="86"/>
      <c r="B484" s="87">
        <v>3</v>
      </c>
      <c r="C484" s="88">
        <v>3</v>
      </c>
      <c r="D484" s="86"/>
      <c r="E484" s="147"/>
      <c r="F484" s="110"/>
      <c r="G484" s="111"/>
      <c r="H484" s="91" t="s">
        <v>277</v>
      </c>
      <c r="I484" s="112" t="s">
        <v>1811</v>
      </c>
      <c r="J484" s="93"/>
      <c r="K484" s="126">
        <f>K483</f>
        <v>0.3</v>
      </c>
      <c r="L484" s="93">
        <f>$L$266</f>
        <v>0.2</v>
      </c>
      <c r="M484" s="93"/>
      <c r="N484" s="94"/>
      <c r="O484" s="93">
        <f>$O$266</f>
        <v>4</v>
      </c>
      <c r="P484" s="112" t="s">
        <v>1811</v>
      </c>
      <c r="Q484" s="113"/>
      <c r="R484" s="113">
        <f>$R$266</f>
        <v>0.3</v>
      </c>
      <c r="S484" s="113">
        <f>$S$266</f>
        <v>0.15</v>
      </c>
      <c r="T484" s="113"/>
      <c r="U484" s="113"/>
      <c r="V484" s="113">
        <v>3</v>
      </c>
      <c r="W484" s="115">
        <f t="shared" si="57"/>
        <v>0.13500000000000001</v>
      </c>
      <c r="X484" s="116">
        <f t="shared" si="58"/>
        <v>0.10499999999999998</v>
      </c>
      <c r="Y484" s="154"/>
      <c r="Z484" s="155"/>
      <c r="AA484" s="156"/>
      <c r="AB484" s="7"/>
      <c r="AG484" s="146"/>
    </row>
    <row r="485" spans="1:36">
      <c r="A485" s="86"/>
      <c r="B485" s="87">
        <v>3</v>
      </c>
      <c r="C485" s="88">
        <v>3</v>
      </c>
      <c r="D485" s="86"/>
      <c r="E485" s="147"/>
      <c r="F485" s="110"/>
      <c r="G485" s="111"/>
      <c r="H485" s="91" t="s">
        <v>278</v>
      </c>
      <c r="I485" s="112" t="s">
        <v>1811</v>
      </c>
      <c r="J485" s="93"/>
      <c r="K485" s="126">
        <f>K484</f>
        <v>0.3</v>
      </c>
      <c r="L485" s="93">
        <f>$L$266</f>
        <v>0.2</v>
      </c>
      <c r="M485" s="93"/>
      <c r="N485" s="94"/>
      <c r="O485" s="93">
        <f>$O$266</f>
        <v>4</v>
      </c>
      <c r="P485" s="112" t="s">
        <v>1811</v>
      </c>
      <c r="Q485" s="113"/>
      <c r="R485" s="113">
        <f>$R$266</f>
        <v>0.3</v>
      </c>
      <c r="S485" s="113">
        <f>$S$266</f>
        <v>0.15</v>
      </c>
      <c r="T485" s="113"/>
      <c r="U485" s="113"/>
      <c r="V485" s="113">
        <v>3</v>
      </c>
      <c r="W485" s="115">
        <f t="shared" si="57"/>
        <v>0.13500000000000001</v>
      </c>
      <c r="X485" s="116">
        <f t="shared" si="58"/>
        <v>0.10499999999999998</v>
      </c>
      <c r="Y485" s="154"/>
      <c r="Z485" s="155"/>
      <c r="AA485" s="156"/>
      <c r="AB485" s="7"/>
      <c r="AG485" s="146"/>
    </row>
    <row r="486" spans="1:36">
      <c r="A486" s="86"/>
      <c r="B486" s="87"/>
      <c r="C486" s="88"/>
      <c r="D486" s="86"/>
      <c r="E486" s="144"/>
      <c r="F486" s="89"/>
      <c r="G486" s="90"/>
      <c r="H486" s="152" t="s">
        <v>279</v>
      </c>
      <c r="I486" s="92" t="s">
        <v>1012</v>
      </c>
      <c r="J486" s="93"/>
      <c r="K486" s="93"/>
      <c r="L486" s="93"/>
      <c r="M486" s="93"/>
      <c r="N486" s="94"/>
      <c r="O486" s="93"/>
      <c r="P486" s="92" t="s">
        <v>1012</v>
      </c>
      <c r="Q486" s="93"/>
      <c r="R486" s="93"/>
      <c r="S486" s="93"/>
      <c r="T486" s="93"/>
      <c r="U486" s="93"/>
      <c r="V486" s="93"/>
      <c r="W486" s="95">
        <f>IFERROR(IF(C486=1,PRODUCT(U486:V486),IF(C486=2,PRODUCT(R486,U486:V486),IF(C486=3,PRODUCT((R486*S486),U486:V486),IF(C486=4,PRODUCT(((R486*S486)/2),T486,U486,V486),IF(C486=5,PRODUCT(PI()*Q486^2,U486:V486),IF(C486=6,PRODUCT((R486*S486*T486),U486:V486),IF(C486=7,PRODUCT((((R486*S486)/2)*T486),U486:V486),IF(C486=8,PRODUCT((PI()*Q486^2*T486),U486:V486),0))))))))," ")</f>
        <v>0</v>
      </c>
      <c r="X486" s="96">
        <f>IFERROR(IF(B486=1,PRODUCT(N486:O486),IF(B486=2,PRODUCT(K486,N486:O486),IF(B486=3,PRODUCT((K486*L486),N486:O486),IF(B486=4,PRODUCT(((K486*L486)/2),N486,O486),IF(B486=5,PRODUCT(PI()*J486^2,N486:O486),IF(B486=6,PRODUCT((K486*L486*M486),N486:O486),IF(B486=7,PRODUCT((((K486*L486)/2)*M486),N486:O486),IF(B486=8,(PI()*J486^2*M486*N486*O486),0))))))))," ")-W486</f>
        <v>0</v>
      </c>
      <c r="Y486" s="154"/>
      <c r="Z486" s="155"/>
      <c r="AA486" s="156"/>
      <c r="AB486" s="7"/>
      <c r="AG486" s="146"/>
    </row>
    <row r="487" spans="1:36">
      <c r="A487" s="86"/>
      <c r="B487" s="87">
        <v>3</v>
      </c>
      <c r="C487" s="88">
        <v>3</v>
      </c>
      <c r="D487" s="86"/>
      <c r="E487" s="147"/>
      <c r="F487" s="110"/>
      <c r="G487" s="111"/>
      <c r="H487" s="91" t="s">
        <v>153</v>
      </c>
      <c r="I487" s="112" t="s">
        <v>1811</v>
      </c>
      <c r="J487" s="93"/>
      <c r="K487" s="126">
        <v>2.2000000000000002</v>
      </c>
      <c r="L487" s="93">
        <v>0.2</v>
      </c>
      <c r="M487" s="93"/>
      <c r="N487" s="94"/>
      <c r="O487" s="93">
        <v>4</v>
      </c>
      <c r="P487" s="112" t="s">
        <v>1811</v>
      </c>
      <c r="Q487" s="113"/>
      <c r="R487" s="113">
        <v>0.3</v>
      </c>
      <c r="S487" s="113">
        <v>0.15</v>
      </c>
      <c r="T487" s="113"/>
      <c r="U487" s="113"/>
      <c r="V487" s="113">
        <v>2</v>
      </c>
      <c r="W487" s="115">
        <f>IFERROR(IF(C487=1,PRODUCT(U487:V487),IF(C487=2,PRODUCT(R487,U487:V487),IF(C487=3,PRODUCT((R487*S487),U487:V487),IF(C487=4,PRODUCT(((R487*S487)/2),T487,U487,V487),IF(C487=5,PRODUCT(PI()*Q487^2,U487:V487),IF(C487=6,PRODUCT((R487*S487*T487),U487:V487),IF(C487=7,PRODUCT((((R487*S487)/2)*T487),U487:V487),IF(C487=8,PRODUCT((PI()*Q487^2*T487),U487:V487),0))))))))," ")</f>
        <v>0.09</v>
      </c>
      <c r="X487" s="116">
        <f>IFERROR(IF(B487=1,PRODUCT(N487:O487),IF(B487=2,PRODUCT(K487,N487:O487),IF(B487=3,PRODUCT((K487*L487),N487:O487),IF(B487=4,PRODUCT(((K487*L487)/2),N487,O487),IF(B487=5,PRODUCT(PI()*J487^2,N487:O487),IF(B487=6,PRODUCT((K487*L487*M487),N487:O487),IF(B487=7,PRODUCT((((K487*L487)/2)*M487),N487:O487),IF(B487=8,(PI()*J487^2*M487*N487*O487),0))))))))," ")-W487</f>
        <v>1.6700000000000002</v>
      </c>
      <c r="Y487" s="154"/>
      <c r="Z487" s="155"/>
      <c r="AA487" s="156"/>
      <c r="AB487" s="7"/>
      <c r="AG487" s="146"/>
    </row>
    <row r="488" spans="1:36">
      <c r="A488" s="86"/>
      <c r="B488" s="87">
        <v>3</v>
      </c>
      <c r="C488" s="88">
        <v>3</v>
      </c>
      <c r="D488" s="86"/>
      <c r="E488" s="147"/>
      <c r="F488" s="110"/>
      <c r="G488" s="111"/>
      <c r="H488" s="91" t="s">
        <v>154</v>
      </c>
      <c r="I488" s="112" t="s">
        <v>1811</v>
      </c>
      <c r="J488" s="93"/>
      <c r="K488" s="126">
        <v>2.2000000000000002</v>
      </c>
      <c r="L488" s="93">
        <f>$L$266</f>
        <v>0.2</v>
      </c>
      <c r="M488" s="93"/>
      <c r="N488" s="94"/>
      <c r="O488" s="93">
        <f>$O$266</f>
        <v>4</v>
      </c>
      <c r="P488" s="112" t="s">
        <v>1811</v>
      </c>
      <c r="Q488" s="113"/>
      <c r="R488" s="113">
        <f>$R$266</f>
        <v>0.3</v>
      </c>
      <c r="S488" s="113">
        <f>$S$266</f>
        <v>0.15</v>
      </c>
      <c r="T488" s="113"/>
      <c r="U488" s="113"/>
      <c r="V488" s="113">
        <f>$V$266</f>
        <v>2</v>
      </c>
      <c r="W488" s="115">
        <f>IFERROR(IF(C488=1,PRODUCT(U488:V488),IF(C488=2,PRODUCT(R488,U488:V488),IF(C488=3,PRODUCT((R488*S488),U488:V488),IF(C488=4,PRODUCT(((R488*S488)/2),T488,U488,V488),IF(C488=5,PRODUCT(PI()*Q488^2,U488:V488),IF(C488=6,PRODUCT((R488*S488*T488),U488:V488),IF(C488=7,PRODUCT((((R488*S488)/2)*T488),U488:V488),IF(C488=8,PRODUCT((PI()*Q488^2*T488),U488:V488),0))))))))," ")</f>
        <v>0.09</v>
      </c>
      <c r="X488" s="116">
        <f>IFERROR(IF(B488=1,PRODUCT(N488:O488),IF(B488=2,PRODUCT(K488,N488:O488),IF(B488=3,PRODUCT((K488*L488),N488:O488),IF(B488=4,PRODUCT(((K488*L488)/2),N488,O488),IF(B488=5,PRODUCT(PI()*J488^2,N488:O488),IF(B488=6,PRODUCT((K488*L488*M488),N488:O488),IF(B488=7,PRODUCT((((K488*L488)/2)*M488),N488:O488),IF(B488=8,(PI()*J488^2*M488*N488*O488),0))))))))," ")-W488</f>
        <v>1.6700000000000002</v>
      </c>
      <c r="Y488" s="154"/>
      <c r="Z488" s="155"/>
      <c r="AA488" s="156"/>
      <c r="AB488" s="7"/>
      <c r="AG488" s="146"/>
    </row>
    <row r="489" spans="1:36">
      <c r="A489" s="86"/>
      <c r="B489" s="87">
        <v>3</v>
      </c>
      <c r="C489" s="88">
        <v>3</v>
      </c>
      <c r="D489" s="86"/>
      <c r="E489" s="147"/>
      <c r="F489" s="110"/>
      <c r="G489" s="111"/>
      <c r="H489" s="91" t="s">
        <v>277</v>
      </c>
      <c r="I489" s="112" t="s">
        <v>1811</v>
      </c>
      <c r="J489" s="93"/>
      <c r="K489" s="126">
        <v>2.2000000000000002</v>
      </c>
      <c r="L489" s="93">
        <f>$L$266</f>
        <v>0.2</v>
      </c>
      <c r="M489" s="93"/>
      <c r="N489" s="94"/>
      <c r="O489" s="93">
        <f>$O$266</f>
        <v>4</v>
      </c>
      <c r="P489" s="112" t="s">
        <v>1811</v>
      </c>
      <c r="Q489" s="113"/>
      <c r="R489" s="113">
        <f>$R$266</f>
        <v>0.3</v>
      </c>
      <c r="S489" s="113">
        <f>$S$266</f>
        <v>0.15</v>
      </c>
      <c r="T489" s="113"/>
      <c r="U489" s="113"/>
      <c r="V489" s="113">
        <v>3</v>
      </c>
      <c r="W489" s="115">
        <f>IFERROR(IF(C489=1,PRODUCT(U489:V489),IF(C489=2,PRODUCT(R489,U489:V489),IF(C489=3,PRODUCT((R489*S489),U489:V489),IF(C489=4,PRODUCT(((R489*S489)/2),T489,U489,V489),IF(C489=5,PRODUCT(PI()*Q489^2,U489:V489),IF(C489=6,PRODUCT((R489*S489*T489),U489:V489),IF(C489=7,PRODUCT((((R489*S489)/2)*T489),U489:V489),IF(C489=8,PRODUCT((PI()*Q489^2*T489),U489:V489),0))))))))," ")</f>
        <v>0.13500000000000001</v>
      </c>
      <c r="X489" s="116">
        <f>IFERROR(IF(B489=1,PRODUCT(N489:O489),IF(B489=2,PRODUCT(K489,N489:O489),IF(B489=3,PRODUCT((K489*L489),N489:O489),IF(B489=4,PRODUCT(((K489*L489)/2),N489,O489),IF(B489=5,PRODUCT(PI()*J489^2,N489:O489),IF(B489=6,PRODUCT((K489*L489*M489),N489:O489),IF(B489=7,PRODUCT((((K489*L489)/2)*M489),N489:O489),IF(B489=8,(PI()*J489^2*M489*N489*O489),0))))))))," ")-W489</f>
        <v>1.6250000000000002</v>
      </c>
      <c r="Y489" s="154"/>
      <c r="Z489" s="155"/>
      <c r="AA489" s="156"/>
      <c r="AB489" s="7"/>
      <c r="AG489" s="146"/>
    </row>
    <row r="490" spans="1:36">
      <c r="A490" s="86"/>
      <c r="B490" s="87">
        <v>3</v>
      </c>
      <c r="C490" s="88">
        <v>3</v>
      </c>
      <c r="D490" s="86"/>
      <c r="E490" s="147"/>
      <c r="F490" s="110"/>
      <c r="G490" s="111"/>
      <c r="H490" s="91" t="s">
        <v>278</v>
      </c>
      <c r="I490" s="112" t="s">
        <v>1811</v>
      </c>
      <c r="J490" s="93"/>
      <c r="K490" s="126">
        <v>2.2000000000000002</v>
      </c>
      <c r="L490" s="93">
        <f>$L$266</f>
        <v>0.2</v>
      </c>
      <c r="M490" s="93"/>
      <c r="N490" s="94"/>
      <c r="O490" s="93">
        <f>$O$266</f>
        <v>4</v>
      </c>
      <c r="P490" s="112" t="s">
        <v>1811</v>
      </c>
      <c r="Q490" s="113"/>
      <c r="R490" s="113">
        <f>$R$266</f>
        <v>0.3</v>
      </c>
      <c r="S490" s="113">
        <f>$S$266</f>
        <v>0.15</v>
      </c>
      <c r="T490" s="113"/>
      <c r="U490" s="113"/>
      <c r="V490" s="113">
        <v>3</v>
      </c>
      <c r="W490" s="115">
        <f>IFERROR(IF(C490=1,PRODUCT(U490:V490),IF(C490=2,PRODUCT(R490,U490:V490),IF(C490=3,PRODUCT((R490*S490),U490:V490),IF(C490=4,PRODUCT(((R490*S490)/2),T490,U490,V490),IF(C490=5,PRODUCT(PI()*Q490^2,U490:V490),IF(C490=6,PRODUCT((R490*S490*T490),U490:V490),IF(C490=7,PRODUCT((((R490*S490)/2)*T490),U490:V490),IF(C490=8,PRODUCT((PI()*Q490^2*T490),U490:V490),0))))))))," ")</f>
        <v>0.13500000000000001</v>
      </c>
      <c r="X490" s="116">
        <f>IFERROR(IF(B490=1,PRODUCT(N490:O490),IF(B490=2,PRODUCT(K490,N490:O490),IF(B490=3,PRODUCT((K490*L490),N490:O490),IF(B490=4,PRODUCT(((K490*L490)/2),N490,O490),IF(B490=5,PRODUCT(PI()*J490^2,N490:O490),IF(B490=6,PRODUCT((K490*L490*M490),N490:O490),IF(B490=7,PRODUCT((((K490*L490)/2)*M490),N490:O490),IF(B490=8,(PI()*J490^2*M490*N490*O490),0))))))))," ")-W490</f>
        <v>1.6250000000000002</v>
      </c>
      <c r="Y490" s="154"/>
      <c r="Z490" s="155"/>
      <c r="AA490" s="156"/>
      <c r="AB490" s="7"/>
      <c r="AG490" s="146"/>
    </row>
    <row r="491" spans="1:36">
      <c r="A491" s="86"/>
      <c r="B491" s="87"/>
      <c r="C491" s="88"/>
      <c r="D491" s="86"/>
      <c r="E491" s="148"/>
      <c r="F491" s="99"/>
      <c r="G491" s="100"/>
      <c r="H491" s="149"/>
      <c r="I491" s="102" t="s">
        <v>1012</v>
      </c>
      <c r="J491" s="150"/>
      <c r="K491" s="150"/>
      <c r="L491" s="150"/>
      <c r="M491" s="150"/>
      <c r="N491" s="151"/>
      <c r="O491" s="150"/>
      <c r="P491" s="102" t="s">
        <v>1012</v>
      </c>
      <c r="Q491" s="103"/>
      <c r="R491" s="103"/>
      <c r="S491" s="103"/>
      <c r="T491" s="103"/>
      <c r="U491" s="103"/>
      <c r="V491" s="103"/>
      <c r="W491" s="105">
        <f t="shared" si="57"/>
        <v>0</v>
      </c>
      <c r="X491" s="106">
        <f t="shared" si="58"/>
        <v>0</v>
      </c>
      <c r="Y491" s="154"/>
      <c r="Z491" s="155"/>
      <c r="AA491" s="156"/>
      <c r="AB491" s="7"/>
      <c r="AG491" s="146"/>
    </row>
    <row r="492" spans="1:36" s="7" customFormat="1">
      <c r="B492" s="8"/>
      <c r="C492" s="1"/>
      <c r="D492" s="2"/>
      <c r="E492" s="182" t="s">
        <v>280</v>
      </c>
      <c r="F492" s="72">
        <v>96536</v>
      </c>
      <c r="G492" s="74" t="s">
        <v>41</v>
      </c>
      <c r="H492" s="75" t="s">
        <v>1493</v>
      </c>
      <c r="I492" s="107"/>
      <c r="J492" s="77"/>
      <c r="K492" s="77"/>
      <c r="L492" s="77"/>
      <c r="M492" s="77"/>
      <c r="N492" s="78"/>
      <c r="O492" s="77"/>
      <c r="P492" s="107"/>
      <c r="Q492" s="80"/>
      <c r="R492" s="80"/>
      <c r="S492" s="80"/>
      <c r="T492" s="80"/>
      <c r="U492" s="80"/>
      <c r="V492" s="80"/>
      <c r="W492" s="81"/>
      <c r="X492" s="81">
        <f>ROUND(SUBTOTAL(9,X493:X498),2)</f>
        <v>4.0599999999999996</v>
      </c>
      <c r="Y492" s="82" t="s">
        <v>1052</v>
      </c>
      <c r="Z492" s="83">
        <v>72.05</v>
      </c>
      <c r="AA492" s="83">
        <v>75.709999999999994</v>
      </c>
      <c r="AB492" s="69" t="str">
        <f>CONCATENATE(G492," ",F492)</f>
        <v>SINAPI/PE 96536</v>
      </c>
      <c r="AG492" s="136"/>
      <c r="AJ492" s="20"/>
    </row>
    <row r="493" spans="1:36" ht="12.75" customHeight="1">
      <c r="A493" s="86"/>
      <c r="B493" s="87"/>
      <c r="C493" s="88"/>
      <c r="D493" s="86"/>
      <c r="E493" s="147"/>
      <c r="F493" s="110"/>
      <c r="G493" s="111"/>
      <c r="H493" s="152" t="s">
        <v>96</v>
      </c>
      <c r="I493" s="112" t="s">
        <v>1012</v>
      </c>
      <c r="J493" s="93"/>
      <c r="K493" s="93"/>
      <c r="L493" s="93"/>
      <c r="M493" s="93"/>
      <c r="N493" s="94"/>
      <c r="O493" s="93"/>
      <c r="P493" s="112" t="s">
        <v>1012</v>
      </c>
      <c r="Q493" s="113"/>
      <c r="R493" s="113"/>
      <c r="S493" s="113"/>
      <c r="T493" s="113"/>
      <c r="U493" s="113"/>
      <c r="V493" s="113"/>
      <c r="W493" s="115">
        <f t="shared" ref="W493:W498" si="59">IFERROR(IF(C493=1,PRODUCT(U493:V493),IF(C493=2,PRODUCT(R493,U493:V493),IF(C493=3,PRODUCT((R493*S493),U493:V493),IF(C493=4,PRODUCT(((R493*S493)/2),T493,U493,V493),IF(C493=5,PRODUCT(PI()*Q493^2,U493:V493),IF(C493=6,PRODUCT((R493*S493*T493),U493:V493),IF(C493=7,PRODUCT((((R493*S493)/2)*T493),U493:V493),IF(C493=8,PRODUCT((PI()*Q493^2*T493),U493:V493),0))))))))," ")</f>
        <v>0</v>
      </c>
      <c r="X493" s="116">
        <f t="shared" ref="X493:X498" si="60">IFERROR(IF(B493=1,PRODUCT(N493:O493),IF(B493=2,PRODUCT(K493,N493:O493),IF(B493=3,PRODUCT((K493*L493),N493:O493),IF(B493=4,PRODUCT(((K493*L493)/2),N493,O493),IF(B493=5,PRODUCT(PI()*J493^2,N493:O493),IF(B493=6,PRODUCT((K493*L493*M493),N493:O493),IF(B493=7,PRODUCT((((K493*L493)/2)*M493),N493:O493),IF(B493=8,(PI()*J493^2*M493*N493*O493),0))))))))," ")-W493</f>
        <v>0</v>
      </c>
      <c r="Y493" s="154"/>
      <c r="Z493" s="155"/>
      <c r="AA493" s="156"/>
      <c r="AB493" s="7"/>
      <c r="AG493" s="146"/>
    </row>
    <row r="494" spans="1:36">
      <c r="A494" s="86"/>
      <c r="B494" s="87">
        <v>3</v>
      </c>
      <c r="C494" s="88"/>
      <c r="D494" s="86"/>
      <c r="E494" s="147"/>
      <c r="F494" s="110"/>
      <c r="G494" s="111"/>
      <c r="H494" s="91" t="s">
        <v>97</v>
      </c>
      <c r="I494" s="112" t="s">
        <v>1811</v>
      </c>
      <c r="J494" s="93"/>
      <c r="K494" s="93">
        <v>1.27</v>
      </c>
      <c r="L494" s="93">
        <v>0.3</v>
      </c>
      <c r="M494" s="93"/>
      <c r="N494" s="94"/>
      <c r="O494" s="93">
        <v>2</v>
      </c>
      <c r="P494" s="112" t="s">
        <v>1012</v>
      </c>
      <c r="Q494" s="113"/>
      <c r="R494" s="113"/>
      <c r="S494" s="113"/>
      <c r="T494" s="113"/>
      <c r="U494" s="113"/>
      <c r="V494" s="113"/>
      <c r="W494" s="115">
        <f t="shared" si="59"/>
        <v>0</v>
      </c>
      <c r="X494" s="116">
        <f t="shared" si="60"/>
        <v>0.76200000000000001</v>
      </c>
      <c r="Y494" s="145"/>
      <c r="Z494" s="98"/>
      <c r="AA494" s="98"/>
      <c r="AG494" s="146"/>
    </row>
    <row r="495" spans="1:36">
      <c r="A495" s="86"/>
      <c r="B495" s="87">
        <v>3</v>
      </c>
      <c r="C495" s="88"/>
      <c r="D495" s="86"/>
      <c r="E495" s="147"/>
      <c r="F495" s="110"/>
      <c r="G495" s="111"/>
      <c r="H495" s="91" t="s">
        <v>98</v>
      </c>
      <c r="I495" s="112" t="s">
        <v>1811</v>
      </c>
      <c r="J495" s="93"/>
      <c r="K495" s="93">
        <v>1.27</v>
      </c>
      <c r="L495" s="93">
        <v>0.3</v>
      </c>
      <c r="M495" s="93"/>
      <c r="N495" s="94"/>
      <c r="O495" s="93">
        <f>O494</f>
        <v>2</v>
      </c>
      <c r="P495" s="112" t="s">
        <v>1012</v>
      </c>
      <c r="Q495" s="113"/>
      <c r="R495" s="113"/>
      <c r="S495" s="113"/>
      <c r="T495" s="113"/>
      <c r="U495" s="113"/>
      <c r="V495" s="113"/>
      <c r="W495" s="115">
        <f t="shared" si="59"/>
        <v>0</v>
      </c>
      <c r="X495" s="116">
        <f t="shared" si="60"/>
        <v>0.76200000000000001</v>
      </c>
      <c r="Y495" s="145"/>
      <c r="Z495" s="98"/>
      <c r="AA495" s="98"/>
      <c r="AG495" s="146"/>
    </row>
    <row r="496" spans="1:36">
      <c r="A496" s="86"/>
      <c r="B496" s="87">
        <v>3</v>
      </c>
      <c r="C496" s="88"/>
      <c r="D496" s="86"/>
      <c r="E496" s="147"/>
      <c r="F496" s="110"/>
      <c r="G496" s="111"/>
      <c r="H496" s="91" t="s">
        <v>99</v>
      </c>
      <c r="I496" s="112" t="s">
        <v>1811</v>
      </c>
      <c r="J496" s="93"/>
      <c r="K496" s="93">
        <v>2.11</v>
      </c>
      <c r="L496" s="93">
        <v>0.3</v>
      </c>
      <c r="M496" s="93"/>
      <c r="N496" s="94"/>
      <c r="O496" s="93">
        <f>O495</f>
        <v>2</v>
      </c>
      <c r="P496" s="112" t="s">
        <v>1012</v>
      </c>
      <c r="Q496" s="113"/>
      <c r="R496" s="113"/>
      <c r="S496" s="113"/>
      <c r="T496" s="113"/>
      <c r="U496" s="113"/>
      <c r="V496" s="113"/>
      <c r="W496" s="115">
        <f t="shared" si="59"/>
        <v>0</v>
      </c>
      <c r="X496" s="116">
        <f t="shared" si="60"/>
        <v>1.2659999999999998</v>
      </c>
      <c r="Y496" s="145"/>
      <c r="Z496" s="98"/>
      <c r="AA496" s="98"/>
      <c r="AG496" s="146"/>
    </row>
    <row r="497" spans="1:36">
      <c r="A497" s="86"/>
      <c r="B497" s="87">
        <v>3</v>
      </c>
      <c r="C497" s="88"/>
      <c r="D497" s="86"/>
      <c r="E497" s="147"/>
      <c r="F497" s="110"/>
      <c r="G497" s="111"/>
      <c r="H497" s="91" t="s">
        <v>100</v>
      </c>
      <c r="I497" s="112" t="s">
        <v>1811</v>
      </c>
      <c r="J497" s="93"/>
      <c r="K497" s="93">
        <v>2.11</v>
      </c>
      <c r="L497" s="93">
        <v>0.3</v>
      </c>
      <c r="M497" s="93"/>
      <c r="N497" s="94"/>
      <c r="O497" s="93">
        <f>O496</f>
        <v>2</v>
      </c>
      <c r="P497" s="112" t="s">
        <v>1012</v>
      </c>
      <c r="Q497" s="113"/>
      <c r="R497" s="113"/>
      <c r="S497" s="113"/>
      <c r="T497" s="113"/>
      <c r="U497" s="113"/>
      <c r="V497" s="113"/>
      <c r="W497" s="115">
        <f t="shared" si="59"/>
        <v>0</v>
      </c>
      <c r="X497" s="116">
        <f t="shared" si="60"/>
        <v>1.2659999999999998</v>
      </c>
      <c r="Y497" s="145"/>
      <c r="Z497" s="98"/>
      <c r="AA497" s="98"/>
      <c r="AG497" s="146"/>
    </row>
    <row r="498" spans="1:36">
      <c r="A498" s="86"/>
      <c r="B498" s="87"/>
      <c r="C498" s="88"/>
      <c r="D498" s="86"/>
      <c r="E498" s="148"/>
      <c r="F498" s="99"/>
      <c r="G498" s="100"/>
      <c r="H498" s="149"/>
      <c r="I498" s="102" t="s">
        <v>1012</v>
      </c>
      <c r="J498" s="150"/>
      <c r="K498" s="150"/>
      <c r="L498" s="150"/>
      <c r="M498" s="150"/>
      <c r="N498" s="151"/>
      <c r="O498" s="150"/>
      <c r="P498" s="102" t="s">
        <v>1012</v>
      </c>
      <c r="Q498" s="103"/>
      <c r="R498" s="103"/>
      <c r="S498" s="103"/>
      <c r="T498" s="103"/>
      <c r="U498" s="103"/>
      <c r="V498" s="103"/>
      <c r="W498" s="105">
        <f t="shared" si="59"/>
        <v>0</v>
      </c>
      <c r="X498" s="106">
        <f t="shared" si="60"/>
        <v>0</v>
      </c>
      <c r="Y498" s="154"/>
      <c r="Z498" s="155"/>
      <c r="AA498" s="156"/>
      <c r="AB498" s="7"/>
      <c r="AG498" s="146"/>
    </row>
    <row r="499" spans="1:36" s="7" customFormat="1">
      <c r="B499" s="143"/>
      <c r="C499" s="1"/>
      <c r="D499" s="2"/>
      <c r="E499" s="182" t="s">
        <v>281</v>
      </c>
      <c r="F499" s="72">
        <v>96546</v>
      </c>
      <c r="G499" s="74" t="s">
        <v>41</v>
      </c>
      <c r="H499" s="75" t="s">
        <v>1494</v>
      </c>
      <c r="I499" s="107"/>
      <c r="J499" s="77"/>
      <c r="K499" s="77"/>
      <c r="L499" s="77"/>
      <c r="M499" s="77"/>
      <c r="N499" s="78"/>
      <c r="O499" s="77"/>
      <c r="P499" s="107"/>
      <c r="Q499" s="80"/>
      <c r="R499" s="80"/>
      <c r="S499" s="80"/>
      <c r="T499" s="80"/>
      <c r="U499" s="80"/>
      <c r="V499" s="80"/>
      <c r="W499" s="81"/>
      <c r="X499" s="81">
        <f>ROUND(SUBTOTAL(9,X500:X514),2)</f>
        <v>19.940000000000001</v>
      </c>
      <c r="Y499" s="82" t="s">
        <v>1198</v>
      </c>
      <c r="Z499" s="83">
        <v>13.89</v>
      </c>
      <c r="AA499" s="83">
        <v>14.29</v>
      </c>
      <c r="AB499" s="69" t="str">
        <f>CONCATENATE(G499," ",F499)</f>
        <v>SINAPI/PE 96546</v>
      </c>
      <c r="AG499" s="136"/>
      <c r="AJ499" s="20"/>
    </row>
    <row r="500" spans="1:36" ht="75">
      <c r="A500" s="86"/>
      <c r="B500" s="87"/>
      <c r="C500" s="88"/>
      <c r="D500" s="86"/>
      <c r="E500" s="144"/>
      <c r="F500" s="89"/>
      <c r="G500" s="90"/>
      <c r="H500" s="157" t="s">
        <v>105</v>
      </c>
      <c r="I500" s="92" t="s">
        <v>1012</v>
      </c>
      <c r="J500" s="93"/>
      <c r="K500" s="126"/>
      <c r="L500" s="93"/>
      <c r="M500" s="93"/>
      <c r="N500" s="94"/>
      <c r="O500" s="93"/>
      <c r="P500" s="92" t="s">
        <v>1012</v>
      </c>
      <c r="Q500" s="93"/>
      <c r="R500" s="93"/>
      <c r="S500" s="93"/>
      <c r="T500" s="93"/>
      <c r="U500" s="93"/>
      <c r="V500" s="93"/>
      <c r="W500" s="95">
        <f t="shared" ref="W500:W513" si="61">IFERROR(IF(C500=1,PRODUCT(U500:V500),IF(C500=2,PRODUCT(R500,U500:V500),IF(C500=3,PRODUCT((R500*S500),U500:V500),IF(C500=4,PRODUCT(((R500*S500)/2),T500,U500,V500),IF(C500=5,PRODUCT(PI()*Q500^2,U500:V500),IF(C500=6,PRODUCT((R500*S500*T500),U500:V500),IF(C500=7,PRODUCT((((R500*S500)/2)*T500),U500:V500),IF(C500=8,PRODUCT((PI()*Q500^2*T500),U500:V500),0))))))))," ")</f>
        <v>0</v>
      </c>
      <c r="X500" s="96">
        <f t="shared" ref="X500:X513" si="62">IFERROR(IF(B500=1,PRODUCT(N500:O500),IF(B500=2,PRODUCT(K500,N500:O500),IF(B500=3,PRODUCT((K500*L500),N500:O500),IF(B500=4,PRODUCT(((K500*L500)/2),N500,O500),IF(B500=5,PRODUCT(PI()*J500^2,N500:O500),IF(B500=6,PRODUCT((K500*L500*M500),N500:O500),IF(B500=7,PRODUCT((((K500*L500)/2)*M500),N500:O500),IF(B500=8,(PI()*J500^2*M500*N500*O500),0))))))))," ")-W500</f>
        <v>0</v>
      </c>
      <c r="Y500" s="154"/>
      <c r="Z500" s="155"/>
      <c r="AA500" s="156"/>
      <c r="AB500" s="7"/>
      <c r="AG500" s="146"/>
    </row>
    <row r="501" spans="1:36">
      <c r="A501" s="86"/>
      <c r="B501" s="87"/>
      <c r="C501" s="88"/>
      <c r="D501" s="86"/>
      <c r="E501" s="144"/>
      <c r="F501" s="89"/>
      <c r="G501" s="90"/>
      <c r="H501" s="152" t="s">
        <v>83</v>
      </c>
      <c r="I501" s="92" t="s">
        <v>1012</v>
      </c>
      <c r="J501" s="93"/>
      <c r="K501" s="126"/>
      <c r="L501" s="93"/>
      <c r="M501" s="93"/>
      <c r="N501" s="94"/>
      <c r="O501" s="93"/>
      <c r="P501" s="92" t="s">
        <v>1012</v>
      </c>
      <c r="Q501" s="93"/>
      <c r="R501" s="93"/>
      <c r="S501" s="93"/>
      <c r="T501" s="93"/>
      <c r="U501" s="93"/>
      <c r="V501" s="93"/>
      <c r="W501" s="95">
        <f t="shared" si="61"/>
        <v>0</v>
      </c>
      <c r="X501" s="96">
        <f t="shared" si="62"/>
        <v>0</v>
      </c>
      <c r="Y501" s="154"/>
      <c r="Z501" s="155"/>
      <c r="AA501" s="156"/>
      <c r="AB501" s="7"/>
      <c r="AG501" s="146"/>
    </row>
    <row r="502" spans="1:36">
      <c r="A502" s="86"/>
      <c r="B502" s="87"/>
      <c r="C502" s="88"/>
      <c r="D502" s="86"/>
      <c r="E502" s="147"/>
      <c r="F502" s="110"/>
      <c r="G502" s="111"/>
      <c r="H502" s="152" t="s">
        <v>265</v>
      </c>
      <c r="I502" s="112" t="s">
        <v>1012</v>
      </c>
      <c r="J502" s="93"/>
      <c r="K502" s="126"/>
      <c r="L502" s="93"/>
      <c r="M502" s="93"/>
      <c r="N502" s="94"/>
      <c r="O502" s="93"/>
      <c r="P502" s="112" t="s">
        <v>1012</v>
      </c>
      <c r="Q502" s="113"/>
      <c r="R502" s="113"/>
      <c r="S502" s="113"/>
      <c r="T502" s="113"/>
      <c r="U502" s="113"/>
      <c r="V502" s="113"/>
      <c r="W502" s="115">
        <f t="shared" si="61"/>
        <v>0</v>
      </c>
      <c r="X502" s="116">
        <f t="shared" si="62"/>
        <v>0</v>
      </c>
      <c r="Y502" s="145"/>
      <c r="Z502" s="98"/>
      <c r="AA502" s="98"/>
      <c r="AG502" s="146"/>
    </row>
    <row r="503" spans="1:36">
      <c r="A503" s="86"/>
      <c r="B503" s="87">
        <v>2</v>
      </c>
      <c r="C503" s="88"/>
      <c r="D503" s="86"/>
      <c r="E503" s="147"/>
      <c r="F503" s="110"/>
      <c r="G503" s="111"/>
      <c r="H503" s="91" t="s">
        <v>106</v>
      </c>
      <c r="I503" s="112" t="s">
        <v>1812</v>
      </c>
      <c r="J503" s="93"/>
      <c r="K503" s="126">
        <v>1.01</v>
      </c>
      <c r="L503" s="93"/>
      <c r="M503" s="93"/>
      <c r="N503" s="94">
        <v>0.61699999999999999</v>
      </c>
      <c r="O503" s="93">
        <v>4</v>
      </c>
      <c r="P503" s="112" t="s">
        <v>1012</v>
      </c>
      <c r="Q503" s="113"/>
      <c r="R503" s="113"/>
      <c r="S503" s="113"/>
      <c r="T503" s="113"/>
      <c r="U503" s="113"/>
      <c r="V503" s="113"/>
      <c r="W503" s="115">
        <f t="shared" si="61"/>
        <v>0</v>
      </c>
      <c r="X503" s="116">
        <f t="shared" si="62"/>
        <v>2.49268</v>
      </c>
      <c r="Y503" s="154"/>
      <c r="Z503" s="155"/>
      <c r="AA503" s="156"/>
      <c r="AB503" s="7"/>
      <c r="AG503" s="146"/>
    </row>
    <row r="504" spans="1:36">
      <c r="A504" s="86"/>
      <c r="B504" s="87">
        <v>2</v>
      </c>
      <c r="C504" s="88"/>
      <c r="D504" s="86"/>
      <c r="E504" s="147"/>
      <c r="F504" s="110"/>
      <c r="G504" s="111"/>
      <c r="H504" s="91" t="s">
        <v>107</v>
      </c>
      <c r="I504" s="112" t="s">
        <v>1812</v>
      </c>
      <c r="J504" s="93"/>
      <c r="K504" s="126">
        <v>1.01</v>
      </c>
      <c r="L504" s="93"/>
      <c r="M504" s="93"/>
      <c r="N504" s="94">
        <v>0.61699999999999999</v>
      </c>
      <c r="O504" s="93">
        <v>4</v>
      </c>
      <c r="P504" s="112" t="s">
        <v>1012</v>
      </c>
      <c r="Q504" s="113"/>
      <c r="R504" s="113"/>
      <c r="S504" s="113"/>
      <c r="T504" s="113"/>
      <c r="U504" s="113"/>
      <c r="V504" s="113"/>
      <c r="W504" s="115">
        <f t="shared" si="61"/>
        <v>0</v>
      </c>
      <c r="X504" s="116">
        <f t="shared" si="62"/>
        <v>2.49268</v>
      </c>
      <c r="Y504" s="145"/>
      <c r="Z504" s="98"/>
      <c r="AA504" s="98"/>
      <c r="AG504" s="146"/>
    </row>
    <row r="505" spans="1:36">
      <c r="A505" s="86"/>
      <c r="B505" s="87"/>
      <c r="C505" s="88"/>
      <c r="D505" s="86"/>
      <c r="E505" s="147"/>
      <c r="F505" s="110"/>
      <c r="G505" s="111"/>
      <c r="H505" s="152" t="s">
        <v>266</v>
      </c>
      <c r="I505" s="112" t="s">
        <v>1012</v>
      </c>
      <c r="J505" s="93"/>
      <c r="K505" s="126"/>
      <c r="L505" s="93"/>
      <c r="M505" s="93"/>
      <c r="N505" s="94"/>
      <c r="O505" s="93"/>
      <c r="P505" s="112" t="s">
        <v>1012</v>
      </c>
      <c r="Q505" s="113"/>
      <c r="R505" s="113"/>
      <c r="S505" s="113"/>
      <c r="T505" s="113"/>
      <c r="U505" s="113"/>
      <c r="V505" s="113"/>
      <c r="W505" s="115">
        <f t="shared" si="61"/>
        <v>0</v>
      </c>
      <c r="X505" s="116">
        <f t="shared" si="62"/>
        <v>0</v>
      </c>
      <c r="Y505" s="145"/>
      <c r="Z505" s="98"/>
      <c r="AA505" s="98"/>
      <c r="AG505" s="146"/>
    </row>
    <row r="506" spans="1:36">
      <c r="A506" s="86"/>
      <c r="B506" s="87">
        <v>2</v>
      </c>
      <c r="C506" s="88"/>
      <c r="D506" s="86"/>
      <c r="E506" s="147"/>
      <c r="F506" s="110"/>
      <c r="G506" s="111"/>
      <c r="H506" s="91" t="s">
        <v>106</v>
      </c>
      <c r="I506" s="112" t="s">
        <v>1812</v>
      </c>
      <c r="J506" s="93"/>
      <c r="K506" s="126">
        <v>1.01</v>
      </c>
      <c r="L506" s="93"/>
      <c r="M506" s="93"/>
      <c r="N506" s="94">
        <v>0.61699999999999999</v>
      </c>
      <c r="O506" s="93">
        <v>4</v>
      </c>
      <c r="P506" s="112" t="s">
        <v>1012</v>
      </c>
      <c r="Q506" s="113"/>
      <c r="R506" s="113"/>
      <c r="S506" s="113"/>
      <c r="T506" s="113"/>
      <c r="U506" s="113"/>
      <c r="V506" s="113"/>
      <c r="W506" s="115">
        <f t="shared" si="61"/>
        <v>0</v>
      </c>
      <c r="X506" s="116">
        <f t="shared" si="62"/>
        <v>2.49268</v>
      </c>
      <c r="Y506" s="154"/>
      <c r="Z506" s="155"/>
      <c r="AA506" s="156"/>
      <c r="AB506" s="7"/>
      <c r="AG506" s="146"/>
    </row>
    <row r="507" spans="1:36">
      <c r="A507" s="86"/>
      <c r="B507" s="87">
        <v>2</v>
      </c>
      <c r="C507" s="88"/>
      <c r="D507" s="86"/>
      <c r="E507" s="147"/>
      <c r="F507" s="110"/>
      <c r="G507" s="111"/>
      <c r="H507" s="91" t="s">
        <v>107</v>
      </c>
      <c r="I507" s="112" t="s">
        <v>1812</v>
      </c>
      <c r="J507" s="93"/>
      <c r="K507" s="126">
        <v>1.01</v>
      </c>
      <c r="L507" s="93"/>
      <c r="M507" s="93"/>
      <c r="N507" s="94">
        <v>0.61699999999999999</v>
      </c>
      <c r="O507" s="93">
        <v>4</v>
      </c>
      <c r="P507" s="112" t="s">
        <v>1012</v>
      </c>
      <c r="Q507" s="113"/>
      <c r="R507" s="113"/>
      <c r="S507" s="113"/>
      <c r="T507" s="113"/>
      <c r="U507" s="113"/>
      <c r="V507" s="113"/>
      <c r="W507" s="115">
        <f t="shared" si="61"/>
        <v>0</v>
      </c>
      <c r="X507" s="116">
        <f t="shared" si="62"/>
        <v>2.49268</v>
      </c>
      <c r="Y507" s="145"/>
      <c r="Z507" s="98"/>
      <c r="AA507" s="98"/>
      <c r="AG507" s="146"/>
    </row>
    <row r="508" spans="1:36">
      <c r="A508" s="86"/>
      <c r="B508" s="87"/>
      <c r="C508" s="88"/>
      <c r="D508" s="86"/>
      <c r="E508" s="147"/>
      <c r="F508" s="110"/>
      <c r="G508" s="111"/>
      <c r="H508" s="152" t="s">
        <v>267</v>
      </c>
      <c r="I508" s="112" t="s">
        <v>1012</v>
      </c>
      <c r="J508" s="93"/>
      <c r="K508" s="126"/>
      <c r="L508" s="93"/>
      <c r="M508" s="93"/>
      <c r="N508" s="94"/>
      <c r="O508" s="93"/>
      <c r="P508" s="112" t="s">
        <v>1012</v>
      </c>
      <c r="Q508" s="113"/>
      <c r="R508" s="113"/>
      <c r="S508" s="113"/>
      <c r="T508" s="113"/>
      <c r="U508" s="113"/>
      <c r="V508" s="113"/>
      <c r="W508" s="115">
        <f t="shared" si="61"/>
        <v>0</v>
      </c>
      <c r="X508" s="116">
        <f t="shared" si="62"/>
        <v>0</v>
      </c>
      <c r="Y508" s="145"/>
      <c r="Z508" s="98"/>
      <c r="AA508" s="98"/>
      <c r="AG508" s="146"/>
    </row>
    <row r="509" spans="1:36">
      <c r="A509" s="86"/>
      <c r="B509" s="87">
        <v>2</v>
      </c>
      <c r="C509" s="88"/>
      <c r="D509" s="86"/>
      <c r="E509" s="147"/>
      <c r="F509" s="110"/>
      <c r="G509" s="111"/>
      <c r="H509" s="91" t="s">
        <v>106</v>
      </c>
      <c r="I509" s="112" t="s">
        <v>1812</v>
      </c>
      <c r="J509" s="93"/>
      <c r="K509" s="126">
        <v>1.01</v>
      </c>
      <c r="L509" s="93"/>
      <c r="M509" s="93"/>
      <c r="N509" s="94">
        <v>0.61699999999999999</v>
      </c>
      <c r="O509" s="93">
        <v>4</v>
      </c>
      <c r="P509" s="112" t="s">
        <v>1012</v>
      </c>
      <c r="Q509" s="113"/>
      <c r="R509" s="113"/>
      <c r="S509" s="113"/>
      <c r="T509" s="113"/>
      <c r="U509" s="113"/>
      <c r="V509" s="113"/>
      <c r="W509" s="115">
        <f t="shared" si="61"/>
        <v>0</v>
      </c>
      <c r="X509" s="116">
        <f t="shared" si="62"/>
        <v>2.49268</v>
      </c>
      <c r="Y509" s="154"/>
      <c r="Z509" s="155"/>
      <c r="AA509" s="156"/>
      <c r="AB509" s="7"/>
      <c r="AG509" s="146"/>
    </row>
    <row r="510" spans="1:36">
      <c r="A510" s="86"/>
      <c r="B510" s="87">
        <v>2</v>
      </c>
      <c r="C510" s="88"/>
      <c r="D510" s="86"/>
      <c r="E510" s="147"/>
      <c r="F510" s="110"/>
      <c r="G510" s="111"/>
      <c r="H510" s="91" t="s">
        <v>107</v>
      </c>
      <c r="I510" s="112" t="s">
        <v>1812</v>
      </c>
      <c r="J510" s="93"/>
      <c r="K510" s="126">
        <v>1.01</v>
      </c>
      <c r="L510" s="93"/>
      <c r="M510" s="93"/>
      <c r="N510" s="94">
        <v>0.61699999999999999</v>
      </c>
      <c r="O510" s="93">
        <v>4</v>
      </c>
      <c r="P510" s="112" t="s">
        <v>1012</v>
      </c>
      <c r="Q510" s="113"/>
      <c r="R510" s="113"/>
      <c r="S510" s="113"/>
      <c r="T510" s="113"/>
      <c r="U510" s="113"/>
      <c r="V510" s="113"/>
      <c r="W510" s="115">
        <f t="shared" si="61"/>
        <v>0</v>
      </c>
      <c r="X510" s="116">
        <f t="shared" si="62"/>
        <v>2.49268</v>
      </c>
      <c r="Y510" s="145"/>
      <c r="Z510" s="98"/>
      <c r="AA510" s="98"/>
      <c r="AG510" s="146"/>
    </row>
    <row r="511" spans="1:36">
      <c r="A511" s="86"/>
      <c r="B511" s="87"/>
      <c r="C511" s="88"/>
      <c r="D511" s="86"/>
      <c r="E511" s="147"/>
      <c r="F511" s="110"/>
      <c r="G511" s="111"/>
      <c r="H511" s="152" t="s">
        <v>268</v>
      </c>
      <c r="I511" s="112" t="s">
        <v>1012</v>
      </c>
      <c r="J511" s="93"/>
      <c r="K511" s="126"/>
      <c r="L511" s="93"/>
      <c r="M511" s="93"/>
      <c r="N511" s="94"/>
      <c r="O511" s="93"/>
      <c r="P511" s="112" t="s">
        <v>1012</v>
      </c>
      <c r="Q511" s="113"/>
      <c r="R511" s="113"/>
      <c r="S511" s="113"/>
      <c r="T511" s="113"/>
      <c r="U511" s="113"/>
      <c r="V511" s="113"/>
      <c r="W511" s="115">
        <f t="shared" si="61"/>
        <v>0</v>
      </c>
      <c r="X511" s="116">
        <f t="shared" si="62"/>
        <v>0</v>
      </c>
      <c r="Y511" s="145"/>
      <c r="Z511" s="98"/>
      <c r="AA511" s="98"/>
      <c r="AG511" s="146"/>
    </row>
    <row r="512" spans="1:36">
      <c r="A512" s="86"/>
      <c r="B512" s="87">
        <v>2</v>
      </c>
      <c r="C512" s="88"/>
      <c r="D512" s="86"/>
      <c r="E512" s="147"/>
      <c r="F512" s="110"/>
      <c r="G512" s="111"/>
      <c r="H512" s="91" t="s">
        <v>106</v>
      </c>
      <c r="I512" s="112" t="s">
        <v>1812</v>
      </c>
      <c r="J512" s="93"/>
      <c r="K512" s="126">
        <v>1.01</v>
      </c>
      <c r="L512" s="93"/>
      <c r="M512" s="93"/>
      <c r="N512" s="94">
        <v>0.61699999999999999</v>
      </c>
      <c r="O512" s="93">
        <v>4</v>
      </c>
      <c r="P512" s="112" t="s">
        <v>1012</v>
      </c>
      <c r="Q512" s="113"/>
      <c r="R512" s="113"/>
      <c r="S512" s="113"/>
      <c r="T512" s="113"/>
      <c r="U512" s="113"/>
      <c r="V512" s="113"/>
      <c r="W512" s="115">
        <f t="shared" si="61"/>
        <v>0</v>
      </c>
      <c r="X512" s="116">
        <f t="shared" si="62"/>
        <v>2.49268</v>
      </c>
      <c r="Y512" s="154"/>
      <c r="Z512" s="155"/>
      <c r="AA512" s="156"/>
      <c r="AB512" s="7"/>
      <c r="AG512" s="146"/>
    </row>
    <row r="513" spans="1:36">
      <c r="A513" s="86"/>
      <c r="B513" s="87">
        <v>2</v>
      </c>
      <c r="C513" s="88"/>
      <c r="D513" s="86"/>
      <c r="E513" s="147"/>
      <c r="F513" s="110"/>
      <c r="G513" s="111"/>
      <c r="H513" s="91" t="s">
        <v>107</v>
      </c>
      <c r="I513" s="112" t="s">
        <v>1812</v>
      </c>
      <c r="J513" s="93"/>
      <c r="K513" s="126">
        <v>1.01</v>
      </c>
      <c r="L513" s="93"/>
      <c r="M513" s="93"/>
      <c r="N513" s="94">
        <v>0.61699999999999999</v>
      </c>
      <c r="O513" s="93">
        <v>4</v>
      </c>
      <c r="P513" s="112" t="s">
        <v>1012</v>
      </c>
      <c r="Q513" s="113"/>
      <c r="R513" s="113"/>
      <c r="S513" s="113"/>
      <c r="T513" s="113"/>
      <c r="U513" s="113"/>
      <c r="V513" s="113"/>
      <c r="W513" s="115">
        <f t="shared" si="61"/>
        <v>0</v>
      </c>
      <c r="X513" s="116">
        <f t="shared" si="62"/>
        <v>2.49268</v>
      </c>
      <c r="Y513" s="145"/>
      <c r="Z513" s="98"/>
      <c r="AA513" s="98"/>
      <c r="AG513" s="146"/>
    </row>
    <row r="514" spans="1:36">
      <c r="A514" s="86"/>
      <c r="B514" s="87"/>
      <c r="C514" s="88"/>
      <c r="D514" s="86"/>
      <c r="E514" s="147"/>
      <c r="F514" s="110"/>
      <c r="G514" s="111"/>
      <c r="H514" s="91"/>
      <c r="I514" s="112" t="s">
        <v>1012</v>
      </c>
      <c r="J514" s="93"/>
      <c r="K514" s="126"/>
      <c r="L514" s="93"/>
      <c r="M514" s="93"/>
      <c r="N514" s="94"/>
      <c r="O514" s="93"/>
      <c r="P514" s="112" t="s">
        <v>1012</v>
      </c>
      <c r="Q514" s="113"/>
      <c r="R514" s="113"/>
      <c r="S514" s="113"/>
      <c r="T514" s="113"/>
      <c r="U514" s="113"/>
      <c r="V514" s="113"/>
      <c r="W514" s="115">
        <f>IFERROR(IF(C514=1,PRODUCT(U514:V514),IF(C514=2,PRODUCT(R514,U514:V514),IF(C514=3,PRODUCT((R514*S514),U514:V514),IF(C514=4,PRODUCT(((R514*S514)/2),T514,U514,V514),IF(C514=5,PRODUCT(PI()*Q514^2,U514:V514),IF(C514=6,PRODUCT((R514*S514*T514),U514:V514),IF(C514=7,PRODUCT((((R514*S514)/2)*T514),U514:V514),IF(C514=8,PRODUCT((PI()*Q514^2*T514),U514:V514),0))))))))," ")</f>
        <v>0</v>
      </c>
      <c r="X514" s="116">
        <f>IFERROR(IF(B514=1,PRODUCT(N514:O514),IF(B514=2,PRODUCT(K514,N514:O514),IF(B514=3,PRODUCT((K514*L514),N514:O514),IF(B514=4,PRODUCT(((K514*L514)/2),N514,O514),IF(B514=5,PRODUCT(PI()*J514^2,N514:O514),IF(B514=6,PRODUCT((K514*L514*M514),N514:O514),IF(B514=7,PRODUCT((((K514*L514)/2)*M514),N514:O514),IF(B514=8,(PI()*J514^2*M514*N514*O514),0))))))))," ")-W514</f>
        <v>0</v>
      </c>
      <c r="Y514" s="145"/>
      <c r="Z514" s="98"/>
      <c r="AA514" s="98"/>
      <c r="AG514" s="146"/>
    </row>
    <row r="515" spans="1:36" s="7" customFormat="1">
      <c r="B515" s="143"/>
      <c r="C515" s="1"/>
      <c r="D515" s="2"/>
      <c r="E515" s="182" t="s">
        <v>282</v>
      </c>
      <c r="F515" s="72">
        <v>92762</v>
      </c>
      <c r="G515" s="74" t="s">
        <v>41</v>
      </c>
      <c r="H515" s="75" t="s">
        <v>1495</v>
      </c>
      <c r="I515" s="107"/>
      <c r="J515" s="77"/>
      <c r="K515" s="77"/>
      <c r="L515" s="77"/>
      <c r="M515" s="77"/>
      <c r="N515" s="78"/>
      <c r="O515" s="77"/>
      <c r="P515" s="107"/>
      <c r="Q515" s="80"/>
      <c r="R515" s="80"/>
      <c r="S515" s="80"/>
      <c r="T515" s="80"/>
      <c r="U515" s="80"/>
      <c r="V515" s="80"/>
      <c r="W515" s="81"/>
      <c r="X515" s="81">
        <f>ROUND(SUBTOTAL(9,X516:X526),2)</f>
        <v>19.84</v>
      </c>
      <c r="Y515" s="82" t="s">
        <v>1198</v>
      </c>
      <c r="Z515" s="83">
        <v>10.94</v>
      </c>
      <c r="AA515" s="83">
        <v>11.09</v>
      </c>
      <c r="AB515" s="69" t="str">
        <f>CONCATENATE(G515," ",F515)</f>
        <v>SINAPI/PE 92762</v>
      </c>
      <c r="AG515" s="136"/>
      <c r="AJ515" s="20"/>
    </row>
    <row r="516" spans="1:36">
      <c r="A516" s="86"/>
      <c r="B516" s="87"/>
      <c r="C516" s="88"/>
      <c r="D516" s="86"/>
      <c r="E516" s="147"/>
      <c r="F516" s="110"/>
      <c r="G516" s="111"/>
      <c r="H516" s="152" t="s">
        <v>111</v>
      </c>
      <c r="I516" s="112" t="s">
        <v>1012</v>
      </c>
      <c r="J516" s="93"/>
      <c r="K516" s="93"/>
      <c r="L516" s="93"/>
      <c r="M516" s="93"/>
      <c r="N516" s="94"/>
      <c r="O516" s="93"/>
      <c r="P516" s="112" t="s">
        <v>1012</v>
      </c>
      <c r="Q516" s="113"/>
      <c r="R516" s="113"/>
      <c r="S516" s="113"/>
      <c r="T516" s="113"/>
      <c r="U516" s="113"/>
      <c r="V516" s="113"/>
      <c r="W516" s="115">
        <f t="shared" ref="W516:W526" si="63">IFERROR(IF(C516=1,PRODUCT(U516:V516),IF(C516=2,PRODUCT(R516,U516:V516),IF(C516=3,PRODUCT((R516*S516),U516:V516),IF(C516=4,PRODUCT(((R516*S516)/2),T516,U516,V516),IF(C516=5,PRODUCT(PI()*Q516^2,U516:V516),IF(C516=6,PRODUCT((R516*S516*T516),U516:V516),IF(C516=7,PRODUCT((((R516*S516)/2)*T516),U516:V516),IF(C516=8,PRODUCT((PI()*Q516^2*T516),U516:V516),0))))))))," ")</f>
        <v>0</v>
      </c>
      <c r="X516" s="116">
        <f t="shared" ref="X516:X526" si="64">IFERROR(IF(B516=1,PRODUCT(N516:O516),IF(B516=2,PRODUCT(K516,N516:O516),IF(B516=3,PRODUCT((K516*L516),N516:O516),IF(B516=4,PRODUCT(((K516*L516)/2),N516,O516),IF(B516=5,PRODUCT(PI()*J516^2,N516:O516),IF(B516=6,PRODUCT((K516*L516*M516),N516:O516),IF(B516=7,PRODUCT((((K516*L516)/2)*M516),N516:O516),IF(B516=8,(PI()*J516^2*M516*N516*O516),0))))))))," ")-W516</f>
        <v>0</v>
      </c>
      <c r="Y516" s="154"/>
      <c r="Z516" s="155"/>
      <c r="AA516" s="156"/>
      <c r="AB516" s="7"/>
      <c r="AG516" s="146"/>
    </row>
    <row r="517" spans="1:36">
      <c r="A517" s="86"/>
      <c r="B517" s="87"/>
      <c r="C517" s="88"/>
      <c r="D517" s="86"/>
      <c r="E517" s="147"/>
      <c r="F517" s="110"/>
      <c r="G517" s="111"/>
      <c r="H517" s="152" t="s">
        <v>153</v>
      </c>
      <c r="I517" s="112" t="s">
        <v>1012</v>
      </c>
      <c r="J517" s="93"/>
      <c r="K517" s="93"/>
      <c r="L517" s="93"/>
      <c r="M517" s="93"/>
      <c r="N517" s="94"/>
      <c r="O517" s="93"/>
      <c r="P517" s="112" t="s">
        <v>1012</v>
      </c>
      <c r="Q517" s="113"/>
      <c r="R517" s="113"/>
      <c r="S517" s="113"/>
      <c r="T517" s="113"/>
      <c r="U517" s="113"/>
      <c r="V517" s="113"/>
      <c r="W517" s="115">
        <f t="shared" si="63"/>
        <v>0</v>
      </c>
      <c r="X517" s="116">
        <f t="shared" si="64"/>
        <v>0</v>
      </c>
      <c r="Y517" s="154"/>
      <c r="Z517" s="155"/>
      <c r="AA517" s="156"/>
      <c r="AB517" s="7"/>
      <c r="AG517" s="146"/>
    </row>
    <row r="518" spans="1:36">
      <c r="A518" s="86"/>
      <c r="B518" s="87">
        <v>2</v>
      </c>
      <c r="C518" s="88"/>
      <c r="D518" s="86"/>
      <c r="E518" s="147"/>
      <c r="F518" s="110"/>
      <c r="G518" s="111"/>
      <c r="H518" s="91" t="s">
        <v>112</v>
      </c>
      <c r="I518" s="112" t="s">
        <v>1812</v>
      </c>
      <c r="J518" s="93"/>
      <c r="K518" s="93">
        <v>0.92</v>
      </c>
      <c r="L518" s="93"/>
      <c r="M518" s="93"/>
      <c r="N518" s="94">
        <f>N503</f>
        <v>0.61699999999999999</v>
      </c>
      <c r="O518" s="93">
        <v>4</v>
      </c>
      <c r="P518" s="112" t="s">
        <v>1012</v>
      </c>
      <c r="Q518" s="113"/>
      <c r="R518" s="113"/>
      <c r="S518" s="113"/>
      <c r="T518" s="113"/>
      <c r="U518" s="113"/>
      <c r="V518" s="113"/>
      <c r="W518" s="115">
        <f t="shared" si="63"/>
        <v>0</v>
      </c>
      <c r="X518" s="116">
        <f t="shared" si="64"/>
        <v>2.2705600000000001</v>
      </c>
      <c r="Y518" s="154"/>
      <c r="Z518" s="155"/>
      <c r="AA518" s="156"/>
      <c r="AB518" s="7"/>
      <c r="AG518" s="146"/>
    </row>
    <row r="519" spans="1:36">
      <c r="A519" s="86"/>
      <c r="B519" s="87"/>
      <c r="C519" s="88"/>
      <c r="D519" s="86"/>
      <c r="E519" s="147"/>
      <c r="F519" s="110"/>
      <c r="G519" s="111"/>
      <c r="H519" s="152" t="s">
        <v>154</v>
      </c>
      <c r="I519" s="112" t="s">
        <v>1012</v>
      </c>
      <c r="J519" s="93"/>
      <c r="K519" s="93"/>
      <c r="L519" s="93"/>
      <c r="M519" s="93"/>
      <c r="N519" s="94"/>
      <c r="O519" s="93"/>
      <c r="P519" s="112" t="s">
        <v>1012</v>
      </c>
      <c r="Q519" s="113"/>
      <c r="R519" s="113"/>
      <c r="S519" s="113"/>
      <c r="T519" s="113"/>
      <c r="U519" s="113"/>
      <c r="V519" s="113"/>
      <c r="W519" s="115">
        <f t="shared" si="63"/>
        <v>0</v>
      </c>
      <c r="X519" s="116">
        <f t="shared" si="64"/>
        <v>0</v>
      </c>
      <c r="Y519" s="154"/>
      <c r="Z519" s="155"/>
      <c r="AA519" s="156"/>
      <c r="AB519" s="7"/>
      <c r="AG519" s="146"/>
    </row>
    <row r="520" spans="1:36">
      <c r="A520" s="86"/>
      <c r="B520" s="87">
        <v>2</v>
      </c>
      <c r="C520" s="88"/>
      <c r="D520" s="86"/>
      <c r="E520" s="147"/>
      <c r="F520" s="110"/>
      <c r="G520" s="111"/>
      <c r="H520" s="91" t="s">
        <v>112</v>
      </c>
      <c r="I520" s="112" t="s">
        <v>1812</v>
      </c>
      <c r="J520" s="93"/>
      <c r="K520" s="93">
        <v>0.92</v>
      </c>
      <c r="L520" s="93"/>
      <c r="M520" s="93"/>
      <c r="N520" s="94">
        <f>N518</f>
        <v>0.61699999999999999</v>
      </c>
      <c r="O520" s="93">
        <v>4</v>
      </c>
      <c r="P520" s="112" t="s">
        <v>1012</v>
      </c>
      <c r="Q520" s="113"/>
      <c r="R520" s="113"/>
      <c r="S520" s="113"/>
      <c r="T520" s="113"/>
      <c r="U520" s="113"/>
      <c r="V520" s="113"/>
      <c r="W520" s="115">
        <f t="shared" si="63"/>
        <v>0</v>
      </c>
      <c r="X520" s="116">
        <f t="shared" si="64"/>
        <v>2.2705600000000001</v>
      </c>
      <c r="Y520" s="154"/>
      <c r="Z520" s="155"/>
      <c r="AA520" s="156"/>
      <c r="AB520" s="7"/>
      <c r="AG520" s="146"/>
    </row>
    <row r="521" spans="1:36">
      <c r="A521" s="86"/>
      <c r="B521" s="87"/>
      <c r="C521" s="88"/>
      <c r="D521" s="86"/>
      <c r="E521" s="147"/>
      <c r="F521" s="110"/>
      <c r="G521" s="111"/>
      <c r="H521" s="152" t="s">
        <v>283</v>
      </c>
      <c r="I521" s="112" t="s">
        <v>1012</v>
      </c>
      <c r="J521" s="93"/>
      <c r="K521" s="93"/>
      <c r="L521" s="93"/>
      <c r="M521" s="93"/>
      <c r="N521" s="94"/>
      <c r="O521" s="93"/>
      <c r="P521" s="112" t="s">
        <v>1012</v>
      </c>
      <c r="Q521" s="113"/>
      <c r="R521" s="113"/>
      <c r="S521" s="113"/>
      <c r="T521" s="113"/>
      <c r="U521" s="113"/>
      <c r="V521" s="113"/>
      <c r="W521" s="115">
        <f>IFERROR(IF(C521=1,PRODUCT(U521:V521),IF(C521=2,PRODUCT(R521,U521:V521),IF(C521=3,PRODUCT((R521*S521),U521:V521),IF(C521=4,PRODUCT(((R521*S521)/2),T521,U521,V521),IF(C521=5,PRODUCT(PI()*Q521^2,U521:V521),IF(C521=6,PRODUCT((R521*S521*T521),U521:V521),IF(C521=7,PRODUCT((((R521*S521)/2)*T521),U521:V521),IF(C521=8,PRODUCT((PI()*Q521^2*T521),U521:V521),0))))))))," ")</f>
        <v>0</v>
      </c>
      <c r="X521" s="116">
        <f>IFERROR(IF(B521=1,PRODUCT(N521:O521),IF(B521=2,PRODUCT(K521,N521:O521),IF(B521=3,PRODUCT((K521*L521),N521:O521),IF(B521=4,PRODUCT(((K521*L521)/2),N521,O521),IF(B521=5,PRODUCT(PI()*J521^2,N521:O521),IF(B521=6,PRODUCT((K521*L521*M521),N521:O521),IF(B521=7,PRODUCT((((K521*L521)/2)*M521),N521:O521),IF(B521=8,(PI()*J521^2*M521*N521*O521),0))))))))," ")-W521</f>
        <v>0</v>
      </c>
      <c r="Y521" s="154"/>
      <c r="Z521" s="155"/>
      <c r="AA521" s="156"/>
      <c r="AB521" s="7"/>
      <c r="AG521" s="146"/>
    </row>
    <row r="522" spans="1:36">
      <c r="A522" s="86"/>
      <c r="B522" s="87"/>
      <c r="C522" s="88"/>
      <c r="D522" s="86"/>
      <c r="E522" s="147"/>
      <c r="F522" s="110"/>
      <c r="G522" s="111"/>
      <c r="H522" s="152" t="s">
        <v>153</v>
      </c>
      <c r="I522" s="112" t="s">
        <v>1012</v>
      </c>
      <c r="J522" s="93"/>
      <c r="K522" s="93"/>
      <c r="L522" s="93"/>
      <c r="M522" s="93"/>
      <c r="N522" s="94"/>
      <c r="O522" s="93"/>
      <c r="P522" s="112" t="s">
        <v>1012</v>
      </c>
      <c r="Q522" s="113"/>
      <c r="R522" s="113"/>
      <c r="S522" s="113"/>
      <c r="T522" s="113"/>
      <c r="U522" s="113"/>
      <c r="V522" s="113"/>
      <c r="W522" s="115">
        <f>IFERROR(IF(C522=1,PRODUCT(U522:V522),IF(C522=2,PRODUCT(R522,U522:V522),IF(C522=3,PRODUCT((R522*S522),U522:V522),IF(C522=4,PRODUCT(((R522*S522)/2),T522,U522,V522),IF(C522=5,PRODUCT(PI()*Q522^2,U522:V522),IF(C522=6,PRODUCT((R522*S522*T522),U522:V522),IF(C522=7,PRODUCT((((R522*S522)/2)*T522),U522:V522),IF(C522=8,PRODUCT((PI()*Q522^2*T522),U522:V522),0))))))))," ")</f>
        <v>0</v>
      </c>
      <c r="X522" s="116">
        <f>IFERROR(IF(B522=1,PRODUCT(N522:O522),IF(B522=2,PRODUCT(K522,N522:O522),IF(B522=3,PRODUCT((K522*L522),N522:O522),IF(B522=4,PRODUCT(((K522*L522)/2),N522,O522),IF(B522=5,PRODUCT(PI()*J522^2,N522:O522),IF(B522=6,PRODUCT((K522*L522*M522),N522:O522),IF(B522=7,PRODUCT((((K522*L522)/2)*M522),N522:O522),IF(B522=8,(PI()*J522^2*M522*N522*O522),0))))))))," ")-W522</f>
        <v>0</v>
      </c>
      <c r="Y522" s="154"/>
      <c r="Z522" s="155"/>
      <c r="AA522" s="156"/>
      <c r="AB522" s="7"/>
      <c r="AG522" s="146"/>
    </row>
    <row r="523" spans="1:36">
      <c r="A523" s="86"/>
      <c r="B523" s="87">
        <v>2</v>
      </c>
      <c r="C523" s="88"/>
      <c r="D523" s="86"/>
      <c r="E523" s="147"/>
      <c r="F523" s="110"/>
      <c r="G523" s="111"/>
      <c r="H523" s="91" t="s">
        <v>106</v>
      </c>
      <c r="I523" s="112" t="s">
        <v>1812</v>
      </c>
      <c r="J523" s="93"/>
      <c r="K523" s="93">
        <v>3.1</v>
      </c>
      <c r="L523" s="93"/>
      <c r="M523" s="93"/>
      <c r="N523" s="94">
        <f>N512</f>
        <v>0.61699999999999999</v>
      </c>
      <c r="O523" s="93">
        <v>4</v>
      </c>
      <c r="P523" s="112" t="s">
        <v>1012</v>
      </c>
      <c r="Q523" s="113"/>
      <c r="R523" s="113"/>
      <c r="S523" s="113"/>
      <c r="T523" s="113"/>
      <c r="U523" s="113"/>
      <c r="V523" s="113"/>
      <c r="W523" s="115">
        <f>IFERROR(IF(C523=1,PRODUCT(U523:V523),IF(C523=2,PRODUCT(R523,U523:V523),IF(C523=3,PRODUCT((R523*S523),U523:V523),IF(C523=4,PRODUCT(((R523*S523)/2),T523,U523,V523),IF(C523=5,PRODUCT(PI()*Q523^2,U523:V523),IF(C523=6,PRODUCT((R523*S523*T523),U523:V523),IF(C523=7,PRODUCT((((R523*S523)/2)*T523),U523:V523),IF(C523=8,PRODUCT((PI()*Q523^2*T523),U523:V523),0))))))))," ")</f>
        <v>0</v>
      </c>
      <c r="X523" s="116">
        <f>IFERROR(IF(B523=1,PRODUCT(N523:O523),IF(B523=2,PRODUCT(K523,N523:O523),IF(B523=3,PRODUCT((K523*L523),N523:O523),IF(B523=4,PRODUCT(((K523*L523)/2),N523,O523),IF(B523=5,PRODUCT(PI()*J523^2,N523:O523),IF(B523=6,PRODUCT((K523*L523*M523),N523:O523),IF(B523=7,PRODUCT((((K523*L523)/2)*M523),N523:O523),IF(B523=8,(PI()*J523^2*M523*N523*O523),0))))))))," ")-W523</f>
        <v>7.6508000000000003</v>
      </c>
      <c r="Y523" s="154"/>
      <c r="Z523" s="155"/>
      <c r="AA523" s="156"/>
      <c r="AB523" s="7"/>
      <c r="AG523" s="146"/>
    </row>
    <row r="524" spans="1:36">
      <c r="A524" s="86"/>
      <c r="B524" s="87"/>
      <c r="C524" s="88"/>
      <c r="D524" s="86"/>
      <c r="E524" s="147"/>
      <c r="F524" s="110"/>
      <c r="G524" s="111"/>
      <c r="H524" s="152" t="s">
        <v>154</v>
      </c>
      <c r="I524" s="112" t="s">
        <v>1012</v>
      </c>
      <c r="J524" s="93"/>
      <c r="K524" s="93"/>
      <c r="L524" s="93"/>
      <c r="M524" s="93"/>
      <c r="N524" s="94"/>
      <c r="O524" s="93"/>
      <c r="P524" s="112" t="s">
        <v>1012</v>
      </c>
      <c r="Q524" s="113"/>
      <c r="R524" s="113"/>
      <c r="S524" s="113"/>
      <c r="T524" s="113"/>
      <c r="U524" s="113"/>
      <c r="V524" s="113"/>
      <c r="W524" s="115">
        <f>IFERROR(IF(C524=1,PRODUCT(U524:V524),IF(C524=2,PRODUCT(R524,U524:V524),IF(C524=3,PRODUCT((R524*S524),U524:V524),IF(C524=4,PRODUCT(((R524*S524)/2),T524,U524,V524),IF(C524=5,PRODUCT(PI()*Q524^2,U524:V524),IF(C524=6,PRODUCT((R524*S524*T524),U524:V524),IF(C524=7,PRODUCT((((R524*S524)/2)*T524),U524:V524),IF(C524=8,PRODUCT((PI()*Q524^2*T524),U524:V524),0))))))))," ")</f>
        <v>0</v>
      </c>
      <c r="X524" s="116">
        <f>IFERROR(IF(B524=1,PRODUCT(N524:O524),IF(B524=2,PRODUCT(K524,N524:O524),IF(B524=3,PRODUCT((K524*L524),N524:O524),IF(B524=4,PRODUCT(((K524*L524)/2),N524,O524),IF(B524=5,PRODUCT(PI()*J524^2,N524:O524),IF(B524=6,PRODUCT((K524*L524*M524),N524:O524),IF(B524=7,PRODUCT((((K524*L524)/2)*M524),N524:O524),IF(B524=8,(PI()*J524^2*M524*N524*O524),0))))))))," ")-W524</f>
        <v>0</v>
      </c>
      <c r="Y524" s="154"/>
      <c r="Z524" s="155"/>
      <c r="AA524" s="156"/>
      <c r="AB524" s="7"/>
      <c r="AG524" s="146"/>
    </row>
    <row r="525" spans="1:36">
      <c r="A525" s="86"/>
      <c r="B525" s="87">
        <v>2</v>
      </c>
      <c r="C525" s="88"/>
      <c r="D525" s="86"/>
      <c r="E525" s="147"/>
      <c r="F525" s="110"/>
      <c r="G525" s="111"/>
      <c r="H525" s="91" t="s">
        <v>106</v>
      </c>
      <c r="I525" s="112" t="s">
        <v>1812</v>
      </c>
      <c r="J525" s="93"/>
      <c r="K525" s="93">
        <v>3.1</v>
      </c>
      <c r="L525" s="93"/>
      <c r="M525" s="93"/>
      <c r="N525" s="94">
        <f>N523</f>
        <v>0.61699999999999999</v>
      </c>
      <c r="O525" s="93">
        <v>4</v>
      </c>
      <c r="P525" s="112" t="s">
        <v>1012</v>
      </c>
      <c r="Q525" s="113"/>
      <c r="R525" s="113"/>
      <c r="S525" s="113"/>
      <c r="T525" s="113"/>
      <c r="U525" s="113"/>
      <c r="V525" s="113"/>
      <c r="W525" s="115">
        <f>IFERROR(IF(C525=1,PRODUCT(U525:V525),IF(C525=2,PRODUCT(R525,U525:V525),IF(C525=3,PRODUCT((R525*S525),U525:V525),IF(C525=4,PRODUCT(((R525*S525)/2),T525,U525,V525),IF(C525=5,PRODUCT(PI()*Q525^2,U525:V525),IF(C525=6,PRODUCT((R525*S525*T525),U525:V525),IF(C525=7,PRODUCT((((R525*S525)/2)*T525),U525:V525),IF(C525=8,PRODUCT((PI()*Q525^2*T525),U525:V525),0))))))))," ")</f>
        <v>0</v>
      </c>
      <c r="X525" s="116">
        <f>IFERROR(IF(B525=1,PRODUCT(N525:O525),IF(B525=2,PRODUCT(K525,N525:O525),IF(B525=3,PRODUCT((K525*L525),N525:O525),IF(B525=4,PRODUCT(((K525*L525)/2),N525,O525),IF(B525=5,PRODUCT(PI()*J525^2,N525:O525),IF(B525=6,PRODUCT((K525*L525*M525),N525:O525),IF(B525=7,PRODUCT((((K525*L525)/2)*M525),N525:O525),IF(B525=8,(PI()*J525^2*M525*N525*O525),0))))))))," ")-W525</f>
        <v>7.6508000000000003</v>
      </c>
      <c r="Y525" s="154"/>
      <c r="Z525" s="155"/>
      <c r="AA525" s="156"/>
      <c r="AB525" s="7"/>
      <c r="AG525" s="146"/>
    </row>
    <row r="526" spans="1:36">
      <c r="A526" s="86"/>
      <c r="B526" s="87"/>
      <c r="C526" s="88"/>
      <c r="D526" s="86"/>
      <c r="E526" s="147"/>
      <c r="F526" s="110"/>
      <c r="G526" s="111"/>
      <c r="H526" s="91"/>
      <c r="I526" s="112" t="s">
        <v>1012</v>
      </c>
      <c r="J526" s="93"/>
      <c r="K526" s="93"/>
      <c r="L526" s="93"/>
      <c r="M526" s="93"/>
      <c r="N526" s="94"/>
      <c r="O526" s="93"/>
      <c r="P526" s="112" t="s">
        <v>1012</v>
      </c>
      <c r="Q526" s="113"/>
      <c r="R526" s="113"/>
      <c r="S526" s="113"/>
      <c r="T526" s="113"/>
      <c r="U526" s="113"/>
      <c r="V526" s="113"/>
      <c r="W526" s="115">
        <f t="shared" si="63"/>
        <v>0</v>
      </c>
      <c r="X526" s="116">
        <f t="shared" si="64"/>
        <v>0</v>
      </c>
      <c r="Y526" s="154"/>
      <c r="Z526" s="155"/>
      <c r="AA526" s="156"/>
      <c r="AB526" s="7"/>
      <c r="AG526" s="146"/>
    </row>
    <row r="527" spans="1:36" s="7" customFormat="1">
      <c r="B527" s="143"/>
      <c r="C527" s="1"/>
      <c r="D527" s="2"/>
      <c r="E527" s="182" t="s">
        <v>284</v>
      </c>
      <c r="F527" s="72">
        <v>92763</v>
      </c>
      <c r="G527" s="74" t="s">
        <v>41</v>
      </c>
      <c r="H527" s="75" t="s">
        <v>1528</v>
      </c>
      <c r="I527" s="107"/>
      <c r="J527" s="77"/>
      <c r="K527" s="77"/>
      <c r="L527" s="77"/>
      <c r="M527" s="77"/>
      <c r="N527" s="78"/>
      <c r="O527" s="77"/>
      <c r="P527" s="107"/>
      <c r="Q527" s="80"/>
      <c r="R527" s="80"/>
      <c r="S527" s="80"/>
      <c r="T527" s="80"/>
      <c r="U527" s="80"/>
      <c r="V527" s="80"/>
      <c r="W527" s="81"/>
      <c r="X527" s="81">
        <f>ROUND(SUBTOTAL(9,X528:X538),2)</f>
        <v>30.82</v>
      </c>
      <c r="Y527" s="82" t="s">
        <v>1198</v>
      </c>
      <c r="Z527" s="83">
        <v>9.18</v>
      </c>
      <c r="AA527" s="83">
        <v>9.2799999999999994</v>
      </c>
      <c r="AB527" s="69" t="str">
        <f>CONCATENATE(G527," ",F527)</f>
        <v>SINAPI/PE 92763</v>
      </c>
      <c r="AG527" s="136"/>
      <c r="AJ527" s="20"/>
    </row>
    <row r="528" spans="1:36">
      <c r="A528" s="86"/>
      <c r="B528" s="87"/>
      <c r="C528" s="88"/>
      <c r="D528" s="86"/>
      <c r="E528" s="147"/>
      <c r="F528" s="110"/>
      <c r="G528" s="111"/>
      <c r="H528" s="152" t="s">
        <v>111</v>
      </c>
      <c r="I528" s="112" t="s">
        <v>1012</v>
      </c>
      <c r="J528" s="93"/>
      <c r="K528" s="93"/>
      <c r="L528" s="93"/>
      <c r="M528" s="93"/>
      <c r="N528" s="94"/>
      <c r="O528" s="93"/>
      <c r="P528" s="112" t="s">
        <v>1012</v>
      </c>
      <c r="Q528" s="113"/>
      <c r="R528" s="113"/>
      <c r="S528" s="113"/>
      <c r="T528" s="113"/>
      <c r="U528" s="113"/>
      <c r="V528" s="113"/>
      <c r="W528" s="115">
        <f t="shared" ref="W528:W538" si="65">IFERROR(IF(C528=1,PRODUCT(U528:V528),IF(C528=2,PRODUCT(R528,U528:V528),IF(C528=3,PRODUCT((R528*S528),U528:V528),IF(C528=4,PRODUCT(((R528*S528)/2),T528,U528,V528),IF(C528=5,PRODUCT(PI()*Q528^2,U528:V528),IF(C528=6,PRODUCT((R528*S528*T528),U528:V528),IF(C528=7,PRODUCT((((R528*S528)/2)*T528),U528:V528),IF(C528=8,PRODUCT((PI()*Q528^2*T528),U528:V528),0))))))))," ")</f>
        <v>0</v>
      </c>
      <c r="X528" s="116">
        <f t="shared" ref="X528:X538" si="66">IFERROR(IF(B528=1,PRODUCT(N528:O528),IF(B528=2,PRODUCT(K528,N528:O528),IF(B528=3,PRODUCT((K528*L528),N528:O528),IF(B528=4,PRODUCT(((K528*L528)/2),N528,O528),IF(B528=5,PRODUCT(PI()*J528^2,N528:O528),IF(B528=6,PRODUCT((K528*L528*M528),N528:O528),IF(B528=7,PRODUCT((((K528*L528)/2)*M528),N528:O528),IF(B528=8,(PI()*J528^2*M528*N528*O528),0))))))))," ")-W528</f>
        <v>0</v>
      </c>
      <c r="Y528" s="154"/>
      <c r="Z528" s="155"/>
      <c r="AA528" s="156"/>
      <c r="AB528" s="7"/>
      <c r="AG528" s="146"/>
    </row>
    <row r="529" spans="1:36">
      <c r="A529" s="86"/>
      <c r="B529" s="87"/>
      <c r="C529" s="88"/>
      <c r="D529" s="86"/>
      <c r="E529" s="147"/>
      <c r="F529" s="110"/>
      <c r="G529" s="111"/>
      <c r="H529" s="152" t="s">
        <v>277</v>
      </c>
      <c r="I529" s="112" t="s">
        <v>1012</v>
      </c>
      <c r="J529" s="93"/>
      <c r="K529" s="93"/>
      <c r="L529" s="93"/>
      <c r="M529" s="93"/>
      <c r="N529" s="94"/>
      <c r="O529" s="93"/>
      <c r="P529" s="112" t="s">
        <v>1012</v>
      </c>
      <c r="Q529" s="113"/>
      <c r="R529" s="113"/>
      <c r="S529" s="113"/>
      <c r="T529" s="113"/>
      <c r="U529" s="113"/>
      <c r="V529" s="113"/>
      <c r="W529" s="115">
        <f t="shared" si="65"/>
        <v>0</v>
      </c>
      <c r="X529" s="116">
        <f t="shared" si="66"/>
        <v>0</v>
      </c>
      <c r="Y529" s="154"/>
      <c r="Z529" s="155"/>
      <c r="AA529" s="156"/>
      <c r="AB529" s="7"/>
      <c r="AG529" s="146"/>
    </row>
    <row r="530" spans="1:36">
      <c r="A530" s="86"/>
      <c r="B530" s="87">
        <v>2</v>
      </c>
      <c r="C530" s="88"/>
      <c r="D530" s="86"/>
      <c r="E530" s="147"/>
      <c r="F530" s="110"/>
      <c r="G530" s="111"/>
      <c r="H530" s="91" t="s">
        <v>112</v>
      </c>
      <c r="I530" s="112" t="s">
        <v>1812</v>
      </c>
      <c r="J530" s="93"/>
      <c r="K530" s="93">
        <v>1.05</v>
      </c>
      <c r="L530" s="93"/>
      <c r="M530" s="93"/>
      <c r="N530" s="94">
        <v>0.96299999999999997</v>
      </c>
      <c r="O530" s="93">
        <v>4</v>
      </c>
      <c r="P530" s="112" t="s">
        <v>1012</v>
      </c>
      <c r="Q530" s="113"/>
      <c r="R530" s="113"/>
      <c r="S530" s="113"/>
      <c r="T530" s="113"/>
      <c r="U530" s="113"/>
      <c r="V530" s="113"/>
      <c r="W530" s="115">
        <f t="shared" si="65"/>
        <v>0</v>
      </c>
      <c r="X530" s="116">
        <f t="shared" si="66"/>
        <v>4.0446</v>
      </c>
      <c r="Y530" s="154"/>
      <c r="Z530" s="155"/>
      <c r="AA530" s="156"/>
      <c r="AB530" s="7"/>
      <c r="AG530" s="146"/>
    </row>
    <row r="531" spans="1:36">
      <c r="A531" s="86"/>
      <c r="B531" s="87"/>
      <c r="C531" s="88"/>
      <c r="D531" s="86"/>
      <c r="E531" s="147"/>
      <c r="F531" s="110"/>
      <c r="G531" s="111"/>
      <c r="H531" s="152" t="s">
        <v>278</v>
      </c>
      <c r="I531" s="112" t="s">
        <v>1012</v>
      </c>
      <c r="J531" s="93"/>
      <c r="K531" s="93"/>
      <c r="L531" s="93"/>
      <c r="M531" s="93"/>
      <c r="N531" s="94"/>
      <c r="O531" s="93"/>
      <c r="P531" s="112" t="s">
        <v>1012</v>
      </c>
      <c r="Q531" s="113"/>
      <c r="R531" s="113"/>
      <c r="S531" s="113"/>
      <c r="T531" s="113"/>
      <c r="U531" s="113"/>
      <c r="V531" s="113"/>
      <c r="W531" s="115">
        <f t="shared" si="65"/>
        <v>0</v>
      </c>
      <c r="X531" s="116">
        <f t="shared" si="66"/>
        <v>0</v>
      </c>
      <c r="Y531" s="154"/>
      <c r="Z531" s="155"/>
      <c r="AA531" s="156"/>
      <c r="AB531" s="7"/>
      <c r="AG531" s="146"/>
    </row>
    <row r="532" spans="1:36">
      <c r="A532" s="86"/>
      <c r="B532" s="87">
        <v>2</v>
      </c>
      <c r="C532" s="88"/>
      <c r="D532" s="86"/>
      <c r="E532" s="147"/>
      <c r="F532" s="110"/>
      <c r="G532" s="111"/>
      <c r="H532" s="91" t="s">
        <v>112</v>
      </c>
      <c r="I532" s="112" t="s">
        <v>1812</v>
      </c>
      <c r="J532" s="93"/>
      <c r="K532" s="93">
        <v>1.05</v>
      </c>
      <c r="L532" s="93"/>
      <c r="M532" s="93"/>
      <c r="N532" s="94">
        <v>0.96299999999999997</v>
      </c>
      <c r="O532" s="93">
        <v>4</v>
      </c>
      <c r="P532" s="112" t="s">
        <v>1012</v>
      </c>
      <c r="Q532" s="113"/>
      <c r="R532" s="113"/>
      <c r="S532" s="113"/>
      <c r="T532" s="113"/>
      <c r="U532" s="113"/>
      <c r="V532" s="113"/>
      <c r="W532" s="115">
        <f t="shared" si="65"/>
        <v>0</v>
      </c>
      <c r="X532" s="116">
        <f t="shared" si="66"/>
        <v>4.0446</v>
      </c>
      <c r="Y532" s="154"/>
      <c r="Z532" s="155"/>
      <c r="AA532" s="156"/>
      <c r="AB532" s="7"/>
      <c r="AG532" s="146"/>
    </row>
    <row r="533" spans="1:36">
      <c r="A533" s="86"/>
      <c r="B533" s="87"/>
      <c r="C533" s="88"/>
      <c r="D533" s="86"/>
      <c r="E533" s="147"/>
      <c r="F533" s="110"/>
      <c r="G533" s="111"/>
      <c r="H533" s="152" t="s">
        <v>283</v>
      </c>
      <c r="I533" s="112" t="s">
        <v>1012</v>
      </c>
      <c r="J533" s="93"/>
      <c r="K533" s="93"/>
      <c r="L533" s="93"/>
      <c r="M533" s="93"/>
      <c r="N533" s="94"/>
      <c r="O533" s="93"/>
      <c r="P533" s="112" t="s">
        <v>1012</v>
      </c>
      <c r="Q533" s="113"/>
      <c r="R533" s="113"/>
      <c r="S533" s="113"/>
      <c r="T533" s="113"/>
      <c r="U533" s="113"/>
      <c r="V533" s="113"/>
      <c r="W533" s="115">
        <f t="shared" si="65"/>
        <v>0</v>
      </c>
      <c r="X533" s="116">
        <f t="shared" si="66"/>
        <v>0</v>
      </c>
      <c r="Y533" s="154"/>
      <c r="Z533" s="155"/>
      <c r="AA533" s="156"/>
      <c r="AB533" s="7"/>
      <c r="AG533" s="146"/>
    </row>
    <row r="534" spans="1:36">
      <c r="A534" s="86"/>
      <c r="B534" s="87"/>
      <c r="C534" s="88"/>
      <c r="D534" s="86"/>
      <c r="E534" s="147"/>
      <c r="F534" s="110"/>
      <c r="G534" s="111"/>
      <c r="H534" s="152" t="s">
        <v>277</v>
      </c>
      <c r="I534" s="112" t="s">
        <v>1012</v>
      </c>
      <c r="J534" s="93"/>
      <c r="K534" s="93"/>
      <c r="L534" s="93"/>
      <c r="M534" s="93"/>
      <c r="N534" s="94"/>
      <c r="O534" s="93"/>
      <c r="P534" s="112" t="s">
        <v>1012</v>
      </c>
      <c r="Q534" s="113"/>
      <c r="R534" s="113"/>
      <c r="S534" s="113"/>
      <c r="T534" s="113"/>
      <c r="U534" s="113"/>
      <c r="V534" s="113"/>
      <c r="W534" s="115">
        <f t="shared" si="65"/>
        <v>0</v>
      </c>
      <c r="X534" s="116">
        <f t="shared" si="66"/>
        <v>0</v>
      </c>
      <c r="Y534" s="154"/>
      <c r="Z534" s="155"/>
      <c r="AA534" s="156"/>
      <c r="AB534" s="7"/>
      <c r="AG534" s="146"/>
    </row>
    <row r="535" spans="1:36">
      <c r="A535" s="86"/>
      <c r="B535" s="87">
        <v>2</v>
      </c>
      <c r="C535" s="88"/>
      <c r="D535" s="86"/>
      <c r="E535" s="147"/>
      <c r="F535" s="110"/>
      <c r="G535" s="111"/>
      <c r="H535" s="91" t="s">
        <v>106</v>
      </c>
      <c r="I535" s="112" t="s">
        <v>1812</v>
      </c>
      <c r="J535" s="93"/>
      <c r="K535" s="93">
        <v>2.95</v>
      </c>
      <c r="L535" s="93"/>
      <c r="M535" s="93"/>
      <c r="N535" s="94">
        <v>0.96299999999999997</v>
      </c>
      <c r="O535" s="93">
        <v>4</v>
      </c>
      <c r="P535" s="112" t="s">
        <v>1012</v>
      </c>
      <c r="Q535" s="113"/>
      <c r="R535" s="113"/>
      <c r="S535" s="113"/>
      <c r="T535" s="113"/>
      <c r="U535" s="113"/>
      <c r="V535" s="113"/>
      <c r="W535" s="115">
        <f t="shared" si="65"/>
        <v>0</v>
      </c>
      <c r="X535" s="116">
        <f t="shared" si="66"/>
        <v>11.3634</v>
      </c>
      <c r="Y535" s="154"/>
      <c r="Z535" s="155"/>
      <c r="AA535" s="156"/>
      <c r="AB535" s="7"/>
      <c r="AG535" s="146"/>
    </row>
    <row r="536" spans="1:36">
      <c r="A536" s="86"/>
      <c r="B536" s="87"/>
      <c r="C536" s="88"/>
      <c r="D536" s="86"/>
      <c r="E536" s="147"/>
      <c r="F536" s="110"/>
      <c r="G536" s="111"/>
      <c r="H536" s="152" t="s">
        <v>278</v>
      </c>
      <c r="I536" s="112" t="s">
        <v>1012</v>
      </c>
      <c r="J536" s="93"/>
      <c r="K536" s="93"/>
      <c r="L536" s="93"/>
      <c r="M536" s="93"/>
      <c r="N536" s="94"/>
      <c r="O536" s="93"/>
      <c r="P536" s="112" t="s">
        <v>1012</v>
      </c>
      <c r="Q536" s="113"/>
      <c r="R536" s="113"/>
      <c r="S536" s="113"/>
      <c r="T536" s="113"/>
      <c r="U536" s="113"/>
      <c r="V536" s="113"/>
      <c r="W536" s="115">
        <f t="shared" si="65"/>
        <v>0</v>
      </c>
      <c r="X536" s="116">
        <f t="shared" si="66"/>
        <v>0</v>
      </c>
      <c r="Y536" s="154"/>
      <c r="Z536" s="155"/>
      <c r="AA536" s="156"/>
      <c r="AB536" s="7"/>
      <c r="AG536" s="146"/>
    </row>
    <row r="537" spans="1:36">
      <c r="A537" s="86"/>
      <c r="B537" s="87">
        <v>2</v>
      </c>
      <c r="C537" s="88"/>
      <c r="D537" s="86"/>
      <c r="E537" s="147"/>
      <c r="F537" s="110"/>
      <c r="G537" s="111"/>
      <c r="H537" s="91" t="s">
        <v>112</v>
      </c>
      <c r="I537" s="112" t="s">
        <v>1812</v>
      </c>
      <c r="J537" s="93"/>
      <c r="K537" s="93">
        <f>K535</f>
        <v>2.95</v>
      </c>
      <c r="L537" s="93"/>
      <c r="M537" s="93"/>
      <c r="N537" s="94">
        <v>0.96299999999999997</v>
      </c>
      <c r="O537" s="93">
        <v>4</v>
      </c>
      <c r="P537" s="112" t="s">
        <v>1012</v>
      </c>
      <c r="Q537" s="113"/>
      <c r="R537" s="113"/>
      <c r="S537" s="113"/>
      <c r="T537" s="113"/>
      <c r="U537" s="113"/>
      <c r="V537" s="113"/>
      <c r="W537" s="115">
        <f t="shared" si="65"/>
        <v>0</v>
      </c>
      <c r="X537" s="116">
        <f t="shared" si="66"/>
        <v>11.3634</v>
      </c>
      <c r="Y537" s="154"/>
      <c r="Z537" s="155"/>
      <c r="AA537" s="156"/>
      <c r="AB537" s="7"/>
      <c r="AG537" s="146"/>
    </row>
    <row r="538" spans="1:36">
      <c r="A538" s="86"/>
      <c r="B538" s="87"/>
      <c r="C538" s="88"/>
      <c r="D538" s="86"/>
      <c r="E538" s="147"/>
      <c r="F538" s="110"/>
      <c r="G538" s="111"/>
      <c r="H538" s="91"/>
      <c r="I538" s="112" t="s">
        <v>1012</v>
      </c>
      <c r="J538" s="93"/>
      <c r="K538" s="93"/>
      <c r="L538" s="93"/>
      <c r="M538" s="93"/>
      <c r="N538" s="94"/>
      <c r="O538" s="93"/>
      <c r="P538" s="112" t="s">
        <v>1012</v>
      </c>
      <c r="Q538" s="113"/>
      <c r="R538" s="113"/>
      <c r="S538" s="113"/>
      <c r="T538" s="113"/>
      <c r="U538" s="113"/>
      <c r="V538" s="113"/>
      <c r="W538" s="115">
        <f t="shared" si="65"/>
        <v>0</v>
      </c>
      <c r="X538" s="116">
        <f t="shared" si="66"/>
        <v>0</v>
      </c>
      <c r="Y538" s="154"/>
      <c r="Z538" s="155"/>
      <c r="AA538" s="156"/>
      <c r="AB538" s="7"/>
      <c r="AG538" s="146"/>
    </row>
    <row r="539" spans="1:36" s="7" customFormat="1">
      <c r="B539" s="143"/>
      <c r="C539" s="1"/>
      <c r="D539" s="2"/>
      <c r="E539" s="182" t="s">
        <v>285</v>
      </c>
      <c r="F539" s="72">
        <v>92761</v>
      </c>
      <c r="G539" s="74" t="s">
        <v>41</v>
      </c>
      <c r="H539" s="75" t="s">
        <v>1496</v>
      </c>
      <c r="I539" s="107"/>
      <c r="J539" s="77"/>
      <c r="K539" s="77"/>
      <c r="L539" s="77"/>
      <c r="M539" s="77"/>
      <c r="N539" s="78"/>
      <c r="O539" s="77"/>
      <c r="P539" s="107"/>
      <c r="Q539" s="80"/>
      <c r="R539" s="80"/>
      <c r="S539" s="80"/>
      <c r="T539" s="80"/>
      <c r="U539" s="80"/>
      <c r="V539" s="80"/>
      <c r="W539" s="81"/>
      <c r="X539" s="81">
        <f>ROUND(SUBTOTAL(9,X540:X558),2)</f>
        <v>25</v>
      </c>
      <c r="Y539" s="82" t="s">
        <v>1198</v>
      </c>
      <c r="Z539" s="83">
        <v>12.31</v>
      </c>
      <c r="AA539" s="83">
        <v>12.51</v>
      </c>
      <c r="AB539" s="69" t="str">
        <f>CONCATENATE(G539," ",F539)</f>
        <v>SINAPI/PE 92761</v>
      </c>
      <c r="AG539" s="136"/>
      <c r="AJ539" s="20"/>
    </row>
    <row r="540" spans="1:36">
      <c r="A540" s="86"/>
      <c r="B540" s="87"/>
      <c r="C540" s="88"/>
      <c r="D540" s="86"/>
      <c r="E540" s="147"/>
      <c r="F540" s="110"/>
      <c r="G540" s="111"/>
      <c r="H540" s="152" t="s">
        <v>283</v>
      </c>
      <c r="I540" s="112" t="s">
        <v>1012</v>
      </c>
      <c r="J540" s="93"/>
      <c r="K540" s="93"/>
      <c r="L540" s="93"/>
      <c r="M540" s="93"/>
      <c r="N540" s="94"/>
      <c r="O540" s="93"/>
      <c r="P540" s="112" t="s">
        <v>1012</v>
      </c>
      <c r="Q540" s="113"/>
      <c r="R540" s="113"/>
      <c r="S540" s="113"/>
      <c r="T540" s="113"/>
      <c r="U540" s="113"/>
      <c r="V540" s="113"/>
      <c r="W540" s="115">
        <f>IFERROR(IF(C540=1,PRODUCT(U540:V540),IF(C540=2,PRODUCT(R540,U540:V540),IF(C540=3,PRODUCT((R540*S540),U540:V540),IF(C540=4,PRODUCT(((R540*S540)/2),T540,U540,V540),IF(C540=5,PRODUCT(PI()*Q540^2,U540:V540),IF(C540=6,PRODUCT((R540*S540*T540),U540:V540),IF(C540=7,PRODUCT((((R540*S540)/2)*T540),U540:V540),IF(C540=8,PRODUCT((PI()*Q540^2*T540),U540:V540),0))))))))," ")</f>
        <v>0</v>
      </c>
      <c r="X540" s="116">
        <f>IFERROR(IF(B540=1,PRODUCT(N540:O540),IF(B540=2,PRODUCT(K540,N540:O540),IF(B540=3,PRODUCT((K540*L540),N540:O540),IF(B540=4,PRODUCT(((K540*L540)/2),N540,O540),IF(B540=5,PRODUCT(PI()*J540^2,N540:O540),IF(B540=6,PRODUCT((K540*L540*M540),N540:O540),IF(B540=7,PRODUCT((((K540*L540)/2)*M540),N540:O540),IF(B540=8,(PI()*J540^2*M540*N540*O540),0))))))))," ")-W540</f>
        <v>0</v>
      </c>
      <c r="Y540" s="154"/>
      <c r="Z540" s="155"/>
      <c r="AA540" s="156"/>
      <c r="AB540" s="7"/>
      <c r="AG540" s="146"/>
    </row>
    <row r="541" spans="1:36">
      <c r="A541" s="86"/>
      <c r="B541" s="87"/>
      <c r="C541" s="88"/>
      <c r="D541" s="86"/>
      <c r="E541" s="147"/>
      <c r="F541" s="110"/>
      <c r="G541" s="111"/>
      <c r="H541" s="152" t="s">
        <v>277</v>
      </c>
      <c r="I541" s="112" t="s">
        <v>1012</v>
      </c>
      <c r="J541" s="93"/>
      <c r="K541" s="93"/>
      <c r="L541" s="93"/>
      <c r="M541" s="93"/>
      <c r="N541" s="94"/>
      <c r="O541" s="93"/>
      <c r="P541" s="112" t="s">
        <v>1012</v>
      </c>
      <c r="Q541" s="113"/>
      <c r="R541" s="113"/>
      <c r="S541" s="113"/>
      <c r="T541" s="113"/>
      <c r="U541" s="113"/>
      <c r="V541" s="113"/>
      <c r="W541" s="115">
        <f>IFERROR(IF(C541=1,PRODUCT(U541:V541),IF(C541=2,PRODUCT(R541,U541:V541),IF(C541=3,PRODUCT((R541*S541),U541:V541),IF(C541=4,PRODUCT(((R541*S541)/2),T541,U541,V541),IF(C541=5,PRODUCT(PI()*Q541^2,U541:V541),IF(C541=6,PRODUCT((R541*S541*T541),U541:V541),IF(C541=7,PRODUCT((((R541*S541)/2)*T541),U541:V541),IF(C541=8,PRODUCT((PI()*Q541^2*T541),U541:V541),0))))))))," ")</f>
        <v>0</v>
      </c>
      <c r="X541" s="116">
        <f>IFERROR(IF(B541=1,PRODUCT(N541:O541),IF(B541=2,PRODUCT(K541,N541:O541),IF(B541=3,PRODUCT((K541*L541),N541:O541),IF(B541=4,PRODUCT(((K541*L541)/2),N541,O541),IF(B541=5,PRODUCT(PI()*J541^2,N541:O541),IF(B541=6,PRODUCT((K541*L541*M541),N541:O541),IF(B541=7,PRODUCT((((K541*L541)/2)*M541),N541:O541),IF(B541=8,(PI()*J541^2*M541*N541*O541),0))))))))," ")-W541</f>
        <v>0</v>
      </c>
      <c r="Y541" s="154"/>
      <c r="Z541" s="155"/>
      <c r="AA541" s="156"/>
      <c r="AB541" s="7"/>
      <c r="AG541" s="146"/>
    </row>
    <row r="542" spans="1:36">
      <c r="A542" s="86"/>
      <c r="B542" s="87">
        <v>2</v>
      </c>
      <c r="C542" s="88"/>
      <c r="D542" s="86"/>
      <c r="E542" s="147"/>
      <c r="F542" s="110"/>
      <c r="G542" s="111"/>
      <c r="H542" s="91" t="s">
        <v>107</v>
      </c>
      <c r="I542" s="112" t="s">
        <v>1812</v>
      </c>
      <c r="J542" s="93"/>
      <c r="K542" s="93">
        <v>0.64</v>
      </c>
      <c r="L542" s="93"/>
      <c r="M542" s="93"/>
      <c r="N542" s="94">
        <v>0.96299999999999997</v>
      </c>
      <c r="O542" s="93">
        <v>7</v>
      </c>
      <c r="P542" s="112" t="s">
        <v>1012</v>
      </c>
      <c r="Q542" s="113"/>
      <c r="R542" s="113"/>
      <c r="S542" s="113"/>
      <c r="T542" s="113"/>
      <c r="U542" s="113"/>
      <c r="V542" s="113"/>
      <c r="W542" s="115">
        <f>IFERROR(IF(C542=1,PRODUCT(U542:V542),IF(C542=2,PRODUCT(R542,U542:V542),IF(C542=3,PRODUCT((R542*S542),U542:V542),IF(C542=4,PRODUCT(((R542*S542)/2),T542,U542,V542),IF(C542=5,PRODUCT(PI()*Q542^2,U542:V542),IF(C542=6,PRODUCT((R542*S542*T542),U542:V542),IF(C542=7,PRODUCT((((R542*S542)/2)*T542),U542:V542),IF(C542=8,PRODUCT((PI()*Q542^2*T542),U542:V542),0))))))))," ")</f>
        <v>0</v>
      </c>
      <c r="X542" s="116">
        <f>IFERROR(IF(B542=1,PRODUCT(N542:O542),IF(B542=2,PRODUCT(K542,N542:O542),IF(B542=3,PRODUCT((K542*L542),N542:O542),IF(B542=4,PRODUCT(((K542*L542)/2),N542,O542),IF(B542=5,PRODUCT(PI()*J542^2,N542:O542),IF(B542=6,PRODUCT((K542*L542*M542),N542:O542),IF(B542=7,PRODUCT((((K542*L542)/2)*M542),N542:O542),IF(B542=8,(PI()*J542^2*M542*N542*O542),0))))))))," ")-W542</f>
        <v>4.3142399999999999</v>
      </c>
      <c r="Y542" s="154"/>
      <c r="Z542" s="155"/>
      <c r="AA542" s="156"/>
      <c r="AB542" s="7"/>
      <c r="AG542" s="146"/>
    </row>
    <row r="543" spans="1:36">
      <c r="A543" s="86"/>
      <c r="B543" s="87"/>
      <c r="C543" s="88"/>
      <c r="D543" s="86"/>
      <c r="E543" s="147"/>
      <c r="F543" s="110"/>
      <c r="G543" s="111"/>
      <c r="H543" s="152" t="s">
        <v>278</v>
      </c>
      <c r="I543" s="112" t="s">
        <v>1012</v>
      </c>
      <c r="J543" s="93"/>
      <c r="K543" s="93"/>
      <c r="L543" s="93"/>
      <c r="M543" s="93"/>
      <c r="N543" s="94"/>
      <c r="O543" s="93"/>
      <c r="P543" s="112" t="s">
        <v>1012</v>
      </c>
      <c r="Q543" s="113"/>
      <c r="R543" s="113"/>
      <c r="S543" s="113"/>
      <c r="T543" s="113"/>
      <c r="U543" s="113"/>
      <c r="V543" s="113"/>
      <c r="W543" s="115">
        <f>IFERROR(IF(C543=1,PRODUCT(U543:V543),IF(C543=2,PRODUCT(R543,U543:V543),IF(C543=3,PRODUCT((R543*S543),U543:V543),IF(C543=4,PRODUCT(((R543*S543)/2),T543,U543,V543),IF(C543=5,PRODUCT(PI()*Q543^2,U543:V543),IF(C543=6,PRODUCT((R543*S543*T543),U543:V543),IF(C543=7,PRODUCT((((R543*S543)/2)*T543),U543:V543),IF(C543=8,PRODUCT((PI()*Q543^2*T543),U543:V543),0))))))))," ")</f>
        <v>0</v>
      </c>
      <c r="X543" s="116">
        <f>IFERROR(IF(B543=1,PRODUCT(N543:O543),IF(B543=2,PRODUCT(K543,N543:O543),IF(B543=3,PRODUCT((K543*L543),N543:O543),IF(B543=4,PRODUCT(((K543*L543)/2),N543,O543),IF(B543=5,PRODUCT(PI()*J543^2,N543:O543),IF(B543=6,PRODUCT((K543*L543*M543),N543:O543),IF(B543=7,PRODUCT((((K543*L543)/2)*M543),N543:O543),IF(B543=8,(PI()*J543^2*M543*N543*O543),0))))))))," ")-W543</f>
        <v>0</v>
      </c>
      <c r="Y543" s="154"/>
      <c r="Z543" s="155"/>
      <c r="AA543" s="156"/>
      <c r="AB543" s="7"/>
      <c r="AG543" s="146"/>
    </row>
    <row r="544" spans="1:36">
      <c r="A544" s="86"/>
      <c r="B544" s="87">
        <v>2</v>
      </c>
      <c r="C544" s="88"/>
      <c r="D544" s="86"/>
      <c r="E544" s="147"/>
      <c r="F544" s="110"/>
      <c r="G544" s="111"/>
      <c r="H544" s="91" t="s">
        <v>107</v>
      </c>
      <c r="I544" s="112" t="s">
        <v>1812</v>
      </c>
      <c r="J544" s="93"/>
      <c r="K544" s="93">
        <f>K542</f>
        <v>0.64</v>
      </c>
      <c r="L544" s="93"/>
      <c r="M544" s="93"/>
      <c r="N544" s="94">
        <v>0.96299999999999997</v>
      </c>
      <c r="O544" s="93">
        <v>7</v>
      </c>
      <c r="P544" s="112" t="s">
        <v>1012</v>
      </c>
      <c r="Q544" s="113"/>
      <c r="R544" s="113"/>
      <c r="S544" s="113"/>
      <c r="T544" s="113"/>
      <c r="U544" s="113"/>
      <c r="V544" s="113"/>
      <c r="W544" s="115">
        <f>IFERROR(IF(C544=1,PRODUCT(U544:V544),IF(C544=2,PRODUCT(R544,U544:V544),IF(C544=3,PRODUCT((R544*S544),U544:V544),IF(C544=4,PRODUCT(((R544*S544)/2),T544,U544,V544),IF(C544=5,PRODUCT(PI()*Q544^2,U544:V544),IF(C544=6,PRODUCT((R544*S544*T544),U544:V544),IF(C544=7,PRODUCT((((R544*S544)/2)*T544),U544:V544),IF(C544=8,PRODUCT((PI()*Q544^2*T544),U544:V544),0))))))))," ")</f>
        <v>0</v>
      </c>
      <c r="X544" s="116">
        <f>IFERROR(IF(B544=1,PRODUCT(N544:O544),IF(B544=2,PRODUCT(K544,N544:O544),IF(B544=3,PRODUCT((K544*L544),N544:O544),IF(B544=4,PRODUCT(((K544*L544)/2),N544,O544),IF(B544=5,PRODUCT(PI()*J544^2,N544:O544),IF(B544=6,PRODUCT((K544*L544*M544),N544:O544),IF(B544=7,PRODUCT((((K544*L544)/2)*M544),N544:O544),IF(B544=8,(PI()*J544^2*M544*N544*O544),0))))))))," ")-W544</f>
        <v>4.3142399999999999</v>
      </c>
      <c r="Y544" s="154"/>
      <c r="Z544" s="155"/>
      <c r="AA544" s="156"/>
      <c r="AB544" s="7"/>
      <c r="AG544" s="146"/>
    </row>
    <row r="545" spans="1:36">
      <c r="A545" s="86"/>
      <c r="B545" s="87"/>
      <c r="C545" s="88"/>
      <c r="D545" s="86"/>
      <c r="E545" s="147"/>
      <c r="F545" s="110"/>
      <c r="G545" s="111"/>
      <c r="H545" s="152" t="s">
        <v>96</v>
      </c>
      <c r="I545" s="112" t="s">
        <v>1012</v>
      </c>
      <c r="J545" s="93"/>
      <c r="K545" s="93"/>
      <c r="L545" s="93"/>
      <c r="M545" s="93"/>
      <c r="N545" s="94"/>
      <c r="O545" s="93"/>
      <c r="P545" s="112" t="s">
        <v>1012</v>
      </c>
      <c r="Q545" s="113"/>
      <c r="R545" s="113"/>
      <c r="S545" s="113"/>
      <c r="T545" s="113"/>
      <c r="U545" s="113"/>
      <c r="V545" s="113"/>
      <c r="W545" s="115">
        <f t="shared" ref="W545:W557" si="67">IFERROR(IF(C545=1,PRODUCT(U545:V545),IF(C545=2,PRODUCT(R545,U545:V545),IF(C545=3,PRODUCT((R545*S545),U545:V545),IF(C545=4,PRODUCT(((R545*S545)/2),T545,U545,V545),IF(C545=5,PRODUCT(PI()*Q545^2,U545:V545),IF(C545=6,PRODUCT((R545*S545*T545),U545:V545),IF(C545=7,PRODUCT((((R545*S545)/2)*T545),U545:V545),IF(C545=8,PRODUCT((PI()*Q545^2*T545),U545:V545),0))))))))," ")</f>
        <v>0</v>
      </c>
      <c r="X545" s="116">
        <f t="shared" ref="X545:X557" si="68">IFERROR(IF(B545=1,PRODUCT(N545:O545),IF(B545=2,PRODUCT(K545,N545:O545),IF(B545=3,PRODUCT((K545*L545),N545:O545),IF(B545=4,PRODUCT(((K545*L545)/2),N545,O545),IF(B545=5,PRODUCT(PI()*J545^2,N545:O545),IF(B545=6,PRODUCT((K545*L545*M545),N545:O545),IF(B545=7,PRODUCT((((K545*L545)/2)*M545),N545:O545),IF(B545=8,(PI()*J545^2*M545*N545*O545),0))))))))," ")-W545</f>
        <v>0</v>
      </c>
      <c r="Y545" s="154"/>
      <c r="Z545" s="155"/>
      <c r="AA545" s="156"/>
      <c r="AB545" s="7"/>
      <c r="AG545" s="146"/>
    </row>
    <row r="546" spans="1:36">
      <c r="A546" s="86"/>
      <c r="B546" s="87"/>
      <c r="C546" s="88"/>
      <c r="D546" s="86"/>
      <c r="E546" s="147"/>
      <c r="F546" s="110"/>
      <c r="G546" s="111"/>
      <c r="H546" s="152" t="s">
        <v>97</v>
      </c>
      <c r="I546" s="112" t="s">
        <v>1012</v>
      </c>
      <c r="J546" s="93"/>
      <c r="K546" s="93"/>
      <c r="L546" s="93"/>
      <c r="M546" s="93"/>
      <c r="N546" s="94"/>
      <c r="O546" s="93"/>
      <c r="P546" s="112" t="s">
        <v>1012</v>
      </c>
      <c r="Q546" s="113"/>
      <c r="R546" s="113"/>
      <c r="S546" s="113"/>
      <c r="T546" s="113"/>
      <c r="U546" s="113"/>
      <c r="V546" s="113"/>
      <c r="W546" s="115">
        <f t="shared" si="67"/>
        <v>0</v>
      </c>
      <c r="X546" s="116">
        <f t="shared" si="68"/>
        <v>0</v>
      </c>
      <c r="Y546" s="145"/>
      <c r="Z546" s="98"/>
      <c r="AA546" s="98"/>
      <c r="AG546" s="146"/>
    </row>
    <row r="547" spans="1:36">
      <c r="A547" s="86"/>
      <c r="B547" s="87">
        <v>2</v>
      </c>
      <c r="C547" s="88"/>
      <c r="D547" s="86"/>
      <c r="E547" s="147"/>
      <c r="F547" s="110"/>
      <c r="G547" s="111"/>
      <c r="H547" s="91" t="s">
        <v>115</v>
      </c>
      <c r="I547" s="112" t="s">
        <v>1812</v>
      </c>
      <c r="J547" s="93"/>
      <c r="K547" s="93">
        <v>2.11</v>
      </c>
      <c r="L547" s="93"/>
      <c r="M547" s="93"/>
      <c r="N547" s="94">
        <v>0.39500000000000002</v>
      </c>
      <c r="O547" s="93">
        <v>2</v>
      </c>
      <c r="P547" s="112" t="s">
        <v>1012</v>
      </c>
      <c r="Q547" s="113"/>
      <c r="R547" s="113"/>
      <c r="S547" s="113"/>
      <c r="T547" s="113"/>
      <c r="U547" s="113"/>
      <c r="V547" s="113"/>
      <c r="W547" s="115">
        <f t="shared" si="67"/>
        <v>0</v>
      </c>
      <c r="X547" s="116">
        <f t="shared" si="68"/>
        <v>1.6669</v>
      </c>
      <c r="Y547" s="145"/>
      <c r="Z547" s="98"/>
      <c r="AA547" s="98"/>
      <c r="AG547" s="146"/>
    </row>
    <row r="548" spans="1:36">
      <c r="A548" s="86"/>
      <c r="B548" s="87">
        <v>2</v>
      </c>
      <c r="C548" s="88"/>
      <c r="D548" s="86"/>
      <c r="E548" s="147"/>
      <c r="F548" s="110"/>
      <c r="G548" s="111"/>
      <c r="H548" s="91" t="s">
        <v>116</v>
      </c>
      <c r="I548" s="112" t="s">
        <v>1812</v>
      </c>
      <c r="J548" s="93"/>
      <c r="K548" s="93">
        <v>2.23</v>
      </c>
      <c r="L548" s="93"/>
      <c r="M548" s="93"/>
      <c r="N548" s="94">
        <v>0.39500000000000002</v>
      </c>
      <c r="O548" s="93">
        <v>2</v>
      </c>
      <c r="P548" s="112" t="s">
        <v>1012</v>
      </c>
      <c r="Q548" s="113"/>
      <c r="R548" s="113"/>
      <c r="S548" s="113"/>
      <c r="T548" s="113"/>
      <c r="U548" s="113"/>
      <c r="V548" s="113"/>
      <c r="W548" s="115">
        <f t="shared" si="67"/>
        <v>0</v>
      </c>
      <c r="X548" s="116">
        <f t="shared" si="68"/>
        <v>1.7617</v>
      </c>
      <c r="Y548" s="145"/>
      <c r="Z548" s="98"/>
      <c r="AA548" s="98"/>
      <c r="AG548" s="146"/>
    </row>
    <row r="549" spans="1:36">
      <c r="A549" s="86"/>
      <c r="B549" s="87"/>
      <c r="C549" s="88"/>
      <c r="D549" s="86"/>
      <c r="E549" s="147"/>
      <c r="F549" s="110"/>
      <c r="G549" s="111"/>
      <c r="H549" s="152" t="s">
        <v>98</v>
      </c>
      <c r="I549" s="112" t="s">
        <v>1012</v>
      </c>
      <c r="J549" s="93"/>
      <c r="K549" s="93"/>
      <c r="L549" s="93"/>
      <c r="M549" s="93"/>
      <c r="N549" s="94"/>
      <c r="O549" s="93"/>
      <c r="P549" s="112" t="s">
        <v>1012</v>
      </c>
      <c r="Q549" s="113"/>
      <c r="R549" s="113"/>
      <c r="S549" s="113"/>
      <c r="T549" s="113"/>
      <c r="U549" s="113"/>
      <c r="V549" s="113"/>
      <c r="W549" s="115">
        <f t="shared" si="67"/>
        <v>0</v>
      </c>
      <c r="X549" s="116">
        <f t="shared" si="68"/>
        <v>0</v>
      </c>
      <c r="Y549" s="145"/>
      <c r="Z549" s="98"/>
      <c r="AA549" s="98"/>
      <c r="AG549" s="146"/>
    </row>
    <row r="550" spans="1:36">
      <c r="A550" s="86"/>
      <c r="B550" s="87">
        <v>2</v>
      </c>
      <c r="C550" s="88"/>
      <c r="D550" s="86"/>
      <c r="E550" s="147"/>
      <c r="F550" s="110"/>
      <c r="G550" s="111"/>
      <c r="H550" s="91" t="s">
        <v>115</v>
      </c>
      <c r="I550" s="112" t="s">
        <v>1812</v>
      </c>
      <c r="J550" s="93"/>
      <c r="K550" s="93">
        <v>2.11</v>
      </c>
      <c r="L550" s="93"/>
      <c r="M550" s="93"/>
      <c r="N550" s="94">
        <v>0.39500000000000002</v>
      </c>
      <c r="O550" s="93">
        <v>2</v>
      </c>
      <c r="P550" s="112" t="s">
        <v>1012</v>
      </c>
      <c r="Q550" s="113"/>
      <c r="R550" s="113"/>
      <c r="S550" s="113"/>
      <c r="T550" s="113"/>
      <c r="U550" s="113"/>
      <c r="V550" s="113"/>
      <c r="W550" s="115">
        <f t="shared" si="67"/>
        <v>0</v>
      </c>
      <c r="X550" s="116">
        <f t="shared" si="68"/>
        <v>1.6669</v>
      </c>
      <c r="Y550" s="145"/>
      <c r="Z550" s="98"/>
      <c r="AA550" s="98"/>
      <c r="AG550" s="146"/>
    </row>
    <row r="551" spans="1:36">
      <c r="A551" s="86"/>
      <c r="B551" s="87">
        <v>2</v>
      </c>
      <c r="C551" s="88"/>
      <c r="D551" s="86"/>
      <c r="E551" s="147"/>
      <c r="F551" s="110"/>
      <c r="G551" s="111"/>
      <c r="H551" s="91" t="s">
        <v>116</v>
      </c>
      <c r="I551" s="112" t="s">
        <v>1812</v>
      </c>
      <c r="J551" s="93"/>
      <c r="K551" s="93">
        <v>2.23</v>
      </c>
      <c r="L551" s="93"/>
      <c r="M551" s="93"/>
      <c r="N551" s="94">
        <v>0.39500000000000002</v>
      </c>
      <c r="O551" s="93">
        <v>2</v>
      </c>
      <c r="P551" s="112" t="s">
        <v>1012</v>
      </c>
      <c r="Q551" s="113"/>
      <c r="R551" s="113"/>
      <c r="S551" s="113"/>
      <c r="T551" s="113"/>
      <c r="U551" s="113"/>
      <c r="V551" s="113"/>
      <c r="W551" s="115">
        <f t="shared" si="67"/>
        <v>0</v>
      </c>
      <c r="X551" s="116">
        <f t="shared" si="68"/>
        <v>1.7617</v>
      </c>
      <c r="Y551" s="145"/>
      <c r="Z551" s="98"/>
      <c r="AA551" s="98"/>
      <c r="AG551" s="146"/>
    </row>
    <row r="552" spans="1:36">
      <c r="A552" s="86"/>
      <c r="B552" s="87"/>
      <c r="C552" s="88"/>
      <c r="D552" s="86"/>
      <c r="E552" s="147"/>
      <c r="F552" s="110"/>
      <c r="G552" s="111"/>
      <c r="H552" s="152" t="s">
        <v>99</v>
      </c>
      <c r="I552" s="112" t="s">
        <v>1012</v>
      </c>
      <c r="J552" s="93"/>
      <c r="K552" s="93"/>
      <c r="L552" s="93"/>
      <c r="M552" s="93"/>
      <c r="N552" s="94"/>
      <c r="O552" s="93"/>
      <c r="P552" s="112" t="s">
        <v>1012</v>
      </c>
      <c r="Q552" s="113"/>
      <c r="R552" s="113"/>
      <c r="S552" s="113"/>
      <c r="T552" s="113"/>
      <c r="U552" s="113"/>
      <c r="V552" s="113"/>
      <c r="W552" s="115">
        <f t="shared" si="67"/>
        <v>0</v>
      </c>
      <c r="X552" s="116">
        <f t="shared" si="68"/>
        <v>0</v>
      </c>
      <c r="Y552" s="145"/>
      <c r="Z552" s="98"/>
      <c r="AA552" s="98"/>
      <c r="AG552" s="146"/>
    </row>
    <row r="553" spans="1:36">
      <c r="A553" s="86"/>
      <c r="B553" s="87">
        <v>2</v>
      </c>
      <c r="C553" s="88"/>
      <c r="D553" s="86"/>
      <c r="E553" s="147"/>
      <c r="F553" s="110"/>
      <c r="G553" s="111"/>
      <c r="H553" s="91" t="s">
        <v>115</v>
      </c>
      <c r="I553" s="112" t="s">
        <v>1812</v>
      </c>
      <c r="J553" s="93"/>
      <c r="K553" s="93">
        <v>2.95</v>
      </c>
      <c r="L553" s="93"/>
      <c r="M553" s="93"/>
      <c r="N553" s="94">
        <v>0.39500000000000002</v>
      </c>
      <c r="O553" s="93">
        <v>2</v>
      </c>
      <c r="P553" s="112" t="s">
        <v>1012</v>
      </c>
      <c r="Q553" s="113"/>
      <c r="R553" s="113"/>
      <c r="S553" s="113"/>
      <c r="T553" s="113"/>
      <c r="U553" s="113"/>
      <c r="V553" s="113"/>
      <c r="W553" s="115">
        <f t="shared" si="67"/>
        <v>0</v>
      </c>
      <c r="X553" s="116">
        <f t="shared" si="68"/>
        <v>2.3305000000000002</v>
      </c>
      <c r="Y553" s="145"/>
      <c r="Z553" s="98"/>
      <c r="AA553" s="98"/>
      <c r="AG553" s="146"/>
    </row>
    <row r="554" spans="1:36">
      <c r="A554" s="86"/>
      <c r="B554" s="87">
        <v>2</v>
      </c>
      <c r="C554" s="88"/>
      <c r="D554" s="86"/>
      <c r="E554" s="147"/>
      <c r="F554" s="110"/>
      <c r="G554" s="111"/>
      <c r="H554" s="91" t="s">
        <v>116</v>
      </c>
      <c r="I554" s="112" t="s">
        <v>1812</v>
      </c>
      <c r="J554" s="93"/>
      <c r="K554" s="93">
        <v>3.07</v>
      </c>
      <c r="L554" s="93"/>
      <c r="M554" s="93"/>
      <c r="N554" s="94">
        <v>0.39500000000000002</v>
      </c>
      <c r="O554" s="93">
        <v>2</v>
      </c>
      <c r="P554" s="112" t="s">
        <v>1012</v>
      </c>
      <c r="Q554" s="113"/>
      <c r="R554" s="113"/>
      <c r="S554" s="113"/>
      <c r="T554" s="113"/>
      <c r="U554" s="113"/>
      <c r="V554" s="113"/>
      <c r="W554" s="115">
        <f t="shared" si="67"/>
        <v>0</v>
      </c>
      <c r="X554" s="116">
        <f t="shared" si="68"/>
        <v>2.4253</v>
      </c>
      <c r="Y554" s="145"/>
      <c r="Z554" s="98"/>
      <c r="AA554" s="98"/>
      <c r="AG554" s="146"/>
    </row>
    <row r="555" spans="1:36">
      <c r="A555" s="86"/>
      <c r="B555" s="87"/>
      <c r="C555" s="88"/>
      <c r="D555" s="86"/>
      <c r="E555" s="147"/>
      <c r="F555" s="110"/>
      <c r="G555" s="111"/>
      <c r="H555" s="152" t="s">
        <v>100</v>
      </c>
      <c r="I555" s="112" t="s">
        <v>1012</v>
      </c>
      <c r="J555" s="93"/>
      <c r="K555" s="93"/>
      <c r="L555" s="93"/>
      <c r="M555" s="93"/>
      <c r="N555" s="94"/>
      <c r="O555" s="93"/>
      <c r="P555" s="112" t="s">
        <v>1012</v>
      </c>
      <c r="Q555" s="113"/>
      <c r="R555" s="113"/>
      <c r="S555" s="113"/>
      <c r="T555" s="113"/>
      <c r="U555" s="113"/>
      <c r="V555" s="113"/>
      <c r="W555" s="115">
        <f t="shared" si="67"/>
        <v>0</v>
      </c>
      <c r="X555" s="116">
        <f t="shared" si="68"/>
        <v>0</v>
      </c>
      <c r="Y555" s="145"/>
      <c r="Z555" s="98"/>
      <c r="AA555" s="98"/>
      <c r="AG555" s="146"/>
    </row>
    <row r="556" spans="1:36">
      <c r="A556" s="86"/>
      <c r="B556" s="87">
        <v>2</v>
      </c>
      <c r="C556" s="88"/>
      <c r="D556" s="86"/>
      <c r="E556" s="147"/>
      <c r="F556" s="110"/>
      <c r="G556" s="111"/>
      <c r="H556" s="91" t="s">
        <v>115</v>
      </c>
      <c r="I556" s="112" t="s">
        <v>1812</v>
      </c>
      <c r="J556" s="93"/>
      <c r="K556" s="93">
        <v>2.95</v>
      </c>
      <c r="L556" s="93"/>
      <c r="M556" s="93"/>
      <c r="N556" s="94">
        <v>0.39500000000000002</v>
      </c>
      <c r="O556" s="93">
        <v>2</v>
      </c>
      <c r="P556" s="112" t="s">
        <v>1012</v>
      </c>
      <c r="Q556" s="113"/>
      <c r="R556" s="113"/>
      <c r="S556" s="113"/>
      <c r="T556" s="113"/>
      <c r="U556" s="113"/>
      <c r="V556" s="113"/>
      <c r="W556" s="115">
        <f t="shared" si="67"/>
        <v>0</v>
      </c>
      <c r="X556" s="116">
        <f t="shared" si="68"/>
        <v>2.3305000000000002</v>
      </c>
      <c r="Y556" s="145"/>
      <c r="Z556" s="98"/>
      <c r="AA556" s="98"/>
      <c r="AG556" s="146"/>
    </row>
    <row r="557" spans="1:36">
      <c r="A557" s="86"/>
      <c r="B557" s="87">
        <v>2</v>
      </c>
      <c r="C557" s="88"/>
      <c r="D557" s="86"/>
      <c r="E557" s="147"/>
      <c r="F557" s="110"/>
      <c r="G557" s="111"/>
      <c r="H557" s="91" t="s">
        <v>116</v>
      </c>
      <c r="I557" s="112" t="s">
        <v>1812</v>
      </c>
      <c r="J557" s="93"/>
      <c r="K557" s="93">
        <v>3.07</v>
      </c>
      <c r="L557" s="93"/>
      <c r="M557" s="93"/>
      <c r="N557" s="94">
        <v>0.39500000000000002</v>
      </c>
      <c r="O557" s="93">
        <v>2</v>
      </c>
      <c r="P557" s="112" t="s">
        <v>1012</v>
      </c>
      <c r="Q557" s="113"/>
      <c r="R557" s="113"/>
      <c r="S557" s="113"/>
      <c r="T557" s="113"/>
      <c r="U557" s="113"/>
      <c r="V557" s="113"/>
      <c r="W557" s="115">
        <f t="shared" si="67"/>
        <v>0</v>
      </c>
      <c r="X557" s="116">
        <f t="shared" si="68"/>
        <v>2.4253</v>
      </c>
      <c r="Y557" s="145"/>
      <c r="Z557" s="98"/>
      <c r="AA557" s="98"/>
      <c r="AG557" s="146"/>
    </row>
    <row r="558" spans="1:36">
      <c r="A558" s="86"/>
      <c r="B558" s="87"/>
      <c r="C558" s="88"/>
      <c r="D558" s="86"/>
      <c r="E558" s="147"/>
      <c r="F558" s="110"/>
      <c r="G558" s="111"/>
      <c r="H558" s="91"/>
      <c r="I558" s="112" t="s">
        <v>1012</v>
      </c>
      <c r="J558" s="93"/>
      <c r="K558" s="93"/>
      <c r="L558" s="93"/>
      <c r="M558" s="93"/>
      <c r="N558" s="94"/>
      <c r="O558" s="93"/>
      <c r="P558" s="112" t="s">
        <v>1012</v>
      </c>
      <c r="Q558" s="113"/>
      <c r="R558" s="113"/>
      <c r="S558" s="113"/>
      <c r="T558" s="113"/>
      <c r="U558" s="113"/>
      <c r="V558" s="113"/>
      <c r="W558" s="115">
        <f>IFERROR(IF(C558=1,PRODUCT(U558:V558),IF(C558=2,PRODUCT(R558,U558:V558),IF(C558=3,PRODUCT((R558*S558),U558:V558),IF(C558=4,PRODUCT(((R558*S558)/2),T558,U558,V558),IF(C558=5,PRODUCT(PI()*Q558^2,U558:V558),IF(C558=6,PRODUCT((R558*S558*T558),U558:V558),IF(C558=7,PRODUCT((((R558*S558)/2)*T558),U558:V558),IF(C558=8,PRODUCT((PI()*Q558^2*T558),U558:V558),0))))))))," ")</f>
        <v>0</v>
      </c>
      <c r="X558" s="116">
        <f>IFERROR(IF(B558=1,PRODUCT(N558:O558),IF(B558=2,PRODUCT(K558,N558:O558),IF(B558=3,PRODUCT((K558*L558),N558:O558),IF(B558=4,PRODUCT(((K558*L558)/2),N558,O558),IF(B558=5,PRODUCT(PI()*J558^2,N558:O558),IF(B558=6,PRODUCT((K558*L558*M558),N558:O558),IF(B558=7,PRODUCT((((K558*L558)/2)*M558),N558:O558),IF(B558=8,(PI()*J558^2*M558*N558*O558),0))))))))," ")-W558</f>
        <v>0</v>
      </c>
      <c r="Y558" s="145"/>
      <c r="Z558" s="98"/>
      <c r="AA558" s="98"/>
      <c r="AG558" s="146"/>
    </row>
    <row r="559" spans="1:36" s="7" customFormat="1">
      <c r="B559" s="143"/>
      <c r="C559" s="1"/>
      <c r="D559" s="2"/>
      <c r="E559" s="182" t="s">
        <v>286</v>
      </c>
      <c r="F559" s="72">
        <v>92759</v>
      </c>
      <c r="G559" s="74" t="s">
        <v>41</v>
      </c>
      <c r="H559" s="75" t="s">
        <v>1497</v>
      </c>
      <c r="I559" s="107"/>
      <c r="J559" s="77"/>
      <c r="K559" s="77"/>
      <c r="L559" s="77"/>
      <c r="M559" s="77"/>
      <c r="N559" s="78"/>
      <c r="O559" s="77"/>
      <c r="P559" s="107"/>
      <c r="Q559" s="80"/>
      <c r="R559" s="80"/>
      <c r="S559" s="80"/>
      <c r="T559" s="80"/>
      <c r="U559" s="80"/>
      <c r="V559" s="80"/>
      <c r="W559" s="81"/>
      <c r="X559" s="81">
        <f>ROUND(SUBTOTAL(9,X560:X588),2)</f>
        <v>13.46</v>
      </c>
      <c r="Y559" s="82" t="s">
        <v>1198</v>
      </c>
      <c r="Z559" s="83">
        <v>13.95</v>
      </c>
      <c r="AA559" s="83">
        <v>14.39</v>
      </c>
      <c r="AB559" s="69" t="str">
        <f>CONCATENATE(G559," ",F559)</f>
        <v>SINAPI/PE 92759</v>
      </c>
      <c r="AG559" s="136"/>
      <c r="AJ559" s="20"/>
    </row>
    <row r="560" spans="1:36">
      <c r="A560" s="86"/>
      <c r="B560" s="87"/>
      <c r="C560" s="88"/>
      <c r="D560" s="86"/>
      <c r="E560" s="147"/>
      <c r="F560" s="110"/>
      <c r="G560" s="111"/>
      <c r="H560" s="152" t="s">
        <v>111</v>
      </c>
      <c r="I560" s="112" t="s">
        <v>1012</v>
      </c>
      <c r="J560" s="93"/>
      <c r="K560" s="93"/>
      <c r="L560" s="93"/>
      <c r="M560" s="93"/>
      <c r="N560" s="94"/>
      <c r="O560" s="93"/>
      <c r="P560" s="112" t="s">
        <v>1012</v>
      </c>
      <c r="Q560" s="113"/>
      <c r="R560" s="113"/>
      <c r="S560" s="113"/>
      <c r="T560" s="113"/>
      <c r="U560" s="113"/>
      <c r="V560" s="113"/>
      <c r="W560" s="115">
        <f t="shared" ref="W560:W577" si="69">IFERROR(IF(C560=1,PRODUCT(U560:V560),IF(C560=2,PRODUCT(R560,U560:V560),IF(C560=3,PRODUCT((R560*S560),U560:V560),IF(C560=4,PRODUCT(((R560*S560)/2),T560,U560,V560),IF(C560=5,PRODUCT(PI()*Q560^2,U560:V560),IF(C560=6,PRODUCT((R560*S560*T560),U560:V560),IF(C560=7,PRODUCT((((R560*S560)/2)*T560),U560:V560),IF(C560=8,PRODUCT((PI()*Q560^2*T560),U560:V560),0))))))))," ")</f>
        <v>0</v>
      </c>
      <c r="X560" s="116">
        <f t="shared" ref="X560:X577" si="70">IFERROR(IF(B560=1,PRODUCT(N560:O560),IF(B560=2,PRODUCT(K560,N560:O560),IF(B560=3,PRODUCT((K560*L560),N560:O560),IF(B560=4,PRODUCT(((K560*L560)/2),N560,O560),IF(B560=5,PRODUCT(PI()*J560^2,N560:O560),IF(B560=6,PRODUCT((K560*L560*M560),N560:O560),IF(B560=7,PRODUCT((((K560*L560)/2)*M560),N560:O560),IF(B560=8,(PI()*J560^2*M560*N560*O560),0))))))))," ")-W560</f>
        <v>0</v>
      </c>
      <c r="Y560" s="154"/>
      <c r="Z560" s="155"/>
      <c r="AA560" s="156"/>
      <c r="AB560" s="7"/>
      <c r="AG560" s="146"/>
    </row>
    <row r="561" spans="1:35">
      <c r="A561" s="86"/>
      <c r="B561" s="87"/>
      <c r="C561" s="88"/>
      <c r="D561" s="86"/>
      <c r="E561" s="147"/>
      <c r="F561" s="110"/>
      <c r="G561" s="111"/>
      <c r="H561" s="152" t="s">
        <v>153</v>
      </c>
      <c r="I561" s="112" t="s">
        <v>1012</v>
      </c>
      <c r="J561" s="93"/>
      <c r="K561" s="93"/>
      <c r="L561" s="93"/>
      <c r="M561" s="93"/>
      <c r="N561" s="158"/>
      <c r="O561" s="93"/>
      <c r="P561" s="112" t="s">
        <v>1012</v>
      </c>
      <c r="Q561" s="113"/>
      <c r="R561" s="113"/>
      <c r="S561" s="113"/>
      <c r="T561" s="113"/>
      <c r="U561" s="113"/>
      <c r="V561" s="113"/>
      <c r="W561" s="115">
        <f t="shared" si="69"/>
        <v>0</v>
      </c>
      <c r="X561" s="116">
        <f t="shared" si="70"/>
        <v>0</v>
      </c>
      <c r="Y561" s="154"/>
      <c r="Z561" s="155"/>
      <c r="AA561" s="156"/>
      <c r="AB561" s="7"/>
      <c r="AG561" s="146"/>
    </row>
    <row r="562" spans="1:35">
      <c r="A562" s="86"/>
      <c r="B562" s="87">
        <v>2</v>
      </c>
      <c r="C562" s="88"/>
      <c r="D562" s="86"/>
      <c r="E562" s="147"/>
      <c r="F562" s="110"/>
      <c r="G562" s="111"/>
      <c r="H562" s="91" t="s">
        <v>118</v>
      </c>
      <c r="I562" s="112" t="s">
        <v>1812</v>
      </c>
      <c r="J562" s="93"/>
      <c r="K562" s="93">
        <v>0.64</v>
      </c>
      <c r="L562" s="93"/>
      <c r="M562" s="93"/>
      <c r="N562" s="158">
        <v>0.154</v>
      </c>
      <c r="O562" s="93">
        <v>3</v>
      </c>
      <c r="P562" s="112" t="s">
        <v>1012</v>
      </c>
      <c r="Q562" s="113"/>
      <c r="R562" s="113"/>
      <c r="S562" s="113"/>
      <c r="T562" s="113"/>
      <c r="U562" s="113"/>
      <c r="V562" s="113"/>
      <c r="W562" s="115">
        <f t="shared" si="69"/>
        <v>0</v>
      </c>
      <c r="X562" s="116">
        <f t="shared" si="70"/>
        <v>0.29568</v>
      </c>
      <c r="Y562" s="154"/>
      <c r="Z562" s="155"/>
      <c r="AA562" s="156"/>
      <c r="AB562" s="7"/>
      <c r="AG562" s="146"/>
    </row>
    <row r="563" spans="1:35">
      <c r="A563" s="86"/>
      <c r="B563" s="87"/>
      <c r="C563" s="88"/>
      <c r="D563" s="86"/>
      <c r="E563" s="147"/>
      <c r="F563" s="110"/>
      <c r="G563" s="111"/>
      <c r="H563" s="152" t="s">
        <v>154</v>
      </c>
      <c r="I563" s="112" t="s">
        <v>1012</v>
      </c>
      <c r="J563" s="93"/>
      <c r="K563" s="93"/>
      <c r="L563" s="93"/>
      <c r="M563" s="93"/>
      <c r="N563" s="158"/>
      <c r="O563" s="93"/>
      <c r="P563" s="112" t="s">
        <v>1012</v>
      </c>
      <c r="Q563" s="113"/>
      <c r="R563" s="113"/>
      <c r="S563" s="113"/>
      <c r="T563" s="113"/>
      <c r="U563" s="113"/>
      <c r="V563" s="113"/>
      <c r="W563" s="115">
        <f t="shared" si="69"/>
        <v>0</v>
      </c>
      <c r="X563" s="116">
        <f t="shared" si="70"/>
        <v>0</v>
      </c>
      <c r="Y563" s="154"/>
      <c r="Z563" s="155"/>
      <c r="AA563" s="156"/>
      <c r="AB563" s="7"/>
      <c r="AG563" s="146"/>
      <c r="AI563"/>
    </row>
    <row r="564" spans="1:35">
      <c r="A564" s="86"/>
      <c r="B564" s="87">
        <v>2</v>
      </c>
      <c r="C564" s="88"/>
      <c r="D564" s="86"/>
      <c r="E564" s="147"/>
      <c r="F564" s="110"/>
      <c r="G564" s="111"/>
      <c r="H564" s="91" t="s">
        <v>118</v>
      </c>
      <c r="I564" s="112" t="s">
        <v>1812</v>
      </c>
      <c r="J564" s="93"/>
      <c r="K564" s="93">
        <v>0.64</v>
      </c>
      <c r="L564" s="93"/>
      <c r="M564" s="93"/>
      <c r="N564" s="158">
        <v>0.154</v>
      </c>
      <c r="O564" s="93">
        <v>3</v>
      </c>
      <c r="P564" s="112" t="s">
        <v>1012</v>
      </c>
      <c r="Q564" s="113"/>
      <c r="R564" s="113"/>
      <c r="S564" s="113"/>
      <c r="T564" s="113"/>
      <c r="U564" s="113"/>
      <c r="V564" s="113"/>
      <c r="W564" s="115">
        <f t="shared" si="69"/>
        <v>0</v>
      </c>
      <c r="X564" s="116">
        <f t="shared" si="70"/>
        <v>0.29568</v>
      </c>
      <c r="Y564" s="154"/>
      <c r="Z564" s="155"/>
      <c r="AA564" s="156"/>
      <c r="AB564" s="7"/>
      <c r="AG564" s="146"/>
      <c r="AI564"/>
    </row>
    <row r="565" spans="1:35">
      <c r="A565" s="86"/>
      <c r="B565" s="87"/>
      <c r="C565" s="88"/>
      <c r="D565" s="86"/>
      <c r="E565" s="147"/>
      <c r="F565" s="110"/>
      <c r="G565" s="111"/>
      <c r="H565" s="152" t="s">
        <v>277</v>
      </c>
      <c r="I565" s="112" t="s">
        <v>1012</v>
      </c>
      <c r="J565" s="93"/>
      <c r="K565" s="93"/>
      <c r="L565" s="93"/>
      <c r="M565" s="93"/>
      <c r="N565" s="158"/>
      <c r="O565" s="93"/>
      <c r="P565" s="112" t="s">
        <v>1012</v>
      </c>
      <c r="Q565" s="113"/>
      <c r="R565" s="113"/>
      <c r="S565" s="113"/>
      <c r="T565" s="113"/>
      <c r="U565" s="113"/>
      <c r="V565" s="113"/>
      <c r="W565" s="115">
        <f t="shared" si="69"/>
        <v>0</v>
      </c>
      <c r="X565" s="116">
        <f t="shared" si="70"/>
        <v>0</v>
      </c>
      <c r="Y565" s="154"/>
      <c r="Z565" s="155"/>
      <c r="AA565" s="156"/>
      <c r="AB565" s="7"/>
      <c r="AG565" s="146"/>
      <c r="AI565"/>
    </row>
    <row r="566" spans="1:35">
      <c r="A566" s="86"/>
      <c r="B566" s="87">
        <v>2</v>
      </c>
      <c r="C566" s="88"/>
      <c r="D566" s="86"/>
      <c r="E566" s="147"/>
      <c r="F566" s="110"/>
      <c r="G566" s="111"/>
      <c r="H566" s="91" t="s">
        <v>119</v>
      </c>
      <c r="I566" s="112" t="s">
        <v>1812</v>
      </c>
      <c r="J566" s="93"/>
      <c r="K566" s="93">
        <v>0.64</v>
      </c>
      <c r="L566" s="93"/>
      <c r="M566" s="93"/>
      <c r="N566" s="158">
        <v>0.154</v>
      </c>
      <c r="O566" s="93">
        <v>3</v>
      </c>
      <c r="P566" s="112" t="s">
        <v>1012</v>
      </c>
      <c r="Q566" s="113"/>
      <c r="R566" s="113"/>
      <c r="S566" s="113"/>
      <c r="T566" s="113"/>
      <c r="U566" s="113"/>
      <c r="V566" s="113"/>
      <c r="W566" s="115">
        <f t="shared" si="69"/>
        <v>0</v>
      </c>
      <c r="X566" s="116">
        <f t="shared" si="70"/>
        <v>0.29568</v>
      </c>
      <c r="Y566" s="154"/>
      <c r="Z566" s="155"/>
      <c r="AA566" s="156"/>
      <c r="AB566" s="7"/>
      <c r="AG566" s="146"/>
      <c r="AI566"/>
    </row>
    <row r="567" spans="1:35">
      <c r="A567" s="86"/>
      <c r="B567" s="87"/>
      <c r="C567" s="88"/>
      <c r="D567" s="86"/>
      <c r="E567" s="147"/>
      <c r="F567" s="110"/>
      <c r="G567" s="111"/>
      <c r="H567" s="152" t="s">
        <v>278</v>
      </c>
      <c r="I567" s="112" t="s">
        <v>1012</v>
      </c>
      <c r="J567" s="93"/>
      <c r="K567" s="93"/>
      <c r="L567" s="93"/>
      <c r="M567" s="93"/>
      <c r="N567" s="158"/>
      <c r="O567" s="93"/>
      <c r="P567" s="112" t="s">
        <v>1012</v>
      </c>
      <c r="Q567" s="113"/>
      <c r="R567" s="113"/>
      <c r="S567" s="113"/>
      <c r="T567" s="113"/>
      <c r="U567" s="113"/>
      <c r="V567" s="113"/>
      <c r="W567" s="115">
        <f t="shared" si="69"/>
        <v>0</v>
      </c>
      <c r="X567" s="116">
        <f t="shared" si="70"/>
        <v>0</v>
      </c>
      <c r="Y567" s="154"/>
      <c r="Z567" s="155"/>
      <c r="AA567" s="156"/>
      <c r="AB567" s="7"/>
      <c r="AG567" s="146"/>
      <c r="AI567"/>
    </row>
    <row r="568" spans="1:35">
      <c r="A568" s="86"/>
      <c r="B568" s="87">
        <v>2</v>
      </c>
      <c r="C568" s="88"/>
      <c r="D568" s="86"/>
      <c r="E568" s="147"/>
      <c r="F568" s="110"/>
      <c r="G568" s="111"/>
      <c r="H568" s="91" t="s">
        <v>119</v>
      </c>
      <c r="I568" s="112" t="s">
        <v>1812</v>
      </c>
      <c r="J568" s="93"/>
      <c r="K568" s="93">
        <v>0.64</v>
      </c>
      <c r="L568" s="93"/>
      <c r="M568" s="93"/>
      <c r="N568" s="158">
        <v>0.154</v>
      </c>
      <c r="O568" s="93">
        <v>3</v>
      </c>
      <c r="P568" s="112" t="s">
        <v>1012</v>
      </c>
      <c r="Q568" s="113"/>
      <c r="R568" s="113"/>
      <c r="S568" s="113"/>
      <c r="T568" s="113"/>
      <c r="U568" s="113"/>
      <c r="V568" s="113"/>
      <c r="W568" s="115">
        <f t="shared" si="69"/>
        <v>0</v>
      </c>
      <c r="X568" s="116">
        <f t="shared" si="70"/>
        <v>0.29568</v>
      </c>
      <c r="Y568" s="154"/>
      <c r="Z568" s="155"/>
      <c r="AA568" s="156"/>
      <c r="AB568" s="7"/>
      <c r="AG568" s="146"/>
      <c r="AI568"/>
    </row>
    <row r="569" spans="1:35">
      <c r="A569" s="86"/>
      <c r="B569" s="87"/>
      <c r="C569" s="88"/>
      <c r="D569" s="86"/>
      <c r="E569" s="147"/>
      <c r="F569" s="110"/>
      <c r="G569" s="111"/>
      <c r="H569" s="152" t="s">
        <v>287</v>
      </c>
      <c r="I569" s="112" t="s">
        <v>1012</v>
      </c>
      <c r="J569" s="93"/>
      <c r="K569" s="93"/>
      <c r="L569" s="93"/>
      <c r="M569" s="93"/>
      <c r="N569" s="94"/>
      <c r="O569" s="93"/>
      <c r="P569" s="112" t="s">
        <v>1012</v>
      </c>
      <c r="Q569" s="113"/>
      <c r="R569" s="113"/>
      <c r="S569" s="113"/>
      <c r="T569" s="113"/>
      <c r="U569" s="113"/>
      <c r="V569" s="113"/>
      <c r="W569" s="115">
        <f t="shared" si="69"/>
        <v>0</v>
      </c>
      <c r="X569" s="116">
        <f t="shared" si="70"/>
        <v>0</v>
      </c>
      <c r="Y569" s="154"/>
      <c r="Z569" s="155"/>
      <c r="AA569" s="156"/>
      <c r="AB569" s="7"/>
      <c r="AG569" s="146"/>
      <c r="AI569"/>
    </row>
    <row r="570" spans="1:35">
      <c r="A570" s="86"/>
      <c r="B570" s="87"/>
      <c r="C570" s="88"/>
      <c r="D570" s="86"/>
      <c r="E570" s="147"/>
      <c r="F570" s="110"/>
      <c r="G570" s="111"/>
      <c r="H570" s="152" t="s">
        <v>153</v>
      </c>
      <c r="I570" s="112" t="s">
        <v>1012</v>
      </c>
      <c r="J570" s="93"/>
      <c r="K570" s="93"/>
      <c r="L570" s="93"/>
      <c r="M570" s="93"/>
      <c r="N570" s="158"/>
      <c r="O570" s="93"/>
      <c r="P570" s="112" t="s">
        <v>1012</v>
      </c>
      <c r="Q570" s="113"/>
      <c r="R570" s="113"/>
      <c r="S570" s="113"/>
      <c r="T570" s="113"/>
      <c r="U570" s="113"/>
      <c r="V570" s="113"/>
      <c r="W570" s="115">
        <f t="shared" si="69"/>
        <v>0</v>
      </c>
      <c r="X570" s="116">
        <f t="shared" si="70"/>
        <v>0</v>
      </c>
      <c r="Y570" s="154"/>
      <c r="Z570" s="155"/>
      <c r="AA570" s="156"/>
      <c r="AB570" s="7"/>
      <c r="AG570" s="146"/>
      <c r="AI570"/>
    </row>
    <row r="571" spans="1:35">
      <c r="A571" s="86"/>
      <c r="B571" s="87">
        <v>2</v>
      </c>
      <c r="C571" s="88"/>
      <c r="D571" s="86"/>
      <c r="E571" s="147"/>
      <c r="F571" s="110"/>
      <c r="G571" s="111"/>
      <c r="H571" s="91" t="s">
        <v>106</v>
      </c>
      <c r="I571" s="112" t="s">
        <v>1812</v>
      </c>
      <c r="J571" s="93"/>
      <c r="K571" s="93">
        <v>0.65</v>
      </c>
      <c r="L571" s="93"/>
      <c r="M571" s="93"/>
      <c r="N571" s="158">
        <v>0.154</v>
      </c>
      <c r="O571" s="93">
        <v>19</v>
      </c>
      <c r="P571" s="112" t="s">
        <v>1012</v>
      </c>
      <c r="Q571" s="113"/>
      <c r="R571" s="113"/>
      <c r="S571" s="113"/>
      <c r="T571" s="113"/>
      <c r="U571" s="113"/>
      <c r="V571" s="113"/>
      <c r="W571" s="115">
        <f t="shared" si="69"/>
        <v>0</v>
      </c>
      <c r="X571" s="116">
        <f t="shared" si="70"/>
        <v>1.9019000000000001</v>
      </c>
      <c r="Y571" s="154"/>
      <c r="Z571" s="155"/>
      <c r="AA571" s="156"/>
      <c r="AB571" s="7"/>
      <c r="AG571" s="146"/>
      <c r="AI571"/>
    </row>
    <row r="572" spans="1:35">
      <c r="A572" s="86"/>
      <c r="B572" s="87"/>
      <c r="C572" s="88"/>
      <c r="D572" s="86"/>
      <c r="E572" s="147"/>
      <c r="F572" s="110"/>
      <c r="G572" s="111"/>
      <c r="H572" s="152" t="s">
        <v>154</v>
      </c>
      <c r="I572" s="112" t="s">
        <v>1012</v>
      </c>
      <c r="J572" s="93"/>
      <c r="K572" s="93"/>
      <c r="L572" s="93"/>
      <c r="M572" s="93"/>
      <c r="N572" s="158"/>
      <c r="O572" s="93"/>
      <c r="P572" s="112" t="s">
        <v>1012</v>
      </c>
      <c r="Q572" s="113"/>
      <c r="R572" s="113"/>
      <c r="S572" s="113"/>
      <c r="T572" s="113"/>
      <c r="U572" s="113"/>
      <c r="V572" s="113"/>
      <c r="W572" s="115">
        <f t="shared" si="69"/>
        <v>0</v>
      </c>
      <c r="X572" s="116">
        <f t="shared" si="70"/>
        <v>0</v>
      </c>
      <c r="Y572" s="154"/>
      <c r="Z572" s="155"/>
      <c r="AA572" s="156"/>
      <c r="AB572" s="7"/>
      <c r="AG572" s="146"/>
      <c r="AI572"/>
    </row>
    <row r="573" spans="1:35">
      <c r="A573" s="86"/>
      <c r="B573" s="87">
        <v>2</v>
      </c>
      <c r="C573" s="88"/>
      <c r="D573" s="86"/>
      <c r="E573" s="147"/>
      <c r="F573" s="110"/>
      <c r="G573" s="111"/>
      <c r="H573" s="91" t="s">
        <v>106</v>
      </c>
      <c r="I573" s="112" t="s">
        <v>1812</v>
      </c>
      <c r="J573" s="93"/>
      <c r="K573" s="93">
        <v>0.65</v>
      </c>
      <c r="L573" s="93"/>
      <c r="M573" s="93"/>
      <c r="N573" s="158">
        <v>0.154</v>
      </c>
      <c r="O573" s="93">
        <v>19</v>
      </c>
      <c r="P573" s="112" t="s">
        <v>1012</v>
      </c>
      <c r="Q573" s="113"/>
      <c r="R573" s="113"/>
      <c r="S573" s="113"/>
      <c r="T573" s="113"/>
      <c r="U573" s="113"/>
      <c r="V573" s="113"/>
      <c r="W573" s="115">
        <f t="shared" si="69"/>
        <v>0</v>
      </c>
      <c r="X573" s="116">
        <f t="shared" si="70"/>
        <v>1.9019000000000001</v>
      </c>
      <c r="Y573" s="154"/>
      <c r="Z573" s="155"/>
      <c r="AA573" s="156"/>
      <c r="AB573" s="7"/>
      <c r="AG573" s="146"/>
      <c r="AI573"/>
    </row>
    <row r="574" spans="1:35">
      <c r="A574" s="86"/>
      <c r="B574" s="87"/>
      <c r="C574" s="88"/>
      <c r="D574" s="86"/>
      <c r="E574" s="147"/>
      <c r="F574" s="110"/>
      <c r="G574" s="111"/>
      <c r="H574" s="152" t="s">
        <v>277</v>
      </c>
      <c r="I574" s="112" t="s">
        <v>1012</v>
      </c>
      <c r="J574" s="93"/>
      <c r="K574" s="93"/>
      <c r="L574" s="93"/>
      <c r="M574" s="93"/>
      <c r="N574" s="158"/>
      <c r="O574" s="93"/>
      <c r="P574" s="112" t="s">
        <v>1012</v>
      </c>
      <c r="Q574" s="113"/>
      <c r="R574" s="113"/>
      <c r="S574" s="113"/>
      <c r="T574" s="113"/>
      <c r="U574" s="113"/>
      <c r="V574" s="113"/>
      <c r="W574" s="115">
        <f t="shared" si="69"/>
        <v>0</v>
      </c>
      <c r="X574" s="116">
        <f t="shared" si="70"/>
        <v>0</v>
      </c>
      <c r="Y574" s="154"/>
      <c r="Z574" s="155"/>
      <c r="AA574" s="156"/>
      <c r="AB574" s="7"/>
      <c r="AG574" s="146"/>
      <c r="AI574"/>
    </row>
    <row r="575" spans="1:35">
      <c r="A575" s="86"/>
      <c r="B575" s="87">
        <v>2</v>
      </c>
      <c r="C575" s="88"/>
      <c r="D575" s="86"/>
      <c r="E575" s="147"/>
      <c r="F575" s="110"/>
      <c r="G575" s="111"/>
      <c r="H575" s="91" t="s">
        <v>106</v>
      </c>
      <c r="I575" s="112" t="s">
        <v>1812</v>
      </c>
      <c r="J575" s="93"/>
      <c r="K575" s="93">
        <v>0.65</v>
      </c>
      <c r="L575" s="93"/>
      <c r="M575" s="93"/>
      <c r="N575" s="158">
        <v>0.154</v>
      </c>
      <c r="O575" s="93">
        <v>15</v>
      </c>
      <c r="P575" s="112" t="s">
        <v>1012</v>
      </c>
      <c r="Q575" s="113"/>
      <c r="R575" s="113"/>
      <c r="S575" s="113"/>
      <c r="T575" s="113"/>
      <c r="U575" s="113"/>
      <c r="V575" s="113"/>
      <c r="W575" s="115">
        <f t="shared" si="69"/>
        <v>0</v>
      </c>
      <c r="X575" s="116">
        <f t="shared" si="70"/>
        <v>1.5015000000000001</v>
      </c>
      <c r="Y575" s="154"/>
      <c r="Z575" s="155"/>
      <c r="AA575" s="156"/>
      <c r="AB575" s="7"/>
      <c r="AG575" s="146"/>
      <c r="AI575"/>
    </row>
    <row r="576" spans="1:35">
      <c r="A576" s="86"/>
      <c r="B576" s="87"/>
      <c r="C576" s="88"/>
      <c r="D576" s="86"/>
      <c r="E576" s="147"/>
      <c r="F576" s="110"/>
      <c r="G576" s="111"/>
      <c r="H576" s="152" t="s">
        <v>278</v>
      </c>
      <c r="I576" s="112" t="s">
        <v>1012</v>
      </c>
      <c r="J576" s="93"/>
      <c r="K576" s="93"/>
      <c r="L576" s="93"/>
      <c r="M576" s="93"/>
      <c r="N576" s="158"/>
      <c r="O576" s="93"/>
      <c r="P576" s="112" t="s">
        <v>1012</v>
      </c>
      <c r="Q576" s="113"/>
      <c r="R576" s="113"/>
      <c r="S576" s="113"/>
      <c r="T576" s="113"/>
      <c r="U576" s="113"/>
      <c r="V576" s="113"/>
      <c r="W576" s="115">
        <f t="shared" si="69"/>
        <v>0</v>
      </c>
      <c r="X576" s="116">
        <f t="shared" si="70"/>
        <v>0</v>
      </c>
      <c r="Y576" s="154"/>
      <c r="Z576" s="155"/>
      <c r="AA576" s="156"/>
      <c r="AB576" s="7"/>
      <c r="AG576" s="146"/>
      <c r="AI576"/>
    </row>
    <row r="577" spans="1:36">
      <c r="A577" s="86"/>
      <c r="B577" s="87">
        <v>2</v>
      </c>
      <c r="C577" s="88"/>
      <c r="D577" s="86"/>
      <c r="E577" s="147"/>
      <c r="F577" s="110"/>
      <c r="G577" s="111"/>
      <c r="H577" s="91" t="s">
        <v>106</v>
      </c>
      <c r="I577" s="112" t="s">
        <v>1812</v>
      </c>
      <c r="J577" s="93"/>
      <c r="K577" s="93">
        <v>0.65</v>
      </c>
      <c r="L577" s="93"/>
      <c r="M577" s="93"/>
      <c r="N577" s="158">
        <v>0.154</v>
      </c>
      <c r="O577" s="93">
        <v>15</v>
      </c>
      <c r="P577" s="112" t="s">
        <v>1012</v>
      </c>
      <c r="Q577" s="113"/>
      <c r="R577" s="113"/>
      <c r="S577" s="113"/>
      <c r="T577" s="113"/>
      <c r="U577" s="113"/>
      <c r="V577" s="113"/>
      <c r="W577" s="115">
        <f t="shared" si="69"/>
        <v>0</v>
      </c>
      <c r="X577" s="116">
        <f t="shared" si="70"/>
        <v>1.5015000000000001</v>
      </c>
      <c r="Y577" s="154"/>
      <c r="Z577" s="155"/>
      <c r="AA577" s="156"/>
      <c r="AB577" s="7"/>
      <c r="AG577" s="146"/>
      <c r="AI577"/>
    </row>
    <row r="578" spans="1:36">
      <c r="A578" s="86"/>
      <c r="B578" s="87"/>
      <c r="C578" s="88"/>
      <c r="D578" s="86"/>
      <c r="E578" s="148"/>
      <c r="F578" s="99"/>
      <c r="G578" s="100"/>
      <c r="H578" s="149"/>
      <c r="I578" s="102" t="s">
        <v>1012</v>
      </c>
      <c r="J578" s="150"/>
      <c r="K578" s="150"/>
      <c r="L578" s="150"/>
      <c r="M578" s="150"/>
      <c r="N578" s="151"/>
      <c r="O578" s="150"/>
      <c r="P578" s="102" t="s">
        <v>1012</v>
      </c>
      <c r="Q578" s="103"/>
      <c r="R578" s="103"/>
      <c r="S578" s="103"/>
      <c r="T578" s="103"/>
      <c r="U578" s="103"/>
      <c r="V578" s="103"/>
      <c r="W578" s="105">
        <f>IFERROR(IF(C578=1,PRODUCT(U578:V578),IF(C578=2,PRODUCT(R578,U578:V578),IF(C578=3,PRODUCT((R578*S578),U578:V578),IF(C578=4,PRODUCT(((R578*S578)/2),T578,U578,V578),IF(C578=5,PRODUCT(PI()*Q578^2,U578:V578),IF(C578=6,PRODUCT((R578*S578*T578),U578:V578),IF(C578=7,PRODUCT((((R578*S578)/2)*T578),U578:V578),IF(C578=8,PRODUCT((PI()*Q578^2*T578),U578:V578),0))))))))," ")</f>
        <v>0</v>
      </c>
      <c r="X578" s="106">
        <f>IFERROR(IF(B578=1,PRODUCT(N578:O578),IF(B578=2,PRODUCT(K578,N578:O578),IF(B578=3,PRODUCT((K578*L578),N578:O578),IF(B578=4,PRODUCT(((K578*L578)/2),N578,O578),IF(B578=5,PRODUCT(PI()*J578^2,N578:O578),IF(B578=6,PRODUCT((K578*L578*M578),N578:O578),IF(B578=7,PRODUCT((((K578*L578)/2)*M578),N578:O578),IF(B578=8,(PI()*J578^2*M578*N578*O578),0))))))))," ")-W578</f>
        <v>0</v>
      </c>
      <c r="Y578" s="154"/>
      <c r="Z578" s="155"/>
      <c r="AA578" s="156"/>
      <c r="AB578" s="7"/>
      <c r="AG578" s="146"/>
      <c r="AI578"/>
    </row>
    <row r="579" spans="1:36">
      <c r="A579" s="86"/>
      <c r="B579" s="87"/>
      <c r="C579" s="88"/>
      <c r="D579" s="86"/>
      <c r="E579" s="144"/>
      <c r="F579" s="89"/>
      <c r="G579" s="90"/>
      <c r="H579" s="152" t="s">
        <v>96</v>
      </c>
      <c r="I579" s="92" t="s">
        <v>1012</v>
      </c>
      <c r="J579" s="93"/>
      <c r="K579" s="93"/>
      <c r="L579" s="93"/>
      <c r="M579" s="93"/>
      <c r="N579" s="94"/>
      <c r="O579" s="93"/>
      <c r="P579" s="92" t="s">
        <v>1012</v>
      </c>
      <c r="Q579" s="93"/>
      <c r="R579" s="93"/>
      <c r="S579" s="93"/>
      <c r="T579" s="93"/>
      <c r="U579" s="93"/>
      <c r="V579" s="93"/>
      <c r="W579" s="95">
        <f>IFERROR(IF(C579=1,PRODUCT(U579:V579),IF(C579=2,PRODUCT(R579,U579:V579),IF(C579=3,PRODUCT((R579*S579),U579:V579),IF(C579=4,PRODUCT(((R579*S579)/2),T579,U579,V579),IF(C579=5,PRODUCT(PI()*Q579^2,U579:V579),IF(C579=6,PRODUCT((R579*S579*T579),U579:V579),IF(C579=7,PRODUCT((((R579*S579)/2)*T579),U579:V579),IF(C579=8,PRODUCT((PI()*Q579^2*T579),U579:V579),0))))))))," ")</f>
        <v>0</v>
      </c>
      <c r="X579" s="96">
        <f>IFERROR(IF(B579=1,PRODUCT(N579:O579),IF(B579=2,PRODUCT(K579,N579:O579),IF(B579=3,PRODUCT((K579*L579),N579:O579),IF(B579=4,PRODUCT(((K579*L579)/2),N579,O579),IF(B579=5,PRODUCT(PI()*J579^2,N579:O579),IF(B579=6,PRODUCT((K579*L579*M579),N579:O579),IF(B579=7,PRODUCT((((K579*L579)/2)*M579),N579:O579),IF(B579=8,(PI()*J579^2*M579*N579*O579),0))))))))," ")-W579</f>
        <v>0</v>
      </c>
      <c r="Y579" s="154"/>
      <c r="Z579" s="155"/>
      <c r="AA579" s="156"/>
      <c r="AB579" s="7"/>
      <c r="AG579" s="146"/>
    </row>
    <row r="580" spans="1:36">
      <c r="A580" s="86"/>
      <c r="B580" s="87"/>
      <c r="C580" s="88"/>
      <c r="D580" s="86"/>
      <c r="E580" s="147"/>
      <c r="F580" s="110"/>
      <c r="G580" s="111"/>
      <c r="H580" s="152" t="s">
        <v>97</v>
      </c>
      <c r="I580" s="112" t="s">
        <v>1012</v>
      </c>
      <c r="J580" s="93"/>
      <c r="K580" s="93"/>
      <c r="L580" s="93"/>
      <c r="M580" s="93"/>
      <c r="N580" s="94"/>
      <c r="O580" s="93"/>
      <c r="P580" s="112" t="s">
        <v>1012</v>
      </c>
      <c r="Q580" s="113"/>
      <c r="R580" s="113"/>
      <c r="S580" s="113"/>
      <c r="T580" s="113"/>
      <c r="U580" s="113"/>
      <c r="V580" s="113"/>
      <c r="W580" s="115">
        <f t="shared" ref="W580:W588" si="71">IFERROR(IF(C580=1,PRODUCT(U580:V580),IF(C580=2,PRODUCT(R580,U580:V580),IF(C580=3,PRODUCT((R580*S580),U580:V580),IF(C580=4,PRODUCT(((R580*S580)/2),T580,U580,V580),IF(C580=5,PRODUCT(PI()*Q580^2,U580:V580),IF(C580=6,PRODUCT((R580*S580*T580),U580:V580),IF(C580=7,PRODUCT((((R580*S580)/2)*T580),U580:V580),IF(C580=8,PRODUCT((PI()*Q580^2*T580),U580:V580),0))))))))," ")</f>
        <v>0</v>
      </c>
      <c r="X580" s="116">
        <f t="shared" ref="X580:X588" si="72">IFERROR(IF(B580=1,PRODUCT(N580:O580),IF(B580=2,PRODUCT(K580,N580:O580),IF(B580=3,PRODUCT((K580*L580),N580:O580),IF(B580=4,PRODUCT(((K580*L580)/2),N580,O580),IF(B580=5,PRODUCT(PI()*J580^2,N580:O580),IF(B580=6,PRODUCT((K580*L580*M580),N580:O580),IF(B580=7,PRODUCT((((K580*L580)/2)*M580),N580:O580),IF(B580=8,(PI()*J580^2*M580*N580*O580),0))))))))," ")-W580</f>
        <v>0</v>
      </c>
      <c r="Y580" s="145"/>
      <c r="Z580" s="98"/>
      <c r="AA580" s="98"/>
      <c r="AG580" s="146"/>
    </row>
    <row r="581" spans="1:36">
      <c r="A581" s="86"/>
      <c r="B581" s="87">
        <v>2</v>
      </c>
      <c r="C581" s="88"/>
      <c r="D581" s="86"/>
      <c r="E581" s="147"/>
      <c r="F581" s="110"/>
      <c r="G581" s="111"/>
      <c r="H581" s="91" t="s">
        <v>120</v>
      </c>
      <c r="I581" s="112" t="s">
        <v>1812</v>
      </c>
      <c r="J581" s="93"/>
      <c r="K581" s="93">
        <v>0.74</v>
      </c>
      <c r="L581" s="93"/>
      <c r="M581" s="93"/>
      <c r="N581" s="158">
        <v>0.154</v>
      </c>
      <c r="O581" s="93">
        <v>9</v>
      </c>
      <c r="P581" s="112" t="s">
        <v>1012</v>
      </c>
      <c r="Q581" s="113"/>
      <c r="R581" s="113"/>
      <c r="S581" s="113"/>
      <c r="T581" s="113"/>
      <c r="U581" s="113"/>
      <c r="V581" s="113"/>
      <c r="W581" s="115">
        <f t="shared" si="71"/>
        <v>0</v>
      </c>
      <c r="X581" s="116">
        <f t="shared" si="72"/>
        <v>1.0256399999999999</v>
      </c>
      <c r="Y581" s="145"/>
      <c r="Z581" s="98"/>
      <c r="AA581" s="98"/>
      <c r="AG581" s="146"/>
    </row>
    <row r="582" spans="1:36">
      <c r="A582" s="86"/>
      <c r="B582" s="87"/>
      <c r="C582" s="88"/>
      <c r="D582" s="86"/>
      <c r="E582" s="147"/>
      <c r="F582" s="110"/>
      <c r="G582" s="111"/>
      <c r="H582" s="152" t="s">
        <v>98</v>
      </c>
      <c r="I582" s="112" t="s">
        <v>1012</v>
      </c>
      <c r="J582" s="93"/>
      <c r="K582" s="93"/>
      <c r="L582" s="93"/>
      <c r="M582" s="93"/>
      <c r="N582" s="94"/>
      <c r="O582" s="93"/>
      <c r="P582" s="112" t="s">
        <v>1012</v>
      </c>
      <c r="Q582" s="113"/>
      <c r="R582" s="113"/>
      <c r="S582" s="113"/>
      <c r="T582" s="113"/>
      <c r="U582" s="113"/>
      <c r="V582" s="113"/>
      <c r="W582" s="115">
        <f t="shared" si="71"/>
        <v>0</v>
      </c>
      <c r="X582" s="116">
        <f t="shared" si="72"/>
        <v>0</v>
      </c>
      <c r="Y582" s="145"/>
      <c r="Z582" s="98"/>
      <c r="AA582" s="98"/>
      <c r="AG582" s="146"/>
    </row>
    <row r="583" spans="1:36">
      <c r="A583" s="86"/>
      <c r="B583" s="87">
        <v>2</v>
      </c>
      <c r="C583" s="88"/>
      <c r="D583" s="86"/>
      <c r="E583" s="147"/>
      <c r="F583" s="110"/>
      <c r="G583" s="111"/>
      <c r="H583" s="91" t="s">
        <v>120</v>
      </c>
      <c r="I583" s="112" t="s">
        <v>1812</v>
      </c>
      <c r="J583" s="93"/>
      <c r="K583" s="93">
        <v>0.74</v>
      </c>
      <c r="L583" s="93"/>
      <c r="M583" s="93"/>
      <c r="N583" s="158">
        <v>0.154</v>
      </c>
      <c r="O583" s="93">
        <v>9</v>
      </c>
      <c r="P583" s="112" t="s">
        <v>1012</v>
      </c>
      <c r="Q583" s="113"/>
      <c r="R583" s="113"/>
      <c r="S583" s="113"/>
      <c r="T583" s="113"/>
      <c r="U583" s="113"/>
      <c r="V583" s="113"/>
      <c r="W583" s="115">
        <f t="shared" si="71"/>
        <v>0</v>
      </c>
      <c r="X583" s="116">
        <f t="shared" si="72"/>
        <v>1.0256399999999999</v>
      </c>
      <c r="Y583" s="145"/>
      <c r="Z583" s="98"/>
      <c r="AA583" s="98"/>
      <c r="AG583" s="146"/>
    </row>
    <row r="584" spans="1:36">
      <c r="A584" s="86"/>
      <c r="B584" s="87"/>
      <c r="C584" s="88"/>
      <c r="D584" s="86"/>
      <c r="E584" s="147"/>
      <c r="F584" s="110"/>
      <c r="G584" s="111"/>
      <c r="H584" s="152" t="s">
        <v>99</v>
      </c>
      <c r="I584" s="112" t="s">
        <v>1012</v>
      </c>
      <c r="J584" s="93"/>
      <c r="K584" s="93"/>
      <c r="L584" s="93"/>
      <c r="M584" s="93"/>
      <c r="N584" s="94"/>
      <c r="O584" s="93"/>
      <c r="P584" s="112" t="s">
        <v>1012</v>
      </c>
      <c r="Q584" s="113"/>
      <c r="R584" s="113"/>
      <c r="S584" s="113"/>
      <c r="T584" s="113"/>
      <c r="U584" s="113"/>
      <c r="V584" s="113"/>
      <c r="W584" s="115">
        <f t="shared" si="71"/>
        <v>0</v>
      </c>
      <c r="X584" s="116">
        <f t="shared" si="72"/>
        <v>0</v>
      </c>
      <c r="Y584" s="145"/>
      <c r="Z584" s="98"/>
      <c r="AA584" s="98"/>
      <c r="AG584" s="146"/>
    </row>
    <row r="585" spans="1:36">
      <c r="A585" s="86"/>
      <c r="B585" s="87">
        <v>2</v>
      </c>
      <c r="C585" s="88"/>
      <c r="D585" s="86"/>
      <c r="E585" s="147"/>
      <c r="F585" s="110"/>
      <c r="G585" s="111"/>
      <c r="H585" s="91" t="s">
        <v>120</v>
      </c>
      <c r="I585" s="112" t="s">
        <v>1812</v>
      </c>
      <c r="J585" s="93"/>
      <c r="K585" s="93">
        <v>0.74</v>
      </c>
      <c r="L585" s="93"/>
      <c r="M585" s="93"/>
      <c r="N585" s="158">
        <v>0.154</v>
      </c>
      <c r="O585" s="93">
        <v>15</v>
      </c>
      <c r="P585" s="112" t="s">
        <v>1012</v>
      </c>
      <c r="Q585" s="113"/>
      <c r="R585" s="113"/>
      <c r="S585" s="113"/>
      <c r="T585" s="113"/>
      <c r="U585" s="113"/>
      <c r="V585" s="113"/>
      <c r="W585" s="115">
        <f t="shared" si="71"/>
        <v>0</v>
      </c>
      <c r="X585" s="116">
        <f t="shared" si="72"/>
        <v>1.7093999999999998</v>
      </c>
      <c r="Y585" s="145"/>
      <c r="Z585" s="98"/>
      <c r="AA585" s="98"/>
      <c r="AG585" s="146"/>
    </row>
    <row r="586" spans="1:36">
      <c r="A586" s="86"/>
      <c r="B586" s="87"/>
      <c r="C586" s="88"/>
      <c r="D586" s="86"/>
      <c r="E586" s="147"/>
      <c r="F586" s="110"/>
      <c r="G586" s="111"/>
      <c r="H586" s="152" t="s">
        <v>100</v>
      </c>
      <c r="I586" s="112" t="s">
        <v>1012</v>
      </c>
      <c r="J586" s="93"/>
      <c r="K586" s="93"/>
      <c r="L586" s="93"/>
      <c r="M586" s="93"/>
      <c r="N586" s="94"/>
      <c r="O586" s="93"/>
      <c r="P586" s="112" t="s">
        <v>1012</v>
      </c>
      <c r="Q586" s="113"/>
      <c r="R586" s="113"/>
      <c r="S586" s="113"/>
      <c r="T586" s="113"/>
      <c r="U586" s="113"/>
      <c r="V586" s="113"/>
      <c r="W586" s="115">
        <f t="shared" si="71"/>
        <v>0</v>
      </c>
      <c r="X586" s="116">
        <f t="shared" si="72"/>
        <v>0</v>
      </c>
      <c r="Y586" s="145"/>
      <c r="Z586" s="98"/>
      <c r="AA586" s="98"/>
      <c r="AG586" s="146"/>
    </row>
    <row r="587" spans="1:36">
      <c r="A587" s="86"/>
      <c r="B587" s="87">
        <v>2</v>
      </c>
      <c r="C587" s="88"/>
      <c r="D587" s="86"/>
      <c r="E587" s="147"/>
      <c r="F587" s="110"/>
      <c r="G587" s="111"/>
      <c r="H587" s="91" t="s">
        <v>120</v>
      </c>
      <c r="I587" s="112" t="s">
        <v>1812</v>
      </c>
      <c r="J587" s="93"/>
      <c r="K587" s="93">
        <v>0.74</v>
      </c>
      <c r="L587" s="93"/>
      <c r="M587" s="93"/>
      <c r="N587" s="158">
        <v>0.154</v>
      </c>
      <c r="O587" s="93">
        <v>15</v>
      </c>
      <c r="P587" s="112" t="s">
        <v>1012</v>
      </c>
      <c r="Q587" s="113"/>
      <c r="R587" s="113"/>
      <c r="S587" s="113"/>
      <c r="T587" s="113"/>
      <c r="U587" s="113"/>
      <c r="V587" s="113"/>
      <c r="W587" s="115">
        <f t="shared" si="71"/>
        <v>0</v>
      </c>
      <c r="X587" s="116">
        <f t="shared" si="72"/>
        <v>1.7093999999999998</v>
      </c>
      <c r="Y587" s="145"/>
      <c r="Z587" s="98"/>
      <c r="AA587" s="98"/>
      <c r="AG587" s="146"/>
    </row>
    <row r="588" spans="1:36">
      <c r="A588" s="86"/>
      <c r="B588" s="87"/>
      <c r="C588" s="88"/>
      <c r="D588" s="86"/>
      <c r="E588" s="147"/>
      <c r="F588" s="110"/>
      <c r="G588" s="111"/>
      <c r="H588" s="91"/>
      <c r="I588" s="112" t="s">
        <v>1012</v>
      </c>
      <c r="J588" s="93"/>
      <c r="K588" s="93"/>
      <c r="L588" s="93"/>
      <c r="M588" s="93"/>
      <c r="N588" s="94"/>
      <c r="O588" s="93"/>
      <c r="P588" s="112" t="s">
        <v>1012</v>
      </c>
      <c r="Q588" s="113"/>
      <c r="R588" s="113"/>
      <c r="S588" s="113"/>
      <c r="T588" s="113"/>
      <c r="U588" s="113"/>
      <c r="V588" s="113"/>
      <c r="W588" s="115">
        <f t="shared" si="71"/>
        <v>0</v>
      </c>
      <c r="X588" s="116">
        <f t="shared" si="72"/>
        <v>0</v>
      </c>
      <c r="Y588" s="154"/>
      <c r="Z588" s="155"/>
      <c r="AA588" s="156"/>
      <c r="AB588" s="7"/>
      <c r="AG588" s="146"/>
    </row>
    <row r="589" spans="1:36" s="7" customFormat="1">
      <c r="B589" s="143"/>
      <c r="C589" s="1"/>
      <c r="D589" s="2"/>
      <c r="E589" s="182" t="s">
        <v>288</v>
      </c>
      <c r="F589" s="72">
        <v>94971</v>
      </c>
      <c r="G589" s="74" t="s">
        <v>41</v>
      </c>
      <c r="H589" s="75" t="s">
        <v>1500</v>
      </c>
      <c r="I589" s="107"/>
      <c r="J589" s="77"/>
      <c r="K589" s="77"/>
      <c r="L589" s="77"/>
      <c r="M589" s="77"/>
      <c r="N589" s="78"/>
      <c r="O589" s="77"/>
      <c r="P589" s="107"/>
      <c r="Q589" s="80"/>
      <c r="R589" s="80"/>
      <c r="S589" s="80"/>
      <c r="T589" s="80"/>
      <c r="U589" s="80"/>
      <c r="V589" s="80"/>
      <c r="W589" s="81"/>
      <c r="X589" s="81">
        <f>ROUND(SUBTOTAL(9,X590:X611),2)</f>
        <v>1.49</v>
      </c>
      <c r="Y589" s="82" t="s">
        <v>1131</v>
      </c>
      <c r="Z589" s="83">
        <v>484.89</v>
      </c>
      <c r="AA589" s="83">
        <v>490.71</v>
      </c>
      <c r="AB589" s="69" t="str">
        <f>CONCATENATE(G589," ",F589)</f>
        <v>SINAPI/PE 94971</v>
      </c>
      <c r="AG589" s="136"/>
      <c r="AJ589" s="20"/>
    </row>
    <row r="590" spans="1:36">
      <c r="A590" s="86"/>
      <c r="B590" s="87"/>
      <c r="C590" s="88"/>
      <c r="D590" s="86"/>
      <c r="E590" s="144"/>
      <c r="F590" s="89"/>
      <c r="G590" s="90"/>
      <c r="H590" s="152" t="s">
        <v>135</v>
      </c>
      <c r="I590" s="92" t="s">
        <v>1012</v>
      </c>
      <c r="J590" s="93"/>
      <c r="K590" s="93"/>
      <c r="L590" s="93"/>
      <c r="M590" s="93"/>
      <c r="N590" s="94"/>
      <c r="O590" s="93"/>
      <c r="P590" s="92" t="s">
        <v>1012</v>
      </c>
      <c r="Q590" s="93"/>
      <c r="R590" s="93"/>
      <c r="S590" s="93"/>
      <c r="T590" s="93"/>
      <c r="U590" s="93"/>
      <c r="V590" s="93"/>
      <c r="W590" s="95">
        <f t="shared" ref="W590:W610" si="73">IFERROR(IF(C590=1,PRODUCT(U590:V590),IF(C590=2,PRODUCT(R590,U590:V590),IF(C590=3,PRODUCT((R590*S590),U590:V590),IF(C590=4,PRODUCT(((R590*S590)/2),T590,U590,V590),IF(C590=5,PRODUCT(PI()*Q590^2,U590:V590),IF(C590=6,PRODUCT((R590*S590*T590),U590:V590),IF(C590=7,PRODUCT((((R590*S590)/2)*T590),U590:V590),IF(C590=8,PRODUCT((PI()*Q590^2*T590),U590:V590),0))))))))," ")</f>
        <v>0</v>
      </c>
      <c r="X590" s="96">
        <f t="shared" ref="X590:X610" si="74">IFERROR(IF(B590=1,PRODUCT(N590:O590),IF(B590=2,PRODUCT(K590,N590:O590),IF(B590=3,PRODUCT((K590*L590),N590:O590),IF(B590=4,PRODUCT(((K590*L590)/2),N590,O590),IF(B590=5,PRODUCT(PI()*J590^2,N590:O590),IF(B590=6,PRODUCT((K590*L590*M590),N590:O590),IF(B590=7,PRODUCT((((K590*L590)/2)*M590),N590:O590),IF(B590=8,(PI()*J590^2*M590*N590*O590),0))))))))," ")-W590</f>
        <v>0</v>
      </c>
      <c r="Y590" s="154"/>
      <c r="Z590" s="155"/>
      <c r="AA590" s="156"/>
      <c r="AB590" s="7"/>
      <c r="AG590" s="146"/>
    </row>
    <row r="591" spans="1:36">
      <c r="A591" s="86"/>
      <c r="B591" s="87">
        <v>6</v>
      </c>
      <c r="C591" s="88"/>
      <c r="D591" s="86"/>
      <c r="E591" s="147"/>
      <c r="F591" s="110"/>
      <c r="G591" s="111"/>
      <c r="H591" s="91" t="s">
        <v>265</v>
      </c>
      <c r="I591" s="112" t="s">
        <v>817</v>
      </c>
      <c r="J591" s="93"/>
      <c r="K591" s="93">
        <v>0.8</v>
      </c>
      <c r="L591" s="93">
        <f>K591</f>
        <v>0.8</v>
      </c>
      <c r="M591" s="93">
        <v>0.3</v>
      </c>
      <c r="N591" s="94"/>
      <c r="O591" s="93"/>
      <c r="P591" s="112" t="s">
        <v>1012</v>
      </c>
      <c r="Q591" s="113"/>
      <c r="R591" s="113"/>
      <c r="S591" s="113"/>
      <c r="T591" s="113"/>
      <c r="U591" s="113"/>
      <c r="V591" s="113"/>
      <c r="W591" s="115">
        <f t="shared" si="73"/>
        <v>0</v>
      </c>
      <c r="X591" s="116">
        <f t="shared" si="74"/>
        <v>0.19200000000000003</v>
      </c>
      <c r="Y591" s="145"/>
      <c r="Z591" s="98"/>
      <c r="AA591" s="98"/>
      <c r="AG591" s="146"/>
    </row>
    <row r="592" spans="1:36">
      <c r="A592" s="86"/>
      <c r="B592" s="87">
        <v>6</v>
      </c>
      <c r="C592" s="88"/>
      <c r="D592" s="86"/>
      <c r="E592" s="147"/>
      <c r="F592" s="110"/>
      <c r="G592" s="111"/>
      <c r="H592" s="91" t="s">
        <v>266</v>
      </c>
      <c r="I592" s="112" t="s">
        <v>817</v>
      </c>
      <c r="J592" s="93"/>
      <c r="K592" s="93">
        <f t="shared" ref="K592:M594" si="75">K591</f>
        <v>0.8</v>
      </c>
      <c r="L592" s="93">
        <f t="shared" si="75"/>
        <v>0.8</v>
      </c>
      <c r="M592" s="93">
        <f t="shared" si="75"/>
        <v>0.3</v>
      </c>
      <c r="N592" s="94"/>
      <c r="O592" s="93"/>
      <c r="P592" s="112" t="s">
        <v>1012</v>
      </c>
      <c r="Q592" s="113"/>
      <c r="R592" s="113"/>
      <c r="S592" s="113"/>
      <c r="T592" s="113"/>
      <c r="U592" s="113"/>
      <c r="V592" s="113"/>
      <c r="W592" s="115">
        <f t="shared" si="73"/>
        <v>0</v>
      </c>
      <c r="X592" s="116">
        <f t="shared" si="74"/>
        <v>0.19200000000000003</v>
      </c>
      <c r="Y592" s="145"/>
      <c r="Z592" s="98"/>
      <c r="AA592" s="98"/>
      <c r="AG592" s="146"/>
    </row>
    <row r="593" spans="1:35">
      <c r="A593" s="86"/>
      <c r="B593" s="87">
        <v>6</v>
      </c>
      <c r="C593" s="88"/>
      <c r="D593" s="86"/>
      <c r="E593" s="147"/>
      <c r="F593" s="110"/>
      <c r="G593" s="111"/>
      <c r="H593" s="91" t="s">
        <v>267</v>
      </c>
      <c r="I593" s="112" t="s">
        <v>817</v>
      </c>
      <c r="J593" s="93"/>
      <c r="K593" s="93">
        <f t="shared" si="75"/>
        <v>0.8</v>
      </c>
      <c r="L593" s="93">
        <f t="shared" si="75"/>
        <v>0.8</v>
      </c>
      <c r="M593" s="93">
        <f t="shared" si="75"/>
        <v>0.3</v>
      </c>
      <c r="N593" s="94"/>
      <c r="O593" s="93"/>
      <c r="P593" s="112" t="s">
        <v>1012</v>
      </c>
      <c r="Q593" s="113"/>
      <c r="R593" s="113"/>
      <c r="S593" s="113"/>
      <c r="T593" s="113"/>
      <c r="U593" s="113"/>
      <c r="V593" s="113"/>
      <c r="W593" s="115">
        <f t="shared" si="73"/>
        <v>0</v>
      </c>
      <c r="X593" s="116">
        <f t="shared" si="74"/>
        <v>0.19200000000000003</v>
      </c>
      <c r="Y593" s="145"/>
      <c r="Z593" s="98"/>
      <c r="AA593" s="98"/>
      <c r="AG593" s="146"/>
    </row>
    <row r="594" spans="1:35">
      <c r="A594" s="86"/>
      <c r="B594" s="87">
        <v>6</v>
      </c>
      <c r="C594" s="88"/>
      <c r="D594" s="86"/>
      <c r="E594" s="147"/>
      <c r="F594" s="110"/>
      <c r="G594" s="111"/>
      <c r="H594" s="91" t="s">
        <v>268</v>
      </c>
      <c r="I594" s="112" t="s">
        <v>817</v>
      </c>
      <c r="J594" s="93"/>
      <c r="K594" s="93">
        <f t="shared" si="75"/>
        <v>0.8</v>
      </c>
      <c r="L594" s="93">
        <f t="shared" si="75"/>
        <v>0.8</v>
      </c>
      <c r="M594" s="93">
        <f t="shared" si="75"/>
        <v>0.3</v>
      </c>
      <c r="N594" s="94"/>
      <c r="O594" s="93"/>
      <c r="P594" s="112" t="s">
        <v>1012</v>
      </c>
      <c r="Q594" s="113"/>
      <c r="R594" s="113"/>
      <c r="S594" s="113"/>
      <c r="T594" s="113"/>
      <c r="U594" s="113"/>
      <c r="V594" s="113"/>
      <c r="W594" s="115">
        <f t="shared" si="73"/>
        <v>0</v>
      </c>
      <c r="X594" s="116">
        <f t="shared" si="74"/>
        <v>0.19200000000000003</v>
      </c>
      <c r="Y594" s="145"/>
      <c r="Z594" s="98"/>
      <c r="AA594" s="98"/>
      <c r="AG594" s="146"/>
    </row>
    <row r="595" spans="1:35">
      <c r="A595" s="86"/>
      <c r="B595" s="87"/>
      <c r="C595" s="88"/>
      <c r="D595" s="86"/>
      <c r="E595" s="147"/>
      <c r="F595" s="110"/>
      <c r="G595" s="111"/>
      <c r="H595" s="152" t="s">
        <v>111</v>
      </c>
      <c r="I595" s="112" t="s">
        <v>1012</v>
      </c>
      <c r="J595" s="93"/>
      <c r="K595" s="93"/>
      <c r="L595" s="93"/>
      <c r="M595" s="93"/>
      <c r="N595" s="94"/>
      <c r="O595" s="93"/>
      <c r="P595" s="112" t="s">
        <v>1012</v>
      </c>
      <c r="Q595" s="113"/>
      <c r="R595" s="113"/>
      <c r="S595" s="113"/>
      <c r="T595" s="113"/>
      <c r="U595" s="113"/>
      <c r="V595" s="113"/>
      <c r="W595" s="115">
        <f t="shared" si="73"/>
        <v>0</v>
      </c>
      <c r="X595" s="116">
        <f t="shared" si="74"/>
        <v>0</v>
      </c>
      <c r="Y595" s="145"/>
      <c r="Z595" s="98"/>
      <c r="AA595" s="98"/>
      <c r="AG595" s="146"/>
      <c r="AI595"/>
    </row>
    <row r="596" spans="1:35">
      <c r="A596" s="86"/>
      <c r="B596" s="87">
        <v>6</v>
      </c>
      <c r="C596" s="88"/>
      <c r="D596" s="86"/>
      <c r="E596" s="147"/>
      <c r="F596" s="110"/>
      <c r="G596" s="111"/>
      <c r="H596" s="91" t="s">
        <v>153</v>
      </c>
      <c r="I596" s="112" t="s">
        <v>817</v>
      </c>
      <c r="J596" s="93"/>
      <c r="K596" s="93">
        <v>0.2</v>
      </c>
      <c r="L596" s="93">
        <f>K596</f>
        <v>0.2</v>
      </c>
      <c r="M596" s="93">
        <v>0.3</v>
      </c>
      <c r="N596" s="94"/>
      <c r="O596" s="93"/>
      <c r="P596" s="112" t="s">
        <v>1012</v>
      </c>
      <c r="Q596" s="113"/>
      <c r="R596" s="113"/>
      <c r="S596" s="113"/>
      <c r="T596" s="113"/>
      <c r="U596" s="113"/>
      <c r="V596" s="113"/>
      <c r="W596" s="115">
        <f t="shared" si="73"/>
        <v>0</v>
      </c>
      <c r="X596" s="116">
        <f t="shared" si="74"/>
        <v>1.2000000000000002E-2</v>
      </c>
      <c r="Y596" s="145"/>
      <c r="Z596" s="98"/>
      <c r="AA596" s="98"/>
      <c r="AG596" s="146"/>
      <c r="AI596"/>
    </row>
    <row r="597" spans="1:35">
      <c r="A597" s="86"/>
      <c r="B597" s="87">
        <v>6</v>
      </c>
      <c r="C597" s="88"/>
      <c r="D597" s="86"/>
      <c r="E597" s="147"/>
      <c r="F597" s="110"/>
      <c r="G597" s="111"/>
      <c r="H597" s="91" t="s">
        <v>154</v>
      </c>
      <c r="I597" s="112" t="s">
        <v>817</v>
      </c>
      <c r="J597" s="93"/>
      <c r="K597" s="93">
        <f t="shared" ref="K597:M599" si="76">K596</f>
        <v>0.2</v>
      </c>
      <c r="L597" s="93">
        <f t="shared" si="76"/>
        <v>0.2</v>
      </c>
      <c r="M597" s="93">
        <f t="shared" si="76"/>
        <v>0.3</v>
      </c>
      <c r="N597" s="94"/>
      <c r="O597" s="93"/>
      <c r="P597" s="112" t="s">
        <v>1012</v>
      </c>
      <c r="Q597" s="113"/>
      <c r="R597" s="113"/>
      <c r="S597" s="113"/>
      <c r="T597" s="113"/>
      <c r="U597" s="113"/>
      <c r="V597" s="113"/>
      <c r="W597" s="115">
        <f t="shared" si="73"/>
        <v>0</v>
      </c>
      <c r="X597" s="116">
        <f t="shared" si="74"/>
        <v>1.2000000000000002E-2</v>
      </c>
      <c r="Y597" s="145"/>
      <c r="Z597" s="98"/>
      <c r="AA597" s="98"/>
      <c r="AG597" s="146"/>
      <c r="AI597"/>
    </row>
    <row r="598" spans="1:35">
      <c r="A598" s="86"/>
      <c r="B598" s="87">
        <v>6</v>
      </c>
      <c r="C598" s="88"/>
      <c r="D598" s="86"/>
      <c r="E598" s="147"/>
      <c r="F598" s="110"/>
      <c r="G598" s="111"/>
      <c r="H598" s="91" t="s">
        <v>277</v>
      </c>
      <c r="I598" s="112" t="s">
        <v>817</v>
      </c>
      <c r="J598" s="93"/>
      <c r="K598" s="93">
        <f t="shared" si="76"/>
        <v>0.2</v>
      </c>
      <c r="L598" s="93">
        <f t="shared" si="76"/>
        <v>0.2</v>
      </c>
      <c r="M598" s="93">
        <f t="shared" si="76"/>
        <v>0.3</v>
      </c>
      <c r="N598" s="94"/>
      <c r="O598" s="93"/>
      <c r="P598" s="112" t="s">
        <v>1012</v>
      </c>
      <c r="Q598" s="113"/>
      <c r="R598" s="113"/>
      <c r="S598" s="113"/>
      <c r="T598" s="113"/>
      <c r="U598" s="113"/>
      <c r="V598" s="113"/>
      <c r="W598" s="115">
        <f t="shared" si="73"/>
        <v>0</v>
      </c>
      <c r="X598" s="116">
        <f t="shared" si="74"/>
        <v>1.2000000000000002E-2</v>
      </c>
      <c r="Y598" s="145"/>
      <c r="Z598" s="98"/>
      <c r="AA598" s="98"/>
      <c r="AG598" s="146"/>
      <c r="AI598"/>
    </row>
    <row r="599" spans="1:35">
      <c r="A599" s="86"/>
      <c r="B599" s="87">
        <v>6</v>
      </c>
      <c r="C599" s="88"/>
      <c r="D599" s="86"/>
      <c r="E599" s="147"/>
      <c r="F599" s="110"/>
      <c r="G599" s="111"/>
      <c r="H599" s="91" t="s">
        <v>278</v>
      </c>
      <c r="I599" s="112" t="s">
        <v>817</v>
      </c>
      <c r="J599" s="93"/>
      <c r="K599" s="93">
        <f t="shared" si="76"/>
        <v>0.2</v>
      </c>
      <c r="L599" s="93">
        <f t="shared" si="76"/>
        <v>0.2</v>
      </c>
      <c r="M599" s="93">
        <f t="shared" si="76"/>
        <v>0.3</v>
      </c>
      <c r="N599" s="94"/>
      <c r="O599" s="93"/>
      <c r="P599" s="112" t="s">
        <v>1012</v>
      </c>
      <c r="Q599" s="113"/>
      <c r="R599" s="113"/>
      <c r="S599" s="113"/>
      <c r="T599" s="113"/>
      <c r="U599" s="113"/>
      <c r="V599" s="113"/>
      <c r="W599" s="115">
        <f t="shared" si="73"/>
        <v>0</v>
      </c>
      <c r="X599" s="116">
        <f t="shared" si="74"/>
        <v>1.2000000000000002E-2</v>
      </c>
      <c r="Y599" s="145"/>
      <c r="Z599" s="98"/>
      <c r="AA599" s="98"/>
      <c r="AG599" s="146"/>
      <c r="AI599"/>
    </row>
    <row r="600" spans="1:35">
      <c r="A600" s="86"/>
      <c r="B600" s="87"/>
      <c r="C600" s="88"/>
      <c r="D600" s="86"/>
      <c r="E600" s="147"/>
      <c r="F600" s="110"/>
      <c r="G600" s="111"/>
      <c r="H600" s="152" t="s">
        <v>283</v>
      </c>
      <c r="I600" s="112" t="s">
        <v>1012</v>
      </c>
      <c r="J600" s="93"/>
      <c r="K600" s="93"/>
      <c r="L600" s="93"/>
      <c r="M600" s="93"/>
      <c r="N600" s="94"/>
      <c r="O600" s="93"/>
      <c r="P600" s="112" t="s">
        <v>1012</v>
      </c>
      <c r="Q600" s="113"/>
      <c r="R600" s="113"/>
      <c r="S600" s="113"/>
      <c r="T600" s="113"/>
      <c r="U600" s="113"/>
      <c r="V600" s="113"/>
      <c r="W600" s="115">
        <f t="shared" si="73"/>
        <v>0</v>
      </c>
      <c r="X600" s="116">
        <f t="shared" si="74"/>
        <v>0</v>
      </c>
      <c r="Y600" s="145"/>
      <c r="Z600" s="98"/>
      <c r="AA600" s="98"/>
      <c r="AG600" s="146"/>
      <c r="AI600"/>
    </row>
    <row r="601" spans="1:35">
      <c r="A601" s="86"/>
      <c r="B601" s="87">
        <v>6</v>
      </c>
      <c r="C601" s="88"/>
      <c r="D601" s="86"/>
      <c r="E601" s="147"/>
      <c r="F601" s="110"/>
      <c r="G601" s="111"/>
      <c r="H601" s="91" t="s">
        <v>153</v>
      </c>
      <c r="I601" s="112" t="s">
        <v>817</v>
      </c>
      <c r="J601" s="93"/>
      <c r="K601" s="93">
        <v>0.2</v>
      </c>
      <c r="L601" s="93">
        <f>K601</f>
        <v>0.2</v>
      </c>
      <c r="M601" s="93">
        <v>2.2999999999999998</v>
      </c>
      <c r="N601" s="94"/>
      <c r="O601" s="93"/>
      <c r="P601" s="112" t="s">
        <v>1012</v>
      </c>
      <c r="Q601" s="113"/>
      <c r="R601" s="113"/>
      <c r="S601" s="113"/>
      <c r="T601" s="113"/>
      <c r="U601" s="113"/>
      <c r="V601" s="113"/>
      <c r="W601" s="115">
        <f t="shared" si="73"/>
        <v>0</v>
      </c>
      <c r="X601" s="116">
        <f t="shared" si="74"/>
        <v>9.2000000000000012E-2</v>
      </c>
      <c r="Y601" s="145"/>
      <c r="Z601" s="98"/>
      <c r="AA601" s="98"/>
      <c r="AG601" s="146"/>
      <c r="AI601"/>
    </row>
    <row r="602" spans="1:35">
      <c r="A602" s="86"/>
      <c r="B602" s="87">
        <v>6</v>
      </c>
      <c r="C602" s="88"/>
      <c r="D602" s="86"/>
      <c r="E602" s="147"/>
      <c r="F602" s="110"/>
      <c r="G602" s="111"/>
      <c r="H602" s="91" t="s">
        <v>154</v>
      </c>
      <c r="I602" s="112" t="s">
        <v>817</v>
      </c>
      <c r="J602" s="93"/>
      <c r="K602" s="93">
        <f t="shared" ref="K602:L604" si="77">K601</f>
        <v>0.2</v>
      </c>
      <c r="L602" s="93">
        <f t="shared" si="77"/>
        <v>0.2</v>
      </c>
      <c r="M602" s="93">
        <v>2.2999999999999998</v>
      </c>
      <c r="N602" s="94"/>
      <c r="O602" s="93"/>
      <c r="P602" s="112" t="s">
        <v>1012</v>
      </c>
      <c r="Q602" s="113"/>
      <c r="R602" s="113"/>
      <c r="S602" s="113"/>
      <c r="T602" s="113"/>
      <c r="U602" s="113"/>
      <c r="V602" s="113"/>
      <c r="W602" s="115">
        <f t="shared" si="73"/>
        <v>0</v>
      </c>
      <c r="X602" s="116">
        <f t="shared" si="74"/>
        <v>9.2000000000000012E-2</v>
      </c>
      <c r="Y602" s="145"/>
      <c r="Z602" s="98"/>
      <c r="AA602" s="98"/>
      <c r="AG602" s="146"/>
      <c r="AI602"/>
    </row>
    <row r="603" spans="1:35">
      <c r="A603" s="86"/>
      <c r="B603" s="87">
        <v>6</v>
      </c>
      <c r="C603" s="88"/>
      <c r="D603" s="86"/>
      <c r="E603" s="147"/>
      <c r="F603" s="110"/>
      <c r="G603" s="111"/>
      <c r="H603" s="91" t="s">
        <v>277</v>
      </c>
      <c r="I603" s="112" t="s">
        <v>817</v>
      </c>
      <c r="J603" s="93"/>
      <c r="K603" s="93">
        <f t="shared" si="77"/>
        <v>0.2</v>
      </c>
      <c r="L603" s="93">
        <f t="shared" si="77"/>
        <v>0.2</v>
      </c>
      <c r="M603" s="93">
        <v>2.2999999999999998</v>
      </c>
      <c r="N603" s="94"/>
      <c r="O603" s="93"/>
      <c r="P603" s="112" t="s">
        <v>1012</v>
      </c>
      <c r="Q603" s="113"/>
      <c r="R603" s="113"/>
      <c r="S603" s="113"/>
      <c r="T603" s="113"/>
      <c r="U603" s="113"/>
      <c r="V603" s="113"/>
      <c r="W603" s="115">
        <f t="shared" si="73"/>
        <v>0</v>
      </c>
      <c r="X603" s="116">
        <f t="shared" si="74"/>
        <v>9.2000000000000012E-2</v>
      </c>
      <c r="Y603" s="145"/>
      <c r="Z603" s="98"/>
      <c r="AA603" s="98"/>
      <c r="AG603" s="146"/>
      <c r="AI603"/>
    </row>
    <row r="604" spans="1:35">
      <c r="A604" s="86"/>
      <c r="B604" s="87">
        <v>6</v>
      </c>
      <c r="C604" s="88"/>
      <c r="D604" s="86"/>
      <c r="E604" s="147"/>
      <c r="F604" s="110"/>
      <c r="G604" s="111"/>
      <c r="H604" s="91" t="s">
        <v>278</v>
      </c>
      <c r="I604" s="112" t="s">
        <v>817</v>
      </c>
      <c r="J604" s="93"/>
      <c r="K604" s="93">
        <f t="shared" si="77"/>
        <v>0.2</v>
      </c>
      <c r="L604" s="93">
        <f t="shared" si="77"/>
        <v>0.2</v>
      </c>
      <c r="M604" s="93">
        <v>2.2999999999999998</v>
      </c>
      <c r="N604" s="94"/>
      <c r="O604" s="93"/>
      <c r="P604" s="112" t="s">
        <v>1012</v>
      </c>
      <c r="Q604" s="113"/>
      <c r="R604" s="113"/>
      <c r="S604" s="113"/>
      <c r="T604" s="113"/>
      <c r="U604" s="113"/>
      <c r="V604" s="113"/>
      <c r="W604" s="115">
        <f t="shared" si="73"/>
        <v>0</v>
      </c>
      <c r="X604" s="116">
        <f t="shared" si="74"/>
        <v>9.2000000000000012E-2</v>
      </c>
      <c r="Y604" s="145"/>
      <c r="Z604" s="98"/>
      <c r="AA604" s="98"/>
      <c r="AG604" s="146"/>
      <c r="AI604"/>
    </row>
    <row r="605" spans="1:35">
      <c r="A605" s="86"/>
      <c r="B605" s="87"/>
      <c r="C605" s="88"/>
      <c r="D605" s="86"/>
      <c r="E605" s="147"/>
      <c r="F605" s="110"/>
      <c r="G605" s="111"/>
      <c r="H605" s="91"/>
      <c r="I605" s="112" t="s">
        <v>1012</v>
      </c>
      <c r="J605" s="93"/>
      <c r="K605" s="93"/>
      <c r="L605" s="93"/>
      <c r="M605" s="93"/>
      <c r="N605" s="94"/>
      <c r="O605" s="93"/>
      <c r="P605" s="112" t="s">
        <v>1012</v>
      </c>
      <c r="Q605" s="113"/>
      <c r="R605" s="113"/>
      <c r="S605" s="113"/>
      <c r="T605" s="113"/>
      <c r="U605" s="113"/>
      <c r="V605" s="113"/>
      <c r="W605" s="115">
        <f t="shared" si="73"/>
        <v>0</v>
      </c>
      <c r="X605" s="116">
        <f t="shared" si="74"/>
        <v>0</v>
      </c>
      <c r="Y605" s="154"/>
      <c r="Z605" s="155"/>
      <c r="AA605" s="156"/>
      <c r="AB605" s="7"/>
      <c r="AG605" s="146"/>
      <c r="AI605"/>
    </row>
    <row r="606" spans="1:35">
      <c r="A606" s="86"/>
      <c r="B606" s="87"/>
      <c r="C606" s="88"/>
      <c r="D606" s="86"/>
      <c r="E606" s="147"/>
      <c r="F606" s="110"/>
      <c r="G606" s="111"/>
      <c r="H606" s="152" t="s">
        <v>136</v>
      </c>
      <c r="I606" s="112" t="s">
        <v>1012</v>
      </c>
      <c r="J606" s="93"/>
      <c r="K606" s="93"/>
      <c r="L606" s="93"/>
      <c r="M606" s="93"/>
      <c r="N606" s="94"/>
      <c r="O606" s="93"/>
      <c r="P606" s="112" t="s">
        <v>1012</v>
      </c>
      <c r="Q606" s="113"/>
      <c r="R606" s="113"/>
      <c r="S606" s="113"/>
      <c r="T606" s="113"/>
      <c r="U606" s="113"/>
      <c r="V606" s="113"/>
      <c r="W606" s="115">
        <f t="shared" si="73"/>
        <v>0</v>
      </c>
      <c r="X606" s="116">
        <f t="shared" si="74"/>
        <v>0</v>
      </c>
      <c r="Y606" s="154"/>
      <c r="Z606" s="155"/>
      <c r="AA606" s="156"/>
      <c r="AB606" s="7"/>
      <c r="AG606" s="146"/>
      <c r="AI606"/>
    </row>
    <row r="607" spans="1:35">
      <c r="A607" s="86"/>
      <c r="B607" s="87">
        <v>6</v>
      </c>
      <c r="C607" s="88"/>
      <c r="D607" s="86"/>
      <c r="E607" s="147"/>
      <c r="F607" s="110"/>
      <c r="G607" s="111"/>
      <c r="H607" s="91" t="s">
        <v>97</v>
      </c>
      <c r="I607" s="112" t="s">
        <v>817</v>
      </c>
      <c r="J607" s="93"/>
      <c r="K607" s="93">
        <f>K494</f>
        <v>1.27</v>
      </c>
      <c r="L607" s="93">
        <v>0.15</v>
      </c>
      <c r="M607" s="93">
        <v>0.3</v>
      </c>
      <c r="N607" s="94"/>
      <c r="O607" s="93"/>
      <c r="P607" s="112" t="s">
        <v>1012</v>
      </c>
      <c r="Q607" s="113"/>
      <c r="R607" s="113"/>
      <c r="S607" s="113"/>
      <c r="T607" s="113"/>
      <c r="U607" s="113"/>
      <c r="V607" s="113"/>
      <c r="W607" s="115">
        <f t="shared" si="73"/>
        <v>0</v>
      </c>
      <c r="X607" s="116">
        <f t="shared" si="74"/>
        <v>5.7149999999999999E-2</v>
      </c>
      <c r="Y607" s="145"/>
      <c r="Z607" s="98"/>
      <c r="AA607" s="98"/>
      <c r="AG607" s="146"/>
      <c r="AI607"/>
    </row>
    <row r="608" spans="1:35">
      <c r="A608" s="86"/>
      <c r="B608" s="87">
        <v>6</v>
      </c>
      <c r="C608" s="88"/>
      <c r="D608" s="86"/>
      <c r="E608" s="147"/>
      <c r="F608" s="110"/>
      <c r="G608" s="111"/>
      <c r="H608" s="91" t="s">
        <v>98</v>
      </c>
      <c r="I608" s="112" t="s">
        <v>817</v>
      </c>
      <c r="J608" s="93"/>
      <c r="K608" s="93">
        <f>K495</f>
        <v>1.27</v>
      </c>
      <c r="L608" s="93">
        <f>$L$202</f>
        <v>0.15</v>
      </c>
      <c r="M608" s="93">
        <f>$M$202</f>
        <v>0.3</v>
      </c>
      <c r="N608" s="94"/>
      <c r="O608" s="93"/>
      <c r="P608" s="112" t="s">
        <v>1012</v>
      </c>
      <c r="Q608" s="113"/>
      <c r="R608" s="113"/>
      <c r="S608" s="113"/>
      <c r="T608" s="113"/>
      <c r="U608" s="113"/>
      <c r="V608" s="113"/>
      <c r="W608" s="115">
        <f t="shared" si="73"/>
        <v>0</v>
      </c>
      <c r="X608" s="116">
        <f t="shared" si="74"/>
        <v>5.7149999999999999E-2</v>
      </c>
      <c r="Y608" s="145"/>
      <c r="Z608" s="98"/>
      <c r="AA608" s="98"/>
      <c r="AG608" s="146"/>
      <c r="AI608"/>
    </row>
    <row r="609" spans="1:36">
      <c r="A609" s="86"/>
      <c r="B609" s="87">
        <v>6</v>
      </c>
      <c r="C609" s="88"/>
      <c r="D609" s="86"/>
      <c r="E609" s="147"/>
      <c r="F609" s="110"/>
      <c r="G609" s="111"/>
      <c r="H609" s="91" t="s">
        <v>99</v>
      </c>
      <c r="I609" s="112" t="s">
        <v>817</v>
      </c>
      <c r="J609" s="93"/>
      <c r="K609" s="93">
        <f>K496</f>
        <v>2.11</v>
      </c>
      <c r="L609" s="93">
        <f>$L$202</f>
        <v>0.15</v>
      </c>
      <c r="M609" s="93">
        <f>$M$202</f>
        <v>0.3</v>
      </c>
      <c r="N609" s="94"/>
      <c r="O609" s="93"/>
      <c r="P609" s="112" t="s">
        <v>1012</v>
      </c>
      <c r="Q609" s="113"/>
      <c r="R609" s="113"/>
      <c r="S609" s="113"/>
      <c r="T609" s="113"/>
      <c r="U609" s="113"/>
      <c r="V609" s="113"/>
      <c r="W609" s="115">
        <f t="shared" si="73"/>
        <v>0</v>
      </c>
      <c r="X609" s="116">
        <f t="shared" si="74"/>
        <v>9.4949999999999979E-2</v>
      </c>
      <c r="Y609" s="145"/>
      <c r="Z609" s="98"/>
      <c r="AA609" s="98"/>
      <c r="AG609" s="146"/>
      <c r="AI609"/>
    </row>
    <row r="610" spans="1:36">
      <c r="A610" s="86"/>
      <c r="B610" s="87">
        <v>6</v>
      </c>
      <c r="C610" s="88"/>
      <c r="D610" s="86"/>
      <c r="E610" s="147"/>
      <c r="F610" s="110"/>
      <c r="G610" s="111"/>
      <c r="H610" s="91" t="s">
        <v>100</v>
      </c>
      <c r="I610" s="112" t="s">
        <v>817</v>
      </c>
      <c r="J610" s="93"/>
      <c r="K610" s="93">
        <f>K497</f>
        <v>2.11</v>
      </c>
      <c r="L610" s="93">
        <f>$L$202</f>
        <v>0.15</v>
      </c>
      <c r="M610" s="93">
        <f>$M$202</f>
        <v>0.3</v>
      </c>
      <c r="N610" s="94"/>
      <c r="O610" s="93"/>
      <c r="P610" s="112" t="s">
        <v>1012</v>
      </c>
      <c r="Q610" s="113"/>
      <c r="R610" s="113"/>
      <c r="S610" s="113"/>
      <c r="T610" s="113"/>
      <c r="U610" s="113"/>
      <c r="V610" s="113"/>
      <c r="W610" s="115">
        <f t="shared" si="73"/>
        <v>0</v>
      </c>
      <c r="X610" s="116">
        <f t="shared" si="74"/>
        <v>9.4949999999999979E-2</v>
      </c>
      <c r="Y610" s="145"/>
      <c r="Z610" s="98"/>
      <c r="AA610" s="98"/>
      <c r="AG610" s="146"/>
      <c r="AI610"/>
    </row>
    <row r="611" spans="1:36">
      <c r="A611" s="86"/>
      <c r="B611" s="87"/>
      <c r="C611" s="88"/>
      <c r="D611" s="86"/>
      <c r="E611" s="148"/>
      <c r="F611" s="99"/>
      <c r="G611" s="100"/>
      <c r="H611" s="149"/>
      <c r="I611" s="102" t="s">
        <v>1012</v>
      </c>
      <c r="J611" s="150"/>
      <c r="K611" s="150"/>
      <c r="L611" s="150"/>
      <c r="M611" s="150"/>
      <c r="N611" s="151"/>
      <c r="O611" s="150"/>
      <c r="P611" s="102" t="s">
        <v>1012</v>
      </c>
      <c r="Q611" s="103"/>
      <c r="R611" s="103"/>
      <c r="S611" s="103"/>
      <c r="T611" s="103"/>
      <c r="U611" s="103"/>
      <c r="V611" s="103"/>
      <c r="W611" s="105">
        <f>IFERROR(IF(C611=1,PRODUCT(U611:V611),IF(C611=2,PRODUCT(R611,U611:V611),IF(C611=3,PRODUCT((R611*S611),U611:V611),IF(C611=4,PRODUCT(((R611*S611)/2),T611,U611,V611),IF(C611=5,PRODUCT(PI()*Q611^2,U611:V611),IF(C611=6,PRODUCT((R611*S611*T611),U611:V611),IF(C611=7,PRODUCT((((R611*S611)/2)*T611),U611:V611),IF(C611=8,PRODUCT((PI()*Q611^2*T611),U611:V611),0))))))))," ")</f>
        <v>0</v>
      </c>
      <c r="X611" s="106">
        <f>IFERROR(IF(B611=1,PRODUCT(N611:O611),IF(B611=2,PRODUCT(K611,N611:O611),IF(B611=3,PRODUCT((K611*L611),N611:O611),IF(B611=4,PRODUCT(((K611*L611)/2),N611,O611),IF(B611=5,PRODUCT(PI()*J611^2,N611:O611),IF(B611=6,PRODUCT((K611*L611*M611),N611:O611),IF(B611=7,PRODUCT((((K611*L611)/2)*M611),N611:O611),IF(B611=8,(PI()*J611^2*M611*N611*O611),0))))))))," ")-W611</f>
        <v>0</v>
      </c>
      <c r="Y611" s="154"/>
      <c r="Z611" s="155"/>
      <c r="AA611" s="156"/>
      <c r="AB611" s="7"/>
      <c r="AG611" s="146"/>
    </row>
    <row r="612" spans="1:36" s="7" customFormat="1">
      <c r="B612" s="143"/>
      <c r="C612" s="1"/>
      <c r="D612" s="2"/>
      <c r="E612" s="182" t="s">
        <v>289</v>
      </c>
      <c r="F612" s="72">
        <v>103670</v>
      </c>
      <c r="G612" s="74" t="s">
        <v>41</v>
      </c>
      <c r="H612" s="75" t="s">
        <v>1501</v>
      </c>
      <c r="I612" s="107"/>
      <c r="J612" s="77"/>
      <c r="K612" s="77"/>
      <c r="L612" s="77"/>
      <c r="M612" s="77"/>
      <c r="N612" s="78"/>
      <c r="O612" s="77"/>
      <c r="P612" s="107"/>
      <c r="Q612" s="80"/>
      <c r="R612" s="80"/>
      <c r="S612" s="80"/>
      <c r="T612" s="80"/>
      <c r="U612" s="80"/>
      <c r="V612" s="80"/>
      <c r="W612" s="81"/>
      <c r="X612" s="81">
        <f>ROUND(SUBTOTAL(9,X613:X614),2)</f>
        <v>1.49</v>
      </c>
      <c r="Y612" s="82" t="s">
        <v>1131</v>
      </c>
      <c r="Z612" s="83">
        <v>300.22000000000003</v>
      </c>
      <c r="AA612" s="83">
        <v>325.52</v>
      </c>
      <c r="AB612" s="69" t="str">
        <f>CONCATENATE(G612," ",F612)</f>
        <v>SINAPI/PE 103670</v>
      </c>
      <c r="AG612" s="136"/>
      <c r="AJ612" s="20"/>
    </row>
    <row r="613" spans="1:36" ht="54" customHeight="1">
      <c r="A613" s="86"/>
      <c r="B613" s="87">
        <v>1</v>
      </c>
      <c r="C613" s="88"/>
      <c r="D613" s="86"/>
      <c r="E613" s="147"/>
      <c r="F613" s="110"/>
      <c r="G613" s="111"/>
      <c r="H613" s="152" t="str">
        <f>CONCATENATE(F589," - ",H589," - ",Y589)</f>
        <v>94971 - CONCRETO FCK = 25MPA, TRAÇO 1:2,3:2,7 (EM MASSA SECA DE CIMENTO/ AREIA MÉDIA/ BRITA 1) - PREPARO MECÂNICO COM BETONEIRA 600 L. AF_05/2021 - M3</v>
      </c>
      <c r="I613" s="112" t="s">
        <v>16</v>
      </c>
      <c r="J613" s="93"/>
      <c r="K613" s="93"/>
      <c r="L613" s="93"/>
      <c r="M613" s="93"/>
      <c r="N613" s="94"/>
      <c r="O613" s="93">
        <f>X589</f>
        <v>1.49</v>
      </c>
      <c r="P613" s="112" t="s">
        <v>1012</v>
      </c>
      <c r="Q613" s="113"/>
      <c r="R613" s="113"/>
      <c r="S613" s="113"/>
      <c r="T613" s="113"/>
      <c r="U613" s="113"/>
      <c r="V613" s="113"/>
      <c r="W613" s="115">
        <f>IFERROR(IF(C613=1,PRODUCT(U613:V613),IF(C613=2,PRODUCT(R613,U613:V613),IF(C613=3,PRODUCT((R613*S613),U613:V613),IF(C613=4,PRODUCT(((R613*S613)/2),T613,U613,V613),IF(C613=5,PRODUCT(PI()*Q613^2,U613:V613),IF(C613=6,PRODUCT((R613*S613*T613),U613:V613),IF(C613=7,PRODUCT((((R613*S613)/2)*T613),U613:V613),IF(C613=8,PRODUCT((PI()*Q613^2*T613),U613:V613),0))))))))," ")</f>
        <v>0</v>
      </c>
      <c r="X613" s="116">
        <f>IFERROR(IF(B613=1,PRODUCT(N613:O613),IF(B613=2,PRODUCT(K613,N613:O613),IF(B613=3,PRODUCT((K613*L613),N613:O613),IF(B613=4,PRODUCT(((K613*L613)/2),N613,O613),IF(B613=5,PRODUCT(PI()*J613^2,N613:O613),IF(B613=6,PRODUCT((K613*L613*M613),N613:O613),IF(B613=7,PRODUCT((((K613*L613)/2)*M613),N613:O613),IF(B613=8,(PI()*J613^2*M613*N613*O613),0))))))))," ")-W613</f>
        <v>1.49</v>
      </c>
      <c r="Y613" s="145"/>
      <c r="Z613" s="98"/>
      <c r="AA613" s="98"/>
      <c r="AG613" s="146"/>
    </row>
    <row r="614" spans="1:36">
      <c r="A614" s="86"/>
      <c r="B614" s="87"/>
      <c r="C614" s="88"/>
      <c r="D614" s="86"/>
      <c r="E614" s="148"/>
      <c r="F614" s="99"/>
      <c r="G614" s="100"/>
      <c r="H614" s="149"/>
      <c r="I614" s="102" t="s">
        <v>1012</v>
      </c>
      <c r="J614" s="150"/>
      <c r="K614" s="150"/>
      <c r="L614" s="150"/>
      <c r="M614" s="150"/>
      <c r="N614" s="151"/>
      <c r="O614" s="150"/>
      <c r="P614" s="102" t="s">
        <v>1012</v>
      </c>
      <c r="Q614" s="103"/>
      <c r="R614" s="103"/>
      <c r="S614" s="103"/>
      <c r="T614" s="103"/>
      <c r="U614" s="103"/>
      <c r="V614" s="103"/>
      <c r="W614" s="105">
        <f>IFERROR(IF(C614=1,PRODUCT(U614:V614),IF(C614=2,PRODUCT(R614,U614:V614),IF(C614=3,PRODUCT((R614*S614),U614:V614),IF(C614=4,PRODUCT(((R614*S614)/2),T614,U614,V614),IF(C614=5,PRODUCT(PI()*Q614^2,U614:V614),IF(C614=6,PRODUCT((R614*S614*T614),U614:V614),IF(C614=7,PRODUCT((((R614*S614)/2)*T614),U614:V614),IF(C614=8,PRODUCT((PI()*Q614^2*T614),U614:V614),0))))))))," ")</f>
        <v>0</v>
      </c>
      <c r="X614" s="106">
        <f>IFERROR(IF(B614=1,PRODUCT(N614:O614),IF(B614=2,PRODUCT(K614,N614:O614),IF(B614=3,PRODUCT((K614*L614),N614:O614),IF(B614=4,PRODUCT(((K614*L614)/2),N614,O614),IF(B614=5,PRODUCT(PI()*J614^2,N614:O614),IF(B614=6,PRODUCT((K614*L614*M614),N614:O614),IF(B614=7,PRODUCT((((K614*L614)/2)*M614),N614:O614),IF(B614=8,(PI()*J614^2*M614*N614*O614),0))))))))," ")-W614</f>
        <v>0</v>
      </c>
      <c r="Y614" s="154"/>
      <c r="Z614" s="155"/>
      <c r="AA614" s="156"/>
      <c r="AB614" s="7"/>
      <c r="AG614" s="146"/>
    </row>
    <row r="615" spans="1:36" s="7" customFormat="1">
      <c r="B615" s="143"/>
      <c r="C615" s="1"/>
      <c r="D615" s="2"/>
      <c r="E615" s="182" t="s">
        <v>290</v>
      </c>
      <c r="F615" s="72">
        <v>97113</v>
      </c>
      <c r="G615" s="74" t="s">
        <v>41</v>
      </c>
      <c r="H615" s="75" t="s">
        <v>1529</v>
      </c>
      <c r="I615" s="107"/>
      <c r="J615" s="77"/>
      <c r="K615" s="77"/>
      <c r="L615" s="77"/>
      <c r="M615" s="77"/>
      <c r="N615" s="78"/>
      <c r="O615" s="77"/>
      <c r="P615" s="107"/>
      <c r="Q615" s="80"/>
      <c r="R615" s="80"/>
      <c r="S615" s="80"/>
      <c r="T615" s="80"/>
      <c r="U615" s="80"/>
      <c r="V615" s="80"/>
      <c r="W615" s="81"/>
      <c r="X615" s="81">
        <f>ROUND(SUBTOTAL(9,X616:X617),2)</f>
        <v>3.06</v>
      </c>
      <c r="Y615" s="82" t="s">
        <v>1052</v>
      </c>
      <c r="Z615" s="83">
        <v>2.41</v>
      </c>
      <c r="AA615" s="83">
        <v>2.4300000000000002</v>
      </c>
      <c r="AB615" s="69" t="str">
        <f>CONCATENATE(G615," ",F615)</f>
        <v>SINAPI/PE 97113</v>
      </c>
      <c r="AG615" s="136"/>
      <c r="AJ615" s="20"/>
    </row>
    <row r="616" spans="1:36">
      <c r="A616" s="86"/>
      <c r="B616" s="87">
        <v>3</v>
      </c>
      <c r="C616" s="88"/>
      <c r="D616" s="86"/>
      <c r="E616" s="147"/>
      <c r="F616" s="110"/>
      <c r="G616" s="111"/>
      <c r="H616" s="152" t="s">
        <v>291</v>
      </c>
      <c r="I616" s="112" t="s">
        <v>1811</v>
      </c>
      <c r="J616" s="93"/>
      <c r="K616" s="93">
        <v>2.11</v>
      </c>
      <c r="L616" s="93">
        <v>1.32</v>
      </c>
      <c r="M616" s="93"/>
      <c r="N616" s="94">
        <v>1.1000000000000001</v>
      </c>
      <c r="O616" s="93"/>
      <c r="P616" s="112" t="s">
        <v>1012</v>
      </c>
      <c r="Q616" s="113"/>
      <c r="R616" s="113"/>
      <c r="S616" s="113"/>
      <c r="T616" s="113"/>
      <c r="U616" s="113"/>
      <c r="V616" s="113"/>
      <c r="W616" s="115">
        <f>IFERROR(IF(C616=1,PRODUCT(U616:V616),IF(C616=2,PRODUCT(R616,U616:V616),IF(C616=3,PRODUCT((R616*S616),U616:V616),IF(C616=4,PRODUCT(((R616*S616)/2),T616,U616,V616),IF(C616=5,PRODUCT(PI()*Q616^2,U616:V616),IF(C616=6,PRODUCT((R616*S616*T616),U616:V616),IF(C616=7,PRODUCT((((R616*S616)/2)*T616),U616:V616),IF(C616=8,PRODUCT((PI()*Q616^2*T616),U616:V616),0))))))))," ")</f>
        <v>0</v>
      </c>
      <c r="X616" s="116">
        <f>IFERROR(IF(B616=1,PRODUCT(N616:O616),IF(B616=2,PRODUCT(K616,N616:O616),IF(B616=3,PRODUCT((K616*L616),N616:O616),IF(B616=4,PRODUCT(((K616*L616)/2),N616,O616),IF(B616=5,PRODUCT(PI()*J616^2,N616:O616),IF(B616=6,PRODUCT((K616*L616*M616),N616:O616),IF(B616=7,PRODUCT((((K616*L616)/2)*M616),N616:O616),IF(B616=8,(PI()*J616^2*M616*N616*O616),0))))))))," ")-W616</f>
        <v>3.0637200000000004</v>
      </c>
      <c r="Y616" s="145"/>
      <c r="Z616" s="98"/>
      <c r="AA616" s="98"/>
      <c r="AG616" s="146"/>
    </row>
    <row r="617" spans="1:36">
      <c r="A617" s="86"/>
      <c r="B617" s="87"/>
      <c r="C617" s="88"/>
      <c r="D617" s="86"/>
      <c r="E617" s="148"/>
      <c r="F617" s="99"/>
      <c r="G617" s="100"/>
      <c r="H617" s="149"/>
      <c r="I617" s="102" t="s">
        <v>1012</v>
      </c>
      <c r="J617" s="150"/>
      <c r="K617" s="150"/>
      <c r="L617" s="150"/>
      <c r="M617" s="150"/>
      <c r="N617" s="151"/>
      <c r="O617" s="150"/>
      <c r="P617" s="102" t="s">
        <v>1012</v>
      </c>
      <c r="Q617" s="103"/>
      <c r="R617" s="103"/>
      <c r="S617" s="103"/>
      <c r="T617" s="103"/>
      <c r="U617" s="103"/>
      <c r="V617" s="103"/>
      <c r="W617" s="105">
        <f>IFERROR(IF(C617=1,PRODUCT(U617:V617),IF(C617=2,PRODUCT(R617,U617:V617),IF(C617=3,PRODUCT((R617*S617),U617:V617),IF(C617=4,PRODUCT(((R617*S617)/2),T617,U617,V617),IF(C617=5,PRODUCT(PI()*Q617^2,U617:V617),IF(C617=6,PRODUCT((R617*S617*T617),U617:V617),IF(C617=7,PRODUCT((((R617*S617)/2)*T617),U617:V617),IF(C617=8,PRODUCT((PI()*Q617^2*T617),U617:V617),0))))))))," ")</f>
        <v>0</v>
      </c>
      <c r="X617" s="106">
        <f>IFERROR(IF(B617=1,PRODUCT(N617:O617),IF(B617=2,PRODUCT(K617,N617:O617),IF(B617=3,PRODUCT((K617*L617),N617:O617),IF(B617=4,PRODUCT(((K617*L617)/2),N617,O617),IF(B617=5,PRODUCT(PI()*J617^2,N617:O617),IF(B617=6,PRODUCT((K617*L617*M617),N617:O617),IF(B617=7,PRODUCT((((K617*L617)/2)*M617),N617:O617),IF(B617=8,(PI()*J617^2*M617*N617*O617),0))))))))," ")-W617</f>
        <v>0</v>
      </c>
      <c r="Y617" s="154"/>
      <c r="Z617" s="155"/>
      <c r="AA617" s="156"/>
      <c r="AB617" s="7"/>
      <c r="AG617" s="146"/>
    </row>
    <row r="618" spans="1:36" s="7" customFormat="1">
      <c r="B618" s="143"/>
      <c r="C618" s="1"/>
      <c r="D618" s="2"/>
      <c r="E618" s="182" t="s">
        <v>292</v>
      </c>
      <c r="F618" s="72">
        <v>92768</v>
      </c>
      <c r="G618" s="74" t="s">
        <v>41</v>
      </c>
      <c r="H618" s="75" t="s">
        <v>1498</v>
      </c>
      <c r="I618" s="107"/>
      <c r="J618" s="77"/>
      <c r="K618" s="77"/>
      <c r="L618" s="77"/>
      <c r="M618" s="77"/>
      <c r="N618" s="78"/>
      <c r="O618" s="77"/>
      <c r="P618" s="107"/>
      <c r="Q618" s="80"/>
      <c r="R618" s="80"/>
      <c r="S618" s="80"/>
      <c r="T618" s="80"/>
      <c r="U618" s="80"/>
      <c r="V618" s="80"/>
      <c r="W618" s="81"/>
      <c r="X618" s="81">
        <f>ROUND(SUBTOTAL(9,X619:X622),2)</f>
        <v>7.9</v>
      </c>
      <c r="Y618" s="82" t="s">
        <v>1198</v>
      </c>
      <c r="Z618" s="83">
        <v>13.42</v>
      </c>
      <c r="AA618" s="83">
        <v>13.81</v>
      </c>
      <c r="AB618" s="69" t="str">
        <f>CONCATENATE(G618," ",F618)</f>
        <v>SINAPI/PE 92768</v>
      </c>
      <c r="AG618" s="136"/>
      <c r="AJ618" s="20"/>
    </row>
    <row r="619" spans="1:36" s="7" customFormat="1">
      <c r="A619" s="160"/>
      <c r="B619" s="87">
        <v>2</v>
      </c>
      <c r="C619" s="88"/>
      <c r="D619" s="161"/>
      <c r="E619" s="144"/>
      <c r="F619" s="89"/>
      <c r="G619" s="90"/>
      <c r="H619" s="91" t="s">
        <v>293</v>
      </c>
      <c r="I619" s="92" t="s">
        <v>1812</v>
      </c>
      <c r="J619" s="93"/>
      <c r="K619" s="93">
        <v>1.74</v>
      </c>
      <c r="L619" s="93"/>
      <c r="M619" s="93"/>
      <c r="N619" s="158">
        <v>0.154</v>
      </c>
      <c r="O619" s="93">
        <v>18</v>
      </c>
      <c r="P619" s="92" t="s">
        <v>1012</v>
      </c>
      <c r="Q619" s="93"/>
      <c r="R619" s="93"/>
      <c r="S619" s="93"/>
      <c r="T619" s="93"/>
      <c r="U619" s="93"/>
      <c r="V619" s="93"/>
      <c r="W619" s="95">
        <f>IFERROR(IF(C619=1,PRODUCT(U619:V619),IF(C619=2,PRODUCT(R619,U619:V619),IF(C619=3,PRODUCT((R619*S619),U619:V619),IF(C619=4,PRODUCT(((R619*S619)/2),T619,U619,V619),IF(C619=5,PRODUCT(PI()*Q619^2,U619:V619),IF(C619=6,PRODUCT((R619*S619*T619),U619:V619),IF(C619=7,PRODUCT((((R619*S619)/2)*T619),U619:V619),IF(C619=8,PRODUCT((PI()*Q619^2*T619),U619:V619),0))))))))," ")</f>
        <v>0</v>
      </c>
      <c r="X619" s="96">
        <f>IFERROR(IF(B619=1,PRODUCT(N619:O619),IF(B619=2,PRODUCT(K619,N619:O619),IF(B619=3,PRODUCT((K619*L619),N619:O619),IF(B619=4,PRODUCT(((K619*L619)/2),N619,O619),IF(B619=5,PRODUCT(PI()*J619^2,N619:O619),IF(B619=6,PRODUCT((K619*L619*M619),N619:O619),IF(B619=7,PRODUCT((((K619*L619)/2)*M619),N619:O619),IF(B619=8,PRODUCT((PI()*J619^2*M619),N619*O619),0))))))))," ")-W619</f>
        <v>4.8232799999999996</v>
      </c>
      <c r="Y619" s="145"/>
      <c r="Z619" s="98"/>
      <c r="AA619" s="98"/>
      <c r="AG619" s="162"/>
      <c r="AH619" s="20"/>
      <c r="AI619" s="163"/>
      <c r="AJ619" s="20"/>
    </row>
    <row r="620" spans="1:36" s="7" customFormat="1">
      <c r="A620" s="160"/>
      <c r="B620" s="87">
        <v>2</v>
      </c>
      <c r="C620" s="88"/>
      <c r="D620" s="161"/>
      <c r="E620" s="144"/>
      <c r="F620" s="89"/>
      <c r="G620" s="90"/>
      <c r="H620" s="91" t="s">
        <v>294</v>
      </c>
      <c r="I620" s="92" t="s">
        <v>1812</v>
      </c>
      <c r="J620" s="93"/>
      <c r="K620" s="93">
        <v>1</v>
      </c>
      <c r="L620" s="93"/>
      <c r="M620" s="93"/>
      <c r="N620" s="158">
        <v>0.154</v>
      </c>
      <c r="O620" s="93">
        <v>10</v>
      </c>
      <c r="P620" s="92" t="s">
        <v>1012</v>
      </c>
      <c r="Q620" s="93"/>
      <c r="R620" s="93"/>
      <c r="S620" s="93"/>
      <c r="T620" s="93"/>
      <c r="U620" s="93"/>
      <c r="V620" s="93"/>
      <c r="W620" s="95">
        <f>IFERROR(IF(C620=1,PRODUCT(U620:V620),IF(C620=2,PRODUCT(R620,U620:V620),IF(C620=3,PRODUCT((R620*S620),U620:V620),IF(C620=4,PRODUCT(((R620*S620)/2),T620,U620,V620),IF(C620=5,PRODUCT(PI()*Q620^2,U620:V620),IF(C620=6,PRODUCT((R620*S620*T620),U620:V620),IF(C620=7,PRODUCT((((R620*S620)/2)*T620),U620:V620),IF(C620=8,PRODUCT((PI()*Q620^2*T620),U620:V620),0))))))))," ")</f>
        <v>0</v>
      </c>
      <c r="X620" s="96">
        <f>IFERROR(IF(B620=1,PRODUCT(N620:O620),IF(B620=2,PRODUCT(K620,N620:O620),IF(B620=3,PRODUCT((K620*L620),N620:O620),IF(B620=4,PRODUCT(((K620*L620)/2),N620,O620),IF(B620=5,PRODUCT(PI()*J620^2,N620:O620),IF(B620=6,PRODUCT((K620*L620*M620),N620:O620),IF(B620=7,PRODUCT((((K620*L620)/2)*M620),N620:O620),IF(B620=8,PRODUCT((PI()*J620^2*M620),N620*O620),0))))))))," ")-W620</f>
        <v>1.54</v>
      </c>
      <c r="Y620" s="145"/>
      <c r="Z620" s="98"/>
      <c r="AA620" s="98"/>
      <c r="AG620" s="162"/>
      <c r="AH620" s="20"/>
      <c r="AI620" s="163"/>
      <c r="AJ620" s="20"/>
    </row>
    <row r="621" spans="1:36" s="7" customFormat="1">
      <c r="A621" s="160"/>
      <c r="B621" s="87">
        <v>2</v>
      </c>
      <c r="C621" s="88"/>
      <c r="D621" s="161"/>
      <c r="E621" s="144"/>
      <c r="F621" s="89"/>
      <c r="G621" s="90"/>
      <c r="H621" s="91" t="s">
        <v>295</v>
      </c>
      <c r="I621" s="92" t="s">
        <v>1812</v>
      </c>
      <c r="J621" s="93"/>
      <c r="K621" s="93">
        <v>1</v>
      </c>
      <c r="L621" s="93"/>
      <c r="M621" s="93"/>
      <c r="N621" s="158">
        <v>0.154</v>
      </c>
      <c r="O621" s="93">
        <v>10</v>
      </c>
      <c r="P621" s="92" t="s">
        <v>1012</v>
      </c>
      <c r="Q621" s="93"/>
      <c r="R621" s="93"/>
      <c r="S621" s="93"/>
      <c r="T621" s="93"/>
      <c r="U621" s="93"/>
      <c r="V621" s="93"/>
      <c r="W621" s="95">
        <f>IFERROR(IF(C621=1,PRODUCT(U621:V621),IF(C621=2,PRODUCT(R621,U621:V621),IF(C621=3,PRODUCT((R621*S621),U621:V621),IF(C621=4,PRODUCT(((R621*S621)/2),T621,U621,V621),IF(C621=5,PRODUCT(PI()*Q621^2,U621:V621),IF(C621=6,PRODUCT((R621*S621*T621),U621:V621),IF(C621=7,PRODUCT((((R621*S621)/2)*T621),U621:V621),IF(C621=8,PRODUCT((PI()*Q621^2*T621),U621:V621),0))))))))," ")</f>
        <v>0</v>
      </c>
      <c r="X621" s="96">
        <f>IFERROR(IF(B621=1,PRODUCT(N621:O621),IF(B621=2,PRODUCT(K621,N621:O621),IF(B621=3,PRODUCT((K621*L621),N621:O621),IF(B621=4,PRODUCT(((K621*L621)/2),N621,O621),IF(B621=5,PRODUCT(PI()*J621^2,N621:O621),IF(B621=6,PRODUCT((K621*L621*M621),N621:O621),IF(B621=7,PRODUCT((((K621*L621)/2)*M621),N621:O621),IF(B621=8,PRODUCT((PI()*J621^2*M621),N621*O621),0))))))))," ")-W621</f>
        <v>1.54</v>
      </c>
      <c r="Y621" s="145"/>
      <c r="Z621" s="98"/>
      <c r="AA621" s="98"/>
      <c r="AG621" s="162"/>
      <c r="AH621" s="20"/>
      <c r="AI621" s="163"/>
      <c r="AJ621" s="20"/>
    </row>
    <row r="622" spans="1:36">
      <c r="A622" s="86"/>
      <c r="B622" s="87"/>
      <c r="C622" s="88"/>
      <c r="D622" s="86"/>
      <c r="E622" s="148"/>
      <c r="F622" s="99"/>
      <c r="G622" s="100"/>
      <c r="H622" s="149"/>
      <c r="I622" s="102" t="s">
        <v>1012</v>
      </c>
      <c r="J622" s="150"/>
      <c r="K622" s="150"/>
      <c r="L622" s="150"/>
      <c r="M622" s="150"/>
      <c r="N622" s="151"/>
      <c r="O622" s="150"/>
      <c r="P622" s="102" t="s">
        <v>1012</v>
      </c>
      <c r="Q622" s="103"/>
      <c r="R622" s="103"/>
      <c r="S622" s="103"/>
      <c r="T622" s="103"/>
      <c r="U622" s="103"/>
      <c r="V622" s="103"/>
      <c r="W622" s="105">
        <f>IFERROR(IF(C622=1,PRODUCT(U622:V622),IF(C622=2,PRODUCT(R622,U622:V622),IF(C622=3,PRODUCT((R622*S622),U622:V622),IF(C622=4,PRODUCT(((R622*S622)/2),T622,U622,V622),IF(C622=5,PRODUCT(PI()*Q622^2,U622:V622),IF(C622=6,PRODUCT((R622*S622*T622),U622:V622),IF(C622=7,PRODUCT((((R622*S622)/2)*T622),U622:V622),IF(C622=8,PRODUCT((PI()*Q622^2*T622),U622:V622),0))))))))," ")</f>
        <v>0</v>
      </c>
      <c r="X622" s="106">
        <f>IFERROR(IF(B622=1,PRODUCT(N622:O622),IF(B622=2,PRODUCT(K622,N622:O622),IF(B622=3,PRODUCT((K622*L622),N622:O622),IF(B622=4,PRODUCT(((K622*L622)/2),N622,O622),IF(B622=5,PRODUCT(PI()*J622^2,N622:O622),IF(B622=6,PRODUCT((K622*L622*M622),N622:O622),IF(B622=7,PRODUCT((((K622*L622)/2)*M622),N622:O622),IF(B622=8,(PI()*J622^2*M622*N622*O622),0))))))))," ")-W622</f>
        <v>0</v>
      </c>
      <c r="Y622" s="145"/>
      <c r="Z622" s="98"/>
      <c r="AA622" s="98"/>
      <c r="AG622" s="146"/>
    </row>
    <row r="623" spans="1:36" s="7" customFormat="1">
      <c r="B623" s="143"/>
      <c r="C623" s="1"/>
      <c r="D623" s="2"/>
      <c r="E623" s="182" t="s">
        <v>296</v>
      </c>
      <c r="F623" s="72">
        <v>92769</v>
      </c>
      <c r="G623" s="74" t="s">
        <v>41</v>
      </c>
      <c r="H623" s="75" t="s">
        <v>1499</v>
      </c>
      <c r="I623" s="107"/>
      <c r="J623" s="77"/>
      <c r="K623" s="77"/>
      <c r="L623" s="77"/>
      <c r="M623" s="77"/>
      <c r="N623" s="78"/>
      <c r="O623" s="77"/>
      <c r="P623" s="107"/>
      <c r="Q623" s="80"/>
      <c r="R623" s="80"/>
      <c r="S623" s="80"/>
      <c r="T623" s="80"/>
      <c r="U623" s="80"/>
      <c r="V623" s="80"/>
      <c r="W623" s="81"/>
      <c r="X623" s="81">
        <f>ROUND(SUBTOTAL(9,X624:X626),2)</f>
        <v>8.9</v>
      </c>
      <c r="Y623" s="82" t="s">
        <v>1198</v>
      </c>
      <c r="Z623" s="83">
        <v>12.61</v>
      </c>
      <c r="AA623" s="83">
        <v>12.85</v>
      </c>
      <c r="AB623" s="69" t="str">
        <f>CONCATENATE(G623," ",F623)</f>
        <v>SINAPI/PE 92769</v>
      </c>
      <c r="AG623" s="136"/>
      <c r="AJ623" s="20"/>
    </row>
    <row r="624" spans="1:36" s="7" customFormat="1">
      <c r="A624" s="160"/>
      <c r="B624" s="87">
        <v>2</v>
      </c>
      <c r="C624" s="88"/>
      <c r="D624" s="161"/>
      <c r="E624" s="144"/>
      <c r="F624" s="89"/>
      <c r="G624" s="90"/>
      <c r="H624" s="91" t="s">
        <v>297</v>
      </c>
      <c r="I624" s="92" t="s">
        <v>1812</v>
      </c>
      <c r="J624" s="93"/>
      <c r="K624" s="93">
        <v>1.74</v>
      </c>
      <c r="L624" s="93"/>
      <c r="M624" s="93"/>
      <c r="N624" s="158">
        <v>0.154</v>
      </c>
      <c r="O624" s="93">
        <v>18</v>
      </c>
      <c r="P624" s="92" t="s">
        <v>1012</v>
      </c>
      <c r="Q624" s="93"/>
      <c r="R624" s="93"/>
      <c r="S624" s="93"/>
      <c r="T624" s="93"/>
      <c r="U624" s="93"/>
      <c r="V624" s="93"/>
      <c r="W624" s="95">
        <f>IFERROR(IF(C624=1,PRODUCT(U624:V624),IF(C624=2,PRODUCT(R624,U624:V624),IF(C624=3,PRODUCT((R624*S624),U624:V624),IF(C624=4,PRODUCT(((R624*S624)/2),T624,U624,V624),IF(C624=5,PRODUCT(PI()*Q624^2,U624:V624),IF(C624=6,PRODUCT((R624*S624*T624),U624:V624),IF(C624=7,PRODUCT((((R624*S624)/2)*T624),U624:V624),IF(C624=8,PRODUCT((PI()*Q624^2*T624),U624:V624),0))))))))," ")</f>
        <v>0</v>
      </c>
      <c r="X624" s="96">
        <f>IFERROR(IF(B624=1,PRODUCT(N624:O624),IF(B624=2,PRODUCT(K624,N624:O624),IF(B624=3,PRODUCT((K624*L624),N624:O624),IF(B624=4,PRODUCT(((K624*L624)/2),N624,O624),IF(B624=5,PRODUCT(PI()*J624^2,N624:O624),IF(B624=6,PRODUCT((K624*L624*M624),N624:O624),IF(B624=7,PRODUCT((((K624*L624)/2)*M624),N624:O624),IF(B624=8,PRODUCT((PI()*J624^2*M624),N624*O624),0))))))))," ")-W624</f>
        <v>4.8232799999999996</v>
      </c>
      <c r="Y624" s="145"/>
      <c r="Z624" s="98"/>
      <c r="AA624" s="98"/>
      <c r="AG624" s="162"/>
      <c r="AH624" s="20"/>
      <c r="AI624" s="163"/>
      <c r="AJ624" s="20"/>
    </row>
    <row r="625" spans="1:36" s="7" customFormat="1">
      <c r="A625" s="160"/>
      <c r="B625" s="87">
        <v>2</v>
      </c>
      <c r="C625" s="88"/>
      <c r="D625" s="161"/>
      <c r="E625" s="144"/>
      <c r="F625" s="89"/>
      <c r="G625" s="90"/>
      <c r="H625" s="91" t="s">
        <v>298</v>
      </c>
      <c r="I625" s="92" t="s">
        <v>1812</v>
      </c>
      <c r="J625" s="93"/>
      <c r="K625" s="93">
        <v>2.65</v>
      </c>
      <c r="L625" s="93"/>
      <c r="M625" s="93"/>
      <c r="N625" s="158">
        <v>0.154</v>
      </c>
      <c r="O625" s="93">
        <v>10</v>
      </c>
      <c r="P625" s="92" t="s">
        <v>1012</v>
      </c>
      <c r="Q625" s="93"/>
      <c r="R625" s="93"/>
      <c r="S625" s="93"/>
      <c r="T625" s="93"/>
      <c r="U625" s="93"/>
      <c r="V625" s="93"/>
      <c r="W625" s="95">
        <f>IFERROR(IF(C625=1,PRODUCT(U625:V625),IF(C625=2,PRODUCT(R625,U625:V625),IF(C625=3,PRODUCT((R625*S625),U625:V625),IF(C625=4,PRODUCT(((R625*S625)/2),T625,U625,V625),IF(C625=5,PRODUCT(PI()*Q625^2,U625:V625),IF(C625=6,PRODUCT((R625*S625*T625),U625:V625),IF(C625=7,PRODUCT((((R625*S625)/2)*T625),U625:V625),IF(C625=8,PRODUCT((PI()*Q625^2*T625),U625:V625),0))))))))," ")</f>
        <v>0</v>
      </c>
      <c r="X625" s="96">
        <f>IFERROR(IF(B625=1,PRODUCT(N625:O625),IF(B625=2,PRODUCT(K625,N625:O625),IF(B625=3,PRODUCT((K625*L625),N625:O625),IF(B625=4,PRODUCT(((K625*L625)/2),N625,O625),IF(B625=5,PRODUCT(PI()*J625^2,N625:O625),IF(B625=6,PRODUCT((K625*L625*M625),N625:O625),IF(B625=7,PRODUCT((((K625*L625)/2)*M625),N625:O625),IF(B625=8,PRODUCT((PI()*J625^2*M625),N625*O625),0))))))))," ")-W625</f>
        <v>4.0809999999999995</v>
      </c>
      <c r="Y625" s="145"/>
      <c r="Z625" s="98"/>
      <c r="AA625" s="98"/>
      <c r="AG625" s="162"/>
      <c r="AH625" s="20"/>
      <c r="AI625" s="163"/>
      <c r="AJ625" s="20"/>
    </row>
    <row r="626" spans="1:36">
      <c r="A626" s="86"/>
      <c r="B626" s="87"/>
      <c r="C626" s="88"/>
      <c r="D626" s="86"/>
      <c r="E626" s="148"/>
      <c r="F626" s="99"/>
      <c r="G626" s="100"/>
      <c r="H626" s="149"/>
      <c r="I626" s="102" t="s">
        <v>1012</v>
      </c>
      <c r="J626" s="150"/>
      <c r="K626" s="150"/>
      <c r="L626" s="150"/>
      <c r="M626" s="150"/>
      <c r="N626" s="151"/>
      <c r="O626" s="150"/>
      <c r="P626" s="102" t="s">
        <v>1012</v>
      </c>
      <c r="Q626" s="103"/>
      <c r="R626" s="103"/>
      <c r="S626" s="103"/>
      <c r="T626" s="103"/>
      <c r="U626" s="103"/>
      <c r="V626" s="103"/>
      <c r="W626" s="105">
        <f>IFERROR(IF(C626=1,PRODUCT(U626:V626),IF(C626=2,PRODUCT(R626,U626:V626),IF(C626=3,PRODUCT((R626*S626),U626:V626),IF(C626=4,PRODUCT(((R626*S626)/2),T626,U626,V626),IF(C626=5,PRODUCT(PI()*Q626^2,U626:V626),IF(C626=6,PRODUCT((R626*S626*T626),U626:V626),IF(C626=7,PRODUCT((((R626*S626)/2)*T626),U626:V626),IF(C626=8,PRODUCT((PI()*Q626^2*T626),U626:V626),0))))))))," ")</f>
        <v>0</v>
      </c>
      <c r="X626" s="106">
        <f>IFERROR(IF(B626=1,PRODUCT(N626:O626),IF(B626=2,PRODUCT(K626,N626:O626),IF(B626=3,PRODUCT((K626*L626),N626:O626),IF(B626=4,PRODUCT(((K626*L626)/2),N626,O626),IF(B626=5,PRODUCT(PI()*J626^2,N626:O626),IF(B626=6,PRODUCT((K626*L626*M626),N626:O626),IF(B626=7,PRODUCT((((K626*L626)/2)*M626),N626:O626),IF(B626=8,(PI()*J626^2*M626*N626*O626),0))))))))," ")-W626</f>
        <v>0</v>
      </c>
      <c r="Y626" s="145"/>
      <c r="Z626" s="98"/>
      <c r="AA626" s="98"/>
      <c r="AG626" s="146"/>
    </row>
    <row r="627" spans="1:36" s="7" customFormat="1" ht="20.25" customHeight="1">
      <c r="B627" s="143"/>
      <c r="C627" s="1"/>
      <c r="D627" s="2"/>
      <c r="E627" s="182" t="s">
        <v>299</v>
      </c>
      <c r="F627" s="72">
        <v>94971</v>
      </c>
      <c r="G627" s="74" t="s">
        <v>41</v>
      </c>
      <c r="H627" s="75" t="s">
        <v>1500</v>
      </c>
      <c r="I627" s="107"/>
      <c r="J627" s="77"/>
      <c r="K627" s="77"/>
      <c r="L627" s="77"/>
      <c r="M627" s="77"/>
      <c r="N627" s="78"/>
      <c r="O627" s="77"/>
      <c r="P627" s="107"/>
      <c r="Q627" s="80"/>
      <c r="R627" s="80"/>
      <c r="S627" s="80"/>
      <c r="T627" s="80"/>
      <c r="U627" s="80"/>
      <c r="V627" s="80"/>
      <c r="W627" s="81"/>
      <c r="X627" s="81">
        <f>ROUND(SUBTOTAL(9,X628:X629),2)</f>
        <v>0.42</v>
      </c>
      <c r="Y627" s="82" t="s">
        <v>1131</v>
      </c>
      <c r="Z627" s="83">
        <v>484.89</v>
      </c>
      <c r="AA627" s="83">
        <v>490.71</v>
      </c>
      <c r="AB627" s="69" t="str">
        <f>CONCATENATE(G627," ",F627)</f>
        <v>SINAPI/PE 94971</v>
      </c>
      <c r="AG627" s="136"/>
      <c r="AJ627" s="20"/>
    </row>
    <row r="628" spans="1:36">
      <c r="A628" s="86"/>
      <c r="B628" s="87">
        <v>6</v>
      </c>
      <c r="C628" s="88"/>
      <c r="D628" s="86"/>
      <c r="E628" s="147"/>
      <c r="F628" s="110"/>
      <c r="G628" s="111"/>
      <c r="H628" s="91"/>
      <c r="I628" s="112" t="s">
        <v>817</v>
      </c>
      <c r="J628" s="93"/>
      <c r="K628" s="93">
        <f>K616</f>
        <v>2.11</v>
      </c>
      <c r="L628" s="93">
        <f>L616</f>
        <v>1.32</v>
      </c>
      <c r="M628" s="93">
        <v>0.15</v>
      </c>
      <c r="N628" s="94"/>
      <c r="O628" s="93"/>
      <c r="P628" s="112" t="s">
        <v>1012</v>
      </c>
      <c r="Q628" s="113"/>
      <c r="R628" s="113"/>
      <c r="S628" s="113"/>
      <c r="T628" s="113"/>
      <c r="U628" s="113"/>
      <c r="V628" s="113"/>
      <c r="W628" s="115">
        <f>IFERROR(IF(C628=1,PRODUCT(U628:V628),IF(C628=2,PRODUCT(R628,U628:V628),IF(C628=3,PRODUCT((R628*S628),U628:V628),IF(C628=4,PRODUCT(((R628*S628)/2),T628,U628,V628),IF(C628=5,PRODUCT(PI()*Q628^2,U628:V628),IF(C628=6,PRODUCT((R628*S628*T628),U628:V628),IF(C628=7,PRODUCT((((R628*S628)/2)*T628),U628:V628),IF(C628=8,PRODUCT((PI()*Q628^2*T628),U628:V628),0))))))))," ")</f>
        <v>0</v>
      </c>
      <c r="X628" s="116">
        <f>IFERROR(IF(B628=1,PRODUCT(N628:O628),IF(B628=2,PRODUCT(K628,N628:O628),IF(B628=3,PRODUCT((K628*L628),N628:O628),IF(B628=4,PRODUCT(((K628*L628)/2),N628,O628),IF(B628=5,PRODUCT(PI()*J628^2,N628:O628),IF(B628=6,PRODUCT((K628*L628*M628),N628:O628),IF(B628=7,PRODUCT((((K628*L628)/2)*M628),N628:O628),IF(B628=8,(PI()*J628^2*M628*N628*O628),0))))))))," ")-W628</f>
        <v>0.41777999999999998</v>
      </c>
      <c r="Y628" s="145"/>
      <c r="Z628" s="98"/>
      <c r="AA628" s="98"/>
      <c r="AG628" s="146"/>
    </row>
    <row r="629" spans="1:36">
      <c r="A629" s="86"/>
      <c r="B629" s="87"/>
      <c r="C629" s="88"/>
      <c r="D629" s="86"/>
      <c r="E629" s="148"/>
      <c r="F629" s="99"/>
      <c r="G629" s="100"/>
      <c r="H629" s="149"/>
      <c r="I629" s="102" t="s">
        <v>1012</v>
      </c>
      <c r="J629" s="150"/>
      <c r="K629" s="150"/>
      <c r="L629" s="150"/>
      <c r="M629" s="150"/>
      <c r="N629" s="151"/>
      <c r="O629" s="150"/>
      <c r="P629" s="102" t="s">
        <v>1012</v>
      </c>
      <c r="Q629" s="103"/>
      <c r="R629" s="103"/>
      <c r="S629" s="103"/>
      <c r="T629" s="103"/>
      <c r="U629" s="103"/>
      <c r="V629" s="103"/>
      <c r="W629" s="105">
        <f>IFERROR(IF(C629=1,PRODUCT(U629:V629),IF(C629=2,PRODUCT(R629,U629:V629),IF(C629=3,PRODUCT((R629*S629),U629:V629),IF(C629=4,PRODUCT(((R629*S629)/2),T629,U629,V629),IF(C629=5,PRODUCT(PI()*Q629^2,U629:V629),IF(C629=6,PRODUCT((R629*S629*T629),U629:V629),IF(C629=7,PRODUCT((((R629*S629)/2)*T629),U629:V629),IF(C629=8,PRODUCT((PI()*Q629^2*T629),U629:V629),0))))))))," ")</f>
        <v>0</v>
      </c>
      <c r="X629" s="106">
        <f>IFERROR(IF(B629=1,PRODUCT(N629:O629),IF(B629=2,PRODUCT(K629,N629:O629),IF(B629=3,PRODUCT((K629*L629),N629:O629),IF(B629=4,PRODUCT(((K629*L629)/2),N629,O629),IF(B629=5,PRODUCT(PI()*J629^2,N629:O629),IF(B629=6,PRODUCT((K629*L629*M629),N629:O629),IF(B629=7,PRODUCT((((K629*L629)/2)*M629),N629:O629),IF(B629=8,(PI()*J629^2*M629*N629*O629),0))))))))," ")-W629</f>
        <v>0</v>
      </c>
      <c r="Y629" s="154"/>
      <c r="Z629" s="155"/>
      <c r="AA629" s="156"/>
      <c r="AB629" s="7"/>
      <c r="AG629" s="146"/>
    </row>
    <row r="630" spans="1:36" s="7" customFormat="1">
      <c r="B630" s="143"/>
      <c r="C630" s="1"/>
      <c r="D630" s="2"/>
      <c r="E630" s="182" t="s">
        <v>300</v>
      </c>
      <c r="F630" s="72">
        <v>103670</v>
      </c>
      <c r="G630" s="74" t="s">
        <v>41</v>
      </c>
      <c r="H630" s="75" t="s">
        <v>1501</v>
      </c>
      <c r="I630" s="107"/>
      <c r="J630" s="77"/>
      <c r="K630" s="77"/>
      <c r="L630" s="77"/>
      <c r="M630" s="77"/>
      <c r="N630" s="78"/>
      <c r="O630" s="77"/>
      <c r="P630" s="107"/>
      <c r="Q630" s="80"/>
      <c r="R630" s="80"/>
      <c r="S630" s="80"/>
      <c r="T630" s="80"/>
      <c r="U630" s="80"/>
      <c r="V630" s="80"/>
      <c r="W630" s="81"/>
      <c r="X630" s="81">
        <f>ROUND(SUBTOTAL(9,X631:X632),2)</f>
        <v>0.42</v>
      </c>
      <c r="Y630" s="82" t="s">
        <v>1131</v>
      </c>
      <c r="Z630" s="83">
        <v>300.22000000000003</v>
      </c>
      <c r="AA630" s="83">
        <v>325.52</v>
      </c>
      <c r="AB630" s="69" t="str">
        <f>CONCATENATE(G630," ",F630)</f>
        <v>SINAPI/PE 103670</v>
      </c>
      <c r="AG630" s="136"/>
      <c r="AJ630" s="20"/>
    </row>
    <row r="631" spans="1:36" ht="54" customHeight="1">
      <c r="A631" s="86"/>
      <c r="B631" s="87">
        <v>1</v>
      </c>
      <c r="C631" s="88"/>
      <c r="D631" s="86"/>
      <c r="E631" s="147"/>
      <c r="F631" s="110"/>
      <c r="G631" s="111"/>
      <c r="H631" s="152" t="str">
        <f>CONCATENATE(F627," - ",H627," - ",Y627)</f>
        <v>94971 - CONCRETO FCK = 25MPA, TRAÇO 1:2,3:2,7 (EM MASSA SECA DE CIMENTO/ AREIA MÉDIA/ BRITA 1) - PREPARO MECÂNICO COM BETONEIRA 600 L. AF_05/2021 - M3</v>
      </c>
      <c r="I631" s="112" t="s">
        <v>16</v>
      </c>
      <c r="J631" s="93"/>
      <c r="K631" s="93"/>
      <c r="L631" s="93"/>
      <c r="M631" s="93"/>
      <c r="N631" s="94"/>
      <c r="O631" s="93">
        <f>X627</f>
        <v>0.42</v>
      </c>
      <c r="P631" s="112" t="s">
        <v>1012</v>
      </c>
      <c r="Q631" s="113"/>
      <c r="R631" s="113"/>
      <c r="S631" s="113"/>
      <c r="T631" s="113"/>
      <c r="U631" s="113"/>
      <c r="V631" s="113"/>
      <c r="W631" s="115">
        <f>IFERROR(IF(C631=1,PRODUCT(U631:V631),IF(C631=2,PRODUCT(R631,U631:V631),IF(C631=3,PRODUCT((R631*S631),U631:V631),IF(C631=4,PRODUCT(((R631*S631)/2),T631,U631,V631),IF(C631=5,PRODUCT(PI()*Q631^2,U631:V631),IF(C631=6,PRODUCT((R631*S631*T631),U631:V631),IF(C631=7,PRODUCT((((R631*S631)/2)*T631),U631:V631),IF(C631=8,PRODUCT((PI()*Q631^2*T631),U631:V631),0))))))))," ")</f>
        <v>0</v>
      </c>
      <c r="X631" s="116">
        <f>IFERROR(IF(B631=1,PRODUCT(N631:O631),IF(B631=2,PRODUCT(K631,N631:O631),IF(B631=3,PRODUCT((K631*L631),N631:O631),IF(B631=4,PRODUCT(((K631*L631)/2),N631,O631),IF(B631=5,PRODUCT(PI()*J631^2,N631:O631),IF(B631=6,PRODUCT((K631*L631*M631),N631:O631),IF(B631=7,PRODUCT((((K631*L631)/2)*M631),N631:O631),IF(B631=8,(PI()*J631^2*M631*N631*O631),0))))))))," ")-W631</f>
        <v>0.42</v>
      </c>
      <c r="Y631" s="145"/>
      <c r="Z631" s="98"/>
      <c r="AA631" s="98"/>
      <c r="AG631" s="146"/>
    </row>
    <row r="632" spans="1:36">
      <c r="A632" s="86"/>
      <c r="B632" s="87"/>
      <c r="C632" s="88"/>
      <c r="D632" s="86"/>
      <c r="E632" s="148"/>
      <c r="F632" s="99"/>
      <c r="G632" s="100"/>
      <c r="H632" s="149"/>
      <c r="I632" s="102" t="s">
        <v>1012</v>
      </c>
      <c r="J632" s="150"/>
      <c r="K632" s="150"/>
      <c r="L632" s="150"/>
      <c r="M632" s="150"/>
      <c r="N632" s="151"/>
      <c r="O632" s="150"/>
      <c r="P632" s="102" t="s">
        <v>1012</v>
      </c>
      <c r="Q632" s="103"/>
      <c r="R632" s="103"/>
      <c r="S632" s="103"/>
      <c r="T632" s="103"/>
      <c r="U632" s="103"/>
      <c r="V632" s="103"/>
      <c r="W632" s="105">
        <f>IFERROR(IF(C632=1,PRODUCT(U632:V632),IF(C632=2,PRODUCT(R632,U632:V632),IF(C632=3,PRODUCT((R632*S632),U632:V632),IF(C632=4,PRODUCT(((R632*S632)/2),T632,U632,V632),IF(C632=5,PRODUCT(PI()*Q632^2,U632:V632),IF(C632=6,PRODUCT((R632*S632*T632),U632:V632),IF(C632=7,PRODUCT((((R632*S632)/2)*T632),U632:V632),IF(C632=8,PRODUCT((PI()*Q632^2*T632),U632:V632),0))))))))," ")</f>
        <v>0</v>
      </c>
      <c r="X632" s="106">
        <f>IFERROR(IF(B632=1,PRODUCT(N632:O632),IF(B632=2,PRODUCT(K632,N632:O632),IF(B632=3,PRODUCT((K632*L632),N632:O632),IF(B632=4,PRODUCT(((K632*L632)/2),N632,O632),IF(B632=5,PRODUCT(PI()*J632^2,N632:O632),IF(B632=6,PRODUCT((K632*L632*M632),N632:O632),IF(B632=7,PRODUCT((((K632*L632)/2)*M632),N632:O632),IF(B632=8,(PI()*J632^2*M632*N632*O632),0))))))))," ")-W632</f>
        <v>0</v>
      </c>
      <c r="Y632" s="154"/>
      <c r="Z632" s="155"/>
      <c r="AA632" s="156"/>
      <c r="AB632" s="7"/>
      <c r="AG632" s="146"/>
    </row>
    <row r="633" spans="1:36" s="7" customFormat="1">
      <c r="B633" s="143"/>
      <c r="C633" s="1"/>
      <c r="D633" s="2"/>
      <c r="E633" s="182" t="s">
        <v>301</v>
      </c>
      <c r="F633" s="72">
        <v>93382</v>
      </c>
      <c r="G633" s="74" t="s">
        <v>41</v>
      </c>
      <c r="H633" s="75" t="s">
        <v>1502</v>
      </c>
      <c r="I633" s="107"/>
      <c r="J633" s="77"/>
      <c r="K633" s="77"/>
      <c r="L633" s="77"/>
      <c r="M633" s="77"/>
      <c r="N633" s="78"/>
      <c r="O633" s="77"/>
      <c r="P633" s="107"/>
      <c r="Q633" s="80"/>
      <c r="R633" s="80"/>
      <c r="S633" s="80"/>
      <c r="T633" s="80"/>
      <c r="U633" s="80"/>
      <c r="V633" s="80"/>
      <c r="W633" s="81"/>
      <c r="X633" s="81">
        <f>ROUND(SUBTOTAL(9,X634:X640),2)</f>
        <v>14.54</v>
      </c>
      <c r="Y633" s="82" t="s">
        <v>1131</v>
      </c>
      <c r="Z633" s="83">
        <v>25.56</v>
      </c>
      <c r="AA633" s="83">
        <v>27.42</v>
      </c>
      <c r="AB633" s="69" t="str">
        <f>CONCATENATE(G633," ",F633)</f>
        <v>SINAPI/PE 93382</v>
      </c>
      <c r="AG633" s="136"/>
      <c r="AJ633" s="20"/>
    </row>
    <row r="634" spans="1:36">
      <c r="A634" s="86"/>
      <c r="B634" s="87"/>
      <c r="C634" s="88"/>
      <c r="D634" s="86"/>
      <c r="E634" s="147"/>
      <c r="F634" s="89"/>
      <c r="G634" s="90"/>
      <c r="H634" s="152" t="s">
        <v>143</v>
      </c>
      <c r="I634" s="92" t="s">
        <v>1012</v>
      </c>
      <c r="J634" s="93"/>
      <c r="K634" s="93"/>
      <c r="L634" s="93"/>
      <c r="M634" s="93"/>
      <c r="N634" s="94"/>
      <c r="O634" s="93"/>
      <c r="P634" s="92" t="s">
        <v>1012</v>
      </c>
      <c r="Q634" s="93"/>
      <c r="R634" s="93"/>
      <c r="S634" s="93"/>
      <c r="T634" s="93"/>
      <c r="U634" s="93"/>
      <c r="V634" s="93"/>
      <c r="W634" s="95">
        <f t="shared" ref="W634:W640" si="78">IFERROR(IF(C634=1,PRODUCT(U634:V634),IF(C634=2,PRODUCT(R634,U634:V634),IF(C634=3,PRODUCT((R634*S634),U634:V634),IF(C634=4,PRODUCT(((R634*S634)/2),T634,U634,V634),IF(C634=5,PRODUCT(PI()*Q634^2,U634:V634),IF(C634=6,PRODUCT((R634*S634*T634),U634:V634),IF(C634=7,PRODUCT((((R634*S634)/2)*T634),U634:V634),IF(C634=8,PRODUCT((PI()*Q634^2*T634),U634:V634),0))))))))," ")</f>
        <v>0</v>
      </c>
      <c r="X634" s="96">
        <f t="shared" ref="X634:X640" si="79">IFERROR(IF(B634=1,PRODUCT(N634:O634),IF(B634=2,PRODUCT(K634,N634:O634),IF(B634=3,PRODUCT((K634*L634),N634:O634),IF(B634=4,PRODUCT(((K634*L634)/2),N634,O634),IF(B634=5,PRODUCT(PI()*J634^2,N634:O634),IF(B634=6,PRODUCT((K634*L634*M634),N634:O634),IF(B634=7,PRODUCT((((K634*L634)/2)*M634),N634:O634),IF(B634=8,(PI()*J634^2*M634*N634*O634),0))))))))," ")-W634</f>
        <v>0</v>
      </c>
      <c r="Y634" s="154"/>
      <c r="Z634" s="155"/>
      <c r="AA634" s="156"/>
      <c r="AB634" s="7"/>
      <c r="AG634" s="146"/>
    </row>
    <row r="635" spans="1:36" ht="60.75" customHeight="1">
      <c r="A635" s="86"/>
      <c r="B635" s="87"/>
      <c r="C635" s="88"/>
      <c r="D635" s="86"/>
      <c r="E635" s="147"/>
      <c r="F635" s="110"/>
      <c r="G635" s="111"/>
      <c r="H635" s="152" t="s">
        <v>302</v>
      </c>
      <c r="I635" s="112" t="s">
        <v>1012</v>
      </c>
      <c r="J635" s="93"/>
      <c r="K635" s="93"/>
      <c r="L635" s="93"/>
      <c r="M635" s="93"/>
      <c r="N635" s="94"/>
      <c r="O635" s="93"/>
      <c r="P635" s="112" t="s">
        <v>1012</v>
      </c>
      <c r="Q635" s="113"/>
      <c r="R635" s="113"/>
      <c r="S635" s="113"/>
      <c r="T635" s="113"/>
      <c r="U635" s="113"/>
      <c r="V635" s="113"/>
      <c r="W635" s="115">
        <f t="shared" si="78"/>
        <v>0</v>
      </c>
      <c r="X635" s="116">
        <f t="shared" si="79"/>
        <v>0</v>
      </c>
      <c r="Y635" s="145"/>
      <c r="Z635" s="98"/>
      <c r="AA635" s="98"/>
      <c r="AG635" s="146"/>
    </row>
    <row r="636" spans="1:36" ht="45">
      <c r="A636" s="86"/>
      <c r="B636" s="87">
        <v>1</v>
      </c>
      <c r="C636" s="88"/>
      <c r="D636" s="86"/>
      <c r="E636" s="147"/>
      <c r="F636" s="110"/>
      <c r="G636" s="111"/>
      <c r="H636" s="91" t="str">
        <f>CONCATENATE(F72," - ",H72," - ",Y72)</f>
        <v>96521 - ESCAVAÇÃO MECANIZADA PARA BLOCO DE COROAMENTO OU SAPATA COM RETROESCAVADEIRA (INCLUINDO ESCAVAÇÃO PARA COLOCAÇÃO DE FÔRMAS). AF_01/2024 - M3</v>
      </c>
      <c r="I636" s="112" t="s">
        <v>16</v>
      </c>
      <c r="J636" s="93"/>
      <c r="K636" s="93"/>
      <c r="L636" s="93"/>
      <c r="M636" s="93"/>
      <c r="N636" s="94"/>
      <c r="O636" s="93">
        <f>X74</f>
        <v>25.499234999999995</v>
      </c>
      <c r="P636" s="112" t="s">
        <v>1012</v>
      </c>
      <c r="Q636" s="113"/>
      <c r="R636" s="113"/>
      <c r="S636" s="113"/>
      <c r="T636" s="113"/>
      <c r="U636" s="113"/>
      <c r="V636" s="113"/>
      <c r="W636" s="115">
        <f t="shared" si="78"/>
        <v>0</v>
      </c>
      <c r="X636" s="116">
        <f t="shared" si="79"/>
        <v>25.499234999999995</v>
      </c>
      <c r="Y636" s="145"/>
      <c r="Z636" s="98"/>
      <c r="AA636" s="98"/>
      <c r="AG636" s="146"/>
    </row>
    <row r="637" spans="1:36" ht="30">
      <c r="A637" s="86"/>
      <c r="B637" s="87"/>
      <c r="C637" s="88">
        <v>1</v>
      </c>
      <c r="D637" s="86"/>
      <c r="E637" s="147"/>
      <c r="F637" s="110"/>
      <c r="G637" s="111"/>
      <c r="H637" s="159" t="str">
        <f>CONCATENATE(F461," - ",H461," - ",Y461)</f>
        <v>96616 - LASTRO DE CONCRETO MAGRO, APLICADO EM BLOCOS DE COROAMENTO OU SAPATAS. AF_01/2024 - M3</v>
      </c>
      <c r="I637" s="112" t="s">
        <v>1012</v>
      </c>
      <c r="J637" s="93"/>
      <c r="K637" s="93"/>
      <c r="L637" s="93"/>
      <c r="M637" s="93"/>
      <c r="N637" s="94"/>
      <c r="O637" s="93"/>
      <c r="P637" s="112" t="s">
        <v>16</v>
      </c>
      <c r="Q637" s="113"/>
      <c r="R637" s="113"/>
      <c r="S637" s="113"/>
      <c r="T637" s="113"/>
      <c r="U637" s="113"/>
      <c r="V637" s="113">
        <f>X461</f>
        <v>0.23</v>
      </c>
      <c r="W637" s="115">
        <f t="shared" si="78"/>
        <v>0.23</v>
      </c>
      <c r="X637" s="116">
        <f t="shared" si="79"/>
        <v>-0.23</v>
      </c>
      <c r="Y637" s="145"/>
      <c r="Z637" s="98"/>
      <c r="AA637" s="98"/>
      <c r="AG637" s="146"/>
    </row>
    <row r="638" spans="1:36" ht="45">
      <c r="A638" s="86"/>
      <c r="B638" s="87"/>
      <c r="C638" s="88">
        <v>1</v>
      </c>
      <c r="D638" s="86"/>
      <c r="E638" s="147"/>
      <c r="F638" s="110"/>
      <c r="G638" s="111"/>
      <c r="H638" s="159" t="str">
        <f>CONCATENATE(F589," - ",H589," - ",Y589)</f>
        <v>94971 - CONCRETO FCK = 25MPA, TRAÇO 1:2,3:2,7 (EM MASSA SECA DE CIMENTO/ AREIA MÉDIA/ BRITA 1) - PREPARO MECÂNICO COM BETONEIRA 600 L. AF_05/2021 - M3</v>
      </c>
      <c r="I638" s="112" t="s">
        <v>1012</v>
      </c>
      <c r="J638" s="93"/>
      <c r="K638" s="93"/>
      <c r="L638" s="93"/>
      <c r="M638" s="93"/>
      <c r="N638" s="94"/>
      <c r="O638" s="93"/>
      <c r="P638" s="112" t="s">
        <v>16</v>
      </c>
      <c r="Q638" s="113"/>
      <c r="R638" s="113"/>
      <c r="S638" s="113"/>
      <c r="T638" s="113"/>
      <c r="U638" s="113"/>
      <c r="V638" s="113">
        <f>SUM(X591:X595)</f>
        <v>0.76800000000000013</v>
      </c>
      <c r="W638" s="115">
        <f t="shared" si="78"/>
        <v>0.76800000000000013</v>
      </c>
      <c r="X638" s="116">
        <f t="shared" si="79"/>
        <v>-0.76800000000000013</v>
      </c>
      <c r="Y638" s="145"/>
      <c r="Z638" s="98"/>
      <c r="AA638" s="98"/>
      <c r="AG638" s="146"/>
    </row>
    <row r="639" spans="1:36">
      <c r="A639" s="86"/>
      <c r="B639" s="87"/>
      <c r="C639" s="88">
        <v>6</v>
      </c>
      <c r="D639" s="86"/>
      <c r="E639" s="147"/>
      <c r="F639" s="99"/>
      <c r="H639" s="185" t="s">
        <v>303</v>
      </c>
      <c r="I639" s="102" t="s">
        <v>1012</v>
      </c>
      <c r="J639" s="93"/>
      <c r="K639" s="93"/>
      <c r="L639" s="93"/>
      <c r="M639" s="93"/>
      <c r="N639" s="94"/>
      <c r="O639" s="93"/>
      <c r="P639" s="112" t="s">
        <v>817</v>
      </c>
      <c r="Q639" s="113"/>
      <c r="R639" s="113">
        <v>2.46</v>
      </c>
      <c r="S639" s="113">
        <v>1.62</v>
      </c>
      <c r="T639" s="113">
        <v>2.5</v>
      </c>
      <c r="U639" s="113"/>
      <c r="V639" s="113"/>
      <c r="W639" s="115">
        <f t="shared" si="78"/>
        <v>9.963000000000001</v>
      </c>
      <c r="X639" s="116">
        <f t="shared" si="79"/>
        <v>-9.963000000000001</v>
      </c>
      <c r="Y639" s="154"/>
      <c r="Z639" s="155"/>
      <c r="AA639" s="156"/>
      <c r="AB639" s="7"/>
      <c r="AG639" s="146"/>
    </row>
    <row r="640" spans="1:36">
      <c r="A640" s="86"/>
      <c r="B640" s="87"/>
      <c r="C640" s="88"/>
      <c r="D640" s="86"/>
      <c r="E640" s="147"/>
      <c r="F640" s="99"/>
      <c r="H640" s="149"/>
      <c r="I640" s="102" t="s">
        <v>1012</v>
      </c>
      <c r="J640" s="93"/>
      <c r="K640" s="93"/>
      <c r="L640" s="93"/>
      <c r="M640" s="93"/>
      <c r="N640" s="94"/>
      <c r="O640" s="93"/>
      <c r="P640" s="112" t="s">
        <v>1012</v>
      </c>
      <c r="Q640" s="113"/>
      <c r="R640" s="113"/>
      <c r="S640" s="113"/>
      <c r="T640" s="113"/>
      <c r="U640" s="113"/>
      <c r="V640" s="113"/>
      <c r="W640" s="115">
        <f t="shared" si="78"/>
        <v>0</v>
      </c>
      <c r="X640" s="116">
        <f t="shared" si="79"/>
        <v>0</v>
      </c>
      <c r="Y640" s="154"/>
      <c r="Z640" s="155"/>
      <c r="AA640" s="156"/>
      <c r="AB640" s="7"/>
      <c r="AG640" s="146"/>
    </row>
    <row r="641" spans="1:36" s="7" customFormat="1">
      <c r="B641" s="8"/>
      <c r="C641" s="8"/>
      <c r="D641" s="2"/>
      <c r="E641" s="127" t="s">
        <v>304</v>
      </c>
      <c r="F641" s="138"/>
      <c r="G641" s="139"/>
      <c r="H641" s="140" t="s">
        <v>200</v>
      </c>
      <c r="I641" s="118"/>
      <c r="J641" s="141"/>
      <c r="K641" s="141"/>
      <c r="L641" s="141"/>
      <c r="M641" s="141"/>
      <c r="N641" s="142"/>
      <c r="O641" s="141"/>
      <c r="P641" s="118"/>
      <c r="Q641" s="141"/>
      <c r="R641" s="141"/>
      <c r="S641" s="141"/>
      <c r="T641" s="141"/>
      <c r="U641" s="141"/>
      <c r="V641" s="141"/>
      <c r="W641" s="141"/>
      <c r="X641" s="141"/>
      <c r="Y641" s="134"/>
      <c r="Z641" s="135"/>
      <c r="AA641" s="135"/>
      <c r="AG641" s="136"/>
      <c r="AJ641" s="20"/>
    </row>
    <row r="642" spans="1:36" s="7" customFormat="1">
      <c r="B642" s="143"/>
      <c r="C642" s="1"/>
      <c r="D642" s="2"/>
      <c r="E642" s="182" t="s">
        <v>305</v>
      </c>
      <c r="F642" s="72">
        <v>103328</v>
      </c>
      <c r="G642" s="74" t="s">
        <v>41</v>
      </c>
      <c r="H642" s="75" t="s">
        <v>1508</v>
      </c>
      <c r="I642" s="107"/>
      <c r="J642" s="77"/>
      <c r="K642" s="77"/>
      <c r="L642" s="77"/>
      <c r="M642" s="77"/>
      <c r="N642" s="78"/>
      <c r="O642" s="77"/>
      <c r="P642" s="107"/>
      <c r="Q642" s="80"/>
      <c r="R642" s="80"/>
      <c r="S642" s="80"/>
      <c r="T642" s="80"/>
      <c r="U642" s="80"/>
      <c r="V642" s="80"/>
      <c r="W642" s="81"/>
      <c r="X642" s="81">
        <f>ROUND(SUBTOTAL(9,X643:X647),2)</f>
        <v>10.82</v>
      </c>
      <c r="Y642" s="82" t="s">
        <v>1052</v>
      </c>
      <c r="Z642" s="83">
        <v>87.94</v>
      </c>
      <c r="AA642" s="83">
        <v>93.39</v>
      </c>
      <c r="AB642" s="7" t="str">
        <f>CONCATENATE(G642," ",F642)</f>
        <v>SINAPI/PE 103328</v>
      </c>
      <c r="AG642" s="136"/>
      <c r="AJ642" s="20"/>
    </row>
    <row r="643" spans="1:36" s="7" customFormat="1">
      <c r="A643" s="160"/>
      <c r="B643" s="87">
        <v>3</v>
      </c>
      <c r="C643" s="88"/>
      <c r="D643" s="161"/>
      <c r="E643" s="144"/>
      <c r="F643" s="89"/>
      <c r="G643" s="90"/>
      <c r="H643" s="91" t="s">
        <v>306</v>
      </c>
      <c r="I643" s="92" t="s">
        <v>1811</v>
      </c>
      <c r="J643" s="93"/>
      <c r="K643" s="93">
        <v>1.27</v>
      </c>
      <c r="L643" s="93">
        <f>2.2-0.6</f>
        <v>1.6</v>
      </c>
      <c r="M643" s="93"/>
      <c r="N643" s="94"/>
      <c r="O643" s="93"/>
      <c r="P643" s="92" t="s">
        <v>1012</v>
      </c>
      <c r="Q643" s="93"/>
      <c r="R643" s="93"/>
      <c r="S643" s="93"/>
      <c r="T643" s="93"/>
      <c r="U643" s="93"/>
      <c r="V643" s="93"/>
      <c r="W643" s="95">
        <f>IFERROR(IF(C643=1,PRODUCT(U643:V643),IF(C643=2,PRODUCT(R643,U643:V643),IF(C643=3,PRODUCT((R643*S643),U643:V643),IF(C643=4,PRODUCT(((R643*S643)/2),T643,U643,V643),IF(C643=5,PRODUCT(PI()*Q643^2,U643:V643),IF(C643=6,PRODUCT((R643*S643*T643),U643:V643),IF(C643=7,PRODUCT((((R643*S643)/2)*T643),U643:V643),IF(C643=8,PRODUCT((PI()*Q643^2*T643),U643:V643),0))))))))," ")</f>
        <v>0</v>
      </c>
      <c r="X643" s="96">
        <f>IFERROR(IF(B643=1,PRODUCT(N643:O643),IF(B643=2,PRODUCT(K643,N643:O643),IF(B643=3,PRODUCT((K643*L643),N643:O643),IF(B643=4,PRODUCT(((K643*L643)/2),N643,O643),IF(B643=5,PRODUCT(PI()*J643^2,N643:O643),IF(B643=6,PRODUCT((K643*L643*M643),N643:O643),IF(B643=7,PRODUCT((((K643*L643)/2)*M643),N643:O643),IF(B643=8,PRODUCT((PI()*J643^2*M643),N643*O643),0))))))))," ")-W643</f>
        <v>2.032</v>
      </c>
      <c r="Y643" s="145"/>
      <c r="Z643" s="98"/>
      <c r="AA643" s="98"/>
      <c r="AG643" s="162"/>
      <c r="AH643" s="20"/>
      <c r="AI643" s="163"/>
      <c r="AJ643" s="20"/>
    </row>
    <row r="644" spans="1:36" s="7" customFormat="1">
      <c r="A644" s="160"/>
      <c r="B644" s="87">
        <v>3</v>
      </c>
      <c r="C644" s="88"/>
      <c r="D644" s="161"/>
      <c r="E644" s="144"/>
      <c r="F644" s="89"/>
      <c r="G644" s="90"/>
      <c r="H644" s="91" t="s">
        <v>307</v>
      </c>
      <c r="I644" s="92" t="s">
        <v>1811</v>
      </c>
      <c r="J644" s="93"/>
      <c r="K644" s="93">
        <v>1.27</v>
      </c>
      <c r="L644" s="93">
        <f>2.2-0.6</f>
        <v>1.6</v>
      </c>
      <c r="M644" s="93"/>
      <c r="N644" s="94"/>
      <c r="O644" s="93"/>
      <c r="P644" s="92" t="s">
        <v>1012</v>
      </c>
      <c r="Q644" s="93"/>
      <c r="R644" s="93"/>
      <c r="S644" s="93"/>
      <c r="T644" s="93"/>
      <c r="U644" s="93"/>
      <c r="V644" s="93"/>
      <c r="W644" s="95">
        <f>IFERROR(IF(C644=1,PRODUCT(U644:V644),IF(C644=2,PRODUCT(R644,U644:V644),IF(C644=3,PRODUCT((R644*S644),U644:V644),IF(C644=4,PRODUCT(((R644*S644)/2),T644,U644,V644),IF(C644=5,PRODUCT(PI()*Q644^2,U644:V644),IF(C644=6,PRODUCT((R644*S644*T644),U644:V644),IF(C644=7,PRODUCT((((R644*S644)/2)*T644),U644:V644),IF(C644=8,PRODUCT((PI()*Q644^2*T644),U644:V644),0))))))))," ")</f>
        <v>0</v>
      </c>
      <c r="X644" s="96">
        <f>IFERROR(IF(B644=1,PRODUCT(N644:O644),IF(B644=2,PRODUCT(K644,N644:O644),IF(B644=3,PRODUCT((K644*L644),N644:O644),IF(B644=4,PRODUCT(((K644*L644)/2),N644,O644),IF(B644=5,PRODUCT(PI()*J644^2,N644:O644),IF(B644=6,PRODUCT((K644*L644*M644),N644:O644),IF(B644=7,PRODUCT((((K644*L644)/2)*M644),N644:O644),IF(B644=8,PRODUCT((PI()*J644^2*M644),N644*O644),0))))))))," ")-W644</f>
        <v>2.032</v>
      </c>
      <c r="Y644" s="145"/>
      <c r="Z644" s="98"/>
      <c r="AA644" s="98"/>
      <c r="AG644" s="162"/>
      <c r="AH644" s="20"/>
      <c r="AI644" s="163"/>
      <c r="AJ644" s="20"/>
    </row>
    <row r="645" spans="1:36" s="7" customFormat="1">
      <c r="A645" s="160"/>
      <c r="B645" s="87">
        <v>3</v>
      </c>
      <c r="C645" s="88"/>
      <c r="D645" s="161"/>
      <c r="E645" s="144"/>
      <c r="F645" s="89"/>
      <c r="G645" s="90"/>
      <c r="H645" s="91" t="s">
        <v>308</v>
      </c>
      <c r="I645" s="92" t="s">
        <v>1811</v>
      </c>
      <c r="J645" s="93"/>
      <c r="K645" s="93">
        <v>2.11</v>
      </c>
      <c r="L645" s="93">
        <f>2.2-0.6</f>
        <v>1.6</v>
      </c>
      <c r="M645" s="93"/>
      <c r="N645" s="94"/>
      <c r="O645" s="93"/>
      <c r="P645" s="92" t="s">
        <v>1012</v>
      </c>
      <c r="Q645" s="93"/>
      <c r="R645" s="93"/>
      <c r="S645" s="93"/>
      <c r="T645" s="93"/>
      <c r="U645" s="93"/>
      <c r="V645" s="93"/>
      <c r="W645" s="95">
        <f>IFERROR(IF(C645=1,PRODUCT(U645:V645),IF(C645=2,PRODUCT(R645,U645:V645),IF(C645=3,PRODUCT((R645*S645),U645:V645),IF(C645=4,PRODUCT(((R645*S645)/2),T645,U645,V645),IF(C645=5,PRODUCT(PI()*Q645^2,U645:V645),IF(C645=6,PRODUCT((R645*S645*T645),U645:V645),IF(C645=7,PRODUCT((((R645*S645)/2)*T645),U645:V645),IF(C645=8,PRODUCT((PI()*Q645^2*T645),U645:V645),0))))))))," ")</f>
        <v>0</v>
      </c>
      <c r="X645" s="96">
        <f>IFERROR(IF(B645=1,PRODUCT(N645:O645),IF(B645=2,PRODUCT(K645,N645:O645),IF(B645=3,PRODUCT((K645*L645),N645:O645),IF(B645=4,PRODUCT(((K645*L645)/2),N645,O645),IF(B645=5,PRODUCT(PI()*J645^2,N645:O645),IF(B645=6,PRODUCT((K645*L645*M645),N645:O645),IF(B645=7,PRODUCT((((K645*L645)/2)*M645),N645:O645),IF(B645=8,PRODUCT((PI()*J645^2*M645),N645*O645),0))))))))," ")-W645</f>
        <v>3.3759999999999999</v>
      </c>
      <c r="Y645" s="145"/>
      <c r="Z645" s="98"/>
      <c r="AA645" s="98"/>
      <c r="AG645" s="162"/>
      <c r="AH645" s="20"/>
      <c r="AI645" s="163"/>
      <c r="AJ645" s="20"/>
    </row>
    <row r="646" spans="1:36" s="7" customFormat="1">
      <c r="A646" s="160"/>
      <c r="B646" s="87">
        <v>3</v>
      </c>
      <c r="C646" s="88"/>
      <c r="D646" s="161"/>
      <c r="E646" s="144"/>
      <c r="F646" s="89"/>
      <c r="G646" s="90"/>
      <c r="H646" s="91" t="s">
        <v>309</v>
      </c>
      <c r="I646" s="92" t="s">
        <v>1811</v>
      </c>
      <c r="J646" s="93"/>
      <c r="K646" s="93">
        <v>2.11</v>
      </c>
      <c r="L646" s="93">
        <f>2.2-0.6</f>
        <v>1.6</v>
      </c>
      <c r="M646" s="93"/>
      <c r="N646" s="94"/>
      <c r="O646" s="93"/>
      <c r="P646" s="92" t="s">
        <v>1012</v>
      </c>
      <c r="Q646" s="93"/>
      <c r="R646" s="93"/>
      <c r="S646" s="93"/>
      <c r="T646" s="93"/>
      <c r="U646" s="93"/>
      <c r="V646" s="93"/>
      <c r="W646" s="95">
        <f>IFERROR(IF(C646=1,PRODUCT(U646:V646),IF(C646=2,PRODUCT(R646,U646:V646),IF(C646=3,PRODUCT((R646*S646),U646:V646),IF(C646=4,PRODUCT(((R646*S646)/2),T646,U646,V646),IF(C646=5,PRODUCT(PI()*Q646^2,U646:V646),IF(C646=6,PRODUCT((R646*S646*T646),U646:V646),IF(C646=7,PRODUCT((((R646*S646)/2)*T646),U646:V646),IF(C646=8,PRODUCT((PI()*Q646^2*T646),U646:V646),0))))))))," ")</f>
        <v>0</v>
      </c>
      <c r="X646" s="96">
        <f>IFERROR(IF(B646=1,PRODUCT(N646:O646),IF(B646=2,PRODUCT(K646,N646:O646),IF(B646=3,PRODUCT((K646*L646),N646:O646),IF(B646=4,PRODUCT(((K646*L646)/2),N646,O646),IF(B646=5,PRODUCT(PI()*J646^2,N646:O646),IF(B646=6,PRODUCT((K646*L646*M646),N646:O646),IF(B646=7,PRODUCT((((K646*L646)/2)*M646),N646:O646),IF(B646=8,PRODUCT((PI()*J646^2*M646),N646*O646),0))))))))," ")-W646</f>
        <v>3.3759999999999999</v>
      </c>
      <c r="Y646" s="145"/>
      <c r="Z646" s="98"/>
      <c r="AA646" s="98"/>
      <c r="AG646" s="162"/>
      <c r="AH646" s="20"/>
      <c r="AI646" s="163"/>
      <c r="AJ646" s="20"/>
    </row>
    <row r="647" spans="1:36">
      <c r="A647" s="86"/>
      <c r="B647" s="87"/>
      <c r="C647" s="88"/>
      <c r="D647" s="86"/>
      <c r="E647" s="148"/>
      <c r="F647" s="99"/>
      <c r="G647" s="100"/>
      <c r="H647" s="149"/>
      <c r="I647" s="102" t="s">
        <v>1012</v>
      </c>
      <c r="J647" s="150"/>
      <c r="K647" s="150"/>
      <c r="L647" s="150"/>
      <c r="M647" s="150"/>
      <c r="N647" s="151"/>
      <c r="O647" s="150"/>
      <c r="P647" s="102" t="s">
        <v>1012</v>
      </c>
      <c r="Q647" s="103"/>
      <c r="R647" s="103"/>
      <c r="S647" s="103"/>
      <c r="T647" s="103"/>
      <c r="U647" s="103"/>
      <c r="V647" s="103"/>
      <c r="W647" s="105">
        <f>IFERROR(IF(C647=1,PRODUCT(U647:V647),IF(C647=2,PRODUCT(R647,U647:V647),IF(C647=3,PRODUCT((R647*S647),U647:V647),IF(C647=4,PRODUCT(((R647*S647)/2),T647,U647,V647),IF(C647=5,PRODUCT(PI()*Q647^2,U647:V647),IF(C647=6,PRODUCT((R647*S647*T647),U647:V647),IF(C647=7,PRODUCT((((R647*S647)/2)*T647),U647:V647),IF(C647=8,PRODUCT((PI()*Q647^2*T647),U647:V647),0))))))))," ")</f>
        <v>0</v>
      </c>
      <c r="X647" s="106">
        <f>IFERROR(IF(B647=1,PRODUCT(N647:O647),IF(B647=2,PRODUCT(K647,N647:O647),IF(B647=3,PRODUCT((K647*L647),N647:O647),IF(B647=4,PRODUCT(((K647*L647)/2),N647,O647),IF(B647=5,PRODUCT(PI()*J647^2,N647:O647),IF(B647=6,PRODUCT((K647*L647*M647),N647:O647),IF(B647=7,PRODUCT((((K647*L647)/2)*M647),N647:O647),IF(B647=8,(PI()*J647^2*M647*N647*O647),0))))))))," ")-W647</f>
        <v>0</v>
      </c>
      <c r="Y647" s="145"/>
      <c r="Z647" s="98"/>
      <c r="AA647" s="98"/>
      <c r="AG647" s="146"/>
    </row>
    <row r="648" spans="1:36" s="7" customFormat="1">
      <c r="B648" s="143"/>
      <c r="C648" s="1"/>
      <c r="D648" s="2"/>
      <c r="E648" s="182" t="s">
        <v>310</v>
      </c>
      <c r="F648" s="72">
        <v>87893</v>
      </c>
      <c r="G648" s="74" t="s">
        <v>41</v>
      </c>
      <c r="H648" s="75" t="s">
        <v>1530</v>
      </c>
      <c r="I648" s="107"/>
      <c r="J648" s="77"/>
      <c r="K648" s="77"/>
      <c r="L648" s="77"/>
      <c r="M648" s="77"/>
      <c r="N648" s="78"/>
      <c r="O648" s="77"/>
      <c r="P648" s="107"/>
      <c r="Q648" s="80"/>
      <c r="R648" s="80"/>
      <c r="S648" s="80"/>
      <c r="T648" s="80"/>
      <c r="U648" s="80"/>
      <c r="V648" s="80"/>
      <c r="W648" s="81"/>
      <c r="X648" s="81">
        <f>ROUND(SUBTOTAL(9,X649:X653),2)</f>
        <v>13.03</v>
      </c>
      <c r="Y648" s="82" t="s">
        <v>1052</v>
      </c>
      <c r="Z648" s="83">
        <v>7.31</v>
      </c>
      <c r="AA648" s="83">
        <v>7.8</v>
      </c>
      <c r="AB648" s="69" t="str">
        <f>CONCATENATE(G648," ",F648)</f>
        <v>SINAPI/PE 87893</v>
      </c>
      <c r="AG648" s="136"/>
      <c r="AJ648" s="20"/>
    </row>
    <row r="649" spans="1:36" s="7" customFormat="1">
      <c r="A649" s="160"/>
      <c r="B649" s="87">
        <v>3</v>
      </c>
      <c r="C649" s="88"/>
      <c r="D649" s="161"/>
      <c r="E649" s="144"/>
      <c r="F649" s="89"/>
      <c r="G649" s="90"/>
      <c r="H649" s="91" t="s">
        <v>306</v>
      </c>
      <c r="I649" s="92" t="s">
        <v>1811</v>
      </c>
      <c r="J649" s="93"/>
      <c r="K649" s="93">
        <v>1.32</v>
      </c>
      <c r="L649" s="93">
        <f>2.2-0.3</f>
        <v>1.9000000000000001</v>
      </c>
      <c r="M649" s="93"/>
      <c r="N649" s="94"/>
      <c r="O649" s="93"/>
      <c r="P649" s="92" t="s">
        <v>1012</v>
      </c>
      <c r="Q649" s="93"/>
      <c r="R649" s="93"/>
      <c r="S649" s="93"/>
      <c r="T649" s="93"/>
      <c r="U649" s="93"/>
      <c r="V649" s="93"/>
      <c r="W649" s="95">
        <f>IFERROR(IF(C649=1,U649*V649,IF(C649=2,PRODUCT((1*R649),U649,V649),IF(C649=3,PRODUCT((R649*S649),U649,V649),IF(C649=4,PRODUCT(((R649*S649)/2),T649,U649,V649),IF(C649=5,PRODUCT(PI()*Q649^2,U649,V649),IF(C649=6,PRODUCT((R649*S649*T649),U649,V649),IF(C649=7,PRODUCT(((R649*S649)/2),T649,U649,V649),IF(C649=8,PRODUCT(PI()*Q649^2,T649,U649,V649),0))))))))," ")</f>
        <v>0</v>
      </c>
      <c r="X649" s="96">
        <f>IFERROR(IF(B649=1,PRODUCT(N649:O649),IF(B649=2,PRODUCT(K649,N649:O649),IF(B649=3,PRODUCT((K649*L649),N649:O649),IF(B649=4,PRODUCT(((K649*L649)/2),N649,O649),IF(B649=5,PRODUCT(PI()*J649^2,N649:O649),IF(B649=6,PRODUCT((K649*L649*M649),N649:O649),IF(B649=7,PRODUCT((((K649*L649)/2)*M649),N649:O649),IF(B649=8,(PI()*J649^2*M649*N649*O649),0))))))))," ")-W649</f>
        <v>2.5080000000000005</v>
      </c>
      <c r="Y649" s="145"/>
      <c r="Z649" s="98"/>
      <c r="AA649" s="98"/>
      <c r="AG649" s="162"/>
      <c r="AH649" s="20"/>
      <c r="AI649" s="163"/>
      <c r="AJ649" s="20"/>
    </row>
    <row r="650" spans="1:36">
      <c r="A650" s="86"/>
      <c r="B650" s="87">
        <v>3</v>
      </c>
      <c r="C650" s="88"/>
      <c r="D650" s="86"/>
      <c r="E650" s="147"/>
      <c r="F650" s="110"/>
      <c r="G650" s="111"/>
      <c r="H650" s="91" t="s">
        <v>307</v>
      </c>
      <c r="I650" s="112" t="s">
        <v>1811</v>
      </c>
      <c r="J650" s="93"/>
      <c r="K650" s="93">
        <v>1.32</v>
      </c>
      <c r="L650" s="93">
        <f>L649</f>
        <v>1.9000000000000001</v>
      </c>
      <c r="M650" s="93"/>
      <c r="N650" s="94"/>
      <c r="O650" s="93"/>
      <c r="P650" s="112" t="s">
        <v>1012</v>
      </c>
      <c r="Q650" s="93"/>
      <c r="R650" s="93"/>
      <c r="S650" s="93"/>
      <c r="T650" s="93"/>
      <c r="U650" s="93"/>
      <c r="V650" s="93"/>
      <c r="W650" s="95">
        <f>IFERROR(IF(C650=1,U650*V650,IF(C650=2,PRODUCT((1*R650),U650,V650),IF(C650=3,PRODUCT((R650*S650),U650,V650),IF(C650=4,PRODUCT(((R650*S650)/2),T650,U650,V650),IF(C650=5,PRODUCT(PI()*Q650^2,U650,V650),IF(C650=6,PRODUCT((R650*S650*T650),U650,V650),IF(C650=7,PRODUCT(((R650*S650)/2),T650,U650,V650),IF(C650=8,PRODUCT(PI()*Q650^2,T650,U650,V650),0))))))))," ")</f>
        <v>0</v>
      </c>
      <c r="X650" s="116">
        <f>IFERROR(IF(B650=1,PRODUCT(N650:O650),IF(B650=2,PRODUCT(K650,N650:O650),IF(B650=3,PRODUCT((K650*L650),N650:O650),IF(B650=4,PRODUCT(((K650*L650)/2),N650,O650),IF(B650=5,PRODUCT(PI()*J650^2,N650:O650),IF(B650=6,PRODUCT((K650*L650*M650),N650:O650),IF(B650=7,PRODUCT((((K650*L650)/2)*M650),N650:O650),IF(B650=8,(PI()*J650^2*M650*N650*O650),0))))))))," ")-W650</f>
        <v>2.5080000000000005</v>
      </c>
      <c r="Y650" s="145"/>
      <c r="Z650" s="98"/>
      <c r="AA650" s="98"/>
      <c r="AG650" s="146"/>
    </row>
    <row r="651" spans="1:36" s="7" customFormat="1">
      <c r="A651" s="160"/>
      <c r="B651" s="87">
        <v>3</v>
      </c>
      <c r="C651" s="88"/>
      <c r="D651" s="161"/>
      <c r="E651" s="148"/>
      <c r="F651" s="99"/>
      <c r="G651" s="100"/>
      <c r="H651" s="91" t="s">
        <v>308</v>
      </c>
      <c r="I651" s="102" t="s">
        <v>1811</v>
      </c>
      <c r="J651" s="150"/>
      <c r="K651" s="93">
        <v>2.11</v>
      </c>
      <c r="L651" s="93">
        <f>L650</f>
        <v>1.9000000000000001</v>
      </c>
      <c r="M651" s="150"/>
      <c r="N651" s="151"/>
      <c r="O651" s="150"/>
      <c r="P651" s="102" t="s">
        <v>1012</v>
      </c>
      <c r="Q651" s="103"/>
      <c r="R651" s="103"/>
      <c r="S651" s="103"/>
      <c r="T651" s="103"/>
      <c r="U651" s="103"/>
      <c r="V651" s="103"/>
      <c r="W651" s="105">
        <f>IFERROR(IF(C651=1,PRODUCT(U651:V651),IF(C651=2,PRODUCT(R651,U651:V651),IF(C651=3,PRODUCT((R651*S651),U651:V651),IF(C651=4,PRODUCT(((R651*S651)/2),T651,U651,V651),IF(C651=5,PRODUCT(PI()*Q651^2,U651:V651),IF(C651=6,PRODUCT((R651*S651*T651),U651:V651),IF(C651=7,PRODUCT((((R651*S651)/2)*T651),U651:V651),IF(C651=8,PRODUCT((PI()*Q651^2*T651),U651:V651),0))))))))," ")</f>
        <v>0</v>
      </c>
      <c r="X651" s="106">
        <f>IFERROR(IF(B651=1,PRODUCT(N651:O651),IF(B651=2,PRODUCT(K651,N651:O651),IF(B651=3,PRODUCT((K651*L651),N651:O651),IF(B651=4,PRODUCT(((K651*L651)/2),N651,O651),IF(B651=5,PRODUCT(PI()*J651^2,N651:O651),IF(B651=6,PRODUCT((K651*L651*M651),N651:O651),IF(B651=7,PRODUCT((((K651*L651)/2)*M651),N651:O651),IF(B651=8,(PI()*J651^2*M651*N651*O651),0))))))))," ")-W651</f>
        <v>4.0090000000000003</v>
      </c>
      <c r="Y651" s="145"/>
      <c r="Z651" s="98"/>
      <c r="AA651" s="98"/>
      <c r="AG651" s="162"/>
      <c r="AH651" s="20"/>
      <c r="AI651" s="163"/>
      <c r="AJ651" s="20"/>
    </row>
    <row r="652" spans="1:36" s="7" customFormat="1">
      <c r="A652" s="160"/>
      <c r="B652" s="87">
        <v>3</v>
      </c>
      <c r="C652" s="88"/>
      <c r="D652" s="161"/>
      <c r="E652" s="148"/>
      <c r="F652" s="99"/>
      <c r="G652" s="100"/>
      <c r="H652" s="91" t="s">
        <v>309</v>
      </c>
      <c r="I652" s="102" t="s">
        <v>1811</v>
      </c>
      <c r="J652" s="150"/>
      <c r="K652" s="93">
        <f>K646</f>
        <v>2.11</v>
      </c>
      <c r="L652" s="93">
        <f>L651</f>
        <v>1.9000000000000001</v>
      </c>
      <c r="M652" s="150"/>
      <c r="N652" s="151"/>
      <c r="O652" s="150"/>
      <c r="P652" s="102" t="s">
        <v>1012</v>
      </c>
      <c r="Q652" s="103"/>
      <c r="R652" s="103"/>
      <c r="S652" s="103"/>
      <c r="T652" s="103"/>
      <c r="U652" s="103"/>
      <c r="V652" s="103"/>
      <c r="W652" s="105">
        <f>IFERROR(IF(C652=1,PRODUCT(U652:V652),IF(C652=2,PRODUCT(R652,U652:V652),IF(C652=3,PRODUCT((R652*S652),U652:V652),IF(C652=4,PRODUCT(((R652*S652)/2),T652,U652,V652),IF(C652=5,PRODUCT(PI()*Q652^2,U652:V652),IF(C652=6,PRODUCT((R652*S652*T652),U652:V652),IF(C652=7,PRODUCT((((R652*S652)/2)*T652),U652:V652),IF(C652=8,PRODUCT((PI()*Q652^2*T652),U652:V652),0))))))))," ")</f>
        <v>0</v>
      </c>
      <c r="X652" s="106">
        <f>IFERROR(IF(B652=1,PRODUCT(N652:O652),IF(B652=2,PRODUCT(K652,N652:O652),IF(B652=3,PRODUCT((K652*L652),N652:O652),IF(B652=4,PRODUCT(((K652*L652)/2),N652,O652),IF(B652=5,PRODUCT(PI()*J652^2,N652:O652),IF(B652=6,PRODUCT((K652*L652*M652),N652:O652),IF(B652=7,PRODUCT((((K652*L652)/2)*M652),N652:O652),IF(B652=8,(PI()*J652^2*M652*N652*O652),0))))))))," ")-W652</f>
        <v>4.0090000000000003</v>
      </c>
      <c r="Y652" s="145"/>
      <c r="Z652" s="98"/>
      <c r="AA652" s="98"/>
      <c r="AG652" s="162"/>
      <c r="AH652" s="20"/>
      <c r="AI652" s="163"/>
      <c r="AJ652" s="20"/>
    </row>
    <row r="653" spans="1:36" s="7" customFormat="1">
      <c r="A653" s="160"/>
      <c r="B653" s="87"/>
      <c r="C653" s="88"/>
      <c r="D653" s="161"/>
      <c r="E653" s="148"/>
      <c r="F653" s="99"/>
      <c r="G653" s="100"/>
      <c r="H653" s="149"/>
      <c r="I653" s="102" t="s">
        <v>1012</v>
      </c>
      <c r="J653" s="150"/>
      <c r="K653" s="150"/>
      <c r="L653" s="150"/>
      <c r="M653" s="150"/>
      <c r="N653" s="151"/>
      <c r="O653" s="150"/>
      <c r="P653" s="102" t="s">
        <v>1012</v>
      </c>
      <c r="Q653" s="103"/>
      <c r="R653" s="103"/>
      <c r="S653" s="103"/>
      <c r="T653" s="103"/>
      <c r="U653" s="103"/>
      <c r="V653" s="103"/>
      <c r="W653" s="105">
        <f>IFERROR(IF(C653=1,PRODUCT(U653:V653),IF(C653=2,PRODUCT(R653,U653:V653),IF(C653=3,PRODUCT((R653*S653),U653:V653),IF(C653=4,PRODUCT(((R653*S653)/2),T653,U653,V653),IF(C653=5,PRODUCT(PI()*Q653^2,U653:V653),IF(C653=6,PRODUCT((R653*S653*T653),U653:V653),IF(C653=7,PRODUCT((((R653*S653)/2)*T653),U653:V653),IF(C653=8,PRODUCT((PI()*Q653^2*T653),U653:V653),0))))))))," ")</f>
        <v>0</v>
      </c>
      <c r="X653" s="106">
        <f>IFERROR(IF(B653=1,PRODUCT(N653:O653),IF(B653=2,PRODUCT(K653,N653:O653),IF(B653=3,PRODUCT((K653*L653),N653:O653),IF(B653=4,PRODUCT(((K653*L653)/2),N653,O653),IF(B653=5,PRODUCT(PI()*J653^2,N653:O653),IF(B653=6,PRODUCT((K653*L653*M653),N653:O653),IF(B653=7,PRODUCT((((K653*L653)/2)*M653),N653:O653),IF(B653=8,(PI()*J653^2*M653*N653*O653),0))))))))," ")-W653</f>
        <v>0</v>
      </c>
      <c r="Y653" s="145"/>
      <c r="Z653" s="98"/>
      <c r="AA653" s="98"/>
      <c r="AG653" s="162"/>
      <c r="AH653" s="20"/>
      <c r="AI653" s="163"/>
      <c r="AJ653" s="20"/>
    </row>
    <row r="654" spans="1:36" s="7" customFormat="1">
      <c r="B654" s="143"/>
      <c r="C654" s="1"/>
      <c r="D654" s="2"/>
      <c r="E654" s="182" t="s">
        <v>311</v>
      </c>
      <c r="F654" s="72">
        <v>98562</v>
      </c>
      <c r="G654" s="74" t="s">
        <v>41</v>
      </c>
      <c r="H654" s="75" t="s">
        <v>1531</v>
      </c>
      <c r="I654" s="107"/>
      <c r="J654" s="77"/>
      <c r="K654" s="77"/>
      <c r="L654" s="77"/>
      <c r="M654" s="77"/>
      <c r="N654" s="78"/>
      <c r="O654" s="77"/>
      <c r="P654" s="107"/>
      <c r="Q654" s="80"/>
      <c r="R654" s="80"/>
      <c r="S654" s="80"/>
      <c r="T654" s="80"/>
      <c r="U654" s="80"/>
      <c r="V654" s="80"/>
      <c r="W654" s="81"/>
      <c r="X654" s="81">
        <f>ROUND(SUBTOTAL(9,X655:X661),2)</f>
        <v>15.82</v>
      </c>
      <c r="Y654" s="82" t="s">
        <v>1052</v>
      </c>
      <c r="Z654" s="83">
        <v>48.75</v>
      </c>
      <c r="AA654" s="83">
        <v>51.73</v>
      </c>
      <c r="AB654" s="69" t="str">
        <f>CONCATENATE(G654," ",F654)</f>
        <v>SINAPI/PE 98562</v>
      </c>
      <c r="AG654" s="136"/>
      <c r="AJ654" s="20"/>
    </row>
    <row r="655" spans="1:36" s="7" customFormat="1">
      <c r="A655" s="160"/>
      <c r="B655" s="87">
        <v>3</v>
      </c>
      <c r="C655" s="88"/>
      <c r="D655" s="161"/>
      <c r="E655" s="144"/>
      <c r="F655" s="89"/>
      <c r="G655" s="90"/>
      <c r="H655" s="91" t="s">
        <v>63</v>
      </c>
      <c r="I655" s="92" t="s">
        <v>1811</v>
      </c>
      <c r="J655" s="93"/>
      <c r="K655" s="93">
        <v>2.11</v>
      </c>
      <c r="L655" s="93">
        <f>K650</f>
        <v>1.32</v>
      </c>
      <c r="M655" s="93"/>
      <c r="N655" s="94"/>
      <c r="O655" s="93"/>
      <c r="P655" s="92" t="s">
        <v>1012</v>
      </c>
      <c r="Q655" s="93"/>
      <c r="R655" s="93"/>
      <c r="S655" s="93"/>
      <c r="T655" s="93"/>
      <c r="U655" s="93"/>
      <c r="V655" s="93"/>
      <c r="W655" s="95">
        <f>IFERROR(IF(C655=1,U655*V655,IF(C655=2,PRODUCT((1*R655),U655,V655),IF(C655=3,PRODUCT((R655*S655),U655,V655),IF(C655=4,PRODUCT(((R655*S655)/2),T655,U655,V655),IF(C655=5,PRODUCT(PI()*Q655^2,U655,V655),IF(C655=6,PRODUCT((R655*S655*T655),U655,V655),IF(C655=7,PRODUCT(((R655*S655)/2),T655,U655,V655),IF(C655=8,PRODUCT(PI()*Q655^2,T655,U655,V655),0))))))))," ")</f>
        <v>0</v>
      </c>
      <c r="X655" s="96">
        <f t="shared" ref="X655:X662" si="80">IFERROR(IF(B655=1,PRODUCT(N655:O655),IF(B655=2,PRODUCT(K655,N655:O655),IF(B655=3,PRODUCT((K655*L655),N655:O655),IF(B655=4,PRODUCT(((K655*L655)/2),N655,O655),IF(B655=5,PRODUCT(PI()*J655^2,N655:O655),IF(B655=6,PRODUCT((K655*L655*M655),N655:O655),IF(B655=7,PRODUCT((((K655*L655)/2)*M655),N655:O655),IF(B655=8,(PI()*J655^2*M655*N655*O655),0))))))))," ")-W655</f>
        <v>2.7852000000000001</v>
      </c>
      <c r="Y655" s="145"/>
      <c r="Z655" s="98"/>
      <c r="AA655" s="98"/>
      <c r="AG655" s="162"/>
      <c r="AH655" s="20"/>
      <c r="AI655" s="163"/>
      <c r="AJ655" s="20"/>
    </row>
    <row r="656" spans="1:36">
      <c r="A656" s="86"/>
      <c r="B656" s="87"/>
      <c r="C656" s="88"/>
      <c r="D656" s="86"/>
      <c r="E656" s="110"/>
      <c r="F656" s="110"/>
      <c r="G656" s="111"/>
      <c r="H656" s="125"/>
      <c r="I656" s="112" t="s">
        <v>1012</v>
      </c>
      <c r="J656" s="113"/>
      <c r="K656" s="113"/>
      <c r="L656" s="113"/>
      <c r="M656" s="113"/>
      <c r="N656" s="114"/>
      <c r="O656" s="113"/>
      <c r="P656" s="112" t="s">
        <v>1012</v>
      </c>
      <c r="Q656" s="103"/>
      <c r="R656" s="103"/>
      <c r="S656" s="103"/>
      <c r="T656" s="103"/>
      <c r="U656" s="103"/>
      <c r="V656" s="103"/>
      <c r="W656" s="95">
        <f t="shared" ref="W656:W662" si="81">IFERROR(IF(C656=1,U656*V656,IF(C656=2,PRODUCT((1*R656),U656,V656),IF(C656=3,PRODUCT((R656*S656),U656,V656),IF(C656=4,PRODUCT(((R656*S656)/2),T656,U656,V656),IF(C656=5,PRODUCT(PI()*Q656^2,U656,V656),IF(C656=6,PRODUCT((R656*S656*T656),U656,V656),IF(C656=7,PRODUCT(((R656*S656)/2),T656,U656,V656),IF(C656=8,PRODUCT(PI()*Q656^2,T656,U656,V656),0))))))))," ")</f>
        <v>0</v>
      </c>
      <c r="X656" s="106">
        <f t="shared" si="80"/>
        <v>0</v>
      </c>
      <c r="Y656" s="145"/>
      <c r="Z656" s="98"/>
      <c r="AA656" s="98"/>
      <c r="AG656" s="146"/>
    </row>
    <row r="657" spans="1:36">
      <c r="A657" s="86"/>
      <c r="B657" s="87"/>
      <c r="C657" s="88"/>
      <c r="D657" s="86"/>
      <c r="E657" s="110"/>
      <c r="F657" s="110"/>
      <c r="G657" s="111"/>
      <c r="H657" s="186" t="s">
        <v>64</v>
      </c>
      <c r="I657" s="112" t="s">
        <v>1012</v>
      </c>
      <c r="J657" s="113"/>
      <c r="K657" s="113"/>
      <c r="L657" s="113"/>
      <c r="M657" s="113"/>
      <c r="N657" s="114"/>
      <c r="O657" s="113"/>
      <c r="P657" s="112" t="s">
        <v>1012</v>
      </c>
      <c r="Q657" s="150"/>
      <c r="R657" s="150"/>
      <c r="S657" s="150"/>
      <c r="T657" s="150"/>
      <c r="U657" s="150"/>
      <c r="V657" s="150"/>
      <c r="W657" s="95">
        <f t="shared" si="81"/>
        <v>0</v>
      </c>
      <c r="X657" s="106">
        <f t="shared" si="80"/>
        <v>0</v>
      </c>
      <c r="Y657" s="145"/>
      <c r="Z657" s="98"/>
      <c r="AA657" s="98"/>
      <c r="AG657" s="146"/>
    </row>
    <row r="658" spans="1:36" s="7" customFormat="1">
      <c r="A658" s="160"/>
      <c r="B658" s="87">
        <v>3</v>
      </c>
      <c r="C658" s="88"/>
      <c r="D658" s="161"/>
      <c r="E658" s="110"/>
      <c r="F658" s="110"/>
      <c r="G658" s="111"/>
      <c r="H658" s="91" t="s">
        <v>306</v>
      </c>
      <c r="I658" s="112" t="s">
        <v>1811</v>
      </c>
      <c r="J658" s="113"/>
      <c r="K658" s="93">
        <f>K649</f>
        <v>1.32</v>
      </c>
      <c r="L658" s="93">
        <f>L649</f>
        <v>1.9000000000000001</v>
      </c>
      <c r="M658" s="113"/>
      <c r="N658" s="114"/>
      <c r="O658" s="113"/>
      <c r="P658" s="112" t="s">
        <v>1012</v>
      </c>
      <c r="Q658" s="93"/>
      <c r="R658" s="93"/>
      <c r="S658" s="93"/>
      <c r="T658" s="93"/>
      <c r="U658" s="93"/>
      <c r="V658" s="93"/>
      <c r="W658" s="95">
        <f t="shared" si="81"/>
        <v>0</v>
      </c>
      <c r="X658" s="96">
        <f t="shared" si="80"/>
        <v>2.5080000000000005</v>
      </c>
      <c r="Y658" s="145"/>
      <c r="Z658" s="98"/>
      <c r="AA658" s="98"/>
      <c r="AG658" s="162"/>
      <c r="AH658" s="20"/>
      <c r="AI658" s="163"/>
      <c r="AJ658" s="20"/>
    </row>
    <row r="659" spans="1:36">
      <c r="A659" s="86"/>
      <c r="B659" s="87">
        <v>3</v>
      </c>
      <c r="C659" s="88"/>
      <c r="D659" s="86"/>
      <c r="E659" s="110"/>
      <c r="F659" s="110"/>
      <c r="G659" s="111"/>
      <c r="H659" s="91" t="s">
        <v>307</v>
      </c>
      <c r="I659" s="112" t="s">
        <v>1811</v>
      </c>
      <c r="J659" s="113"/>
      <c r="K659" s="93">
        <f t="shared" ref="K659:L661" si="82">K650</f>
        <v>1.32</v>
      </c>
      <c r="L659" s="93">
        <f t="shared" si="82"/>
        <v>1.9000000000000001</v>
      </c>
      <c r="M659" s="113"/>
      <c r="N659" s="114"/>
      <c r="O659" s="113"/>
      <c r="P659" s="112" t="s">
        <v>1012</v>
      </c>
      <c r="Q659" s="93"/>
      <c r="R659" s="93"/>
      <c r="S659" s="93"/>
      <c r="T659" s="93"/>
      <c r="U659" s="93"/>
      <c r="V659" s="93"/>
      <c r="W659" s="95">
        <f t="shared" si="81"/>
        <v>0</v>
      </c>
      <c r="X659" s="116">
        <f t="shared" si="80"/>
        <v>2.5080000000000005</v>
      </c>
      <c r="Y659" s="145"/>
      <c r="Z659" s="98"/>
      <c r="AA659" s="98"/>
      <c r="AG659" s="146"/>
    </row>
    <row r="660" spans="1:36" s="7" customFormat="1">
      <c r="A660" s="160"/>
      <c r="B660" s="87">
        <v>3</v>
      </c>
      <c r="C660" s="88"/>
      <c r="D660" s="161"/>
      <c r="E660" s="110"/>
      <c r="F660" s="110"/>
      <c r="G660" s="111"/>
      <c r="H660" s="91" t="s">
        <v>308</v>
      </c>
      <c r="I660" s="112" t="s">
        <v>1811</v>
      </c>
      <c r="J660" s="113"/>
      <c r="K660" s="93">
        <f t="shared" si="82"/>
        <v>2.11</v>
      </c>
      <c r="L660" s="93">
        <f t="shared" si="82"/>
        <v>1.9000000000000001</v>
      </c>
      <c r="M660" s="113"/>
      <c r="N660" s="114"/>
      <c r="O660" s="113"/>
      <c r="P660" s="112" t="s">
        <v>1012</v>
      </c>
      <c r="Q660" s="103"/>
      <c r="R660" s="103"/>
      <c r="S660" s="103"/>
      <c r="T660" s="103"/>
      <c r="U660" s="103"/>
      <c r="V660" s="103"/>
      <c r="W660" s="95">
        <f t="shared" si="81"/>
        <v>0</v>
      </c>
      <c r="X660" s="106">
        <f t="shared" si="80"/>
        <v>4.0090000000000003</v>
      </c>
      <c r="Y660" s="145"/>
      <c r="Z660" s="98"/>
      <c r="AA660" s="98"/>
      <c r="AG660" s="162"/>
      <c r="AH660" s="20"/>
      <c r="AI660" s="163"/>
      <c r="AJ660" s="20"/>
    </row>
    <row r="661" spans="1:36" s="7" customFormat="1">
      <c r="A661" s="160"/>
      <c r="B661" s="87">
        <v>3</v>
      </c>
      <c r="C661" s="88"/>
      <c r="D661" s="161"/>
      <c r="E661" s="110"/>
      <c r="F661" s="110"/>
      <c r="G661" s="111"/>
      <c r="H661" s="91" t="s">
        <v>309</v>
      </c>
      <c r="I661" s="112" t="s">
        <v>1811</v>
      </c>
      <c r="J661" s="113"/>
      <c r="K661" s="93">
        <f t="shared" si="82"/>
        <v>2.11</v>
      </c>
      <c r="L661" s="93">
        <f t="shared" si="82"/>
        <v>1.9000000000000001</v>
      </c>
      <c r="M661" s="113"/>
      <c r="N661" s="114"/>
      <c r="O661" s="113"/>
      <c r="P661" s="112" t="s">
        <v>1012</v>
      </c>
      <c r="Q661" s="103"/>
      <c r="R661" s="103"/>
      <c r="S661" s="103"/>
      <c r="T661" s="103"/>
      <c r="U661" s="103"/>
      <c r="V661" s="103"/>
      <c r="W661" s="95">
        <f t="shared" si="81"/>
        <v>0</v>
      </c>
      <c r="X661" s="106">
        <f t="shared" si="80"/>
        <v>4.0090000000000003</v>
      </c>
      <c r="Y661" s="145"/>
      <c r="Z661" s="98"/>
      <c r="AA661" s="98"/>
      <c r="AG661" s="162"/>
      <c r="AH661" s="20"/>
      <c r="AI661" s="163"/>
      <c r="AJ661" s="20"/>
    </row>
    <row r="662" spans="1:36">
      <c r="A662" s="86"/>
      <c r="B662" s="87"/>
      <c r="C662" s="88"/>
      <c r="D662" s="86"/>
      <c r="E662" s="110"/>
      <c r="F662" s="110"/>
      <c r="G662" s="111"/>
      <c r="H662" s="125"/>
      <c r="I662" s="112" t="s">
        <v>1012</v>
      </c>
      <c r="J662" s="113"/>
      <c r="K662" s="113"/>
      <c r="L662" s="113"/>
      <c r="M662" s="113"/>
      <c r="N662" s="114"/>
      <c r="O662" s="113"/>
      <c r="P662" s="112" t="s">
        <v>1012</v>
      </c>
      <c r="Q662" s="150"/>
      <c r="R662" s="150"/>
      <c r="S662" s="150"/>
      <c r="T662" s="150"/>
      <c r="U662" s="150"/>
      <c r="V662" s="150"/>
      <c r="W662" s="95">
        <f t="shared" si="81"/>
        <v>0</v>
      </c>
      <c r="X662" s="106">
        <f t="shared" si="80"/>
        <v>0</v>
      </c>
      <c r="Y662" s="145"/>
      <c r="Z662" s="98"/>
      <c r="AA662" s="98"/>
      <c r="AG662" s="146"/>
    </row>
    <row r="663" spans="1:36" s="7" customFormat="1">
      <c r="B663" s="8"/>
      <c r="C663" s="8"/>
      <c r="D663" s="2"/>
      <c r="E663" s="127" t="s">
        <v>260</v>
      </c>
      <c r="F663" s="166"/>
      <c r="G663" s="167"/>
      <c r="H663" s="168" t="s">
        <v>312</v>
      </c>
      <c r="I663" s="131"/>
      <c r="J663" s="132"/>
      <c r="K663" s="132"/>
      <c r="L663" s="132"/>
      <c r="M663" s="132"/>
      <c r="N663" s="133"/>
      <c r="O663" s="132"/>
      <c r="P663" s="131"/>
      <c r="Q663" s="132"/>
      <c r="R663" s="132"/>
      <c r="S663" s="132"/>
      <c r="T663" s="141"/>
      <c r="U663" s="141"/>
      <c r="V663" s="141"/>
      <c r="W663" s="141"/>
      <c r="X663" s="141"/>
      <c r="Y663" s="134"/>
      <c r="Z663" s="135"/>
      <c r="AA663" s="135"/>
      <c r="AG663" s="136"/>
      <c r="AJ663" s="20"/>
    </row>
    <row r="664" spans="1:36" s="7" customFormat="1">
      <c r="B664" s="143"/>
      <c r="C664" s="1"/>
      <c r="D664" s="2"/>
      <c r="E664" s="182" t="s">
        <v>262</v>
      </c>
      <c r="F664" s="72">
        <v>102111</v>
      </c>
      <c r="G664" s="74" t="s">
        <v>41</v>
      </c>
      <c r="H664" s="75" t="s">
        <v>1532</v>
      </c>
      <c r="I664" s="107"/>
      <c r="J664" s="77"/>
      <c r="K664" s="77"/>
      <c r="L664" s="77"/>
      <c r="M664" s="77"/>
      <c r="N664" s="78"/>
      <c r="O664" s="77"/>
      <c r="P664" s="107"/>
      <c r="Q664" s="80"/>
      <c r="R664" s="80"/>
      <c r="S664" s="80"/>
      <c r="T664" s="80"/>
      <c r="U664" s="80"/>
      <c r="V664" s="80"/>
      <c r="W664" s="81"/>
      <c r="X664" s="81">
        <f>ROUND(SUBTOTAL(9,X665:X666),2)</f>
        <v>1</v>
      </c>
      <c r="Y664" s="82" t="s">
        <v>856</v>
      </c>
      <c r="Z664" s="83">
        <v>740.95</v>
      </c>
      <c r="AA664" s="83">
        <v>752.66</v>
      </c>
      <c r="AB664" s="69" t="str">
        <f>CONCATENATE(G664," ",F664)</f>
        <v>SINAPI/PE 102111</v>
      </c>
      <c r="AG664" s="136"/>
      <c r="AJ664" s="20"/>
    </row>
    <row r="665" spans="1:36">
      <c r="A665" s="86"/>
      <c r="B665" s="87">
        <v>1</v>
      </c>
      <c r="C665" s="88"/>
      <c r="D665" s="86"/>
      <c r="E665" s="89"/>
      <c r="F665" s="89"/>
      <c r="G665" s="90"/>
      <c r="H665" s="125"/>
      <c r="I665" s="92" t="s">
        <v>16</v>
      </c>
      <c r="J665" s="93"/>
      <c r="K665" s="93"/>
      <c r="L665" s="93"/>
      <c r="M665" s="93"/>
      <c r="N665" s="94"/>
      <c r="O665" s="93">
        <v>1</v>
      </c>
      <c r="P665" s="92" t="s">
        <v>1012</v>
      </c>
      <c r="Q665" s="93"/>
      <c r="R665" s="93"/>
      <c r="S665" s="93"/>
      <c r="T665" s="93"/>
      <c r="U665" s="93"/>
      <c r="V665" s="93"/>
      <c r="W665" s="95">
        <f>IFERROR(IF(C665=1,PRODUCT(U665:V665),IF(C665=2,PRODUCT(R665,U665:V665),IF(C665=3,PRODUCT((R665*S665),U665:V665),IF(C665=4,PRODUCT(((R665*S665)/2),T665,U665,V665),IF(C665=5,PRODUCT(PI()*Q665^2,U665:V665),IF(C665=6,PRODUCT((R665*S665*T665),U665:V665),IF(C665=7,PRODUCT((((R665*S665)/2)*T665),U665:V665),IF(C665=8,PRODUCT((PI()*Q665^2*T665),U665:V665),0))))))))," ")</f>
        <v>0</v>
      </c>
      <c r="X665" s="96">
        <f>IFERROR(IF(B665=1,PRODUCT(N665:O665),IF(B665=2,PRODUCT(K665,N665:O665),IF(B665=3,PRODUCT((K665*L665),N665:O665),IF(B665=4,PRODUCT(((K665*L665)/2),N665,O665),IF(B665=5,PRODUCT(PI()*J665^2,N665:O665),IF(B665=6,PRODUCT((K665*L665*M665),N665:O665),IF(B665=7,PRODUCT((((K665*L665)/2)*M665),N665:O665),IF(B665=8,PRODUCT((PI()*J665^2*M665),N665*O665),0))))))))," ")-W665</f>
        <v>1</v>
      </c>
      <c r="Y665" s="97"/>
      <c r="Z665" s="98"/>
      <c r="AA665" s="98"/>
    </row>
    <row r="666" spans="1:36">
      <c r="A666" s="86"/>
      <c r="B666" s="87"/>
      <c r="C666" s="88"/>
      <c r="D666" s="86"/>
      <c r="E666" s="110"/>
      <c r="F666" s="110"/>
      <c r="G666" s="111"/>
      <c r="H666" s="125"/>
      <c r="I666" s="112" t="s">
        <v>1012</v>
      </c>
      <c r="J666" s="113"/>
      <c r="K666" s="113"/>
      <c r="L666" s="113"/>
      <c r="M666" s="113"/>
      <c r="N666" s="114"/>
      <c r="O666" s="113"/>
      <c r="P666" s="112" t="s">
        <v>1012</v>
      </c>
      <c r="Q666" s="113"/>
      <c r="R666" s="113"/>
      <c r="S666" s="113"/>
      <c r="T666" s="150"/>
      <c r="U666" s="150"/>
      <c r="V666" s="150"/>
      <c r="W666" s="164">
        <f>IFERROR(IF(C666=1,U666*V666,IF(C666=2,PRODUCT((1*R666),U666,V666),IF(C666=3,PRODUCT((R666*S666),U666,V666),IF(C666=4,PRODUCT(((R666*S666)/2),T666,U666,V666),IF(C666=5,PRODUCT(PI()*Q666^2,U666,V666),IF(C666=6,PRODUCT((R666*S666*T666),U666,V666),IF(C666=7,PRODUCT(((R666*S666)/2),T666,U666,V666),IF(C666=8,PRODUCT(PI()*Q666^2,T666,U666,V666),0))))))))," ")</f>
        <v>0</v>
      </c>
      <c r="X666" s="106">
        <f>IFERROR(IF(B666=1,PRODUCT(N666:O666),IF(B666=2,PRODUCT(K666,N666:O666),IF(B666=3,PRODUCT((K666*L666),N666:O666),IF(B666=4,PRODUCT(((K666*L666)/2),N666,O666),IF(B666=5,PRODUCT(PI()*J666^2,N666:O666),IF(B666=6,PRODUCT((K666*L666*M666),N666:O666),IF(B666=7,PRODUCT((((K666*L666)/2)*M666),N666:O666),IF(B666=8,(PI()*J666^2*M666*N666*O666),0))))))))," ")-W666</f>
        <v>0</v>
      </c>
      <c r="Y666" s="145"/>
      <c r="Z666" s="98"/>
      <c r="AA666" s="98"/>
      <c r="AG666" s="146"/>
    </row>
    <row r="667" spans="1:36" s="7" customFormat="1">
      <c r="B667" s="143"/>
      <c r="C667" s="1"/>
      <c r="D667" s="2"/>
      <c r="E667" s="182" t="s">
        <v>304</v>
      </c>
      <c r="F667" s="72">
        <v>89355</v>
      </c>
      <c r="G667" s="74" t="s">
        <v>41</v>
      </c>
      <c r="H667" s="75" t="s">
        <v>1533</v>
      </c>
      <c r="I667" s="107"/>
      <c r="J667" s="77"/>
      <c r="K667" s="77"/>
      <c r="L667" s="77"/>
      <c r="M667" s="77"/>
      <c r="N667" s="78"/>
      <c r="O667" s="77"/>
      <c r="P667" s="107"/>
      <c r="Q667" s="80"/>
      <c r="R667" s="80"/>
      <c r="S667" s="80"/>
      <c r="T667" s="80"/>
      <c r="U667" s="80"/>
      <c r="V667" s="80"/>
      <c r="W667" s="81"/>
      <c r="X667" s="81">
        <f>ROUND(SUBTOTAL(9,X668:X670),2)</f>
        <v>5.17</v>
      </c>
      <c r="Y667" s="82" t="s">
        <v>1001</v>
      </c>
      <c r="Z667" s="83">
        <v>20.11</v>
      </c>
      <c r="AA667" s="83">
        <v>21.54</v>
      </c>
      <c r="AB667" s="69" t="str">
        <f>CONCATENATE(G667," ",F667)</f>
        <v>SINAPI/PE 89355</v>
      </c>
      <c r="AG667" s="136"/>
      <c r="AJ667" s="20"/>
    </row>
    <row r="668" spans="1:36" s="7" customFormat="1">
      <c r="A668" s="160"/>
      <c r="B668" s="87">
        <v>2</v>
      </c>
      <c r="C668" s="88"/>
      <c r="D668" s="161"/>
      <c r="E668" s="110"/>
      <c r="F668" s="110"/>
      <c r="G668" s="111"/>
      <c r="H668" s="125" t="s">
        <v>313</v>
      </c>
      <c r="I668" s="112" t="s">
        <v>1812</v>
      </c>
      <c r="J668" s="113"/>
      <c r="K668" s="113">
        <f>3.6-$K$420+0.2</f>
        <v>3</v>
      </c>
      <c r="L668" s="113"/>
      <c r="M668" s="113"/>
      <c r="N668" s="114"/>
      <c r="O668" s="113"/>
      <c r="P668" s="112" t="s">
        <v>1012</v>
      </c>
      <c r="Q668" s="113"/>
      <c r="R668" s="113"/>
      <c r="S668" s="113"/>
      <c r="T668" s="93"/>
      <c r="U668" s="93"/>
      <c r="V668" s="93"/>
      <c r="W668" s="95">
        <f>IFERROR(IF(C668=1,U668*V668,IF(C668=2,PRODUCT((1*R668),U668,V668),IF(C668=3,PRODUCT((R668*S668),U668,V668),IF(C668=4,PRODUCT(((R668*S668)/2),T668,U668,V668),IF(C668=5,PRODUCT(PI()*Q668^2,U668,V668),IF(C668=6,PRODUCT((R668*S668*T668),U668,V668),IF(C668=7,PRODUCT(((R668*S668)/2),T668,U668,V668),IF(C668=8,PRODUCT(PI()*Q668^2,T668,U668,V668),0))))))))," ")</f>
        <v>0</v>
      </c>
      <c r="X668" s="96">
        <f>IFERROR(IF(B668=1,PRODUCT(N668:O668),IF(B668=2,PRODUCT(K668,N668:O668),IF(B668=3,PRODUCT((K668*L668),N668:O668),IF(B668=4,PRODUCT(((K668*L668)/2),N668,O668),IF(B668=5,PRODUCT(PI()*J668^2,N668:O668),IF(B668=6,PRODUCT((K668*L668*M668),N668:O668),IF(B668=7,PRODUCT((((K668*L668)/2)*M668),N668:O668),IF(B668=8,(PI()*J668^2*M668*N668*O668),0))))))))," ")-W668</f>
        <v>3</v>
      </c>
      <c r="Y668" s="145"/>
      <c r="Z668" s="98"/>
      <c r="AA668" s="98"/>
      <c r="AG668" s="162"/>
      <c r="AH668" s="20"/>
      <c r="AI668" s="163"/>
      <c r="AJ668" s="20"/>
    </row>
    <row r="669" spans="1:36">
      <c r="A669" s="86"/>
      <c r="B669" s="87">
        <v>2</v>
      </c>
      <c r="C669" s="88"/>
      <c r="D669" s="86"/>
      <c r="E669" s="110"/>
      <c r="F669" s="110"/>
      <c r="G669" s="111"/>
      <c r="H669" s="125" t="s">
        <v>314</v>
      </c>
      <c r="I669" s="112" t="s">
        <v>1812</v>
      </c>
      <c r="J669" s="113"/>
      <c r="K669" s="113">
        <f>1.97+0.2</f>
        <v>2.17</v>
      </c>
      <c r="L669" s="113"/>
      <c r="M669" s="113"/>
      <c r="N669" s="114"/>
      <c r="O669" s="113"/>
      <c r="P669" s="112" t="s">
        <v>1012</v>
      </c>
      <c r="Q669" s="113"/>
      <c r="R669" s="113"/>
      <c r="S669" s="113"/>
      <c r="T669" s="150"/>
      <c r="U669" s="150"/>
      <c r="V669" s="150"/>
      <c r="W669" s="164">
        <f>IFERROR(IF(C669=1,U669*V669,IF(C669=2,PRODUCT((1*R669),U669,V669),IF(C669=3,PRODUCT((R669*S669),U669,V669),IF(C669=4,PRODUCT(((R669*S669)/2),T669,U669,V669),IF(C669=5,PRODUCT(PI()*Q669^2,U669,V669),IF(C669=6,PRODUCT((R669*S669*T669),U669,V669),IF(C669=7,PRODUCT(((R669*S669)/2),T669,U669,V669),IF(C669=8,PRODUCT(PI()*Q669^2,T669,U669,V669),0))))))))," ")</f>
        <v>0</v>
      </c>
      <c r="X669" s="106">
        <f>IFERROR(IF(B669=1,PRODUCT(N669:O669),IF(B669=2,PRODUCT(K669,N669:O669),IF(B669=3,PRODUCT((K669*L669),N669:O669),IF(B669=4,PRODUCT(((K669*L669)/2),N669,O669),IF(B669=5,PRODUCT(PI()*J669^2,N669:O669),IF(B669=6,PRODUCT((K669*L669*M669),N669:O669),IF(B669=7,PRODUCT((((K669*L669)/2)*M669),N669:O669),IF(B669=8,(PI()*J669^2*M669*N669*O669),0))))))))," ")-W669</f>
        <v>2.17</v>
      </c>
      <c r="Y669" s="145"/>
      <c r="Z669" s="98"/>
      <c r="AA669" s="98"/>
      <c r="AG669" s="146"/>
    </row>
    <row r="670" spans="1:36">
      <c r="A670" s="86"/>
      <c r="B670" s="87"/>
      <c r="C670" s="88"/>
      <c r="D670" s="86"/>
      <c r="E670" s="110"/>
      <c r="F670" s="110"/>
      <c r="G670" s="111"/>
      <c r="H670" s="125"/>
      <c r="I670" s="112" t="s">
        <v>1012</v>
      </c>
      <c r="J670" s="113"/>
      <c r="K670" s="113"/>
      <c r="L670" s="113"/>
      <c r="M670" s="113"/>
      <c r="N670" s="114"/>
      <c r="O670" s="113"/>
      <c r="P670" s="112" t="s">
        <v>1012</v>
      </c>
      <c r="Q670" s="113"/>
      <c r="R670" s="113"/>
      <c r="S670" s="113"/>
      <c r="T670" s="150"/>
      <c r="U670" s="150"/>
      <c r="V670" s="150"/>
      <c r="W670" s="164">
        <f>IFERROR(IF(C670=1,U670*V670,IF(C670=2,PRODUCT((1*R670),U670,V670),IF(C670=3,PRODUCT((R670*S670),U670,V670),IF(C670=4,PRODUCT(((R670*S670)/2),T670,U670,V670),IF(C670=5,PRODUCT(PI()*Q670^2,U670,V670),IF(C670=6,PRODUCT((R670*S670*T670),U670,V670),IF(C670=7,PRODUCT(((R670*S670)/2),T670,U670,V670),IF(C670=8,PRODUCT(PI()*Q670^2,T670,U670,V670),0))))))))," ")</f>
        <v>0</v>
      </c>
      <c r="X670" s="106">
        <f>IFERROR(IF(B670=1,PRODUCT(N670:O670),IF(B670=2,PRODUCT(K670,N670:O670),IF(B670=3,PRODUCT((K670*L670),N670:O670),IF(B670=4,PRODUCT(((K670*L670)/2),N670,O670),IF(B670=5,PRODUCT(PI()*J670^2,N670:O670),IF(B670=6,PRODUCT((K670*L670*M670),N670:O670),IF(B670=7,PRODUCT((((K670*L670)/2)*M670),N670:O670),IF(B670=8,(PI()*J670^2*M670*N670*O670),0))))))))," ")-W670</f>
        <v>0</v>
      </c>
      <c r="Y670" s="145"/>
      <c r="Z670" s="98"/>
      <c r="AA670" s="98"/>
      <c r="AG670" s="146"/>
    </row>
    <row r="671" spans="1:36" s="7" customFormat="1">
      <c r="B671" s="143"/>
      <c r="C671" s="1"/>
      <c r="D671" s="2"/>
      <c r="E671" s="182" t="s">
        <v>315</v>
      </c>
      <c r="F671" s="72" t="s">
        <v>316</v>
      </c>
      <c r="G671" s="74" t="s">
        <v>43</v>
      </c>
      <c r="H671" s="75" t="s">
        <v>1179</v>
      </c>
      <c r="I671" s="107"/>
      <c r="J671" s="77"/>
      <c r="K671" s="77"/>
      <c r="L671" s="77"/>
      <c r="M671" s="77"/>
      <c r="N671" s="78"/>
      <c r="O671" s="77"/>
      <c r="P671" s="107"/>
      <c r="Q671" s="80"/>
      <c r="R671" s="80"/>
      <c r="S671" s="80"/>
      <c r="T671" s="80"/>
      <c r="U671" s="80"/>
      <c r="V671" s="80"/>
      <c r="W671" s="81"/>
      <c r="X671" s="81">
        <f>ROUND(SUBTOTAL(9,X672:X673),2)</f>
        <v>1</v>
      </c>
      <c r="Y671" s="82" t="s">
        <v>1084</v>
      </c>
      <c r="Z671" s="83">
        <v>12.38</v>
      </c>
      <c r="AA671" s="83">
        <v>13.04</v>
      </c>
      <c r="AB671" s="7" t="str">
        <f>CONCATENATE(G671," ",F671," SINAPI/PE")</f>
        <v>COMP.AJUSTADA 90374A SINAPI/PE</v>
      </c>
      <c r="AG671" s="136"/>
      <c r="AJ671" s="20"/>
    </row>
    <row r="672" spans="1:36" s="7" customFormat="1">
      <c r="A672" s="160"/>
      <c r="B672" s="87">
        <v>1</v>
      </c>
      <c r="C672" s="88"/>
      <c r="D672" s="161"/>
      <c r="E672" s="110"/>
      <c r="F672" s="110"/>
      <c r="G672" s="111"/>
      <c r="H672" s="125"/>
      <c r="I672" s="112" t="s">
        <v>16</v>
      </c>
      <c r="J672" s="113"/>
      <c r="K672" s="113"/>
      <c r="L672" s="113"/>
      <c r="M672" s="113"/>
      <c r="N672" s="114"/>
      <c r="O672" s="113">
        <v>1</v>
      </c>
      <c r="P672" s="112" t="s">
        <v>1012</v>
      </c>
      <c r="Q672" s="113"/>
      <c r="R672" s="113"/>
      <c r="S672" s="113"/>
      <c r="T672" s="93"/>
      <c r="U672" s="93"/>
      <c r="V672" s="93"/>
      <c r="W672" s="95">
        <f>IFERROR(IF(C672=1,U672*V672,IF(C672=2,PRODUCT((1*R672),U672,V672),IF(C672=3,PRODUCT((R672*S672),U672,V672),IF(C672=4,PRODUCT(((R672*S672)/2),T672,U672,V672),IF(C672=5,PRODUCT(PI()*Q672^2,U672,V672),IF(C672=6,PRODUCT((R672*S672*T672),U672,V672),IF(C672=7,PRODUCT(((R672*S672)/2),T672,U672,V672),IF(C672=8,PRODUCT(PI()*Q672^2,T672,U672,V672),0))))))))," ")</f>
        <v>0</v>
      </c>
      <c r="X672" s="96">
        <f>IFERROR(IF(B672=1,PRODUCT(N672:O672),IF(B672=2,PRODUCT(K672,N672:O672),IF(B672=3,PRODUCT((K672*L672),N672:O672),IF(B672=4,PRODUCT(((K672*L672)/2),N672,O672),IF(B672=5,PRODUCT(PI()*J672^2,N672:O672),IF(B672=6,PRODUCT((K672*L672*M672),N672:O672),IF(B672=7,PRODUCT((((K672*L672)/2)*M672),N672:O672),IF(B672=8,(PI()*J672^2*M672*N672*O672),0))))))))," ")-W672</f>
        <v>1</v>
      </c>
      <c r="Y672" s="145"/>
      <c r="Z672" s="98"/>
      <c r="AA672" s="98"/>
      <c r="AG672" s="162"/>
      <c r="AH672" s="20"/>
      <c r="AI672" s="163"/>
      <c r="AJ672" s="20"/>
    </row>
    <row r="673" spans="1:36">
      <c r="A673" s="86"/>
      <c r="B673" s="87"/>
      <c r="C673" s="88"/>
      <c r="D673" s="86"/>
      <c r="E673" s="110"/>
      <c r="F673" s="110"/>
      <c r="G673" s="111"/>
      <c r="H673" s="125"/>
      <c r="I673" s="112" t="s">
        <v>1012</v>
      </c>
      <c r="J673" s="113"/>
      <c r="K673" s="113"/>
      <c r="L673" s="113"/>
      <c r="M673" s="113"/>
      <c r="N673" s="114"/>
      <c r="O673" s="113"/>
      <c r="P673" s="112" t="s">
        <v>1012</v>
      </c>
      <c r="Q673" s="113"/>
      <c r="R673" s="113"/>
      <c r="S673" s="113"/>
      <c r="T673" s="150"/>
      <c r="U673" s="150"/>
      <c r="V673" s="150"/>
      <c r="W673" s="164">
        <f>IFERROR(IF(C673=1,U673*V673,IF(C673=2,PRODUCT((1*R673),U673,V673),IF(C673=3,PRODUCT((R673*S673),U673,V673),IF(C673=4,PRODUCT(((R673*S673)/2),T673,U673,V673),IF(C673=5,PRODUCT(PI()*Q673^2,U673,V673),IF(C673=6,PRODUCT((R673*S673*T673),U673,V673),IF(C673=7,PRODUCT(((R673*S673)/2),T673,U673,V673),IF(C673=8,PRODUCT(PI()*Q673^2,T673,U673,V673),0))))))))," ")</f>
        <v>0</v>
      </c>
      <c r="X673" s="106">
        <f>IFERROR(IF(B673=1,PRODUCT(N673:O673),IF(B673=2,PRODUCT(K673,N673:O673),IF(B673=3,PRODUCT((K673*L673),N673:O673),IF(B673=4,PRODUCT(((K673*L673)/2),N673,O673),IF(B673=5,PRODUCT(PI()*J673^2,N673:O673),IF(B673=6,PRODUCT((K673*L673*M673),N673:O673),IF(B673=7,PRODUCT((((K673*L673)/2)*M673),N673:O673),IF(B673=8,(PI()*J673^2*M673*N673*O673),0))))))))," ")-W673</f>
        <v>0</v>
      </c>
      <c r="Y673" s="145"/>
      <c r="Z673" s="98"/>
      <c r="AA673" s="98"/>
      <c r="AG673" s="146"/>
    </row>
    <row r="674" spans="1:36" s="7" customFormat="1">
      <c r="B674" s="143"/>
      <c r="C674" s="1"/>
      <c r="D674" s="2"/>
      <c r="E674" s="182" t="s">
        <v>317</v>
      </c>
      <c r="F674" s="72" t="s">
        <v>318</v>
      </c>
      <c r="G674" s="74" t="s">
        <v>43</v>
      </c>
      <c r="H674" s="75" t="s">
        <v>1173</v>
      </c>
      <c r="I674" s="107"/>
      <c r="J674" s="77"/>
      <c r="K674" s="77"/>
      <c r="L674" s="77"/>
      <c r="M674" s="77"/>
      <c r="N674" s="78"/>
      <c r="O674" s="77"/>
      <c r="P674" s="107"/>
      <c r="Q674" s="80"/>
      <c r="R674" s="80"/>
      <c r="S674" s="80"/>
      <c r="T674" s="80"/>
      <c r="U674" s="80"/>
      <c r="V674" s="80"/>
      <c r="W674" s="81"/>
      <c r="X674" s="81">
        <f>ROUND(SUBTOTAL(9,X675:X676),2)</f>
        <v>1</v>
      </c>
      <c r="Y674" s="82" t="s">
        <v>1001</v>
      </c>
      <c r="Z674" s="83">
        <v>6.24</v>
      </c>
      <c r="AA674" s="83">
        <v>6.64</v>
      </c>
      <c r="AB674" s="7" t="str">
        <f>CONCATENATE(G674," ",F674," TCPO 13")</f>
        <v>COMP.AJUSTADA 15143.8.2 TCPO 13</v>
      </c>
      <c r="AG674" s="136"/>
      <c r="AJ674" s="20"/>
    </row>
    <row r="675" spans="1:36" s="7" customFormat="1">
      <c r="A675" s="160"/>
      <c r="B675" s="87">
        <v>1</v>
      </c>
      <c r="C675" s="88"/>
      <c r="D675" s="161"/>
      <c r="E675" s="110"/>
      <c r="F675" s="110"/>
      <c r="G675" s="111"/>
      <c r="H675" s="125"/>
      <c r="I675" s="112" t="s">
        <v>16</v>
      </c>
      <c r="J675" s="113"/>
      <c r="K675" s="113"/>
      <c r="L675" s="113"/>
      <c r="M675" s="113"/>
      <c r="N675" s="114"/>
      <c r="O675" s="113">
        <v>1</v>
      </c>
      <c r="P675" s="112" t="s">
        <v>1012</v>
      </c>
      <c r="Q675" s="113"/>
      <c r="R675" s="113"/>
      <c r="S675" s="113"/>
      <c r="T675" s="93"/>
      <c r="U675" s="93"/>
      <c r="V675" s="93"/>
      <c r="W675" s="95">
        <f>IFERROR(IF(C675=1,U675*V675,IF(C675=2,PRODUCT((1*R675),U675,V675),IF(C675=3,PRODUCT((R675*S675),U675,V675),IF(C675=4,PRODUCT(((R675*S675)/2),T675,U675,V675),IF(C675=5,PRODUCT(PI()*Q675^2,U675,V675),IF(C675=6,PRODUCT((R675*S675*T675),U675,V675),IF(C675=7,PRODUCT(((R675*S675)/2),T675,U675,V675),IF(C675=8,PRODUCT(PI()*Q675^2,T675,U675,V675),0))))))))," ")</f>
        <v>0</v>
      </c>
      <c r="X675" s="96">
        <f>IFERROR(IF(B675=1,PRODUCT(N675:O675),IF(B675=2,PRODUCT(K675,N675:O675),IF(B675=3,PRODUCT((K675*L675),N675:O675),IF(B675=4,PRODUCT(((K675*L675)/2),N675,O675),IF(B675=5,PRODUCT(PI()*J675^2,N675:O675),IF(B675=6,PRODUCT((K675*L675*M675),N675:O675),IF(B675=7,PRODUCT((((K675*L675)/2)*M675),N675:O675),IF(B675=8,(PI()*J675^2*M675*N675*O675),0))))))))," ")-W675</f>
        <v>1</v>
      </c>
      <c r="Y675" s="145"/>
      <c r="Z675" s="98"/>
      <c r="AA675" s="98"/>
      <c r="AG675" s="162"/>
      <c r="AH675" s="20"/>
      <c r="AI675" s="163"/>
      <c r="AJ675" s="20"/>
    </row>
    <row r="676" spans="1:36">
      <c r="A676" s="86"/>
      <c r="B676" s="87"/>
      <c r="C676" s="88"/>
      <c r="D676" s="86"/>
      <c r="E676" s="110"/>
      <c r="F676" s="110"/>
      <c r="G676" s="111"/>
      <c r="H676" s="125"/>
      <c r="I676" s="112" t="s">
        <v>1012</v>
      </c>
      <c r="J676" s="113"/>
      <c r="K676" s="113"/>
      <c r="L676" s="113"/>
      <c r="M676" s="113"/>
      <c r="N676" s="114"/>
      <c r="O676" s="113"/>
      <c r="P676" s="112" t="s">
        <v>1012</v>
      </c>
      <c r="Q676" s="113"/>
      <c r="R676" s="113"/>
      <c r="S676" s="113"/>
      <c r="T676" s="150"/>
      <c r="U676" s="150"/>
      <c r="V676" s="150"/>
      <c r="W676" s="164">
        <f>IFERROR(IF(C676=1,U676*V676,IF(C676=2,PRODUCT((1*R676),U676,V676),IF(C676=3,PRODUCT((R676*S676),U676,V676),IF(C676=4,PRODUCT(((R676*S676)/2),T676,U676,V676),IF(C676=5,PRODUCT(PI()*Q676^2,U676,V676),IF(C676=6,PRODUCT((R676*S676*T676),U676,V676),IF(C676=7,PRODUCT(((R676*S676)/2),T676,U676,V676),IF(C676=8,PRODUCT(PI()*Q676^2,T676,U676,V676),0))))))))," ")</f>
        <v>0</v>
      </c>
      <c r="X676" s="106">
        <f>IFERROR(IF(B676=1,PRODUCT(N676:O676),IF(B676=2,PRODUCT(K676,N676:O676),IF(B676=3,PRODUCT((K676*L676),N676:O676),IF(B676=4,PRODUCT(((K676*L676)/2),N676,O676),IF(B676=5,PRODUCT(PI()*J676^2,N676:O676),IF(B676=6,PRODUCT((K676*L676*M676),N676:O676),IF(B676=7,PRODUCT((((K676*L676)/2)*M676),N676:O676),IF(B676=8,(PI()*J676^2*M676*N676*O676),0))))))))," ")-W676</f>
        <v>0</v>
      </c>
      <c r="Y676" s="145"/>
      <c r="Z676" s="98"/>
      <c r="AA676" s="98"/>
      <c r="AG676" s="146"/>
    </row>
    <row r="677" spans="1:36" s="7" customFormat="1">
      <c r="B677" s="143"/>
      <c r="C677" s="1"/>
      <c r="D677" s="2"/>
      <c r="E677" s="182" t="s">
        <v>319</v>
      </c>
      <c r="F677" s="72">
        <v>104049</v>
      </c>
      <c r="G677" s="74" t="s">
        <v>41</v>
      </c>
      <c r="H677" s="75" t="s">
        <v>1534</v>
      </c>
      <c r="I677" s="107"/>
      <c r="J677" s="77"/>
      <c r="K677" s="77"/>
      <c r="L677" s="77"/>
      <c r="M677" s="77"/>
      <c r="N677" s="78"/>
      <c r="O677" s="77"/>
      <c r="P677" s="107"/>
      <c r="Q677" s="80"/>
      <c r="R677" s="80"/>
      <c r="S677" s="80"/>
      <c r="T677" s="80"/>
      <c r="U677" s="80"/>
      <c r="V677" s="80"/>
      <c r="W677" s="81"/>
      <c r="X677" s="81">
        <f>ROUND(SUBTOTAL(9,X678:X681),2)</f>
        <v>7</v>
      </c>
      <c r="Y677" s="82" t="s">
        <v>856</v>
      </c>
      <c r="Z677" s="83">
        <v>4.75</v>
      </c>
      <c r="AA677" s="83">
        <v>5.05</v>
      </c>
      <c r="AB677" s="69" t="str">
        <f>CONCATENATE(G677," ",F677)</f>
        <v>SINAPI/PE 104049</v>
      </c>
      <c r="AG677" s="136"/>
      <c r="AJ677" s="20"/>
    </row>
    <row r="678" spans="1:36" s="7" customFormat="1">
      <c r="A678" s="160"/>
      <c r="B678" s="87">
        <v>1</v>
      </c>
      <c r="C678" s="88"/>
      <c r="D678" s="161"/>
      <c r="E678" s="110"/>
      <c r="F678" s="110"/>
      <c r="G678" s="111"/>
      <c r="H678" s="125" t="s">
        <v>320</v>
      </c>
      <c r="I678" s="112" t="s">
        <v>16</v>
      </c>
      <c r="J678" s="113"/>
      <c r="K678" s="113"/>
      <c r="L678" s="113"/>
      <c r="M678" s="113"/>
      <c r="N678" s="114"/>
      <c r="O678" s="113">
        <v>2</v>
      </c>
      <c r="P678" s="112" t="s">
        <v>1012</v>
      </c>
      <c r="Q678" s="113"/>
      <c r="R678" s="113"/>
      <c r="S678" s="113"/>
      <c r="T678" s="93"/>
      <c r="U678" s="93"/>
      <c r="V678" s="93"/>
      <c r="W678" s="95">
        <f>IFERROR(IF(C678=1,U678*V678,IF(C678=2,PRODUCT((1*R678),U678,V678),IF(C678=3,PRODUCT((R678*S678),U678,V678),IF(C678=4,PRODUCT(((R678*S678)/2),T678,U678,V678),IF(C678=5,PRODUCT(PI()*Q678^2,U678,V678),IF(C678=6,PRODUCT((R678*S678*T678),U678,V678),IF(C678=7,PRODUCT(((R678*S678)/2),T678,U678,V678),IF(C678=8,PRODUCT(PI()*Q678^2,T678,U678,V678),0))))))))," ")</f>
        <v>0</v>
      </c>
      <c r="X678" s="96">
        <f>IFERROR(IF(B678=1,PRODUCT(N678:O678),IF(B678=2,PRODUCT(K678,N678:O678),IF(B678=3,PRODUCT((K678*L678),N678:O678),IF(B678=4,PRODUCT(((K678*L678)/2),N678,O678),IF(B678=5,PRODUCT(PI()*J678^2,N678:O678),IF(B678=6,PRODUCT((K678*L678*M678),N678:O678),IF(B678=7,PRODUCT((((K678*L678)/2)*M678),N678:O678),IF(B678=8,(PI()*J678^2*M678*N678*O678),0))))))))," ")-W678</f>
        <v>2</v>
      </c>
      <c r="Y678" s="145"/>
      <c r="Z678" s="98"/>
      <c r="AA678" s="98"/>
      <c r="AG678" s="162"/>
      <c r="AH678" s="20"/>
      <c r="AI678" s="163"/>
      <c r="AJ678" s="20"/>
    </row>
    <row r="679" spans="1:36">
      <c r="A679" s="86"/>
      <c r="B679" s="87">
        <v>1</v>
      </c>
      <c r="C679" s="88"/>
      <c r="D679" s="86"/>
      <c r="E679" s="110"/>
      <c r="F679" s="110"/>
      <c r="G679" s="111"/>
      <c r="H679" s="125" t="s">
        <v>321</v>
      </c>
      <c r="I679" s="112" t="s">
        <v>16</v>
      </c>
      <c r="J679" s="113"/>
      <c r="K679" s="113"/>
      <c r="L679" s="113"/>
      <c r="M679" s="113"/>
      <c r="N679" s="114"/>
      <c r="O679" s="113">
        <v>4</v>
      </c>
      <c r="P679" s="112" t="s">
        <v>1012</v>
      </c>
      <c r="Q679" s="113"/>
      <c r="R679" s="113"/>
      <c r="S679" s="113"/>
      <c r="T679" s="93"/>
      <c r="U679" s="93"/>
      <c r="V679" s="93"/>
      <c r="W679" s="95">
        <f>IFERROR(IF(C679=1,U679*V679,IF(C679=2,PRODUCT((1*R679),U679,V679),IF(C679=3,PRODUCT((R679*S679),U679,V679),IF(C679=4,PRODUCT(((R679*S679)/2),T679,U679,V679),IF(C679=5,PRODUCT(PI()*Q679^2,U679,V679),IF(C679=6,PRODUCT((R679*S679*T679),U679,V679),IF(C679=7,PRODUCT(((R679*S679)/2),T679,U679,V679),IF(C679=8,PRODUCT(PI()*Q679^2,T679,U679,V679),0))))))))," ")</f>
        <v>0</v>
      </c>
      <c r="X679" s="116">
        <f>IFERROR(IF(B679=1,PRODUCT(N679:O679),IF(B679=2,PRODUCT(K679,N679:O679),IF(B679=3,PRODUCT((K679*L679),N679:O679),IF(B679=4,PRODUCT(((K679*L679)/2),N679,O679),IF(B679=5,PRODUCT(PI()*J679^2,N679:O679),IF(B679=6,PRODUCT((K679*L679*M679),N679:O679),IF(B679=7,PRODUCT((((K679*L679)/2)*M679),N679:O679),IF(B679=8,(PI()*J679^2*M679*N679*O679),0))))))))," ")-W679</f>
        <v>4</v>
      </c>
      <c r="Y679" s="145"/>
      <c r="Z679" s="98"/>
      <c r="AA679" s="98"/>
      <c r="AG679" s="146"/>
    </row>
    <row r="680" spans="1:36">
      <c r="A680" s="86"/>
      <c r="B680" s="87">
        <v>1</v>
      </c>
      <c r="C680" s="88"/>
      <c r="D680" s="86"/>
      <c r="E680" s="110"/>
      <c r="F680" s="110"/>
      <c r="G680" s="111"/>
      <c r="H680" s="125" t="s">
        <v>322</v>
      </c>
      <c r="I680" s="112" t="s">
        <v>16</v>
      </c>
      <c r="J680" s="113"/>
      <c r="K680" s="113"/>
      <c r="L680" s="113"/>
      <c r="M680" s="113"/>
      <c r="N680" s="114"/>
      <c r="O680" s="113">
        <v>1</v>
      </c>
      <c r="P680" s="112" t="s">
        <v>1012</v>
      </c>
      <c r="Q680" s="113"/>
      <c r="R680" s="113"/>
      <c r="S680" s="113"/>
      <c r="T680" s="93"/>
      <c r="U680" s="93"/>
      <c r="V680" s="93"/>
      <c r="W680" s="95">
        <f>IFERROR(IF(C680=1,U680*V680,IF(C680=2,PRODUCT((1*R680),U680,V680),IF(C680=3,PRODUCT((R680*S680),U680,V680),IF(C680=4,PRODUCT(((R680*S680)/2),T680,U680,V680),IF(C680=5,PRODUCT(PI()*Q680^2,U680,V680),IF(C680=6,PRODUCT((R680*S680*T680),U680,V680),IF(C680=7,PRODUCT(((R680*S680)/2),T680,U680,V680),IF(C680=8,PRODUCT(PI()*Q680^2,T680,U680,V680),0))))))))," ")</f>
        <v>0</v>
      </c>
      <c r="X680" s="116">
        <f>IFERROR(IF(B680=1,PRODUCT(N680:O680),IF(B680=2,PRODUCT(K680,N680:O680),IF(B680=3,PRODUCT((K680*L680),N680:O680),IF(B680=4,PRODUCT(((K680*L680)/2),N680,O680),IF(B680=5,PRODUCT(PI()*J680^2,N680:O680),IF(B680=6,PRODUCT((K680*L680*M680),N680:O680),IF(B680=7,PRODUCT((((K680*L680)/2)*M680),N680:O680),IF(B680=8,(PI()*J680^2*M680*N680*O680),0))))))))," ")-W680</f>
        <v>1</v>
      </c>
      <c r="Y680" s="145"/>
      <c r="Z680" s="98"/>
      <c r="AA680" s="98"/>
      <c r="AG680" s="146"/>
    </row>
    <row r="681" spans="1:36">
      <c r="A681" s="86"/>
      <c r="B681" s="87"/>
      <c r="C681" s="88"/>
      <c r="D681" s="86"/>
      <c r="E681" s="110"/>
      <c r="F681" s="110"/>
      <c r="G681" s="111"/>
      <c r="H681" s="125"/>
      <c r="I681" s="112" t="s">
        <v>1012</v>
      </c>
      <c r="J681" s="113"/>
      <c r="K681" s="113"/>
      <c r="L681" s="113"/>
      <c r="M681" s="113"/>
      <c r="N681" s="114"/>
      <c r="O681" s="113"/>
      <c r="P681" s="112" t="s">
        <v>1012</v>
      </c>
      <c r="Q681" s="113"/>
      <c r="R681" s="113"/>
      <c r="S681" s="113"/>
      <c r="T681" s="150"/>
      <c r="U681" s="150"/>
      <c r="V681" s="150"/>
      <c r="W681" s="164">
        <f>IFERROR(IF(C681=1,U681*V681,IF(C681=2,PRODUCT((1*R681),U681,V681),IF(C681=3,PRODUCT((R681*S681),U681,V681),IF(C681=4,PRODUCT(((R681*S681)/2),T681,U681,V681),IF(C681=5,PRODUCT(PI()*Q681^2,U681,V681),IF(C681=6,PRODUCT((R681*S681*T681),U681,V681),IF(C681=7,PRODUCT(((R681*S681)/2),T681,U681,V681),IF(C681=8,PRODUCT(PI()*Q681^2,T681,U681,V681),0))))))))," ")</f>
        <v>0</v>
      </c>
      <c r="X681" s="106">
        <f>IFERROR(IF(B681=1,PRODUCT(N681:O681),IF(B681=2,PRODUCT(K681,N681:O681),IF(B681=3,PRODUCT((K681*L681),N681:O681),IF(B681=4,PRODUCT(((K681*L681)/2),N681,O681),IF(B681=5,PRODUCT(PI()*J681^2,N681:O681),IF(B681=6,PRODUCT((K681*L681*M681),N681:O681),IF(B681=7,PRODUCT((((K681*L681)/2)*M681),N681:O681),IF(B681=8,(PI()*J681^2*M681*N681*O681),0))))))))," ")-W681</f>
        <v>0</v>
      </c>
      <c r="Y681" s="145"/>
      <c r="Z681" s="98"/>
      <c r="AA681" s="98"/>
      <c r="AG681" s="146"/>
    </row>
    <row r="682" spans="1:36" s="7" customFormat="1">
      <c r="B682" s="143"/>
      <c r="C682" s="1"/>
      <c r="D682" s="2"/>
      <c r="E682" s="182" t="s">
        <v>323</v>
      </c>
      <c r="F682" s="73" t="s">
        <v>324</v>
      </c>
      <c r="G682" s="74" t="s">
        <v>43</v>
      </c>
      <c r="H682" s="75" t="s">
        <v>1183</v>
      </c>
      <c r="I682" s="107"/>
      <c r="J682" s="77"/>
      <c r="K682" s="77"/>
      <c r="L682" s="77"/>
      <c r="M682" s="77"/>
      <c r="N682" s="78"/>
      <c r="O682" s="77"/>
      <c r="P682" s="107"/>
      <c r="Q682" s="80"/>
      <c r="R682" s="80"/>
      <c r="S682" s="80"/>
      <c r="T682" s="80"/>
      <c r="U682" s="80"/>
      <c r="V682" s="80"/>
      <c r="W682" s="81"/>
      <c r="X682" s="81">
        <f>ROUND(SUBTOTAL(9,X683:X684),2)</f>
        <v>2</v>
      </c>
      <c r="Y682" s="82" t="s">
        <v>1084</v>
      </c>
      <c r="Z682" s="83">
        <v>24.39</v>
      </c>
      <c r="AA682" s="83">
        <v>24.78</v>
      </c>
      <c r="AB682" s="7" t="str">
        <f>CONCATENATE(G682," ",F682," SINAPI/PE")</f>
        <v>COMP.AJUSTADA 90371A SINAPI/PE</v>
      </c>
      <c r="AG682" s="136"/>
      <c r="AJ682" s="20"/>
    </row>
    <row r="683" spans="1:36" s="7" customFormat="1">
      <c r="A683" s="160"/>
      <c r="B683" s="87">
        <v>1</v>
      </c>
      <c r="C683" s="88"/>
      <c r="D683" s="161"/>
      <c r="E683" s="110"/>
      <c r="F683" s="110"/>
      <c r="G683" s="111"/>
      <c r="H683" s="125" t="s">
        <v>325</v>
      </c>
      <c r="I683" s="112" t="s">
        <v>16</v>
      </c>
      <c r="J683" s="113"/>
      <c r="K683" s="113"/>
      <c r="L683" s="113"/>
      <c r="M683" s="113"/>
      <c r="N683" s="114"/>
      <c r="O683" s="113">
        <v>2</v>
      </c>
      <c r="P683" s="112" t="s">
        <v>1012</v>
      </c>
      <c r="Q683" s="113"/>
      <c r="R683" s="113"/>
      <c r="S683" s="113"/>
      <c r="T683" s="93"/>
      <c r="U683" s="93"/>
      <c r="V683" s="93"/>
      <c r="W683" s="95">
        <f>IFERROR(IF(C683=1,U683*V683,IF(C683=2,PRODUCT((1*R683),U683,V683),IF(C683=3,PRODUCT((R683*S683),U683,V683),IF(C683=4,PRODUCT(((R683*S683)/2),T683,U683,V683),IF(C683=5,PRODUCT(PI()*Q683^2,U683,V683),IF(C683=6,PRODUCT((R683*S683*T683),U683,V683),IF(C683=7,PRODUCT(((R683*S683)/2),T683,U683,V683),IF(C683=8,PRODUCT(PI()*Q683^2,T683,U683,V683),0))))))))," ")</f>
        <v>0</v>
      </c>
      <c r="X683" s="96">
        <f>IFERROR(IF(B683=1,PRODUCT(N683:O683),IF(B683=2,PRODUCT(K683,N683:O683),IF(B683=3,PRODUCT((K683*L683),N683:O683),IF(B683=4,PRODUCT(((K683*L683)/2),N683,O683),IF(B683=5,PRODUCT(PI()*J683^2,N683:O683),IF(B683=6,PRODUCT((K683*L683*M683),N683:O683),IF(B683=7,PRODUCT((((K683*L683)/2)*M683),N683:O683),IF(B683=8,(PI()*J683^2*M683*N683*O683),0))))))))," ")-W683</f>
        <v>2</v>
      </c>
      <c r="Y683" s="145"/>
      <c r="Z683" s="98"/>
      <c r="AA683" s="98"/>
      <c r="AG683" s="162"/>
      <c r="AH683" s="20"/>
      <c r="AI683" s="163"/>
      <c r="AJ683" s="20"/>
    </row>
    <row r="684" spans="1:36">
      <c r="A684" s="86"/>
      <c r="B684" s="87"/>
      <c r="C684" s="88"/>
      <c r="D684" s="86"/>
      <c r="E684" s="110"/>
      <c r="F684" s="110"/>
      <c r="G684" s="111"/>
      <c r="H684" s="125"/>
      <c r="I684" s="112" t="s">
        <v>1012</v>
      </c>
      <c r="J684" s="113"/>
      <c r="K684" s="113"/>
      <c r="L684" s="113"/>
      <c r="M684" s="113"/>
      <c r="N684" s="114"/>
      <c r="O684" s="113"/>
      <c r="P684" s="112" t="s">
        <v>1012</v>
      </c>
      <c r="Q684" s="113"/>
      <c r="R684" s="113"/>
      <c r="S684" s="113"/>
      <c r="T684" s="150"/>
      <c r="U684" s="150"/>
      <c r="V684" s="150"/>
      <c r="W684" s="164">
        <f>IFERROR(IF(C684=1,U684*V684,IF(C684=2,PRODUCT((1*R684),U684,V684),IF(C684=3,PRODUCT((R684*S684),U684,V684),IF(C684=4,PRODUCT(((R684*S684)/2),T684,U684,V684),IF(C684=5,PRODUCT(PI()*Q684^2,U684,V684),IF(C684=6,PRODUCT((R684*S684*T684),U684,V684),IF(C684=7,PRODUCT(((R684*S684)/2),T684,U684,V684),IF(C684=8,PRODUCT(PI()*Q684^2,T684,U684,V684),0))))))))," ")</f>
        <v>0</v>
      </c>
      <c r="X684" s="106">
        <f>IFERROR(IF(B684=1,PRODUCT(N684:O684),IF(B684=2,PRODUCT(K684,N684:O684),IF(B684=3,PRODUCT((K684*L684),N684:O684),IF(B684=4,PRODUCT(((K684*L684)/2),N684,O684),IF(B684=5,PRODUCT(PI()*J684^2,N684:O684),IF(B684=6,PRODUCT((K684*L684*M684),N684:O684),IF(B684=7,PRODUCT((((K684*L684)/2)*M684),N684:O684),IF(B684=8,(PI()*J684^2*M684*N684*O684),0))))))))," ")-W684</f>
        <v>0</v>
      </c>
      <c r="Y684" s="145"/>
      <c r="Z684" s="98"/>
      <c r="AA684" s="98"/>
      <c r="AG684" s="146"/>
    </row>
    <row r="685" spans="1:36" s="7" customFormat="1">
      <c r="B685" s="143"/>
      <c r="C685" s="1"/>
      <c r="D685" s="2"/>
      <c r="E685" s="182" t="s">
        <v>326</v>
      </c>
      <c r="F685" s="72" t="s">
        <v>327</v>
      </c>
      <c r="G685" s="74" t="s">
        <v>43</v>
      </c>
      <c r="H685" s="75" t="s">
        <v>1181</v>
      </c>
      <c r="I685" s="107"/>
      <c r="J685" s="77"/>
      <c r="K685" s="77"/>
      <c r="L685" s="77"/>
      <c r="M685" s="77"/>
      <c r="N685" s="78"/>
      <c r="O685" s="77"/>
      <c r="P685" s="107"/>
      <c r="Q685" s="80"/>
      <c r="R685" s="80"/>
      <c r="S685" s="80"/>
      <c r="T685" s="80"/>
      <c r="U685" s="80"/>
      <c r="V685" s="80"/>
      <c r="W685" s="81"/>
      <c r="X685" s="81">
        <f>ROUND(SUBTOTAL(9,X686:X687),2)</f>
        <v>2</v>
      </c>
      <c r="Y685" s="82" t="s">
        <v>1084</v>
      </c>
      <c r="Z685" s="83">
        <v>17.98</v>
      </c>
      <c r="AA685" s="83">
        <v>18.45</v>
      </c>
      <c r="AB685" s="7" t="str">
        <f>CONCATENATE(G685," ",F685," SINAPI/PE")</f>
        <v>COMP.AJUSTADA 94703A SINAPI/PE</v>
      </c>
      <c r="AG685" s="136"/>
      <c r="AJ685" s="20"/>
    </row>
    <row r="686" spans="1:36" s="7" customFormat="1">
      <c r="A686" s="160"/>
      <c r="B686" s="87">
        <v>1</v>
      </c>
      <c r="C686" s="88"/>
      <c r="D686" s="161"/>
      <c r="E686" s="110"/>
      <c r="F686" s="110"/>
      <c r="G686" s="111"/>
      <c r="H686" s="125" t="s">
        <v>320</v>
      </c>
      <c r="I686" s="112" t="s">
        <v>16</v>
      </c>
      <c r="J686" s="113"/>
      <c r="K686" s="113"/>
      <c r="L686" s="113"/>
      <c r="M686" s="113"/>
      <c r="N686" s="114"/>
      <c r="O686" s="113">
        <v>2</v>
      </c>
      <c r="P686" s="112" t="s">
        <v>1012</v>
      </c>
      <c r="Q686" s="113"/>
      <c r="R686" s="113"/>
      <c r="S686" s="113"/>
      <c r="T686" s="93"/>
      <c r="U686" s="93"/>
      <c r="V686" s="93"/>
      <c r="W686" s="95">
        <f>IFERROR(IF(C686=1,U686*V686,IF(C686=2,PRODUCT((1*R686),U686,V686),IF(C686=3,PRODUCT((R686*S686),U686,V686),IF(C686=4,PRODUCT(((R686*S686)/2),T686,U686,V686),IF(C686=5,PRODUCT(PI()*Q686^2,U686,V686),IF(C686=6,PRODUCT((R686*S686*T686),U686,V686),IF(C686=7,PRODUCT(((R686*S686)/2),T686,U686,V686),IF(C686=8,PRODUCT(PI()*Q686^2,T686,U686,V686),0))))))))," ")</f>
        <v>0</v>
      </c>
      <c r="X686" s="96">
        <f>IFERROR(IF(B686=1,PRODUCT(N686:O686),IF(B686=2,PRODUCT(K686,N686:O686),IF(B686=3,PRODUCT((K686*L686),N686:O686),IF(B686=4,PRODUCT(((K686*L686)/2),N686,O686),IF(B686=5,PRODUCT(PI()*J686^2,N686:O686),IF(B686=6,PRODUCT((K686*L686*M686),N686:O686),IF(B686=7,PRODUCT((((K686*L686)/2)*M686),N686:O686),IF(B686=8,(PI()*J686^2*M686*N686*O686),0))))))))," ")-W686</f>
        <v>2</v>
      </c>
      <c r="Y686" s="145"/>
      <c r="Z686" s="98"/>
      <c r="AA686" s="98"/>
      <c r="AG686" s="162"/>
      <c r="AH686" s="20"/>
      <c r="AI686" s="163"/>
      <c r="AJ686" s="20"/>
    </row>
    <row r="687" spans="1:36">
      <c r="A687" s="86"/>
      <c r="B687" s="87"/>
      <c r="C687" s="88"/>
      <c r="D687" s="86"/>
      <c r="E687" s="110"/>
      <c r="F687" s="110"/>
      <c r="G687" s="111"/>
      <c r="H687" s="125"/>
      <c r="I687" s="112" t="s">
        <v>1012</v>
      </c>
      <c r="J687" s="113"/>
      <c r="K687" s="113"/>
      <c r="L687" s="113"/>
      <c r="M687" s="113"/>
      <c r="N687" s="114"/>
      <c r="O687" s="113"/>
      <c r="P687" s="112" t="s">
        <v>1012</v>
      </c>
      <c r="Q687" s="113"/>
      <c r="R687" s="113"/>
      <c r="S687" s="113"/>
      <c r="T687" s="150"/>
      <c r="U687" s="150"/>
      <c r="V687" s="150"/>
      <c r="W687" s="164">
        <f>IFERROR(IF(C687=1,U687*V687,IF(C687=2,PRODUCT((1*R687),U687,V687),IF(C687=3,PRODUCT((R687*S687),U687,V687),IF(C687=4,PRODUCT(((R687*S687)/2),T687,U687,V687),IF(C687=5,PRODUCT(PI()*Q687^2,U687,V687),IF(C687=6,PRODUCT((R687*S687*T687),U687,V687),IF(C687=7,PRODUCT(((R687*S687)/2),T687,U687,V687),IF(C687=8,PRODUCT(PI()*Q687^2,T687,U687,V687),0))))))))," ")</f>
        <v>0</v>
      </c>
      <c r="X687" s="106">
        <f>IFERROR(IF(B687=1,PRODUCT(N687:O687),IF(B687=2,PRODUCT(K687,N687:O687),IF(B687=3,PRODUCT((K687*L687),N687:O687),IF(B687=4,PRODUCT(((K687*L687)/2),N687,O687),IF(B687=5,PRODUCT(PI()*J687^2,N687:O687),IF(B687=6,PRODUCT((K687*L687*M687),N687:O687),IF(B687=7,PRODUCT((((K687*L687)/2)*M687),N687:O687),IF(B687=8,(PI()*J687^2*M687*N687*O687),0))))))))," ")-W687</f>
        <v>0</v>
      </c>
      <c r="Y687" s="145"/>
      <c r="Z687" s="98"/>
      <c r="AA687" s="98"/>
      <c r="AG687" s="146"/>
    </row>
    <row r="688" spans="1:36" s="7" customFormat="1">
      <c r="B688" s="143"/>
      <c r="C688" s="1"/>
      <c r="D688" s="2"/>
      <c r="E688" s="182" t="s">
        <v>328</v>
      </c>
      <c r="F688" s="72">
        <v>103010</v>
      </c>
      <c r="G688" s="74" t="s">
        <v>41</v>
      </c>
      <c r="H688" s="75" t="s">
        <v>1535</v>
      </c>
      <c r="I688" s="107"/>
      <c r="J688" s="77"/>
      <c r="K688" s="77"/>
      <c r="L688" s="77"/>
      <c r="M688" s="77"/>
      <c r="N688" s="78"/>
      <c r="O688" s="77"/>
      <c r="P688" s="107"/>
      <c r="Q688" s="80"/>
      <c r="R688" s="80"/>
      <c r="S688" s="80"/>
      <c r="T688" s="80"/>
      <c r="U688" s="80"/>
      <c r="V688" s="80"/>
      <c r="W688" s="81"/>
      <c r="X688" s="81">
        <f>ROUND(SUBTOTAL(9,X689:X690),2)</f>
        <v>1</v>
      </c>
      <c r="Y688" s="82" t="s">
        <v>856</v>
      </c>
      <c r="Z688" s="83">
        <v>87.77</v>
      </c>
      <c r="AA688" s="83">
        <v>88.01</v>
      </c>
      <c r="AB688" s="69" t="str">
        <f>CONCATENATE(G688," ",F688)</f>
        <v>SINAPI/PE 103010</v>
      </c>
      <c r="AG688" s="136"/>
      <c r="AJ688" s="20"/>
    </row>
    <row r="689" spans="1:36" s="7" customFormat="1">
      <c r="A689" s="160"/>
      <c r="B689" s="87">
        <v>1</v>
      </c>
      <c r="C689" s="88"/>
      <c r="D689" s="161"/>
      <c r="E689" s="110"/>
      <c r="F689" s="110"/>
      <c r="G689" s="111"/>
      <c r="H689" s="125"/>
      <c r="I689" s="112" t="s">
        <v>16</v>
      </c>
      <c r="J689" s="113"/>
      <c r="K689" s="113"/>
      <c r="L689" s="113"/>
      <c r="M689" s="113"/>
      <c r="N689" s="114"/>
      <c r="O689" s="113">
        <v>1</v>
      </c>
      <c r="P689" s="112" t="s">
        <v>1012</v>
      </c>
      <c r="Q689" s="113"/>
      <c r="R689" s="113"/>
      <c r="S689" s="113"/>
      <c r="T689" s="93"/>
      <c r="U689" s="93"/>
      <c r="V689" s="93"/>
      <c r="W689" s="95">
        <f>IFERROR(IF(C689=1,U689*V689,IF(C689=2,PRODUCT((1*R689),U689,V689),IF(C689=3,PRODUCT((R689*S689),U689,V689),IF(C689=4,PRODUCT(((R689*S689)/2),T689,U689,V689),IF(C689=5,PRODUCT(PI()*Q689^2,U689,V689),IF(C689=6,PRODUCT((R689*S689*T689),U689,V689),IF(C689=7,PRODUCT(((R689*S689)/2),T689,U689,V689),IF(C689=8,PRODUCT(PI()*Q689^2,T689,U689,V689),0))))))))," ")</f>
        <v>0</v>
      </c>
      <c r="X689" s="96">
        <f>IFERROR(IF(B689=1,PRODUCT(N689:O689),IF(B689=2,PRODUCT(K689,N689:O689),IF(B689=3,PRODUCT((K689*L689),N689:O689),IF(B689=4,PRODUCT(((K689*L689)/2),N689,O689),IF(B689=5,PRODUCT(PI()*J689^2,N689:O689),IF(B689=6,PRODUCT((K689*L689*M689),N689:O689),IF(B689=7,PRODUCT((((K689*L689)/2)*M689),N689:O689),IF(B689=8,(PI()*J689^2*M689*N689*O689),0))))))))," ")-W689</f>
        <v>1</v>
      </c>
      <c r="Y689" s="145"/>
      <c r="Z689" s="98"/>
      <c r="AA689" s="98"/>
      <c r="AG689" s="162"/>
      <c r="AH689" s="20"/>
      <c r="AI689" s="163"/>
      <c r="AJ689" s="20"/>
    </row>
    <row r="690" spans="1:36">
      <c r="A690" s="86"/>
      <c r="B690" s="87"/>
      <c r="C690" s="88"/>
      <c r="D690" s="86"/>
      <c r="E690" s="110"/>
      <c r="F690" s="110"/>
      <c r="G690" s="111"/>
      <c r="H690" s="125"/>
      <c r="I690" s="112" t="s">
        <v>1012</v>
      </c>
      <c r="J690" s="113"/>
      <c r="K690" s="113"/>
      <c r="L690" s="113"/>
      <c r="M690" s="113"/>
      <c r="N690" s="114"/>
      <c r="O690" s="113"/>
      <c r="P690" s="112" t="s">
        <v>1012</v>
      </c>
      <c r="Q690" s="113"/>
      <c r="R690" s="113"/>
      <c r="S690" s="113"/>
      <c r="T690" s="93"/>
      <c r="U690" s="93"/>
      <c r="V690" s="93"/>
      <c r="W690" s="95">
        <f>IFERROR(IF(C690=1,U690*V690,IF(C690=2,PRODUCT((1*R690),U690,V690),IF(C690=3,PRODUCT((R690*S690),U690,V690),IF(C690=4,PRODUCT(((R690*S690)/2),T690,U690,V690),IF(C690=5,PRODUCT(PI()*Q690^2,U690,V690),IF(C690=6,PRODUCT((R690*S690*T690),U690,V690),IF(C690=7,PRODUCT(((R690*S690)/2),T690,U690,V690),IF(C690=8,PRODUCT(PI()*Q690^2,T690,U690,V690),0))))))))," ")</f>
        <v>0</v>
      </c>
      <c r="X690" s="116">
        <f>IFERROR(IF(B690=1,PRODUCT(N690:O690),IF(B690=2,PRODUCT(K690,N690:O690),IF(B690=3,PRODUCT((K690*L690),N690:O690),IF(B690=4,PRODUCT(((K690*L690)/2),N690,O690),IF(B690=5,PRODUCT(PI()*J690^2,N690:O690),IF(B690=6,PRODUCT((K690*L690*M690),N690:O690),IF(B690=7,PRODUCT((((K690*L690)/2)*M690),N690:O690),IF(B690=8,(PI()*J690^2*M690*N690*O690),0))))))))," ")-W690</f>
        <v>0</v>
      </c>
      <c r="Y690" s="145"/>
      <c r="Z690" s="98"/>
      <c r="AA690" s="98"/>
      <c r="AG690" s="146"/>
    </row>
    <row r="691" spans="1:36" s="7" customFormat="1">
      <c r="B691" s="8"/>
      <c r="C691" s="8"/>
      <c r="D691" s="2"/>
      <c r="E691" s="127" t="s">
        <v>329</v>
      </c>
      <c r="F691" s="61"/>
      <c r="G691" s="62"/>
      <c r="H691" s="187" t="s">
        <v>330</v>
      </c>
      <c r="I691" s="118"/>
      <c r="J691" s="64"/>
      <c r="K691" s="64"/>
      <c r="L691" s="64"/>
      <c r="M691" s="64"/>
      <c r="N691" s="65"/>
      <c r="O691" s="64"/>
      <c r="P691" s="118"/>
      <c r="Q691" s="64"/>
      <c r="R691" s="64"/>
      <c r="S691" s="64"/>
      <c r="T691" s="64"/>
      <c r="U691" s="64"/>
      <c r="V691" s="64"/>
      <c r="W691" s="64"/>
      <c r="X691" s="64"/>
      <c r="Y691" s="67"/>
      <c r="Z691" s="68"/>
      <c r="AA691" s="68"/>
      <c r="AG691" s="18"/>
      <c r="AJ691" s="20"/>
    </row>
    <row r="692" spans="1:36" s="7" customFormat="1">
      <c r="B692" s="1"/>
      <c r="C692" s="1"/>
      <c r="D692" s="2"/>
      <c r="E692" s="72" t="s">
        <v>331</v>
      </c>
      <c r="F692" s="72">
        <v>90443</v>
      </c>
      <c r="G692" s="74" t="s">
        <v>41</v>
      </c>
      <c r="H692" s="75" t="s">
        <v>1521</v>
      </c>
      <c r="I692" s="107"/>
      <c r="J692" s="77"/>
      <c r="K692" s="77"/>
      <c r="L692" s="77"/>
      <c r="M692" s="77"/>
      <c r="N692" s="78"/>
      <c r="O692" s="77"/>
      <c r="P692" s="107"/>
      <c r="Q692" s="80"/>
      <c r="R692" s="80"/>
      <c r="S692" s="80"/>
      <c r="T692" s="80"/>
      <c r="U692" s="80"/>
      <c r="V692" s="80"/>
      <c r="W692" s="81"/>
      <c r="X692" s="81">
        <f>ROUND(SUBTOTAL(9,X693:X694),2)</f>
        <v>0.6</v>
      </c>
      <c r="Y692" s="82" t="s">
        <v>1001</v>
      </c>
      <c r="Z692" s="83">
        <v>7.76</v>
      </c>
      <c r="AA692" s="83">
        <v>8.44</v>
      </c>
      <c r="AB692" s="69" t="str">
        <f>CONCATENATE(G692," ",F692)</f>
        <v>SINAPI/PE 90443</v>
      </c>
      <c r="AG692" s="18"/>
      <c r="AJ692" s="20"/>
    </row>
    <row r="693" spans="1:36">
      <c r="A693" s="86"/>
      <c r="B693" s="87">
        <v>2</v>
      </c>
      <c r="C693" s="88"/>
      <c r="D693" s="86"/>
      <c r="E693" s="89"/>
      <c r="F693" s="89"/>
      <c r="G693" s="90"/>
      <c r="H693" s="125" t="s">
        <v>246</v>
      </c>
      <c r="I693" s="92" t="s">
        <v>1812</v>
      </c>
      <c r="J693" s="93"/>
      <c r="K693" s="113">
        <v>0.6</v>
      </c>
      <c r="L693" s="93"/>
      <c r="M693" s="93"/>
      <c r="N693" s="94"/>
      <c r="O693" s="93"/>
      <c r="P693" s="92" t="s">
        <v>1012</v>
      </c>
      <c r="Q693" s="93"/>
      <c r="R693" s="93"/>
      <c r="S693" s="93"/>
      <c r="T693" s="93"/>
      <c r="U693" s="93"/>
      <c r="V693" s="93"/>
      <c r="W693" s="95">
        <f>IFERROR(IF(C693=1,PRODUCT(U693:V693),IF(C693=2,PRODUCT(R693,U693:V693),IF(C693=3,PRODUCT((R693*S693),U693:V693),IF(C693=4,PRODUCT(((R693*S693)/2),T693,U693,V693),IF(C693=5,PRODUCT(PI()*Q693^2,U693:V693),IF(C693=6,PRODUCT((R693*S693*T693),U693:V693),IF(C693=7,PRODUCT((((R693*S693)/2)*T693),U693:V693),IF(C693=8,PRODUCT((PI()*Q693^2*T693),U693:V693),0))))))))," ")</f>
        <v>0</v>
      </c>
      <c r="X693" s="96">
        <f>IFERROR(IF(B693=1,PRODUCT(N693:O693),IF(B693=2,PRODUCT(K693,N693:O693),IF(B693=3,PRODUCT((K693*L693),N693:O693),IF(B693=4,PRODUCT(((K693*L693)/2),N693,O693),IF(B693=5,PRODUCT(PI()*J693^2,N693:O693),IF(B693=6,PRODUCT((K693*L693*M693),N693:O693),IF(B693=7,PRODUCT((((K693*L693)/2)*M693),N693:O693),IF(B693=8,PRODUCT((PI()*J693^2*M693),N693*O693),0))))))))," ")-W693</f>
        <v>0.6</v>
      </c>
      <c r="Y693" s="97"/>
      <c r="Z693" s="98"/>
      <c r="AA693" s="98"/>
    </row>
    <row r="694" spans="1:36">
      <c r="A694" s="86"/>
      <c r="B694" s="87"/>
      <c r="C694" s="88"/>
      <c r="D694" s="86"/>
      <c r="E694" s="99"/>
      <c r="F694" s="99"/>
      <c r="G694" s="100"/>
      <c r="H694" s="101"/>
      <c r="I694" s="102" t="s">
        <v>1012</v>
      </c>
      <c r="J694" s="103"/>
      <c r="K694" s="103"/>
      <c r="L694" s="103"/>
      <c r="M694" s="103"/>
      <c r="N694" s="104"/>
      <c r="O694" s="103"/>
      <c r="P694" s="102" t="s">
        <v>1012</v>
      </c>
      <c r="Q694" s="103"/>
      <c r="R694" s="103"/>
      <c r="S694" s="103"/>
      <c r="T694" s="103"/>
      <c r="U694" s="103"/>
      <c r="V694" s="103"/>
      <c r="W694" s="105">
        <f>IFERROR(IF(C694=1,PRODUCT(U694:V694),IF(C694=2,PRODUCT(R694,U694:V694),IF(C694=3,PRODUCT((R694*S694),U694:V694),IF(C694=4,PRODUCT(((R694*S694)/2),T694,U694,V694),IF(C694=5,PRODUCT(PI()*Q694^2,U694:V694),IF(C694=6,PRODUCT((R694*S694*T694),U694:V694),IF(C694=7,PRODUCT((((R694*S694)/2)*T694),U694:V694),IF(C694=8,PRODUCT((PI()*Q694^2*T694),U694:V694),0))))))))," ")</f>
        <v>0</v>
      </c>
      <c r="X694" s="106">
        <f>IFERROR(IF(B694=1,PRODUCT(N694:O694),IF(B694=2,PRODUCT(K694,N694:O694),IF(B694=3,PRODUCT((K694*L694),N694:O694),IF(B694=4,PRODUCT(((K694*L694)/2),N694,O694),IF(B694=5,PRODUCT(PI()*J694^2,N694:O694),IF(B694=6,PRODUCT((K694*L694*M694),N694:O694),IF(B694=7,PRODUCT((((K694*L694)/2)*M694),N694:O694),IF(B694=8,PRODUCT((PI()*J694^2*M694),N694*O694),0))))))))," ")-W694</f>
        <v>0</v>
      </c>
      <c r="Y694" s="97"/>
      <c r="Z694" s="98"/>
      <c r="AA694" s="98"/>
    </row>
    <row r="695" spans="1:36" s="7" customFormat="1">
      <c r="B695" s="1"/>
      <c r="C695" s="1"/>
      <c r="D695" s="2"/>
      <c r="E695" s="72" t="s">
        <v>332</v>
      </c>
      <c r="F695" s="72">
        <v>89801</v>
      </c>
      <c r="G695" s="74" t="s">
        <v>41</v>
      </c>
      <c r="H695" s="75" t="s">
        <v>1536</v>
      </c>
      <c r="I695" s="107"/>
      <c r="J695" s="77"/>
      <c r="K695" s="77"/>
      <c r="L695" s="77"/>
      <c r="M695" s="77"/>
      <c r="N695" s="78"/>
      <c r="O695" s="77"/>
      <c r="P695" s="107"/>
      <c r="Q695" s="80"/>
      <c r="R695" s="80"/>
      <c r="S695" s="80"/>
      <c r="T695" s="80"/>
      <c r="U695" s="80"/>
      <c r="V695" s="80"/>
      <c r="W695" s="81"/>
      <c r="X695" s="81">
        <f>ROUND(SUBTOTAL(9,X696:X697),2)</f>
        <v>2</v>
      </c>
      <c r="Y695" s="82" t="s">
        <v>856</v>
      </c>
      <c r="Z695" s="83">
        <v>10.039999999999999</v>
      </c>
      <c r="AA695" s="83">
        <v>10.19</v>
      </c>
      <c r="AB695" s="69" t="str">
        <f>CONCATENATE(G695," ",F695)</f>
        <v>SINAPI/PE 89801</v>
      </c>
      <c r="AG695" s="18"/>
      <c r="AJ695" s="20"/>
    </row>
    <row r="696" spans="1:36">
      <c r="A696" s="86"/>
      <c r="B696" s="87">
        <v>1</v>
      </c>
      <c r="C696" s="88"/>
      <c r="D696" s="86"/>
      <c r="E696" s="89"/>
      <c r="F696" s="89"/>
      <c r="G696" s="90"/>
      <c r="H696" s="91"/>
      <c r="I696" s="92" t="s">
        <v>16</v>
      </c>
      <c r="J696" s="93"/>
      <c r="K696" s="93"/>
      <c r="L696" s="93"/>
      <c r="M696" s="93"/>
      <c r="N696" s="94"/>
      <c r="O696" s="93">
        <v>2</v>
      </c>
      <c r="P696" s="92" t="s">
        <v>1012</v>
      </c>
      <c r="Q696" s="93"/>
      <c r="R696" s="93"/>
      <c r="S696" s="93"/>
      <c r="T696" s="93"/>
      <c r="U696" s="93"/>
      <c r="V696" s="93"/>
      <c r="W696" s="95">
        <f>IFERROR(IF(C696=1,PRODUCT(U696:V696),IF(C696=2,PRODUCT(R696,U696:V696),IF(C696=3,PRODUCT((R696*S696),U696:V696),IF(C696=4,PRODUCT(((R696*S696)/2),T696,U696,V696),IF(C696=5,PRODUCT(PI()*Q696^2,U696:V696),IF(C696=6,PRODUCT((R696*S696*T696),U696:V696),IF(C696=7,PRODUCT((((R696*S696)/2)*T696),U696:V696),IF(C696=8,PRODUCT((PI()*Q696^2*T696),U696:V696),0))))))))," ")</f>
        <v>0</v>
      </c>
      <c r="X696" s="96">
        <f>IFERROR(IF(B696=1,PRODUCT(N696:O696),IF(B696=2,PRODUCT(K696,N696:O696),IF(B696=3,PRODUCT((K696*L696),N696:O696),IF(B696=4,PRODUCT(((K696*L696)/2),N696,O696),IF(B696=5,PRODUCT(PI()*J696^2,N696:O696),IF(B696=6,PRODUCT((K696*L696*M696),N696:O696),IF(B696=7,PRODUCT((((K696*L696)/2)*M696),N696:O696),IF(B696=8,PRODUCT((PI()*J696^2*M696),N696*O696),0))))))))," ")-W696</f>
        <v>2</v>
      </c>
      <c r="Y696" s="97"/>
      <c r="Z696" s="98"/>
      <c r="AA696" s="98"/>
    </row>
    <row r="697" spans="1:36">
      <c r="A697" s="86"/>
      <c r="B697" s="87"/>
      <c r="C697" s="88"/>
      <c r="D697" s="86"/>
      <c r="E697" s="99"/>
      <c r="F697" s="99"/>
      <c r="G697" s="100"/>
      <c r="H697" s="101"/>
      <c r="I697" s="102" t="s">
        <v>1012</v>
      </c>
      <c r="J697" s="103"/>
      <c r="K697" s="103"/>
      <c r="L697" s="103"/>
      <c r="M697" s="103"/>
      <c r="N697" s="104"/>
      <c r="O697" s="103"/>
      <c r="P697" s="102" t="s">
        <v>1012</v>
      </c>
      <c r="Q697" s="103"/>
      <c r="R697" s="103"/>
      <c r="S697" s="103"/>
      <c r="T697" s="103"/>
      <c r="U697" s="103"/>
      <c r="V697" s="103"/>
      <c r="W697" s="105">
        <f>IFERROR(IF(C697=1,PRODUCT(U697:V697),IF(C697=2,PRODUCT(R697,U697:V697),IF(C697=3,PRODUCT((R697*S697),U697:V697),IF(C697=4,PRODUCT(((R697*S697)/2),T697,U697,V697),IF(C697=5,PRODUCT(PI()*Q697^2,U697:V697),IF(C697=6,PRODUCT((R697*S697*T697),U697:V697),IF(C697=7,PRODUCT((((R697*S697)/2)*T697),U697:V697),IF(C697=8,PRODUCT((PI()*Q697^2*T697),U697:V697),0))))))))," ")</f>
        <v>0</v>
      </c>
      <c r="X697" s="106">
        <f>IFERROR(IF(B697=1,PRODUCT(N697:O697),IF(B697=2,PRODUCT(K697,N697:O697),IF(B697=3,PRODUCT((K697*L697),N697:O697),IF(B697=4,PRODUCT(((K697*L697)/2),N697,O697),IF(B697=5,PRODUCT(PI()*J697^2,N697:O697),IF(B697=6,PRODUCT((K697*L697*M697),N697:O697),IF(B697=7,PRODUCT((((K697*L697)/2)*M697),N697:O697),IF(B697=8,PRODUCT((PI()*J697^2*M697),N697*O697),0))))))))," ")-W697</f>
        <v>0</v>
      </c>
      <c r="Y697" s="97"/>
      <c r="Z697" s="98"/>
      <c r="AA697" s="98"/>
    </row>
    <row r="698" spans="1:36" s="7" customFormat="1">
      <c r="B698" s="1"/>
      <c r="C698" s="1"/>
      <c r="D698" s="2"/>
      <c r="E698" s="72" t="s">
        <v>333</v>
      </c>
      <c r="F698" s="72">
        <v>89798</v>
      </c>
      <c r="G698" s="74" t="s">
        <v>41</v>
      </c>
      <c r="H698" s="75" t="s">
        <v>1537</v>
      </c>
      <c r="I698" s="107"/>
      <c r="J698" s="77"/>
      <c r="K698" s="77"/>
      <c r="L698" s="77"/>
      <c r="M698" s="77"/>
      <c r="N698" s="78"/>
      <c r="O698" s="77"/>
      <c r="P698" s="107"/>
      <c r="Q698" s="80"/>
      <c r="R698" s="80"/>
      <c r="S698" s="80"/>
      <c r="T698" s="80"/>
      <c r="U698" s="80"/>
      <c r="V698" s="80"/>
      <c r="W698" s="81"/>
      <c r="X698" s="81">
        <f>ROUND(SUBTOTAL(9,X699:X700),2)</f>
        <v>0.5</v>
      </c>
      <c r="Y698" s="82" t="s">
        <v>1001</v>
      </c>
      <c r="Z698" s="83">
        <v>12.24</v>
      </c>
      <c r="AA698" s="83">
        <v>12.42</v>
      </c>
      <c r="AB698" s="69" t="str">
        <f>CONCATENATE(G698," ",F698)</f>
        <v>SINAPI/PE 89798</v>
      </c>
      <c r="AG698" s="18"/>
      <c r="AJ698" s="20"/>
    </row>
    <row r="699" spans="1:36">
      <c r="A699" s="86"/>
      <c r="B699" s="87">
        <v>2</v>
      </c>
      <c r="C699" s="88"/>
      <c r="D699" s="86"/>
      <c r="E699" s="89"/>
      <c r="F699" s="89"/>
      <c r="G699" s="90"/>
      <c r="H699" s="91"/>
      <c r="I699" s="92" t="s">
        <v>1812</v>
      </c>
      <c r="J699" s="93"/>
      <c r="K699" s="93">
        <v>0.5</v>
      </c>
      <c r="L699" s="93"/>
      <c r="M699" s="93"/>
      <c r="N699" s="94"/>
      <c r="O699" s="93"/>
      <c r="P699" s="92" t="s">
        <v>1012</v>
      </c>
      <c r="Q699" s="93"/>
      <c r="R699" s="93"/>
      <c r="S699" s="93"/>
      <c r="T699" s="93"/>
      <c r="U699" s="93"/>
      <c r="V699" s="93"/>
      <c r="W699" s="95">
        <f>IFERROR(IF(C699=1,PRODUCT(U699:V699),IF(C699=2,PRODUCT(R699,U699:V699),IF(C699=3,PRODUCT((R699*S699),U699:V699),IF(C699=4,PRODUCT(((R699*S699)/2),T699,U699,V699),IF(C699=5,PRODUCT(PI()*Q699^2,U699:V699),IF(C699=6,PRODUCT((R699*S699*T699),U699:V699),IF(C699=7,PRODUCT((((R699*S699)/2)*T699),U699:V699),IF(C699=8,PRODUCT((PI()*Q699^2*T699),U699:V699),0))))))))," ")</f>
        <v>0</v>
      </c>
      <c r="X699" s="96">
        <f>IFERROR(IF(B699=1,PRODUCT(N699:O699),IF(B699=2,PRODUCT(K699,N699:O699),IF(B699=3,PRODUCT((K699*L699),N699:O699),IF(B699=4,PRODUCT(((K699*L699)/2),N699,O699),IF(B699=5,PRODUCT(PI()*J699^2,N699:O699),IF(B699=6,PRODUCT((K699*L699*M699),N699:O699),IF(B699=7,PRODUCT((((K699*L699)/2)*M699),N699:O699),IF(B699=8,PRODUCT((PI()*J699^2*M699),N699*O699),0))))))))," ")-W699</f>
        <v>0.5</v>
      </c>
      <c r="Y699" s="97"/>
      <c r="Z699" s="98"/>
      <c r="AA699" s="98"/>
    </row>
    <row r="700" spans="1:36">
      <c r="A700" s="86"/>
      <c r="B700" s="87"/>
      <c r="C700" s="88"/>
      <c r="D700" s="86"/>
      <c r="E700" s="99"/>
      <c r="F700" s="99"/>
      <c r="G700" s="100"/>
      <c r="H700" s="101"/>
      <c r="I700" s="102" t="s">
        <v>1012</v>
      </c>
      <c r="J700" s="103"/>
      <c r="K700" s="103"/>
      <c r="L700" s="103"/>
      <c r="M700" s="103"/>
      <c r="N700" s="104"/>
      <c r="O700" s="103"/>
      <c r="P700" s="102" t="s">
        <v>1012</v>
      </c>
      <c r="Q700" s="103"/>
      <c r="R700" s="103"/>
      <c r="S700" s="103"/>
      <c r="T700" s="103"/>
      <c r="U700" s="103"/>
      <c r="V700" s="103"/>
      <c r="W700" s="105">
        <f>IFERROR(IF(C700=1,PRODUCT(U700:V700),IF(C700=2,PRODUCT(R700,U700:V700),IF(C700=3,PRODUCT((R700*S700),U700:V700),IF(C700=4,PRODUCT(((R700*S700)/2),T700,U700,V700),IF(C700=5,PRODUCT(PI()*Q700^2,U700:V700),IF(C700=6,PRODUCT((R700*S700*T700),U700:V700),IF(C700=7,PRODUCT((((R700*S700)/2)*T700),U700:V700),IF(C700=8,PRODUCT((PI()*Q700^2*T700),U700:V700),0))))))))," ")</f>
        <v>0</v>
      </c>
      <c r="X700" s="106">
        <f>IFERROR(IF(B700=1,PRODUCT(N700:O700),IF(B700=2,PRODUCT(K700,N700:O700),IF(B700=3,PRODUCT((K700*L700),N700:O700),IF(B700=4,PRODUCT(((K700*L700)/2),N700,O700),IF(B700=5,PRODUCT(PI()*J700^2,N700:O700),IF(B700=6,PRODUCT((K700*L700*M700),N700:O700),IF(B700=7,PRODUCT((((K700*L700)/2)*M700),N700:O700),IF(B700=8,PRODUCT((PI()*J700^2*M700),N700*O700),0))))))))," ")-W700</f>
        <v>0</v>
      </c>
      <c r="Y700" s="97"/>
      <c r="Z700" s="98"/>
      <c r="AA700" s="98"/>
    </row>
    <row r="701" spans="1:36" s="7" customFormat="1">
      <c r="B701" s="1"/>
      <c r="C701" s="1"/>
      <c r="D701" s="2"/>
      <c r="E701" s="72" t="s">
        <v>334</v>
      </c>
      <c r="F701" s="72">
        <v>90466</v>
      </c>
      <c r="G701" s="74" t="s">
        <v>41</v>
      </c>
      <c r="H701" s="75" t="s">
        <v>1524</v>
      </c>
      <c r="I701" s="107"/>
      <c r="J701" s="77"/>
      <c r="K701" s="77"/>
      <c r="L701" s="77"/>
      <c r="M701" s="77"/>
      <c r="N701" s="78"/>
      <c r="O701" s="77"/>
      <c r="P701" s="107"/>
      <c r="Q701" s="80"/>
      <c r="R701" s="80"/>
      <c r="S701" s="80"/>
      <c r="T701" s="80"/>
      <c r="U701" s="80"/>
      <c r="V701" s="80"/>
      <c r="W701" s="81"/>
      <c r="X701" s="81">
        <f>ROUND(SUBTOTAL(9,X702:X703),2)</f>
        <v>0.6</v>
      </c>
      <c r="Y701" s="82" t="s">
        <v>1001</v>
      </c>
      <c r="Z701" s="83">
        <v>15.01</v>
      </c>
      <c r="AA701" s="83">
        <v>16.14</v>
      </c>
      <c r="AB701" s="69" t="str">
        <f>CONCATENATE(G701," ",F701)</f>
        <v>SINAPI/PE 90466</v>
      </c>
      <c r="AG701" s="18"/>
      <c r="AJ701" s="20"/>
    </row>
    <row r="702" spans="1:36">
      <c r="A702" s="86"/>
      <c r="B702" s="87">
        <v>2</v>
      </c>
      <c r="C702" s="88"/>
      <c r="D702" s="86"/>
      <c r="E702" s="89"/>
      <c r="F702" s="89"/>
      <c r="G702" s="90"/>
      <c r="H702" s="125" t="s">
        <v>246</v>
      </c>
      <c r="I702" s="92" t="s">
        <v>1812</v>
      </c>
      <c r="J702" s="93"/>
      <c r="K702" s="113">
        <f>K693</f>
        <v>0.6</v>
      </c>
      <c r="L702" s="93"/>
      <c r="M702" s="93"/>
      <c r="N702" s="94"/>
      <c r="O702" s="93"/>
      <c r="P702" s="92" t="s">
        <v>1012</v>
      </c>
      <c r="Q702" s="93"/>
      <c r="R702" s="93"/>
      <c r="S702" s="93"/>
      <c r="T702" s="93"/>
      <c r="U702" s="93"/>
      <c r="V702" s="93"/>
      <c r="W702" s="95">
        <f>IFERROR(IF(C702=1,PRODUCT(U702:V702),IF(C702=2,PRODUCT(R702,U702:V702),IF(C702=3,PRODUCT((R702*S702),U702:V702),IF(C702=4,PRODUCT(((R702*S702)/2),T702,U702,V702),IF(C702=5,PRODUCT(PI()*Q702^2,U702:V702),IF(C702=6,PRODUCT((R702*S702*T702),U702:V702),IF(C702=7,PRODUCT((((R702*S702)/2)*T702),U702:V702),IF(C702=8,PRODUCT((PI()*Q702^2*T702),U702:V702),0))))))))," ")</f>
        <v>0</v>
      </c>
      <c r="X702" s="96">
        <f>IFERROR(IF(B702=1,PRODUCT(N702:O702),IF(B702=2,PRODUCT(K702,N702:O702),IF(B702=3,PRODUCT((K702*L702),N702:O702),IF(B702=4,PRODUCT(((K702*L702)/2),N702,O702),IF(B702=5,PRODUCT(PI()*J702^2,N702:O702),IF(B702=6,PRODUCT((K702*L702*M702),N702:O702),IF(B702=7,PRODUCT((((K702*L702)/2)*M702),N702:O702),IF(B702=8,PRODUCT((PI()*J702^2*M702),N702*O702),0))))))))," ")-W702</f>
        <v>0.6</v>
      </c>
      <c r="Y702" s="97"/>
      <c r="Z702" s="98"/>
      <c r="AA702" s="98"/>
    </row>
    <row r="703" spans="1:36">
      <c r="A703" s="86"/>
      <c r="B703" s="87"/>
      <c r="C703" s="88"/>
      <c r="D703" s="86"/>
      <c r="E703" s="122"/>
      <c r="F703" s="99"/>
      <c r="G703" s="100"/>
      <c r="H703" s="101"/>
      <c r="I703" s="102" t="s">
        <v>1012</v>
      </c>
      <c r="J703" s="103"/>
      <c r="K703" s="103"/>
      <c r="L703" s="103"/>
      <c r="M703" s="103"/>
      <c r="N703" s="104"/>
      <c r="O703" s="103"/>
      <c r="P703" s="102" t="s">
        <v>1012</v>
      </c>
      <c r="Q703" s="103"/>
      <c r="R703" s="103"/>
      <c r="S703" s="103"/>
      <c r="T703" s="103"/>
      <c r="U703" s="103"/>
      <c r="V703" s="103"/>
      <c r="W703" s="105">
        <f>IFERROR(IF(C703=1,PRODUCT(U703:V703),IF(C703=2,PRODUCT(R703,U703:V703),IF(C703=3,PRODUCT((R703*S703),U703:V703),IF(C703=4,PRODUCT(((R703*S703)/2),T703,U703,V703),IF(C703=5,PRODUCT(PI()*Q703^2,U703:V703),IF(C703=6,PRODUCT((R703*S703*T703),U703:V703),IF(C703=7,PRODUCT((((R703*S703)/2)*T703),U703:V703),IF(C703=8,PRODUCT((PI()*Q703^2*T703),U703:V703),0))))))))," ")</f>
        <v>0</v>
      </c>
      <c r="X703" s="106">
        <f>IFERROR(IF(B703=1,PRODUCT(N703:O703),IF(B703=2,PRODUCT(K703,N703:O703),IF(B703=3,PRODUCT((K703*L703),N703:O703),IF(B703=4,PRODUCT(((K703*L703)/2),N703,O703),IF(B703=5,PRODUCT(PI()*J703^2,N703:O703),IF(B703=6,PRODUCT((K703*L703*M703),N703:O703),IF(B703=7,PRODUCT((((K703*L703)/2)*M703),N703:O703),IF(B703=8,PRODUCT((PI()*J703^2*M703),N703*O703),0))))))))," ")-W703</f>
        <v>0</v>
      </c>
      <c r="Y703" s="97"/>
      <c r="Z703" s="98"/>
      <c r="AA703" s="98"/>
    </row>
    <row r="704" spans="1:36" s="7" customFormat="1">
      <c r="B704" s="1"/>
      <c r="C704" s="1"/>
      <c r="D704" s="2"/>
      <c r="E704" s="72" t="s">
        <v>335</v>
      </c>
      <c r="F704" s="72">
        <v>89712</v>
      </c>
      <c r="G704" s="74" t="s">
        <v>41</v>
      </c>
      <c r="H704" s="75" t="s">
        <v>1538</v>
      </c>
      <c r="I704" s="107"/>
      <c r="J704" s="77"/>
      <c r="K704" s="77"/>
      <c r="L704" s="77"/>
      <c r="M704" s="77"/>
      <c r="N704" s="78"/>
      <c r="O704" s="77"/>
      <c r="P704" s="107"/>
      <c r="Q704" s="80"/>
      <c r="R704" s="80"/>
      <c r="S704" s="80"/>
      <c r="T704" s="80"/>
      <c r="U704" s="80"/>
      <c r="V704" s="80"/>
      <c r="W704" s="81"/>
      <c r="X704" s="81">
        <f>ROUND(SUBTOTAL(9,X705:X706),2)</f>
        <v>0.5</v>
      </c>
      <c r="Y704" s="82" t="s">
        <v>1001</v>
      </c>
      <c r="Z704" s="83">
        <v>25.87</v>
      </c>
      <c r="AA704" s="83">
        <v>27.25</v>
      </c>
      <c r="AB704" s="69" t="str">
        <f>CONCATENATE(G704," ",F704)</f>
        <v>SINAPI/PE 89712</v>
      </c>
      <c r="AG704" s="18"/>
      <c r="AJ704" s="20"/>
    </row>
    <row r="705" spans="1:36">
      <c r="A705" s="86"/>
      <c r="B705" s="87">
        <v>2</v>
      </c>
      <c r="C705" s="88"/>
      <c r="D705" s="86"/>
      <c r="E705" s="89"/>
      <c r="F705" s="89"/>
      <c r="G705" s="90"/>
      <c r="H705" s="91"/>
      <c r="I705" s="92" t="s">
        <v>1812</v>
      </c>
      <c r="J705" s="93"/>
      <c r="K705" s="93">
        <v>0.5</v>
      </c>
      <c r="L705" s="93"/>
      <c r="M705" s="93"/>
      <c r="N705" s="94"/>
      <c r="O705" s="93"/>
      <c r="P705" s="92" t="s">
        <v>1012</v>
      </c>
      <c r="Q705" s="93"/>
      <c r="R705" s="93"/>
      <c r="S705" s="93"/>
      <c r="T705" s="93"/>
      <c r="U705" s="93"/>
      <c r="V705" s="93"/>
      <c r="W705" s="95">
        <f>IFERROR(IF(C705=1,PRODUCT(U705:V705),IF(C705=2,PRODUCT(R705,U705:V705),IF(C705=3,PRODUCT((R705*S705),U705:V705),IF(C705=4,PRODUCT(((R705*S705)/2),T705,U705,V705),IF(C705=5,PRODUCT(PI()*Q705^2,U705:V705),IF(C705=6,PRODUCT((R705*S705*T705),U705:V705),IF(C705=7,PRODUCT((((R705*S705)/2)*T705),U705:V705),IF(C705=8,PRODUCT((PI()*Q705^2*T705),U705:V705),0))))))))," ")</f>
        <v>0</v>
      </c>
      <c r="X705" s="96">
        <f>IFERROR(IF(B705=1,PRODUCT(N705:O705),IF(B705=2,PRODUCT(K705,N705:O705),IF(B705=3,PRODUCT((K705*L705),N705:O705),IF(B705=4,PRODUCT(((K705*L705)/2),N705,O705),IF(B705=5,PRODUCT(PI()*J705^2,N705:O705),IF(B705=6,PRODUCT((K705*L705*M705),N705:O705),IF(B705=7,PRODUCT((((K705*L705)/2)*M705),N705:O705),IF(B705=8,PRODUCT((PI()*J705^2*M705),N705*O705),0))))))))," ")-W705</f>
        <v>0.5</v>
      </c>
      <c r="Y705" s="97"/>
      <c r="Z705" s="98"/>
      <c r="AA705" s="98"/>
    </row>
    <row r="706" spans="1:36">
      <c r="E706" s="122"/>
      <c r="F706" s="122"/>
      <c r="G706" s="122"/>
      <c r="H706" s="101"/>
      <c r="I706" s="112" t="s">
        <v>1012</v>
      </c>
      <c r="J706" s="122"/>
      <c r="K706" s="122"/>
      <c r="L706" s="122"/>
      <c r="M706" s="122"/>
      <c r="N706" s="123"/>
      <c r="O706" s="122"/>
      <c r="P706" s="112" t="s">
        <v>1012</v>
      </c>
      <c r="Q706" s="122"/>
      <c r="R706" s="122"/>
      <c r="S706" s="122"/>
      <c r="T706" s="122"/>
      <c r="U706" s="122"/>
      <c r="V706" s="122"/>
      <c r="W706" s="122"/>
      <c r="X706" s="122"/>
    </row>
    <row r="707" spans="1:36" s="7" customFormat="1">
      <c r="B707" s="1"/>
      <c r="C707" s="1"/>
      <c r="D707" s="2"/>
      <c r="E707" s="72" t="s">
        <v>336</v>
      </c>
      <c r="F707" s="72">
        <v>98104</v>
      </c>
      <c r="G707" s="74" t="s">
        <v>41</v>
      </c>
      <c r="H707" s="75" t="s">
        <v>1539</v>
      </c>
      <c r="I707" s="107"/>
      <c r="J707" s="77"/>
      <c r="K707" s="77"/>
      <c r="L707" s="77"/>
      <c r="M707" s="77"/>
      <c r="N707" s="78"/>
      <c r="O707" s="77"/>
      <c r="P707" s="107"/>
      <c r="Q707" s="80"/>
      <c r="R707" s="80"/>
      <c r="S707" s="80"/>
      <c r="T707" s="80"/>
      <c r="U707" s="80"/>
      <c r="V707" s="80"/>
      <c r="W707" s="81"/>
      <c r="X707" s="81">
        <f>ROUND(SUBTOTAL(9,X708:X709),2)</f>
        <v>1</v>
      </c>
      <c r="Y707" s="82" t="s">
        <v>856</v>
      </c>
      <c r="Z707" s="83">
        <v>344.1</v>
      </c>
      <c r="AA707" s="83">
        <v>362.35</v>
      </c>
      <c r="AB707" s="69" t="str">
        <f>CONCATENATE(G707," ",F707)</f>
        <v>SINAPI/PE 98104</v>
      </c>
      <c r="AG707" s="18"/>
      <c r="AJ707" s="20"/>
    </row>
    <row r="708" spans="1:36">
      <c r="A708" s="86"/>
      <c r="B708" s="87">
        <v>1</v>
      </c>
      <c r="C708" s="88"/>
      <c r="D708" s="86"/>
      <c r="E708" s="89"/>
      <c r="F708" s="89"/>
      <c r="G708" s="90"/>
      <c r="H708" s="91"/>
      <c r="I708" s="92" t="s">
        <v>16</v>
      </c>
      <c r="J708" s="93"/>
      <c r="K708" s="93"/>
      <c r="L708" s="93"/>
      <c r="M708" s="93"/>
      <c r="N708" s="94"/>
      <c r="O708" s="93">
        <v>1</v>
      </c>
      <c r="P708" s="92" t="s">
        <v>1012</v>
      </c>
      <c r="Q708" s="93"/>
      <c r="R708" s="93"/>
      <c r="S708" s="93"/>
      <c r="T708" s="93"/>
      <c r="U708" s="93"/>
      <c r="V708" s="93"/>
      <c r="W708" s="95">
        <f>IFERROR(IF(C708=1,PRODUCT(U708:V708),IF(C708=2,PRODUCT(R708,U708:V708),IF(C708=3,PRODUCT((R708*S708),U708:V708),IF(C708=4,PRODUCT(((R708*S708)/2),T708,U708,V708),IF(C708=5,PRODUCT(PI()*Q708^2,U708:V708),IF(C708=6,PRODUCT((R708*S708*T708),U708:V708),IF(C708=7,PRODUCT((((R708*S708)/2)*T708),U708:V708),IF(C708=8,PRODUCT((PI()*Q708^2*T708),U708:V708),0))))))))," ")</f>
        <v>0</v>
      </c>
      <c r="X708" s="96">
        <f>IFERROR(IF(B708=1,PRODUCT(N708:O708),IF(B708=2,PRODUCT(K708,N708:O708),IF(B708=3,PRODUCT((K708*L708),N708:O708),IF(B708=4,PRODUCT(((K708*L708)/2),N708,O708),IF(B708=5,PRODUCT(PI()*J708^2,N708:O708),IF(B708=6,PRODUCT((K708*L708*M708),N708:O708),IF(B708=7,PRODUCT((((K708*L708)/2)*M708),N708:O708),IF(B708=8,PRODUCT((PI()*J708^2*M708),N708*O708),0))))))))," ")-W708</f>
        <v>1</v>
      </c>
      <c r="Y708" s="97"/>
      <c r="Z708" s="98"/>
      <c r="AA708" s="98"/>
    </row>
    <row r="709" spans="1:36">
      <c r="E709" s="99"/>
      <c r="F709" s="122"/>
      <c r="G709" s="122"/>
      <c r="H709" s="101"/>
      <c r="I709" s="112" t="s">
        <v>1012</v>
      </c>
      <c r="J709" s="122"/>
      <c r="K709" s="122"/>
      <c r="L709" s="122"/>
      <c r="M709" s="122"/>
      <c r="N709" s="123"/>
      <c r="O709" s="122"/>
      <c r="P709" s="112" t="s">
        <v>1012</v>
      </c>
      <c r="Q709" s="122"/>
      <c r="R709" s="122"/>
      <c r="S709" s="122"/>
      <c r="T709" s="122"/>
      <c r="U709" s="122"/>
      <c r="V709" s="122"/>
      <c r="W709" s="122"/>
      <c r="X709" s="122"/>
    </row>
    <row r="710" spans="1:36" s="7" customFormat="1">
      <c r="B710" s="8"/>
      <c r="C710" s="8"/>
      <c r="D710" s="2"/>
      <c r="E710" s="127" t="s">
        <v>337</v>
      </c>
      <c r="F710" s="61"/>
      <c r="G710" s="62"/>
      <c r="H710" s="187" t="s">
        <v>338</v>
      </c>
      <c r="I710" s="118"/>
      <c r="J710" s="64"/>
      <c r="K710" s="64"/>
      <c r="L710" s="64"/>
      <c r="M710" s="64"/>
      <c r="N710" s="65"/>
      <c r="O710" s="64"/>
      <c r="P710" s="118"/>
      <c r="Q710" s="64"/>
      <c r="R710" s="64"/>
      <c r="S710" s="64"/>
      <c r="T710" s="64"/>
      <c r="U710" s="64"/>
      <c r="V710" s="64"/>
      <c r="W710" s="64"/>
      <c r="X710" s="64"/>
      <c r="Y710" s="67"/>
      <c r="Z710" s="68"/>
      <c r="AA710" s="68"/>
      <c r="AG710" s="18"/>
      <c r="AJ710" s="20"/>
    </row>
    <row r="711" spans="1:36" s="7" customFormat="1">
      <c r="B711" s="1"/>
      <c r="C711" s="1"/>
      <c r="D711" s="2"/>
      <c r="E711" s="72" t="s">
        <v>339</v>
      </c>
      <c r="F711" s="72">
        <v>89578</v>
      </c>
      <c r="G711" s="74" t="s">
        <v>41</v>
      </c>
      <c r="H711" s="75" t="s">
        <v>1540</v>
      </c>
      <c r="I711" s="107"/>
      <c r="J711" s="77"/>
      <c r="K711" s="77"/>
      <c r="L711" s="77"/>
      <c r="M711" s="77"/>
      <c r="N711" s="78"/>
      <c r="O711" s="77"/>
      <c r="P711" s="107"/>
      <c r="Q711" s="80"/>
      <c r="R711" s="80"/>
      <c r="S711" s="80"/>
      <c r="T711" s="80"/>
      <c r="U711" s="80"/>
      <c r="V711" s="80"/>
      <c r="W711" s="81"/>
      <c r="X711" s="81">
        <f>ROUND(SUBTOTAL(9,X712:X713),2)</f>
        <v>2.72</v>
      </c>
      <c r="Y711" s="82" t="s">
        <v>1001</v>
      </c>
      <c r="Z711" s="83">
        <v>29.88</v>
      </c>
      <c r="AA711" s="83">
        <v>30.2</v>
      </c>
      <c r="AB711" s="69" t="str">
        <f>CONCATENATE(G711," ",F711)</f>
        <v>SINAPI/PE 89578</v>
      </c>
      <c r="AG711" s="18"/>
      <c r="AJ711" s="20"/>
    </row>
    <row r="712" spans="1:36" ht="17.25" customHeight="1">
      <c r="A712" s="86"/>
      <c r="B712" s="87">
        <v>2</v>
      </c>
      <c r="C712" s="88"/>
      <c r="D712" s="86"/>
      <c r="E712" s="110"/>
      <c r="F712" s="110"/>
      <c r="G712" s="111"/>
      <c r="H712" s="125" t="s">
        <v>340</v>
      </c>
      <c r="I712" s="112" t="s">
        <v>1812</v>
      </c>
      <c r="J712" s="113"/>
      <c r="K712" s="113">
        <f>2.52+0.1+0.1</f>
        <v>2.72</v>
      </c>
      <c r="L712" s="113"/>
      <c r="M712" s="113"/>
      <c r="N712" s="114"/>
      <c r="O712" s="113"/>
      <c r="P712" s="112" t="s">
        <v>1012</v>
      </c>
      <c r="Q712" s="113"/>
      <c r="R712" s="113"/>
      <c r="S712" s="113"/>
      <c r="T712" s="113"/>
      <c r="U712" s="113"/>
      <c r="V712" s="113"/>
      <c r="W712" s="115">
        <f>IFERROR(IF(C712=1,PRODUCT(U712:V712),IF(C712=2,PRODUCT(R712,U712:V712),IF(C712=3,PRODUCT((R712*S712),U712:V712),IF(C712=4,PRODUCT(((R712*S712)/2),T712,U712,V712),IF(C712=5,PRODUCT(PI()*Q712^2,U712:V712),IF(C712=6,PRODUCT((R712*S712*T712),U712:V712),IF(C712=7,PRODUCT((((R712*S712)/2)*T712),U712:V712),IF(C712=8,PRODUCT((PI()*Q712^2*T712),U712:V712),0))))))))," ")</f>
        <v>0</v>
      </c>
      <c r="X712" s="116">
        <f>IFERROR(IF(B712=1,PRODUCT(N712:O712),IF(B712=2,PRODUCT(K712,N712:O712),IF(B712=3,PRODUCT((K712*L712),N712:O712),IF(B712=4,PRODUCT(((K712*L712)/2),N712,O712),IF(B712=5,PRODUCT(PI()*J712^2,N712:O712),IF(B712=6,PRODUCT((K712*L712*M712),N712:O712),IF(B712=7,PRODUCT((((K712*L712)/2)*M712),N712:O712),IF(B712=8,PRODUCT((PI()*J712^2*M712),N712*O712),0))))))))," ")-W712</f>
        <v>2.72</v>
      </c>
      <c r="Y712" s="97"/>
      <c r="Z712" s="98"/>
      <c r="AA712" s="98"/>
    </row>
    <row r="713" spans="1:36">
      <c r="A713" s="86"/>
      <c r="B713" s="87"/>
      <c r="C713" s="88"/>
      <c r="D713" s="86"/>
      <c r="E713" s="99"/>
      <c r="F713" s="99"/>
      <c r="G713" s="100"/>
      <c r="H713" s="101"/>
      <c r="I713" s="102" t="s">
        <v>1012</v>
      </c>
      <c r="J713" s="103"/>
      <c r="K713" s="103"/>
      <c r="L713" s="103"/>
      <c r="M713" s="103"/>
      <c r="N713" s="104"/>
      <c r="O713" s="103"/>
      <c r="P713" s="102" t="s">
        <v>1012</v>
      </c>
      <c r="Q713" s="103"/>
      <c r="R713" s="103"/>
      <c r="S713" s="103"/>
      <c r="T713" s="103"/>
      <c r="U713" s="103"/>
      <c r="V713" s="103"/>
      <c r="W713" s="105">
        <f>IFERROR(IF(C713=1,PRODUCT(U713:V713),IF(C713=2,PRODUCT(R713,U713:V713),IF(C713=3,PRODUCT((R713*S713),U713:V713),IF(C713=4,PRODUCT(((R713*S713)/2),T713,U713,V713),IF(C713=5,PRODUCT(PI()*Q713^2,U713:V713),IF(C713=6,PRODUCT((R713*S713*T713),U713:V713),IF(C713=7,PRODUCT((((R713*S713)/2)*T713),U713:V713),IF(C713=8,PRODUCT((PI()*Q713^2*T713),U713:V713),0))))))))," ")</f>
        <v>0</v>
      </c>
      <c r="X713" s="106">
        <f>IFERROR(IF(B713=1,PRODUCT(N713:O713),IF(B713=2,PRODUCT(K713,N713:O713),IF(B713=3,PRODUCT((K713*L713),N713:O713),IF(B713=4,PRODUCT(((K713*L713)/2),N713,O713),IF(B713=5,PRODUCT(PI()*J713^2,N713:O713),IF(B713=6,PRODUCT((K713*L713*M713),N713:O713),IF(B713=7,PRODUCT((((K713*L713)/2)*M713),N713:O713),IF(B713=8,PRODUCT((PI()*J713^2*M713),N713*O713),0))))))))," ")-W713</f>
        <v>0</v>
      </c>
      <c r="Y713" s="97"/>
      <c r="Z713" s="98"/>
      <c r="AA713" s="98"/>
    </row>
    <row r="714" spans="1:36" s="7" customFormat="1">
      <c r="B714" s="1"/>
      <c r="C714" s="1"/>
      <c r="D714" s="2"/>
      <c r="E714" s="72" t="s">
        <v>341</v>
      </c>
      <c r="F714" s="73" t="s">
        <v>342</v>
      </c>
      <c r="G714" s="74" t="s">
        <v>43</v>
      </c>
      <c r="H714" s="75" t="s">
        <v>1185</v>
      </c>
      <c r="I714" s="107"/>
      <c r="J714" s="77"/>
      <c r="K714" s="77"/>
      <c r="L714" s="77"/>
      <c r="M714" s="77"/>
      <c r="N714" s="78"/>
      <c r="O714" s="77"/>
      <c r="P714" s="107"/>
      <c r="Q714" s="80"/>
      <c r="R714" s="80"/>
      <c r="S714" s="80"/>
      <c r="T714" s="80"/>
      <c r="U714" s="80"/>
      <c r="V714" s="80"/>
      <c r="W714" s="81"/>
      <c r="X714" s="81">
        <f>ROUND(SUBTOTAL(9,X715:X716),2)</f>
        <v>1</v>
      </c>
      <c r="Y714" s="82" t="s">
        <v>1084</v>
      </c>
      <c r="Z714" s="83">
        <v>19.100000000000001</v>
      </c>
      <c r="AA714" s="83">
        <v>19.350000000000001</v>
      </c>
      <c r="AB714" s="7" t="str">
        <f>CONCATENATE(G714," ",F714," TCPO 13")</f>
        <v>COMP.AJUSTADA  0772S.S.1. TCPO 13</v>
      </c>
      <c r="AG714" s="18"/>
      <c r="AJ714" s="20"/>
    </row>
    <row r="715" spans="1:36" ht="17.25" customHeight="1">
      <c r="A715" s="86"/>
      <c r="B715" s="87">
        <v>1</v>
      </c>
      <c r="C715" s="88"/>
      <c r="D715" s="86"/>
      <c r="E715" s="110"/>
      <c r="F715" s="110"/>
      <c r="G715" s="111"/>
      <c r="H715" s="125" t="s">
        <v>340</v>
      </c>
      <c r="I715" s="112" t="s">
        <v>16</v>
      </c>
      <c r="J715" s="113"/>
      <c r="K715" s="113"/>
      <c r="L715" s="113"/>
      <c r="M715" s="113"/>
      <c r="N715" s="114"/>
      <c r="O715" s="113">
        <v>1</v>
      </c>
      <c r="P715" s="112" t="s">
        <v>1012</v>
      </c>
      <c r="Q715" s="113"/>
      <c r="R715" s="113"/>
      <c r="S715" s="113"/>
      <c r="T715" s="113"/>
      <c r="U715" s="113"/>
      <c r="V715" s="113"/>
      <c r="W715" s="115">
        <f>IFERROR(IF(C715=1,PRODUCT(U715:V715),IF(C715=2,PRODUCT(R715,U715:V715),IF(C715=3,PRODUCT((R715*S715),U715:V715),IF(C715=4,PRODUCT(((R715*S715)/2),T715,U715,V715),IF(C715=5,PRODUCT(PI()*Q715^2,U715:V715),IF(C715=6,PRODUCT((R715*S715*T715),U715:V715),IF(C715=7,PRODUCT((((R715*S715)/2)*T715),U715:V715),IF(C715=8,PRODUCT((PI()*Q715^2*T715),U715:V715),0))))))))," ")</f>
        <v>0</v>
      </c>
      <c r="X715" s="116">
        <f>IFERROR(IF(B715=1,PRODUCT(N715:O715),IF(B715=2,PRODUCT(K715,N715:O715),IF(B715=3,PRODUCT((K715*L715),N715:O715),IF(B715=4,PRODUCT(((K715*L715)/2),N715,O715),IF(B715=5,PRODUCT(PI()*J715^2,N715:O715),IF(B715=6,PRODUCT((K715*L715*M715),N715:O715),IF(B715=7,PRODUCT((((K715*L715)/2)*M715),N715:O715),IF(B715=8,PRODUCT((PI()*J715^2*M715),N715*O715),0))))))))," ")-W715</f>
        <v>1</v>
      </c>
      <c r="Y715" s="97"/>
      <c r="Z715" s="98"/>
      <c r="AA715" s="98"/>
    </row>
    <row r="716" spans="1:36">
      <c r="A716" s="86"/>
      <c r="B716" s="87"/>
      <c r="C716" s="88"/>
      <c r="D716" s="86"/>
      <c r="E716" s="99"/>
      <c r="F716" s="99"/>
      <c r="G716" s="100"/>
      <c r="H716" s="101"/>
      <c r="I716" s="102" t="s">
        <v>1012</v>
      </c>
      <c r="J716" s="103"/>
      <c r="K716" s="103"/>
      <c r="L716" s="103"/>
      <c r="M716" s="103"/>
      <c r="N716" s="104"/>
      <c r="O716" s="103"/>
      <c r="P716" s="102" t="s">
        <v>1012</v>
      </c>
      <c r="Q716" s="103"/>
      <c r="R716" s="103"/>
      <c r="S716" s="103"/>
      <c r="T716" s="103"/>
      <c r="U716" s="103"/>
      <c r="V716" s="103"/>
      <c r="W716" s="105">
        <f>IFERROR(IF(C716=1,PRODUCT(U716:V716),IF(C716=2,PRODUCT(R716,U716:V716),IF(C716=3,PRODUCT((R716*S716),U716:V716),IF(C716=4,PRODUCT(((R716*S716)/2),T716,U716,V716),IF(C716=5,PRODUCT(PI()*Q716^2,U716:V716),IF(C716=6,PRODUCT((R716*S716*T716),U716:V716),IF(C716=7,PRODUCT((((R716*S716)/2)*T716),U716:V716),IF(C716=8,PRODUCT((PI()*Q716^2*T716),U716:V716),0))))))))," ")</f>
        <v>0</v>
      </c>
      <c r="X716" s="106">
        <f>IFERROR(IF(B716=1,PRODUCT(N716:O716),IF(B716=2,PRODUCT(K716,N716:O716),IF(B716=3,PRODUCT((K716*L716),N716:O716),IF(B716=4,PRODUCT(((K716*L716)/2),N716,O716),IF(B716=5,PRODUCT(PI()*J716^2,N716:O716),IF(B716=6,PRODUCT((K716*L716*M716),N716:O716),IF(B716=7,PRODUCT((((K716*L716)/2)*M716),N716:O716),IF(B716=8,PRODUCT((PI()*J716^2*M716),N716*O716),0))))))))," ")-W716</f>
        <v>0</v>
      </c>
      <c r="Y716" s="97"/>
      <c r="Z716" s="98"/>
      <c r="AA716" s="98"/>
    </row>
    <row r="717" spans="1:36" s="7" customFormat="1">
      <c r="B717" s="1"/>
      <c r="C717" s="1"/>
      <c r="D717" s="2"/>
      <c r="E717" s="72" t="s">
        <v>343</v>
      </c>
      <c r="F717" s="72">
        <v>89692</v>
      </c>
      <c r="G717" s="74" t="s">
        <v>41</v>
      </c>
      <c r="H717" s="75" t="s">
        <v>1541</v>
      </c>
      <c r="I717" s="107"/>
      <c r="J717" s="77"/>
      <c r="K717" s="77"/>
      <c r="L717" s="77"/>
      <c r="M717" s="77"/>
      <c r="N717" s="78"/>
      <c r="O717" s="77"/>
      <c r="P717" s="107"/>
      <c r="Q717" s="80"/>
      <c r="R717" s="80"/>
      <c r="S717" s="80"/>
      <c r="T717" s="80"/>
      <c r="U717" s="80"/>
      <c r="V717" s="80"/>
      <c r="W717" s="81"/>
      <c r="X717" s="81">
        <f>ROUND(SUBTOTAL(9,X718:X719),2)</f>
        <v>1</v>
      </c>
      <c r="Y717" s="82" t="s">
        <v>856</v>
      </c>
      <c r="Z717" s="83">
        <v>94.38</v>
      </c>
      <c r="AA717" s="83">
        <v>95.78</v>
      </c>
      <c r="AB717" s="69" t="str">
        <f>CONCATENATE(G717," ",F717)</f>
        <v>SINAPI/PE 89692</v>
      </c>
      <c r="AG717" s="18"/>
      <c r="AJ717" s="20"/>
    </row>
    <row r="718" spans="1:36" ht="17.25" customHeight="1">
      <c r="A718" s="86"/>
      <c r="B718" s="87">
        <v>1</v>
      </c>
      <c r="C718" s="88"/>
      <c r="D718" s="86"/>
      <c r="E718" s="110"/>
      <c r="F718" s="110"/>
      <c r="G718" s="111"/>
      <c r="H718" s="125"/>
      <c r="I718" s="112" t="s">
        <v>16</v>
      </c>
      <c r="J718" s="113"/>
      <c r="K718" s="113"/>
      <c r="L718" s="113"/>
      <c r="M718" s="113"/>
      <c r="N718" s="114"/>
      <c r="O718" s="113">
        <v>1</v>
      </c>
      <c r="P718" s="112" t="s">
        <v>1012</v>
      </c>
      <c r="Q718" s="113"/>
      <c r="R718" s="113"/>
      <c r="S718" s="113"/>
      <c r="T718" s="113"/>
      <c r="U718" s="113"/>
      <c r="V718" s="113"/>
      <c r="W718" s="115">
        <f>IFERROR(IF(C718=1,PRODUCT(U718:V718),IF(C718=2,PRODUCT(R718,U718:V718),IF(C718=3,PRODUCT((R718*S718),U718:V718),IF(C718=4,PRODUCT(((R718*S718)/2),T718,U718,V718),IF(C718=5,PRODUCT(PI()*Q718^2,U718:V718),IF(C718=6,PRODUCT((R718*S718*T718),U718:V718),IF(C718=7,PRODUCT((((R718*S718)/2)*T718),U718:V718),IF(C718=8,PRODUCT((PI()*Q718^2*T718),U718:V718),0))))))))," ")</f>
        <v>0</v>
      </c>
      <c r="X718" s="116">
        <f>IFERROR(IF(B718=1,PRODUCT(N718:O718),IF(B718=2,PRODUCT(K718,N718:O718),IF(B718=3,PRODUCT((K718*L718),N718:O718),IF(B718=4,PRODUCT(((K718*L718)/2),N718,O718),IF(B718=5,PRODUCT(PI()*J718^2,N718:O718),IF(B718=6,PRODUCT((K718*L718*M718),N718:O718),IF(B718=7,PRODUCT((((K718*L718)/2)*M718),N718:O718),IF(B718=8,PRODUCT((PI()*J718^2*M718),N718*O718),0))))))))," ")-W718</f>
        <v>1</v>
      </c>
      <c r="Y718" s="97"/>
      <c r="Z718" s="98"/>
      <c r="AA718" s="98"/>
    </row>
    <row r="719" spans="1:36">
      <c r="A719" s="86"/>
      <c r="B719" s="87"/>
      <c r="C719" s="88"/>
      <c r="D719" s="86"/>
      <c r="E719" s="99"/>
      <c r="F719" s="99"/>
      <c r="G719" s="100"/>
      <c r="H719" s="101"/>
      <c r="I719" s="102" t="s">
        <v>1012</v>
      </c>
      <c r="J719" s="103"/>
      <c r="K719" s="103"/>
      <c r="L719" s="103"/>
      <c r="M719" s="103"/>
      <c r="N719" s="104"/>
      <c r="O719" s="103"/>
      <c r="P719" s="102" t="s">
        <v>1012</v>
      </c>
      <c r="Q719" s="103"/>
      <c r="R719" s="103"/>
      <c r="S719" s="103"/>
      <c r="T719" s="103"/>
      <c r="U719" s="103"/>
      <c r="V719" s="103"/>
      <c r="W719" s="105">
        <f>IFERROR(IF(C719=1,PRODUCT(U719:V719),IF(C719=2,PRODUCT(R719,U719:V719),IF(C719=3,PRODUCT((R719*S719),U719:V719),IF(C719=4,PRODUCT(((R719*S719)/2),T719,U719,V719),IF(C719=5,PRODUCT(PI()*Q719^2,U719:V719),IF(C719=6,PRODUCT((R719*S719*T719),U719:V719),IF(C719=7,PRODUCT((((R719*S719)/2)*T719),U719:V719),IF(C719=8,PRODUCT((PI()*Q719^2*T719),U719:V719),0))))))))," ")</f>
        <v>0</v>
      </c>
      <c r="X719" s="106">
        <f>IFERROR(IF(B719=1,PRODUCT(N719:O719),IF(B719=2,PRODUCT(K719,N719:O719),IF(B719=3,PRODUCT((K719*L719),N719:O719),IF(B719=4,PRODUCT(((K719*L719)/2),N719,O719),IF(B719=5,PRODUCT(PI()*J719^2,N719:O719),IF(B719=6,PRODUCT((K719*L719*M719),N719:O719),IF(B719=7,PRODUCT((((K719*L719)/2)*M719),N719:O719),IF(B719=8,PRODUCT((PI()*J719^2*M719),N719*O719),0))))))))," ")-W719</f>
        <v>0</v>
      </c>
      <c r="Y719" s="97"/>
      <c r="Z719" s="98"/>
      <c r="AA719" s="98"/>
    </row>
    <row r="720" spans="1:36" s="7" customFormat="1">
      <c r="B720" s="1"/>
      <c r="C720" s="1"/>
      <c r="D720" s="2"/>
      <c r="E720" s="72" t="s">
        <v>344</v>
      </c>
      <c r="F720" s="72">
        <v>89524</v>
      </c>
      <c r="G720" s="74" t="s">
        <v>41</v>
      </c>
      <c r="H720" s="75" t="s">
        <v>1542</v>
      </c>
      <c r="I720" s="107"/>
      <c r="J720" s="77"/>
      <c r="K720" s="77"/>
      <c r="L720" s="77"/>
      <c r="M720" s="77"/>
      <c r="N720" s="78"/>
      <c r="O720" s="77"/>
      <c r="P720" s="107"/>
      <c r="Q720" s="80"/>
      <c r="R720" s="80"/>
      <c r="S720" s="80"/>
      <c r="T720" s="80"/>
      <c r="U720" s="80"/>
      <c r="V720" s="80"/>
      <c r="W720" s="81"/>
      <c r="X720" s="81">
        <f>ROUND(SUBTOTAL(9,X721:X722),2)</f>
        <v>1</v>
      </c>
      <c r="Y720" s="82" t="s">
        <v>856</v>
      </c>
      <c r="Z720" s="83">
        <v>29.02</v>
      </c>
      <c r="AA720" s="83">
        <v>29.43</v>
      </c>
      <c r="AB720" s="69" t="str">
        <f>CONCATENATE(G720," ",F720)</f>
        <v>SINAPI/PE 89524</v>
      </c>
      <c r="AG720" s="18"/>
      <c r="AJ720" s="20"/>
    </row>
    <row r="721" spans="1:36" ht="17.25" customHeight="1">
      <c r="A721" s="86"/>
      <c r="B721" s="87">
        <v>1</v>
      </c>
      <c r="C721" s="88"/>
      <c r="D721" s="86"/>
      <c r="E721" s="110"/>
      <c r="G721" s="111"/>
      <c r="H721" s="125"/>
      <c r="I721" s="112" t="s">
        <v>16</v>
      </c>
      <c r="J721" s="113"/>
      <c r="K721" s="113"/>
      <c r="L721" s="113"/>
      <c r="M721" s="113"/>
      <c r="N721" s="114"/>
      <c r="O721" s="113">
        <v>1</v>
      </c>
      <c r="P721" s="112" t="s">
        <v>1012</v>
      </c>
      <c r="Q721" s="113"/>
      <c r="R721" s="113"/>
      <c r="S721" s="113"/>
      <c r="T721" s="113"/>
      <c r="U721" s="113"/>
      <c r="V721" s="113"/>
      <c r="W721" s="115">
        <f>IFERROR(IF(C721=1,PRODUCT(U721:V721),IF(C721=2,PRODUCT(R721,U721:V721),IF(C721=3,PRODUCT((R721*S721),U721:V721),IF(C721=4,PRODUCT(((R721*S721)/2),T721,U721,V721),IF(C721=5,PRODUCT(PI()*Q721^2,U721:V721),IF(C721=6,PRODUCT((R721*S721*T721),U721:V721),IF(C721=7,PRODUCT((((R721*S721)/2)*T721),U721:V721),IF(C721=8,PRODUCT((PI()*Q721^2*T721),U721:V721),0))))))))," ")</f>
        <v>0</v>
      </c>
      <c r="X721" s="116">
        <f>IFERROR(IF(B721=1,PRODUCT(N721:O721),IF(B721=2,PRODUCT(K721,N721:O721),IF(B721=3,PRODUCT((K721*L721),N721:O721),IF(B721=4,PRODUCT(((K721*L721)/2),N721,O721),IF(B721=5,PRODUCT(PI()*J721^2,N721:O721),IF(B721=6,PRODUCT((K721*L721*M721),N721:O721),IF(B721=7,PRODUCT((((K721*L721)/2)*M721),N721:O721),IF(B721=8,PRODUCT((PI()*J721^2*M721),N721*O721),0))))))))," ")-W721</f>
        <v>1</v>
      </c>
      <c r="Y721" s="97"/>
      <c r="Z721" s="98"/>
      <c r="AA721" s="98"/>
    </row>
    <row r="722" spans="1:36">
      <c r="A722" s="86"/>
      <c r="B722" s="87"/>
      <c r="C722" s="88"/>
      <c r="D722" s="86"/>
      <c r="E722" s="99"/>
      <c r="F722" s="99"/>
      <c r="G722" s="100"/>
      <c r="H722" s="101"/>
      <c r="I722" s="102" t="s">
        <v>1012</v>
      </c>
      <c r="J722" s="103"/>
      <c r="K722" s="103"/>
      <c r="L722" s="103"/>
      <c r="M722" s="103"/>
      <c r="N722" s="104"/>
      <c r="O722" s="103"/>
      <c r="P722" s="102" t="s">
        <v>1012</v>
      </c>
      <c r="Q722" s="103"/>
      <c r="R722" s="103"/>
      <c r="S722" s="103"/>
      <c r="T722" s="103"/>
      <c r="U722" s="103"/>
      <c r="V722" s="103"/>
      <c r="W722" s="105">
        <f>IFERROR(IF(C722=1,PRODUCT(U722:V722),IF(C722=2,PRODUCT(R722,U722:V722),IF(C722=3,PRODUCT((R722*S722),U722:V722),IF(C722=4,PRODUCT(((R722*S722)/2),T722,U722,V722),IF(C722=5,PRODUCT(PI()*Q722^2,U722:V722),IF(C722=6,PRODUCT((R722*S722*T722),U722:V722),IF(C722=7,PRODUCT((((R722*S722)/2)*T722),U722:V722),IF(C722=8,PRODUCT((PI()*Q722^2*T722),U722:V722),0))))))))," ")</f>
        <v>0</v>
      </c>
      <c r="X722" s="106">
        <f>IFERROR(IF(B722=1,PRODUCT(N722:O722),IF(B722=2,PRODUCT(K722,N722:O722),IF(B722=3,PRODUCT((K722*L722),N722:O722),IF(B722=4,PRODUCT(((K722*L722)/2),N722,O722),IF(B722=5,PRODUCT(PI()*J722^2,N722:O722),IF(B722=6,PRODUCT((K722*L722*M722),N722:O722),IF(B722=7,PRODUCT((((K722*L722)/2)*M722),N722:O722),IF(B722=8,PRODUCT((PI()*J722^2*M722),N722*O722),0))))))))," ")-W722</f>
        <v>0</v>
      </c>
      <c r="Y722" s="97"/>
      <c r="Z722" s="98"/>
      <c r="AA722" s="98"/>
    </row>
    <row r="723" spans="1:36" s="7" customFormat="1">
      <c r="B723" s="1"/>
      <c r="C723" s="1"/>
      <c r="D723" s="2"/>
      <c r="E723" s="72" t="s">
        <v>345</v>
      </c>
      <c r="F723" s="72">
        <v>89549</v>
      </c>
      <c r="G723" s="74" t="s">
        <v>41</v>
      </c>
      <c r="H723" s="75" t="s">
        <v>1543</v>
      </c>
      <c r="I723" s="107"/>
      <c r="J723" s="77"/>
      <c r="K723" s="77"/>
      <c r="L723" s="77"/>
      <c r="M723" s="77"/>
      <c r="N723" s="78"/>
      <c r="O723" s="77"/>
      <c r="P723" s="107"/>
      <c r="Q723" s="80"/>
      <c r="R723" s="80"/>
      <c r="S723" s="80"/>
      <c r="T723" s="80"/>
      <c r="U723" s="80"/>
      <c r="V723" s="80"/>
      <c r="W723" s="81"/>
      <c r="X723" s="81">
        <f>ROUND(SUBTOTAL(9,X724:X725),2)</f>
        <v>1</v>
      </c>
      <c r="Y723" s="82" t="s">
        <v>856</v>
      </c>
      <c r="Z723" s="83">
        <v>18.82</v>
      </c>
      <c r="AA723" s="83">
        <v>19.05</v>
      </c>
      <c r="AB723" s="69" t="str">
        <f>CONCATENATE(G723," ",F723)</f>
        <v>SINAPI/PE 89549</v>
      </c>
      <c r="AG723" s="18"/>
      <c r="AJ723" s="20"/>
    </row>
    <row r="724" spans="1:36" ht="17.25" customHeight="1">
      <c r="A724" s="86"/>
      <c r="B724" s="87">
        <v>1</v>
      </c>
      <c r="C724" s="88"/>
      <c r="D724" s="86"/>
      <c r="E724" s="110"/>
      <c r="G724" s="111"/>
      <c r="H724" s="125"/>
      <c r="I724" s="112" t="s">
        <v>16</v>
      </c>
      <c r="J724" s="113"/>
      <c r="K724" s="113"/>
      <c r="L724" s="113"/>
      <c r="M724" s="113"/>
      <c r="N724" s="114"/>
      <c r="O724" s="113">
        <v>1</v>
      </c>
      <c r="P724" s="112" t="s">
        <v>1012</v>
      </c>
      <c r="Q724" s="113"/>
      <c r="R724" s="113"/>
      <c r="S724" s="113"/>
      <c r="T724" s="113"/>
      <c r="U724" s="113"/>
      <c r="V724" s="113"/>
      <c r="W724" s="115">
        <f>IFERROR(IF(C724=1,PRODUCT(U724:V724),IF(C724=2,PRODUCT(R724,U724:V724),IF(C724=3,PRODUCT((R724*S724),U724:V724),IF(C724=4,PRODUCT(((R724*S724)/2),T724,U724,V724),IF(C724=5,PRODUCT(PI()*Q724^2,U724:V724),IF(C724=6,PRODUCT((R724*S724*T724),U724:V724),IF(C724=7,PRODUCT((((R724*S724)/2)*T724),U724:V724),IF(C724=8,PRODUCT((PI()*Q724^2*T724),U724:V724),0))))))))," ")</f>
        <v>0</v>
      </c>
      <c r="X724" s="116">
        <f>IFERROR(IF(B724=1,PRODUCT(N724:O724),IF(B724=2,PRODUCT(K724,N724:O724),IF(B724=3,PRODUCT((K724*L724),N724:O724),IF(B724=4,PRODUCT(((K724*L724)/2),N724,O724),IF(B724=5,PRODUCT(PI()*J724^2,N724:O724),IF(B724=6,PRODUCT((K724*L724*M724),N724:O724),IF(B724=7,PRODUCT((((K724*L724)/2)*M724),N724:O724),IF(B724=8,PRODUCT((PI()*J724^2*M724),N724*O724),0))))))))," ")-W724</f>
        <v>1</v>
      </c>
      <c r="Y724" s="97"/>
      <c r="Z724" s="98"/>
      <c r="AA724" s="98"/>
    </row>
    <row r="725" spans="1:36">
      <c r="A725" s="86"/>
      <c r="B725" s="87"/>
      <c r="C725" s="88"/>
      <c r="D725" s="86"/>
      <c r="E725" s="99"/>
      <c r="F725" s="99"/>
      <c r="G725" s="100"/>
      <c r="H725" s="101"/>
      <c r="I725" s="102" t="s">
        <v>1012</v>
      </c>
      <c r="J725" s="103"/>
      <c r="K725" s="103"/>
      <c r="L725" s="103"/>
      <c r="M725" s="103"/>
      <c r="N725" s="104"/>
      <c r="O725" s="103"/>
      <c r="P725" s="102" t="s">
        <v>1012</v>
      </c>
      <c r="Q725" s="103"/>
      <c r="R725" s="103"/>
      <c r="S725" s="103"/>
      <c r="T725" s="103"/>
      <c r="U725" s="103"/>
      <c r="V725" s="103"/>
      <c r="W725" s="105">
        <f>IFERROR(IF(C725=1,PRODUCT(U725:V725),IF(C725=2,PRODUCT(R725,U725:V725),IF(C725=3,PRODUCT((R725*S725),U725:V725),IF(C725=4,PRODUCT(((R725*S725)/2),T725,U725,V725),IF(C725=5,PRODUCT(PI()*Q725^2,U725:V725),IF(C725=6,PRODUCT((R725*S725*T725),U725:V725),IF(C725=7,PRODUCT((((R725*S725)/2)*T725),U725:V725),IF(C725=8,PRODUCT((PI()*Q725^2*T725),U725:V725),0))))))))," ")</f>
        <v>0</v>
      </c>
      <c r="X725" s="106">
        <f>IFERROR(IF(B725=1,PRODUCT(N725:O725),IF(B725=2,PRODUCT(K725,N725:O725),IF(B725=3,PRODUCT((K725*L725),N725:O725),IF(B725=4,PRODUCT(((K725*L725)/2),N725,O725),IF(B725=5,PRODUCT(PI()*J725^2,N725:O725),IF(B725=6,PRODUCT((K725*L725*M725),N725:O725),IF(B725=7,PRODUCT((((K725*L725)/2)*M725),N725:O725),IF(B725=8,PRODUCT((PI()*J725^2*M725),N725*O725),0))))))))," ")-W725</f>
        <v>0</v>
      </c>
      <c r="Y725" s="97"/>
      <c r="Z725" s="98"/>
      <c r="AA725" s="98"/>
    </row>
    <row r="726" spans="1:36" s="7" customFormat="1">
      <c r="B726" s="1"/>
      <c r="C726" s="1"/>
      <c r="D726" s="2"/>
      <c r="E726" s="72" t="s">
        <v>346</v>
      </c>
      <c r="F726" s="72">
        <v>89545</v>
      </c>
      <c r="G726" s="74" t="s">
        <v>41</v>
      </c>
      <c r="H726" s="75" t="s">
        <v>1544</v>
      </c>
      <c r="I726" s="107"/>
      <c r="J726" s="77"/>
      <c r="K726" s="77"/>
      <c r="L726" s="77"/>
      <c r="M726" s="77"/>
      <c r="N726" s="78"/>
      <c r="O726" s="77"/>
      <c r="P726" s="107"/>
      <c r="Q726" s="80"/>
      <c r="R726" s="80"/>
      <c r="S726" s="80"/>
      <c r="T726" s="80"/>
      <c r="U726" s="80"/>
      <c r="V726" s="80"/>
      <c r="W726" s="81"/>
      <c r="X726" s="81">
        <f>ROUND(SUBTOTAL(9,X727:X728),2)</f>
        <v>1</v>
      </c>
      <c r="Y726" s="82" t="s">
        <v>856</v>
      </c>
      <c r="Z726" s="83">
        <v>15.88</v>
      </c>
      <c r="AA726" s="83">
        <v>16.05</v>
      </c>
      <c r="AB726" s="69" t="str">
        <f>CONCATENATE(G726," ",F726)</f>
        <v>SINAPI/PE 89545</v>
      </c>
      <c r="AG726" s="18"/>
      <c r="AJ726" s="20"/>
    </row>
    <row r="727" spans="1:36" ht="17.25" customHeight="1">
      <c r="A727" s="86"/>
      <c r="B727" s="87">
        <v>1</v>
      </c>
      <c r="C727" s="88"/>
      <c r="D727" s="86"/>
      <c r="E727" s="110"/>
      <c r="F727" s="110"/>
      <c r="G727" s="111"/>
      <c r="H727" s="125"/>
      <c r="I727" s="112" t="s">
        <v>16</v>
      </c>
      <c r="J727" s="113"/>
      <c r="K727" s="113"/>
      <c r="L727" s="113"/>
      <c r="M727" s="113"/>
      <c r="N727" s="114"/>
      <c r="O727" s="113">
        <v>1</v>
      </c>
      <c r="P727" s="112" t="s">
        <v>1012</v>
      </c>
      <c r="Q727" s="113"/>
      <c r="R727" s="113"/>
      <c r="S727" s="113"/>
      <c r="T727" s="113"/>
      <c r="U727" s="113"/>
      <c r="V727" s="113"/>
      <c r="W727" s="115">
        <f>IFERROR(IF(C727=1,PRODUCT(U727:V727),IF(C727=2,PRODUCT(R727,U727:V727),IF(C727=3,PRODUCT((R727*S727),U727:V727),IF(C727=4,PRODUCT(((R727*S727)/2),T727,U727,V727),IF(C727=5,PRODUCT(PI()*Q727^2,U727:V727),IF(C727=6,PRODUCT((R727*S727*T727),U727:V727),IF(C727=7,PRODUCT((((R727*S727)/2)*T727),U727:V727),IF(C727=8,PRODUCT((PI()*Q727^2*T727),U727:V727),0))))))))," ")</f>
        <v>0</v>
      </c>
      <c r="X727" s="116">
        <f>IFERROR(IF(B727=1,PRODUCT(N727:O727),IF(B727=2,PRODUCT(K727,N727:O727),IF(B727=3,PRODUCT((K727*L727),N727:O727),IF(B727=4,PRODUCT(((K727*L727)/2),N727,O727),IF(B727=5,PRODUCT(PI()*J727^2,N727:O727),IF(B727=6,PRODUCT((K727*L727*M727),N727:O727),IF(B727=7,PRODUCT((((K727*L727)/2)*M727),N727:O727),IF(B727=8,PRODUCT((PI()*J727^2*M727),N727*O727),0))))))))," ")-W727</f>
        <v>1</v>
      </c>
      <c r="Y727" s="97"/>
      <c r="Z727" s="98"/>
      <c r="AA727" s="98"/>
    </row>
    <row r="728" spans="1:36">
      <c r="A728" s="86"/>
      <c r="B728" s="87"/>
      <c r="C728" s="88"/>
      <c r="D728" s="86"/>
      <c r="E728" s="99"/>
      <c r="F728" s="99"/>
      <c r="G728" s="100"/>
      <c r="H728" s="101"/>
      <c r="I728" s="102" t="s">
        <v>1012</v>
      </c>
      <c r="J728" s="103"/>
      <c r="K728" s="103"/>
      <c r="L728" s="103"/>
      <c r="M728" s="103"/>
      <c r="N728" s="104"/>
      <c r="O728" s="103"/>
      <c r="P728" s="102" t="s">
        <v>1012</v>
      </c>
      <c r="Q728" s="103"/>
      <c r="R728" s="103"/>
      <c r="S728" s="103"/>
      <c r="T728" s="103"/>
      <c r="U728" s="103"/>
      <c r="V728" s="103"/>
      <c r="W728" s="105">
        <f>IFERROR(IF(C728=1,PRODUCT(U728:V728),IF(C728=2,PRODUCT(R728,U728:V728),IF(C728=3,PRODUCT((R728*S728),U728:V728),IF(C728=4,PRODUCT(((R728*S728)/2),T728,U728,V728),IF(C728=5,PRODUCT(PI()*Q728^2,U728:V728),IF(C728=6,PRODUCT((R728*S728*T728),U728:V728),IF(C728=7,PRODUCT((((R728*S728)/2)*T728),U728:V728),IF(C728=8,PRODUCT((PI()*Q728^2*T728),U728:V728),0))))))))," ")</f>
        <v>0</v>
      </c>
      <c r="X728" s="106">
        <f>IFERROR(IF(B728=1,PRODUCT(N728:O728),IF(B728=2,PRODUCT(K728,N728:O728),IF(B728=3,PRODUCT((K728*L728),N728:O728),IF(B728=4,PRODUCT(((K728*L728)/2),N728,O728),IF(B728=5,PRODUCT(PI()*J728^2,N728:O728),IF(B728=6,PRODUCT((K728*L728*M728),N728:O728),IF(B728=7,PRODUCT((((K728*L728)/2)*M728),N728:O728),IF(B728=8,PRODUCT((PI()*J728^2*M728),N728*O728),0))))))))," ")-W728</f>
        <v>0</v>
      </c>
      <c r="Y728" s="97"/>
      <c r="Z728" s="98"/>
      <c r="AA728" s="98"/>
    </row>
    <row r="729" spans="1:36" s="7" customFormat="1">
      <c r="B729" s="1"/>
      <c r="C729" s="1"/>
      <c r="D729" s="2"/>
      <c r="E729" s="72" t="s">
        <v>347</v>
      </c>
      <c r="F729" s="72">
        <v>89509</v>
      </c>
      <c r="G729" s="74" t="s">
        <v>41</v>
      </c>
      <c r="H729" s="75" t="s">
        <v>1545</v>
      </c>
      <c r="I729" s="107"/>
      <c r="J729" s="77"/>
      <c r="K729" s="77"/>
      <c r="L729" s="77"/>
      <c r="M729" s="77"/>
      <c r="N729" s="78"/>
      <c r="O729" s="77"/>
      <c r="P729" s="107"/>
      <c r="Q729" s="80"/>
      <c r="R729" s="80"/>
      <c r="S729" s="80"/>
      <c r="T729" s="80"/>
      <c r="U729" s="80"/>
      <c r="V729" s="80"/>
      <c r="W729" s="81"/>
      <c r="X729" s="81">
        <f>ROUND(SUBTOTAL(9,X730:X731),2)</f>
        <v>0.8</v>
      </c>
      <c r="Y729" s="82" t="s">
        <v>1001</v>
      </c>
      <c r="Z729" s="83">
        <v>21.26</v>
      </c>
      <c r="AA729" s="83">
        <v>22.08</v>
      </c>
      <c r="AB729" s="69" t="str">
        <f>CONCATENATE(G729," ",F729)</f>
        <v>SINAPI/PE 89509</v>
      </c>
      <c r="AG729" s="18"/>
      <c r="AJ729" s="20"/>
    </row>
    <row r="730" spans="1:36" ht="17.25" customHeight="1">
      <c r="A730" s="86"/>
      <c r="B730" s="87">
        <v>2</v>
      </c>
      <c r="C730" s="88"/>
      <c r="D730" s="86"/>
      <c r="E730" s="110"/>
      <c r="F730" s="110"/>
      <c r="G730" s="111"/>
      <c r="H730" s="125" t="s">
        <v>348</v>
      </c>
      <c r="I730" s="112" t="s">
        <v>1812</v>
      </c>
      <c r="J730" s="113"/>
      <c r="K730" s="113">
        <v>0.8</v>
      </c>
      <c r="L730" s="113"/>
      <c r="M730" s="113"/>
      <c r="N730" s="114"/>
      <c r="O730" s="113"/>
      <c r="P730" s="112" t="s">
        <v>1012</v>
      </c>
      <c r="Q730" s="113"/>
      <c r="R730" s="113"/>
      <c r="S730" s="113"/>
      <c r="T730" s="113"/>
      <c r="U730" s="113"/>
      <c r="V730" s="113"/>
      <c r="W730" s="115">
        <f>IFERROR(IF(C730=1,PRODUCT(U730:V730),IF(C730=2,PRODUCT(R730,U730:V730),IF(C730=3,PRODUCT((R730*S730),U730:V730),IF(C730=4,PRODUCT(((R730*S730)/2),T730,U730,V730),IF(C730=5,PRODUCT(PI()*Q730^2,U730:V730),IF(C730=6,PRODUCT((R730*S730*T730),U730:V730),IF(C730=7,PRODUCT((((R730*S730)/2)*T730),U730:V730),IF(C730=8,PRODUCT((PI()*Q730^2*T730),U730:V730),0))))))))," ")</f>
        <v>0</v>
      </c>
      <c r="X730" s="116">
        <f>IFERROR(IF(B730=1,PRODUCT(N730:O730),IF(B730=2,PRODUCT(K730,N730:O730),IF(B730=3,PRODUCT((K730*L730),N730:O730),IF(B730=4,PRODUCT(((K730*L730)/2),N730,O730),IF(B730=5,PRODUCT(PI()*J730^2,N730:O730),IF(B730=6,PRODUCT((K730*L730*M730),N730:O730),IF(B730=7,PRODUCT((((K730*L730)/2)*M730),N730:O730),IF(B730=8,PRODUCT((PI()*J730^2*M730),N730*O730),0))))))))," ")-W730</f>
        <v>0.8</v>
      </c>
      <c r="Y730" s="97"/>
      <c r="Z730" s="98"/>
      <c r="AA730" s="98"/>
    </row>
    <row r="731" spans="1:36">
      <c r="A731" s="86"/>
      <c r="B731" s="87"/>
      <c r="C731" s="88"/>
      <c r="D731" s="86"/>
      <c r="E731" s="99"/>
      <c r="F731" s="99"/>
      <c r="G731" s="100"/>
      <c r="H731" s="101"/>
      <c r="I731" s="102" t="s">
        <v>1012</v>
      </c>
      <c r="J731" s="103"/>
      <c r="K731" s="103"/>
      <c r="L731" s="103"/>
      <c r="M731" s="103"/>
      <c r="N731" s="104"/>
      <c r="O731" s="103"/>
      <c r="P731" s="102" t="s">
        <v>1012</v>
      </c>
      <c r="Q731" s="103"/>
      <c r="R731" s="103"/>
      <c r="S731" s="103"/>
      <c r="T731" s="103"/>
      <c r="U731" s="103"/>
      <c r="V731" s="103"/>
      <c r="W731" s="105">
        <f>IFERROR(IF(C731=1,PRODUCT(U731:V731),IF(C731=2,PRODUCT(R731,U731:V731),IF(C731=3,PRODUCT((R731*S731),U731:V731),IF(C731=4,PRODUCT(((R731*S731)/2),T731,U731,V731),IF(C731=5,PRODUCT(PI()*Q731^2,U731:V731),IF(C731=6,PRODUCT((R731*S731*T731),U731:V731),IF(C731=7,PRODUCT((((R731*S731)/2)*T731),U731:V731),IF(C731=8,PRODUCT((PI()*Q731^2*T731),U731:V731),0))))))))," ")</f>
        <v>0</v>
      </c>
      <c r="X731" s="106">
        <f>IFERROR(IF(B731=1,PRODUCT(N731:O731),IF(B731=2,PRODUCT(K731,N731:O731),IF(B731=3,PRODUCT((K731*L731),N731:O731),IF(B731=4,PRODUCT(((K731*L731)/2),N731,O731),IF(B731=5,PRODUCT(PI()*J731^2,N731:O731),IF(B731=6,PRODUCT((K731*L731*M731),N731:O731),IF(B731=7,PRODUCT((((K731*L731)/2)*M731),N731:O731),IF(B731=8,PRODUCT((PI()*J731^2*M731),N731*O731),0))))))))," ")-W731</f>
        <v>0</v>
      </c>
      <c r="Y731" s="97"/>
      <c r="Z731" s="98"/>
      <c r="AA731" s="98"/>
    </row>
    <row r="732" spans="1:36" s="7" customFormat="1">
      <c r="B732" s="1"/>
      <c r="C732" s="1"/>
      <c r="D732" s="2"/>
      <c r="E732" s="72" t="s">
        <v>349</v>
      </c>
      <c r="F732" s="72">
        <v>89554</v>
      </c>
      <c r="G732" s="74" t="s">
        <v>41</v>
      </c>
      <c r="H732" s="75" t="s">
        <v>1546</v>
      </c>
      <c r="I732" s="107"/>
      <c r="J732" s="77"/>
      <c r="K732" s="77"/>
      <c r="L732" s="77"/>
      <c r="M732" s="77"/>
      <c r="N732" s="78"/>
      <c r="O732" s="77"/>
      <c r="P732" s="107"/>
      <c r="Q732" s="80"/>
      <c r="R732" s="80"/>
      <c r="S732" s="80"/>
      <c r="T732" s="80"/>
      <c r="U732" s="80"/>
      <c r="V732" s="80"/>
      <c r="W732" s="81"/>
      <c r="X732" s="81">
        <f>ROUND(SUBTOTAL(9,X733:X734),2)</f>
        <v>2</v>
      </c>
      <c r="Y732" s="82" t="s">
        <v>856</v>
      </c>
      <c r="Z732" s="83">
        <v>27.05</v>
      </c>
      <c r="AA732" s="83">
        <v>27.42</v>
      </c>
      <c r="AB732" s="69" t="str">
        <f>CONCATENATE(G732," ",F732)</f>
        <v>SINAPI/PE 89554</v>
      </c>
      <c r="AG732" s="18"/>
      <c r="AJ732" s="20"/>
    </row>
    <row r="733" spans="1:36" ht="17.25" customHeight="1">
      <c r="A733" s="86"/>
      <c r="B733" s="87">
        <v>1</v>
      </c>
      <c r="C733" s="88"/>
      <c r="D733" s="86"/>
      <c r="E733" s="110"/>
      <c r="F733" s="110"/>
      <c r="G733" s="111"/>
      <c r="H733" s="125"/>
      <c r="I733" s="112" t="s">
        <v>16</v>
      </c>
      <c r="J733" s="113"/>
      <c r="K733" s="113"/>
      <c r="L733" s="113"/>
      <c r="M733" s="113"/>
      <c r="N733" s="114"/>
      <c r="O733" s="113">
        <v>2</v>
      </c>
      <c r="P733" s="112" t="s">
        <v>1012</v>
      </c>
      <c r="Q733" s="113"/>
      <c r="R733" s="113"/>
      <c r="S733" s="113"/>
      <c r="T733" s="113"/>
      <c r="U733" s="113"/>
      <c r="V733" s="113"/>
      <c r="W733" s="115">
        <f>IFERROR(IF(C733=1,PRODUCT(U733:V733),IF(C733=2,PRODUCT(R733,U733:V733),IF(C733=3,PRODUCT((R733*S733),U733:V733),IF(C733=4,PRODUCT(((R733*S733)/2),T733,U733,V733),IF(C733=5,PRODUCT(PI()*Q733^2,U733:V733),IF(C733=6,PRODUCT((R733*S733*T733),U733:V733),IF(C733=7,PRODUCT((((R733*S733)/2)*T733),U733:V733),IF(C733=8,PRODUCT((PI()*Q733^2*T733),U733:V733),0))))))))," ")</f>
        <v>0</v>
      </c>
      <c r="X733" s="116">
        <f>IFERROR(IF(B733=1,PRODUCT(N733:O733),IF(B733=2,PRODUCT(K733,N733:O733),IF(B733=3,PRODUCT((K733*L733),N733:O733),IF(B733=4,PRODUCT(((K733*L733)/2),N733,O733),IF(B733=5,PRODUCT(PI()*J733^2,N733:O733),IF(B733=6,PRODUCT((K733*L733*M733),N733:O733),IF(B733=7,PRODUCT((((K733*L733)/2)*M733),N733:O733),IF(B733=8,PRODUCT((PI()*J733^2*M733),N733*O733),0))))))))," ")-W733</f>
        <v>2</v>
      </c>
      <c r="Y733" s="97"/>
      <c r="Z733" s="98"/>
      <c r="AA733" s="98"/>
    </row>
    <row r="734" spans="1:36">
      <c r="A734" s="86"/>
      <c r="B734" s="87"/>
      <c r="C734" s="88"/>
      <c r="D734" s="86"/>
      <c r="E734" s="99"/>
      <c r="F734" s="99"/>
      <c r="G734" s="100"/>
      <c r="H734" s="101"/>
      <c r="I734" s="102" t="s">
        <v>1012</v>
      </c>
      <c r="J734" s="103"/>
      <c r="K734" s="103"/>
      <c r="L734" s="103"/>
      <c r="M734" s="103"/>
      <c r="N734" s="104"/>
      <c r="O734" s="103"/>
      <c r="P734" s="102" t="s">
        <v>1012</v>
      </c>
      <c r="Q734" s="103"/>
      <c r="R734" s="103"/>
      <c r="S734" s="103"/>
      <c r="T734" s="103"/>
      <c r="U734" s="103"/>
      <c r="V734" s="103"/>
      <c r="W734" s="105">
        <f>IFERROR(IF(C734=1,PRODUCT(U734:V734),IF(C734=2,PRODUCT(R734,U734:V734),IF(C734=3,PRODUCT((R734*S734),U734:V734),IF(C734=4,PRODUCT(((R734*S734)/2),T734,U734,V734),IF(C734=5,PRODUCT(PI()*Q734^2,U734:V734),IF(C734=6,PRODUCT((R734*S734*T734),U734:V734),IF(C734=7,PRODUCT((((R734*S734)/2)*T734),U734:V734),IF(C734=8,PRODUCT((PI()*Q734^2*T734),U734:V734),0))))))))," ")</f>
        <v>0</v>
      </c>
      <c r="X734" s="106">
        <f>IFERROR(IF(B734=1,PRODUCT(N734:O734),IF(B734=2,PRODUCT(K734,N734:O734),IF(B734=3,PRODUCT((K734*L734),N734:O734),IF(B734=4,PRODUCT(((K734*L734)/2),N734,O734),IF(B734=5,PRODUCT(PI()*J734^2,N734:O734),IF(B734=6,PRODUCT((K734*L734*M734),N734:O734),IF(B734=7,PRODUCT((((K734*L734)/2)*M734),N734:O734),IF(B734=8,PRODUCT((PI()*J734^2*M734),N734*O734),0))))))))," ")-W734</f>
        <v>0</v>
      </c>
      <c r="Y734" s="97"/>
      <c r="Z734" s="98"/>
      <c r="AA734" s="98"/>
    </row>
    <row r="735" spans="1:36" s="7" customFormat="1">
      <c r="B735" s="1"/>
      <c r="C735" s="1"/>
      <c r="D735" s="2"/>
      <c r="E735" s="72" t="s">
        <v>350</v>
      </c>
      <c r="F735" s="72">
        <v>89518</v>
      </c>
      <c r="G735" s="74" t="s">
        <v>41</v>
      </c>
      <c r="H735" s="75" t="s">
        <v>1547</v>
      </c>
      <c r="I735" s="107"/>
      <c r="J735" s="77"/>
      <c r="K735" s="77"/>
      <c r="L735" s="77"/>
      <c r="M735" s="77"/>
      <c r="N735" s="78"/>
      <c r="O735" s="77"/>
      <c r="P735" s="107"/>
      <c r="Q735" s="80"/>
      <c r="R735" s="80"/>
      <c r="S735" s="80"/>
      <c r="T735" s="80"/>
      <c r="U735" s="80"/>
      <c r="V735" s="80"/>
      <c r="W735" s="81"/>
      <c r="X735" s="81">
        <f>ROUND(SUBTOTAL(9,X736:X737),2)</f>
        <v>1</v>
      </c>
      <c r="Y735" s="82" t="s">
        <v>856</v>
      </c>
      <c r="Z735" s="83">
        <v>15.34</v>
      </c>
      <c r="AA735" s="83">
        <v>15.59</v>
      </c>
      <c r="AB735" s="69" t="str">
        <f>CONCATENATE(G735," ",F735)</f>
        <v>SINAPI/PE 89518</v>
      </c>
      <c r="AG735" s="18"/>
      <c r="AJ735" s="20"/>
    </row>
    <row r="736" spans="1:36" ht="17.25" customHeight="1">
      <c r="A736" s="86"/>
      <c r="B736" s="87">
        <v>1</v>
      </c>
      <c r="C736" s="88"/>
      <c r="D736" s="86"/>
      <c r="E736" s="110"/>
      <c r="F736" s="110"/>
      <c r="G736" s="111"/>
      <c r="H736" s="125"/>
      <c r="I736" s="112" t="s">
        <v>16</v>
      </c>
      <c r="J736" s="113"/>
      <c r="K736" s="113"/>
      <c r="L736" s="113"/>
      <c r="M736" s="113"/>
      <c r="N736" s="114"/>
      <c r="O736" s="113">
        <v>1</v>
      </c>
      <c r="P736" s="112" t="s">
        <v>1012</v>
      </c>
      <c r="Q736" s="113"/>
      <c r="R736" s="113"/>
      <c r="S736" s="113"/>
      <c r="T736" s="113"/>
      <c r="U736" s="113"/>
      <c r="V736" s="113"/>
      <c r="W736" s="115">
        <f>IFERROR(IF(C736=1,PRODUCT(U736:V736),IF(C736=2,PRODUCT(R736,U736:V736),IF(C736=3,PRODUCT((R736*S736),U736:V736),IF(C736=4,PRODUCT(((R736*S736)/2),T736,U736,V736),IF(C736=5,PRODUCT(PI()*Q736^2,U736:V736),IF(C736=6,PRODUCT((R736*S736*T736),U736:V736),IF(C736=7,PRODUCT((((R736*S736)/2)*T736),U736:V736),IF(C736=8,PRODUCT((PI()*Q736^2*T736),U736:V736),0))))))))," ")</f>
        <v>0</v>
      </c>
      <c r="X736" s="116">
        <f>IFERROR(IF(B736=1,PRODUCT(N736:O736),IF(B736=2,PRODUCT(K736,N736:O736),IF(B736=3,PRODUCT((K736*L736),N736:O736),IF(B736=4,PRODUCT(((K736*L736)/2),N736,O736),IF(B736=5,PRODUCT(PI()*J736^2,N736:O736),IF(B736=6,PRODUCT((K736*L736*M736),N736:O736),IF(B736=7,PRODUCT((((K736*L736)/2)*M736),N736:O736),IF(B736=8,PRODUCT((PI()*J736^2*M736),N736*O736),0))))))))," ")-W736</f>
        <v>1</v>
      </c>
      <c r="Y736" s="97"/>
      <c r="Z736" s="98"/>
      <c r="AA736" s="98"/>
    </row>
    <row r="737" spans="1:36">
      <c r="A737" s="86"/>
      <c r="B737" s="87"/>
      <c r="C737" s="88"/>
      <c r="D737" s="86"/>
      <c r="E737" s="99"/>
      <c r="F737" s="99"/>
      <c r="G737" s="100"/>
      <c r="H737" s="101"/>
      <c r="I737" s="102" t="s">
        <v>1012</v>
      </c>
      <c r="J737" s="103"/>
      <c r="K737" s="103"/>
      <c r="L737" s="103"/>
      <c r="M737" s="103"/>
      <c r="N737" s="104"/>
      <c r="O737" s="103"/>
      <c r="P737" s="102" t="s">
        <v>1012</v>
      </c>
      <c r="Q737" s="103"/>
      <c r="R737" s="103"/>
      <c r="S737" s="103"/>
      <c r="T737" s="103"/>
      <c r="U737" s="103"/>
      <c r="V737" s="103"/>
      <c r="W737" s="105">
        <f>IFERROR(IF(C737=1,PRODUCT(U737:V737),IF(C737=2,PRODUCT(R737,U737:V737),IF(C737=3,PRODUCT((R737*S737),U737:V737),IF(C737=4,PRODUCT(((R737*S737)/2),T737,U737,V737),IF(C737=5,PRODUCT(PI()*Q737^2,U737:V737),IF(C737=6,PRODUCT((R737*S737*T737),U737:V737),IF(C737=7,PRODUCT((((R737*S737)/2)*T737),U737:V737),IF(C737=8,PRODUCT((PI()*Q737^2*T737),U737:V737),0))))))))," ")</f>
        <v>0</v>
      </c>
      <c r="X737" s="106">
        <f>IFERROR(IF(B737=1,PRODUCT(N737:O737),IF(B737=2,PRODUCT(K737,N737:O737),IF(B737=3,PRODUCT((K737*L737),N737:O737),IF(B737=4,PRODUCT(((K737*L737)/2),N737,O737),IF(B737=5,PRODUCT(PI()*J737^2,N737:O737),IF(B737=6,PRODUCT((K737*L737*M737),N737:O737),IF(B737=7,PRODUCT((((K737*L737)/2)*M737),N737:O737),IF(B737=8,PRODUCT((PI()*J737^2*M737),N737*O737),0))))))))," ")-W737</f>
        <v>0</v>
      </c>
      <c r="Y737" s="97"/>
      <c r="Z737" s="98"/>
      <c r="AA737" s="98"/>
    </row>
    <row r="738" spans="1:36" s="7" customFormat="1">
      <c r="B738" s="1"/>
      <c r="C738" s="1"/>
      <c r="D738" s="2"/>
      <c r="E738" s="72" t="s">
        <v>351</v>
      </c>
      <c r="F738" s="72">
        <v>89529</v>
      </c>
      <c r="G738" s="74" t="s">
        <v>41</v>
      </c>
      <c r="H738" s="75" t="s">
        <v>1548</v>
      </c>
      <c r="I738" s="107"/>
      <c r="J738" s="77"/>
      <c r="K738" s="77"/>
      <c r="L738" s="77"/>
      <c r="M738" s="77"/>
      <c r="N738" s="78"/>
      <c r="O738" s="77"/>
      <c r="P738" s="107"/>
      <c r="Q738" s="80"/>
      <c r="R738" s="80"/>
      <c r="S738" s="80"/>
      <c r="T738" s="80"/>
      <c r="U738" s="80"/>
      <c r="V738" s="80"/>
      <c r="W738" s="81"/>
      <c r="X738" s="81">
        <f>ROUND(SUBTOTAL(9,X739:X740),2)</f>
        <v>1</v>
      </c>
      <c r="Y738" s="82" t="s">
        <v>856</v>
      </c>
      <c r="Z738" s="83">
        <v>35.770000000000003</v>
      </c>
      <c r="AA738" s="83">
        <v>36.33</v>
      </c>
      <c r="AB738" s="69" t="str">
        <f>CONCATENATE(G738," ",F738)</f>
        <v>SINAPI/PE 89529</v>
      </c>
      <c r="AG738" s="18"/>
      <c r="AJ738" s="20"/>
    </row>
    <row r="739" spans="1:36">
      <c r="A739" s="86"/>
      <c r="B739" s="87">
        <v>1</v>
      </c>
      <c r="C739" s="88"/>
      <c r="D739" s="86"/>
      <c r="E739" s="89"/>
      <c r="F739" s="89"/>
      <c r="G739" s="90"/>
      <c r="H739" s="125" t="s">
        <v>340</v>
      </c>
      <c r="I739" s="92" t="s">
        <v>16</v>
      </c>
      <c r="J739" s="93"/>
      <c r="K739" s="93"/>
      <c r="L739" s="93"/>
      <c r="M739" s="93"/>
      <c r="N739" s="94"/>
      <c r="O739" s="93">
        <v>1</v>
      </c>
      <c r="P739" s="92" t="s">
        <v>1012</v>
      </c>
      <c r="Q739" s="93"/>
      <c r="R739" s="93"/>
      <c r="S739" s="93"/>
      <c r="T739" s="93"/>
      <c r="U739" s="93"/>
      <c r="V739" s="93"/>
      <c r="W739" s="95">
        <f>IFERROR(IF(C739=1,PRODUCT(U739:V739),IF(C739=2,PRODUCT(R739,U739:V739),IF(C739=3,PRODUCT((R739*S739),U739:V739),IF(C739=4,PRODUCT(((R739*S739)/2),T739,U739,V739),IF(C739=5,PRODUCT(PI()*Q739^2,U739:V739),IF(C739=6,PRODUCT((R739*S739*T739),U739:V739),IF(C739=7,PRODUCT((((R739*S739)/2)*T739),U739:V739),IF(C739=8,PRODUCT((PI()*Q739^2*T739),U739:V739),0))))))))," ")</f>
        <v>0</v>
      </c>
      <c r="X739" s="96">
        <f>IFERROR(IF(B739=1,PRODUCT(N739:O739),IF(B739=2,PRODUCT(K739,N739:O739),IF(B739=3,PRODUCT((K739*L739),N739:O739),IF(B739=4,PRODUCT(((K739*L739)/2),N739,O739),IF(B739=5,PRODUCT(PI()*J739^2,N739:O739),IF(B739=6,PRODUCT((K739*L739*M739),N739:O739),IF(B739=7,PRODUCT((((K739*L739)/2)*M739),N739:O739),IF(B739=8,PRODUCT((PI()*J739^2*M739),N739*O739),0))))))))," ")-W739</f>
        <v>1</v>
      </c>
      <c r="Y739" s="97"/>
      <c r="Z739" s="98"/>
      <c r="AA739" s="98"/>
    </row>
    <row r="740" spans="1:36">
      <c r="E740" s="122"/>
      <c r="F740" s="122"/>
      <c r="G740" s="122"/>
      <c r="H740" s="122"/>
      <c r="I740" s="112" t="s">
        <v>1012</v>
      </c>
      <c r="J740" s="122"/>
      <c r="K740" s="122"/>
      <c r="L740" s="122"/>
      <c r="M740" s="122"/>
      <c r="N740" s="123"/>
      <c r="O740" s="122"/>
      <c r="P740" s="112" t="s">
        <v>1012</v>
      </c>
      <c r="Q740" s="122"/>
      <c r="R740" s="122"/>
      <c r="S740" s="122"/>
      <c r="T740" s="122"/>
      <c r="U740" s="122"/>
      <c r="V740" s="122"/>
      <c r="W740" s="122"/>
      <c r="X740" s="122"/>
    </row>
    <row r="741" spans="1:36" s="7" customFormat="1">
      <c r="B741" s="1"/>
      <c r="C741" s="1"/>
      <c r="D741" s="2"/>
      <c r="E741" s="72" t="s">
        <v>352</v>
      </c>
      <c r="F741" s="72">
        <v>89512</v>
      </c>
      <c r="G741" s="74" t="s">
        <v>41</v>
      </c>
      <c r="H741" s="75" t="s">
        <v>1549</v>
      </c>
      <c r="I741" s="107"/>
      <c r="J741" s="77"/>
      <c r="K741" s="77"/>
      <c r="L741" s="77"/>
      <c r="M741" s="77"/>
      <c r="N741" s="78"/>
      <c r="O741" s="77"/>
      <c r="P741" s="107"/>
      <c r="Q741" s="80"/>
      <c r="R741" s="80"/>
      <c r="S741" s="80"/>
      <c r="T741" s="80"/>
      <c r="U741" s="80"/>
      <c r="V741" s="80"/>
      <c r="W741" s="81"/>
      <c r="X741" s="81">
        <f>ROUND(SUBTOTAL(9,X742:X743),2)</f>
        <v>0.61</v>
      </c>
      <c r="Y741" s="82" t="s">
        <v>1001</v>
      </c>
      <c r="Z741" s="83">
        <v>45.93</v>
      </c>
      <c r="AA741" s="83">
        <v>47.69</v>
      </c>
      <c r="AB741" s="69" t="str">
        <f>CONCATENATE(G741," ",F741)</f>
        <v>SINAPI/PE 89512</v>
      </c>
      <c r="AG741" s="18"/>
      <c r="AJ741" s="20"/>
    </row>
    <row r="742" spans="1:36" ht="17.25" customHeight="1">
      <c r="A742" s="86"/>
      <c r="B742" s="87">
        <v>2</v>
      </c>
      <c r="C742" s="88"/>
      <c r="D742" s="86"/>
      <c r="E742" s="110"/>
      <c r="F742" s="110"/>
      <c r="G742" s="111"/>
      <c r="H742" s="125" t="s">
        <v>348</v>
      </c>
      <c r="I742" s="112" t="s">
        <v>1812</v>
      </c>
      <c r="J742" s="113"/>
      <c r="K742" s="113">
        <v>0.61150000000000004</v>
      </c>
      <c r="L742" s="113"/>
      <c r="M742" s="113"/>
      <c r="N742" s="114"/>
      <c r="O742" s="113"/>
      <c r="P742" s="112" t="s">
        <v>1012</v>
      </c>
      <c r="Q742" s="113"/>
      <c r="R742" s="113"/>
      <c r="S742" s="113"/>
      <c r="T742" s="113"/>
      <c r="U742" s="113"/>
      <c r="V742" s="113"/>
      <c r="W742" s="115">
        <f>IFERROR(IF(C742=1,PRODUCT(U742:V742),IF(C742=2,PRODUCT(R742,U742:V742),IF(C742=3,PRODUCT((R742*S742),U742:V742),IF(C742=4,PRODUCT(((R742*S742)/2),T742,U742,V742),IF(C742=5,PRODUCT(PI()*Q742^2,U742:V742),IF(C742=6,PRODUCT((R742*S742*T742),U742:V742),IF(C742=7,PRODUCT((((R742*S742)/2)*T742),U742:V742),IF(C742=8,PRODUCT((PI()*Q742^2*T742),U742:V742),0))))))))," ")</f>
        <v>0</v>
      </c>
      <c r="X742" s="116">
        <f>IFERROR(IF(B742=1,PRODUCT(N742:O742),IF(B742=2,PRODUCT(K742,N742:O742),IF(B742=3,PRODUCT((K742*L742),N742:O742),IF(B742=4,PRODUCT(((K742*L742)/2),N742,O742),IF(B742=5,PRODUCT(PI()*J742^2,N742:O742),IF(B742=6,PRODUCT((K742*L742*M742),N742:O742),IF(B742=7,PRODUCT((((K742*L742)/2)*M742),N742:O742),IF(B742=8,PRODUCT((PI()*J742^2*M742),N742*O742),0))))))))," ")-W742</f>
        <v>0.61150000000000004</v>
      </c>
      <c r="Y742" s="97"/>
      <c r="Z742" s="98"/>
      <c r="AA742" s="98"/>
    </row>
    <row r="743" spans="1:36">
      <c r="A743" s="86"/>
      <c r="B743" s="87"/>
      <c r="C743" s="88"/>
      <c r="D743" s="86"/>
      <c r="E743" s="99"/>
      <c r="F743" s="99"/>
      <c r="G743" s="100"/>
      <c r="H743" s="101"/>
      <c r="I743" s="102" t="s">
        <v>1012</v>
      </c>
      <c r="J743" s="103"/>
      <c r="K743" s="103"/>
      <c r="L743" s="103"/>
      <c r="M743" s="103"/>
      <c r="N743" s="104"/>
      <c r="O743" s="103"/>
      <c r="P743" s="102" t="s">
        <v>1012</v>
      </c>
      <c r="Q743" s="103"/>
      <c r="R743" s="103"/>
      <c r="S743" s="103"/>
      <c r="T743" s="103"/>
      <c r="U743" s="103"/>
      <c r="V743" s="103"/>
      <c r="W743" s="105">
        <f>IFERROR(IF(C743=1,PRODUCT(U743:V743),IF(C743=2,PRODUCT(R743,U743:V743),IF(C743=3,PRODUCT((R743*S743),U743:V743),IF(C743=4,PRODUCT(((R743*S743)/2),T743,U743,V743),IF(C743=5,PRODUCT(PI()*Q743^2,U743:V743),IF(C743=6,PRODUCT((R743*S743*T743),U743:V743),IF(C743=7,PRODUCT((((R743*S743)/2)*T743),U743:V743),IF(C743=8,PRODUCT((PI()*Q743^2*T743),U743:V743),0))))))))," ")</f>
        <v>0</v>
      </c>
      <c r="X743" s="106">
        <f>IFERROR(IF(B743=1,PRODUCT(N743:O743),IF(B743=2,PRODUCT(K743,N743:O743),IF(B743=3,PRODUCT((K743*L743),N743:O743),IF(B743=4,PRODUCT(((K743*L743)/2),N743,O743),IF(B743=5,PRODUCT(PI()*J743^2,N743:O743),IF(B743=6,PRODUCT((K743*L743*M743),N743:O743),IF(B743=7,PRODUCT((((K743*L743)/2)*M743),N743:O743),IF(B743=8,PRODUCT((PI()*J743^2*M743),N743*O743),0))))))))," ")-W743</f>
        <v>0</v>
      </c>
      <c r="Y743" s="97"/>
      <c r="Z743" s="98"/>
      <c r="AA743" s="98"/>
    </row>
    <row r="744" spans="1:36" s="7" customFormat="1">
      <c r="B744" s="8"/>
      <c r="C744" s="8"/>
      <c r="D744" s="2"/>
      <c r="E744" s="127" t="s">
        <v>353</v>
      </c>
      <c r="F744" s="170"/>
      <c r="G744" s="171"/>
      <c r="H744" s="172" t="s">
        <v>354</v>
      </c>
      <c r="I744" s="131"/>
      <c r="J744" s="173"/>
      <c r="K744" s="173"/>
      <c r="L744" s="173"/>
      <c r="M744" s="173"/>
      <c r="N744" s="174"/>
      <c r="O744" s="173"/>
      <c r="P744" s="131"/>
      <c r="Q744" s="173"/>
      <c r="R744" s="173"/>
      <c r="S744" s="173"/>
      <c r="T744" s="173"/>
      <c r="U744" s="173"/>
      <c r="V744" s="173"/>
      <c r="W744" s="173"/>
      <c r="X744" s="173"/>
      <c r="Y744" s="67"/>
      <c r="Z744" s="68"/>
      <c r="AA744" s="68"/>
      <c r="AG744" s="18"/>
      <c r="AJ744" s="20"/>
    </row>
    <row r="745" spans="1:36" s="7" customFormat="1">
      <c r="B745" s="1"/>
      <c r="C745" s="1"/>
      <c r="D745" s="2"/>
      <c r="E745" s="72" t="s">
        <v>355</v>
      </c>
      <c r="F745" s="188" t="s">
        <v>356</v>
      </c>
      <c r="G745" s="74" t="s">
        <v>43</v>
      </c>
      <c r="H745" s="75" t="s">
        <v>1085</v>
      </c>
      <c r="I745" s="107"/>
      <c r="J745" s="77"/>
      <c r="K745" s="77"/>
      <c r="L745" s="77"/>
      <c r="M745" s="77"/>
      <c r="N745" s="78"/>
      <c r="O745" s="77"/>
      <c r="P745" s="107"/>
      <c r="Q745" s="80"/>
      <c r="R745" s="80"/>
      <c r="S745" s="80"/>
      <c r="T745" s="80"/>
      <c r="U745" s="80"/>
      <c r="V745" s="80"/>
      <c r="W745" s="81"/>
      <c r="X745" s="81">
        <f>ROUND(SUBTOTAL(9,X746:X747),2)</f>
        <v>1</v>
      </c>
      <c r="Y745" s="82" t="s">
        <v>1084</v>
      </c>
      <c r="Z745" s="83">
        <v>1189.49</v>
      </c>
      <c r="AA745" s="83">
        <v>1217.0899999999999</v>
      </c>
      <c r="AB745" s="7" t="str">
        <f>CONCATENATE(G745," ",F745," SINAPI/PE")</f>
        <v>COMP.AJUSTADA 101489A SINAPI/PE</v>
      </c>
      <c r="AG745" s="18"/>
      <c r="AJ745" s="20"/>
    </row>
    <row r="746" spans="1:36">
      <c r="A746" s="86"/>
      <c r="B746" s="87">
        <v>1</v>
      </c>
      <c r="C746" s="88"/>
      <c r="D746" s="86"/>
      <c r="E746" s="89"/>
      <c r="F746" s="89"/>
      <c r="G746" s="90"/>
      <c r="H746" s="91"/>
      <c r="I746" s="92" t="s">
        <v>16</v>
      </c>
      <c r="J746" s="93"/>
      <c r="K746" s="93"/>
      <c r="L746" s="93"/>
      <c r="M746" s="93"/>
      <c r="N746" s="94"/>
      <c r="O746" s="93">
        <v>1</v>
      </c>
      <c r="P746" s="92" t="s">
        <v>1012</v>
      </c>
      <c r="Q746" s="93"/>
      <c r="R746" s="93"/>
      <c r="S746" s="93"/>
      <c r="T746" s="93"/>
      <c r="U746" s="93"/>
      <c r="V746" s="93"/>
      <c r="W746" s="95">
        <f>IFERROR(IF(C746=1,PRODUCT(U746:V746),IF(C746=2,PRODUCT(R746,U746:V746),IF(C746=3,PRODUCT((R746*S746),U746:V746),IF(C746=4,PRODUCT(((R746*S746)/2),T746,U746,V746),IF(C746=5,PRODUCT(PI()*Q746^2,U746:V746),IF(C746=6,PRODUCT((R746*S746*T746),U746:V746),IF(C746=7,PRODUCT((((R746*S746)/2)*T746),U746:V746),IF(C746=8,PRODUCT((PI()*Q746^2*T746),U746:V746),0))))))))," ")</f>
        <v>0</v>
      </c>
      <c r="X746" s="96">
        <f>IFERROR(IF(B746=1,PRODUCT(N746:O746),IF(B746=2,PRODUCT(K746,N746:O746),IF(B746=3,PRODUCT((K746*L746),N746:O746),IF(B746=4,PRODUCT(((K746*L746)/2),N746,O746),IF(B746=5,PRODUCT(PI()*J746^2,N746:O746),IF(B746=6,PRODUCT((K746*L746*M746),N746:O746),IF(B746=7,PRODUCT((((K746*L746)/2)*M746),N746:O746),IF(B746=8,PRODUCT((PI()*J746^2*M746),N746*O746),0))))))))," ")-W746</f>
        <v>1</v>
      </c>
      <c r="Y746" s="97"/>
      <c r="Z746" s="98"/>
      <c r="AA746" s="98"/>
    </row>
    <row r="747" spans="1:36">
      <c r="A747" s="86"/>
      <c r="B747" s="87"/>
      <c r="C747" s="88"/>
      <c r="D747" s="86"/>
      <c r="E747" s="99"/>
      <c r="F747" s="99"/>
      <c r="G747" s="100"/>
      <c r="H747" s="91"/>
      <c r="I747" s="102" t="s">
        <v>1012</v>
      </c>
      <c r="J747" s="103"/>
      <c r="K747" s="103"/>
      <c r="L747" s="103"/>
      <c r="M747" s="103"/>
      <c r="N747" s="104"/>
      <c r="O747" s="103"/>
      <c r="P747" s="102" t="s">
        <v>1012</v>
      </c>
      <c r="Q747" s="103"/>
      <c r="R747" s="103"/>
      <c r="S747" s="103"/>
      <c r="T747" s="103"/>
      <c r="U747" s="103"/>
      <c r="V747" s="103"/>
      <c r="W747" s="105">
        <f>IFERROR(IF(C747=1,PRODUCT(U747:V747),IF(C747=2,PRODUCT(R747,U747:V747),IF(C747=3,PRODUCT((R747*S747),U747:V747),IF(C747=4,PRODUCT(((R747*S747)/2),T747,U747,V747),IF(C747=5,PRODUCT(PI()*Q747^2,U747:V747),IF(C747=6,PRODUCT((R747*S747*T747),U747:V747),IF(C747=7,PRODUCT((((R747*S747)/2)*T747),U747:V747),IF(C747=8,PRODUCT((PI()*Q747^2*T747),U747:V747),0))))))))," ")</f>
        <v>0</v>
      </c>
      <c r="X747" s="106">
        <f>IFERROR(IF(B747=1,PRODUCT(N747:O747),IF(B747=2,PRODUCT(K747,N747:O747),IF(B747=3,PRODUCT((K747*L747),N747:O747),IF(B747=4,PRODUCT(((K747*L747)/2),N747,O747),IF(B747=5,PRODUCT(PI()*J747^2,N747:O747),IF(B747=6,PRODUCT((K747*L747*M747),N747:O747),IF(B747=7,PRODUCT((((K747*L747)/2)*M747),N747:O747),IF(B747=8,PRODUCT((PI()*J747^2*M747),N747*O747),0))))))))," ")-W747</f>
        <v>0</v>
      </c>
      <c r="Y747" s="97"/>
      <c r="Z747" s="98"/>
      <c r="AA747" s="98"/>
    </row>
    <row r="748" spans="1:36" s="7" customFormat="1">
      <c r="B748" s="1"/>
      <c r="C748" s="1"/>
      <c r="D748" s="2"/>
      <c r="E748" s="72" t="s">
        <v>357</v>
      </c>
      <c r="F748" s="72">
        <v>97881</v>
      </c>
      <c r="G748" s="74" t="s">
        <v>41</v>
      </c>
      <c r="H748" s="75" t="s">
        <v>1550</v>
      </c>
      <c r="I748" s="107"/>
      <c r="J748" s="77"/>
      <c r="K748" s="77"/>
      <c r="L748" s="77"/>
      <c r="M748" s="77"/>
      <c r="N748" s="78"/>
      <c r="O748" s="77"/>
      <c r="P748" s="107"/>
      <c r="Q748" s="80"/>
      <c r="R748" s="80"/>
      <c r="S748" s="80"/>
      <c r="T748" s="80"/>
      <c r="U748" s="80"/>
      <c r="V748" s="80"/>
      <c r="W748" s="81"/>
      <c r="X748" s="81">
        <f>ROUND(SUBTOTAL(9,X749:X750),2)</f>
        <v>1</v>
      </c>
      <c r="Y748" s="82" t="s">
        <v>856</v>
      </c>
      <c r="Z748" s="83">
        <v>117.02</v>
      </c>
      <c r="AA748" s="83">
        <v>119.36</v>
      </c>
      <c r="AB748" s="69" t="str">
        <f>CONCATENATE(G748," ",F748)</f>
        <v>SINAPI/PE 97881</v>
      </c>
      <c r="AG748" s="18"/>
      <c r="AJ748" s="20"/>
    </row>
    <row r="749" spans="1:36">
      <c r="A749" s="86"/>
      <c r="B749" s="87">
        <v>1</v>
      </c>
      <c r="C749" s="88"/>
      <c r="D749" s="86"/>
      <c r="E749" s="89"/>
      <c r="F749" s="89"/>
      <c r="G749" s="90"/>
      <c r="H749" s="91"/>
      <c r="I749" s="92" t="s">
        <v>16</v>
      </c>
      <c r="J749" s="93"/>
      <c r="K749" s="93"/>
      <c r="L749" s="93"/>
      <c r="M749" s="93"/>
      <c r="N749" s="94"/>
      <c r="O749" s="93">
        <v>1</v>
      </c>
      <c r="P749" s="92" t="s">
        <v>1012</v>
      </c>
      <c r="Q749" s="93"/>
      <c r="R749" s="93"/>
      <c r="S749" s="93"/>
      <c r="T749" s="93"/>
      <c r="U749" s="93"/>
      <c r="V749" s="93"/>
      <c r="W749" s="95">
        <f>IFERROR(IF(C749=1,PRODUCT(U749:V749),IF(C749=2,PRODUCT(R749,U749:V749),IF(C749=3,PRODUCT((R749*S749),U749:V749),IF(C749=4,PRODUCT(((R749*S749)/2),T749,U749,V749),IF(C749=5,PRODUCT(PI()*Q749^2,U749:V749),IF(C749=6,PRODUCT((R749*S749*T749),U749:V749),IF(C749=7,PRODUCT((((R749*S749)/2)*T749),U749:V749),IF(C749=8,PRODUCT((PI()*Q749^2*T749),U749:V749),0))))))))," ")</f>
        <v>0</v>
      </c>
      <c r="X749" s="96">
        <f>IFERROR(IF(B749=1,PRODUCT(N749:O749),IF(B749=2,PRODUCT(K749,N749:O749),IF(B749=3,PRODUCT((K749*L749),N749:O749),IF(B749=4,PRODUCT(((K749*L749)/2),N749,O749),IF(B749=5,PRODUCT(PI()*J749^2,N749:O749),IF(B749=6,PRODUCT((K749*L749*M749),N749:O749),IF(B749=7,PRODUCT((((K749*L749)/2)*M749),N749:O749),IF(B749=8,PRODUCT((PI()*J749^2*M749),N749*O749),0))))))))," ")-W749</f>
        <v>1</v>
      </c>
      <c r="Y749" s="97"/>
      <c r="Z749" s="98"/>
      <c r="AA749" s="98"/>
    </row>
    <row r="750" spans="1:36">
      <c r="A750" s="86"/>
      <c r="B750" s="87"/>
      <c r="C750" s="88"/>
      <c r="D750" s="86"/>
      <c r="E750" s="99"/>
      <c r="F750" s="99"/>
      <c r="G750" s="100"/>
      <c r="H750" s="91"/>
      <c r="I750" s="102" t="s">
        <v>1012</v>
      </c>
      <c r="J750" s="103"/>
      <c r="K750" s="103"/>
      <c r="L750" s="103"/>
      <c r="M750" s="103"/>
      <c r="N750" s="104"/>
      <c r="O750" s="103"/>
      <c r="P750" s="102" t="s">
        <v>1012</v>
      </c>
      <c r="Q750" s="103"/>
      <c r="R750" s="103"/>
      <c r="S750" s="103"/>
      <c r="T750" s="103"/>
      <c r="U750" s="103"/>
      <c r="V750" s="103"/>
      <c r="W750" s="105">
        <f>IFERROR(IF(C750=1,PRODUCT(U750:V750),IF(C750=2,PRODUCT(R750,U750:V750),IF(C750=3,PRODUCT((R750*S750),U750:V750),IF(C750=4,PRODUCT(((R750*S750)/2),T750,U750,V750),IF(C750=5,PRODUCT(PI()*Q750^2,U750:V750),IF(C750=6,PRODUCT((R750*S750*T750),U750:V750),IF(C750=7,PRODUCT((((R750*S750)/2)*T750),U750:V750),IF(C750=8,PRODUCT((PI()*Q750^2*T750),U750:V750),0))))))))," ")</f>
        <v>0</v>
      </c>
      <c r="X750" s="106">
        <f>IFERROR(IF(B750=1,PRODUCT(N750:O750),IF(B750=2,PRODUCT(K750,N750:O750),IF(B750=3,PRODUCT((K750*L750),N750:O750),IF(B750=4,PRODUCT(((K750*L750)/2),N750,O750),IF(B750=5,PRODUCT(PI()*J750^2,N750:O750),IF(B750=6,PRODUCT((K750*L750*M750),N750:O750),IF(B750=7,PRODUCT((((K750*L750)/2)*M750),N750:O750),IF(B750=8,PRODUCT((PI()*J750^2*M750),N750*O750),0))))))))," ")-W750</f>
        <v>0</v>
      </c>
      <c r="Y750" s="97"/>
      <c r="Z750" s="98"/>
      <c r="AA750" s="98"/>
    </row>
    <row r="751" spans="1:36" s="7" customFormat="1">
      <c r="B751" s="1"/>
      <c r="C751" s="1"/>
      <c r="D751" s="2"/>
      <c r="E751" s="72" t="s">
        <v>358</v>
      </c>
      <c r="F751" s="72">
        <v>96985</v>
      </c>
      <c r="G751" s="74" t="s">
        <v>41</v>
      </c>
      <c r="H751" s="75" t="s">
        <v>1551</v>
      </c>
      <c r="I751" s="107"/>
      <c r="J751" s="77"/>
      <c r="K751" s="77"/>
      <c r="L751" s="77"/>
      <c r="M751" s="77"/>
      <c r="N751" s="78"/>
      <c r="O751" s="77"/>
      <c r="P751" s="107"/>
      <c r="Q751" s="80"/>
      <c r="R751" s="80"/>
      <c r="S751" s="80"/>
      <c r="T751" s="80"/>
      <c r="U751" s="80"/>
      <c r="V751" s="80"/>
      <c r="W751" s="81"/>
      <c r="X751" s="81">
        <f>ROUND(SUBTOTAL(9,X752:X753),2)</f>
        <v>1</v>
      </c>
      <c r="Y751" s="82" t="s">
        <v>856</v>
      </c>
      <c r="Z751" s="83">
        <v>109.05</v>
      </c>
      <c r="AA751" s="83">
        <v>110.16</v>
      </c>
      <c r="AB751" s="69" t="str">
        <f>CONCATENATE(G751," ",F751)</f>
        <v>SINAPI/PE 96985</v>
      </c>
      <c r="AG751" s="18"/>
      <c r="AJ751" s="20"/>
    </row>
    <row r="752" spans="1:36">
      <c r="A752" s="86"/>
      <c r="B752" s="87">
        <v>1</v>
      </c>
      <c r="C752" s="88"/>
      <c r="D752" s="86"/>
      <c r="E752" s="110"/>
      <c r="F752" s="110"/>
      <c r="G752" s="111"/>
      <c r="H752" s="91" t="s">
        <v>359</v>
      </c>
      <c r="I752" s="112" t="s">
        <v>16</v>
      </c>
      <c r="J752" s="113"/>
      <c r="K752" s="113"/>
      <c r="L752" s="113"/>
      <c r="M752" s="113"/>
      <c r="N752" s="114"/>
      <c r="O752" s="113">
        <v>1</v>
      </c>
      <c r="P752" s="112" t="s">
        <v>1012</v>
      </c>
      <c r="Q752" s="113"/>
      <c r="R752" s="113"/>
      <c r="S752" s="113"/>
      <c r="T752" s="113"/>
      <c r="U752" s="113"/>
      <c r="V752" s="113"/>
      <c r="W752" s="115">
        <f>IFERROR(IF(C752=1,PRODUCT(U752:V752),IF(C752=2,PRODUCT(R752,U752:V752),IF(C752=3,PRODUCT((R752*S752),U752:V752),IF(C752=4,PRODUCT(((R752*S752)/2),T752,U752,V752),IF(C752=5,PRODUCT(PI()*Q752^2,U752:V752),IF(C752=6,PRODUCT((R752*S752*T752),U752:V752),IF(C752=7,PRODUCT((((R752*S752)/2)*T752),U752:V752),IF(C752=8,PRODUCT((PI()*Q752^2*T752),U752:V752),0))))))))," ")</f>
        <v>0</v>
      </c>
      <c r="X752" s="116">
        <f>IFERROR(IF(B752=1,PRODUCT(N752:O752),IF(B752=2,PRODUCT(K752,N752:O752),IF(B752=3,PRODUCT((K752*L752),N752:O752),IF(B752=4,PRODUCT(((K752*L752)/2),N752,O752),IF(B752=5,PRODUCT(PI()*J752^2,N752:O752),IF(B752=6,PRODUCT((K752*L752*M752),N752:O752),IF(B752=7,PRODUCT((((K752*L752)/2)*M752),N752:O752),IF(B752=8,PRODUCT((PI()*J752^2*M752),N752*O752),0))))))))," ")-W752</f>
        <v>1</v>
      </c>
      <c r="Y752" s="97"/>
      <c r="Z752" s="98"/>
      <c r="AA752" s="98"/>
    </row>
    <row r="753" spans="1:36">
      <c r="A753" s="86"/>
      <c r="B753" s="87"/>
      <c r="C753" s="88"/>
      <c r="D753" s="86"/>
      <c r="E753" s="99"/>
      <c r="F753" s="99"/>
      <c r="G753" s="100"/>
      <c r="H753" s="91"/>
      <c r="I753" s="102" t="s">
        <v>1012</v>
      </c>
      <c r="J753" s="103"/>
      <c r="K753" s="103"/>
      <c r="L753" s="103"/>
      <c r="M753" s="103"/>
      <c r="N753" s="104"/>
      <c r="O753" s="103"/>
      <c r="P753" s="102" t="s">
        <v>1012</v>
      </c>
      <c r="Q753" s="103"/>
      <c r="R753" s="103"/>
      <c r="S753" s="103"/>
      <c r="T753" s="103"/>
      <c r="U753" s="103"/>
      <c r="V753" s="103"/>
      <c r="W753" s="105">
        <f>IFERROR(IF(C753=1,PRODUCT(U753:V753),IF(C753=2,PRODUCT(R753,U753:V753),IF(C753=3,PRODUCT((R753*S753),U753:V753),IF(C753=4,PRODUCT(((R753*S753)/2),T753,U753,V753),IF(C753=5,PRODUCT(PI()*Q753^2,U753:V753),IF(C753=6,PRODUCT((R753*S753*T753),U753:V753),IF(C753=7,PRODUCT((((R753*S753)/2)*T753),U753:V753),IF(C753=8,PRODUCT((PI()*Q753^2*T753),U753:V753),0))))))))," ")</f>
        <v>0</v>
      </c>
      <c r="X753" s="106">
        <f>IFERROR(IF(B753=1,PRODUCT(N753:O753),IF(B753=2,PRODUCT(K753,N753:O753),IF(B753=3,PRODUCT((K753*L753),N753:O753),IF(B753=4,PRODUCT(((K753*L753)/2),N753,O753),IF(B753=5,PRODUCT(PI()*J753^2,N753:O753),IF(B753=6,PRODUCT((K753*L753*M753),N753:O753),IF(B753=7,PRODUCT((((K753*L753)/2)*M753),N753:O753),IF(B753=8,PRODUCT((PI()*J753^2*M753),N753*O753),0))))))))," ")-W753</f>
        <v>0</v>
      </c>
      <c r="Y753" s="97"/>
      <c r="Z753" s="98"/>
      <c r="AA753" s="98"/>
    </row>
    <row r="754" spans="1:36" s="7" customFormat="1">
      <c r="B754" s="1"/>
      <c r="C754" s="1"/>
      <c r="D754" s="2"/>
      <c r="E754" s="72" t="s">
        <v>360</v>
      </c>
      <c r="F754" s="72">
        <v>90443</v>
      </c>
      <c r="G754" s="74" t="s">
        <v>41</v>
      </c>
      <c r="H754" s="75" t="s">
        <v>1521</v>
      </c>
      <c r="I754" s="107"/>
      <c r="J754" s="77"/>
      <c r="K754" s="77"/>
      <c r="L754" s="77"/>
      <c r="M754" s="77"/>
      <c r="N754" s="78"/>
      <c r="O754" s="77"/>
      <c r="P754" s="107"/>
      <c r="Q754" s="80"/>
      <c r="R754" s="80"/>
      <c r="S754" s="80"/>
      <c r="T754" s="80"/>
      <c r="U754" s="80"/>
      <c r="V754" s="80"/>
      <c r="W754" s="81"/>
      <c r="X754" s="81">
        <f>ROUND(SUBTOTAL(9,X755:X765),2)</f>
        <v>7.85</v>
      </c>
      <c r="Y754" s="82" t="s">
        <v>1001</v>
      </c>
      <c r="Z754" s="83">
        <v>7.76</v>
      </c>
      <c r="AA754" s="83">
        <v>8.44</v>
      </c>
      <c r="AB754" s="69" t="str">
        <f>CONCATENATE(G754," ",F754)</f>
        <v>SINAPI/PE 90443</v>
      </c>
      <c r="AG754" s="18"/>
      <c r="AJ754" s="20"/>
    </row>
    <row r="755" spans="1:36" ht="30">
      <c r="A755" s="86"/>
      <c r="B755" s="87">
        <v>2</v>
      </c>
      <c r="C755" s="88"/>
      <c r="D755" s="86"/>
      <c r="E755" s="89"/>
      <c r="F755" s="89"/>
      <c r="G755" s="90"/>
      <c r="H755" s="101" t="str">
        <f>H773</f>
        <v>SUBIDA PARA O PONTO DE TOMADA  BAIXA DA PAREDE EIXO 02A - 02B</v>
      </c>
      <c r="I755" s="92" t="s">
        <v>1812</v>
      </c>
      <c r="J755" s="93"/>
      <c r="K755" s="189">
        <f>K773</f>
        <v>0.3</v>
      </c>
      <c r="L755" s="93"/>
      <c r="M755" s="93"/>
      <c r="N755" s="94"/>
      <c r="O755" s="93"/>
      <c r="P755" s="92" t="s">
        <v>1012</v>
      </c>
      <c r="Q755" s="93"/>
      <c r="R755" s="93"/>
      <c r="S755" s="93"/>
      <c r="T755" s="93"/>
      <c r="U755" s="93"/>
      <c r="V755" s="93"/>
      <c r="W755" s="95">
        <f t="shared" ref="W755:W765" si="83">IFERROR(IF(C755=1,PRODUCT(U755:V755),IF(C755=2,PRODUCT(R755,U755:V755),IF(C755=3,PRODUCT((R755*S755),U755:V755),IF(C755=4,PRODUCT(((R755*S755)/2),T755,U755,V755),IF(C755=5,PRODUCT(PI()*Q755^2,U755:V755),IF(C755=6,PRODUCT((R755*S755*T755),U755:V755),IF(C755=7,PRODUCT((((R755*S755)/2)*T755),U755:V755),IF(C755=8,PRODUCT((PI()*Q755^2*T755),U755:V755),0))))))))," ")</f>
        <v>0</v>
      </c>
      <c r="X755" s="96">
        <f t="shared" ref="X755:X765" si="84">IFERROR(IF(B755=1,PRODUCT(N755:O755),IF(B755=2,PRODUCT(K755,N755:O755),IF(B755=3,PRODUCT((K755*L755),N755:O755),IF(B755=4,PRODUCT(((K755*L755)/2),N755,O755),IF(B755=5,PRODUCT(PI()*J755^2,N755:O755),IF(B755=6,PRODUCT((K755*L755*M755),N755:O755),IF(B755=7,PRODUCT((((K755*L755)/2)*M755),N755:O755),IF(B755=8,PRODUCT((PI()*J755^2*M755),N755*O755),0))))))))," ")-W755</f>
        <v>0.3</v>
      </c>
      <c r="Y755" s="97"/>
      <c r="Z755" s="98"/>
      <c r="AA755" s="98"/>
    </row>
    <row r="756" spans="1:36">
      <c r="A756" s="86"/>
      <c r="B756" s="87">
        <v>2</v>
      </c>
      <c r="C756" s="88"/>
      <c r="D756" s="86"/>
      <c r="E756" s="110"/>
      <c r="F756" s="110"/>
      <c r="G756" s="111"/>
      <c r="H756" s="101" t="str">
        <f>H785</f>
        <v>SUBIDA DO QUADRO DE DISJUNTORES AO FORRO DE GESSO</v>
      </c>
      <c r="I756" s="112" t="s">
        <v>1812</v>
      </c>
      <c r="J756" s="113"/>
      <c r="K756" s="189">
        <f>K785</f>
        <v>0.5</v>
      </c>
      <c r="L756" s="113"/>
      <c r="M756" s="113"/>
      <c r="N756" s="114"/>
      <c r="O756" s="113"/>
      <c r="P756" s="112" t="s">
        <v>1012</v>
      </c>
      <c r="Q756" s="113"/>
      <c r="R756" s="113"/>
      <c r="S756" s="113"/>
      <c r="T756" s="113"/>
      <c r="U756" s="113"/>
      <c r="V756" s="113"/>
      <c r="W756" s="115">
        <f t="shared" si="83"/>
        <v>0</v>
      </c>
      <c r="X756" s="116">
        <f t="shared" si="84"/>
        <v>0.5</v>
      </c>
      <c r="Y756" s="97"/>
      <c r="Z756" s="98"/>
      <c r="AA756" s="98"/>
    </row>
    <row r="757" spans="1:36" ht="30">
      <c r="A757" s="86"/>
      <c r="B757" s="87">
        <v>2</v>
      </c>
      <c r="C757" s="88"/>
      <c r="D757" s="86"/>
      <c r="E757" s="110"/>
      <c r="F757" s="110"/>
      <c r="G757" s="111"/>
      <c r="H757" s="101" t="str">
        <f>H786</f>
        <v>DESCIDA DO FORRO DE GESSO AO PONTO DE TOMADA MÉDIA DA PIA</v>
      </c>
      <c r="I757" s="112" t="s">
        <v>1812</v>
      </c>
      <c r="J757" s="113"/>
      <c r="K757" s="189">
        <f>K786</f>
        <v>1</v>
      </c>
      <c r="L757" s="113"/>
      <c r="M757" s="113"/>
      <c r="N757" s="114"/>
      <c r="O757" s="113"/>
      <c r="P757" s="112" t="s">
        <v>1012</v>
      </c>
      <c r="Q757" s="113"/>
      <c r="R757" s="113"/>
      <c r="S757" s="113"/>
      <c r="T757" s="113"/>
      <c r="U757" s="113"/>
      <c r="V757" s="113"/>
      <c r="W757" s="115">
        <f t="shared" si="83"/>
        <v>0</v>
      </c>
      <c r="X757" s="116">
        <f t="shared" si="84"/>
        <v>1</v>
      </c>
      <c r="Y757" s="97"/>
      <c r="Z757" s="98"/>
      <c r="AA757" s="98"/>
    </row>
    <row r="758" spans="1:36" ht="30">
      <c r="A758" s="86"/>
      <c r="B758" s="87">
        <v>2</v>
      </c>
      <c r="C758" s="88"/>
      <c r="D758" s="86"/>
      <c r="E758" s="110"/>
      <c r="F758" s="110"/>
      <c r="G758" s="111"/>
      <c r="H758" s="91" t="str">
        <f>H773</f>
        <v>SUBIDA PARA O PONTO DE TOMADA  BAIXA DA PAREDE EIXO 02A - 02B</v>
      </c>
      <c r="I758" s="112" t="s">
        <v>1812</v>
      </c>
      <c r="J758" s="113"/>
      <c r="K758" s="190">
        <f>K773</f>
        <v>0.3</v>
      </c>
      <c r="L758" s="113"/>
      <c r="M758" s="113"/>
      <c r="N758" s="114"/>
      <c r="O758" s="113"/>
      <c r="P758" s="112" t="s">
        <v>1012</v>
      </c>
      <c r="Q758" s="113"/>
      <c r="R758" s="113"/>
      <c r="S758" s="113"/>
      <c r="T758" s="113"/>
      <c r="U758" s="113"/>
      <c r="V758" s="113"/>
      <c r="W758" s="115">
        <f t="shared" si="83"/>
        <v>0</v>
      </c>
      <c r="X758" s="116">
        <f t="shared" si="84"/>
        <v>0.3</v>
      </c>
      <c r="Y758" s="97"/>
      <c r="Z758" s="98"/>
      <c r="AA758" s="98"/>
    </row>
    <row r="759" spans="1:36" ht="30">
      <c r="A759" s="86"/>
      <c r="B759" s="87">
        <v>2</v>
      </c>
      <c r="C759" s="88"/>
      <c r="D759" s="86"/>
      <c r="E759" s="99"/>
      <c r="F759" s="99"/>
      <c r="G759" s="100"/>
      <c r="H759" s="91" t="str">
        <f>H774</f>
        <v>LIGAÇÃO ENTRE O PONTO DE TOMADA DA PIA AO PONTO DE TOMADA DA GELADEIRA</v>
      </c>
      <c r="I759" s="102" t="s">
        <v>1812</v>
      </c>
      <c r="J759" s="103"/>
      <c r="K759" s="190">
        <f>K774</f>
        <v>0.6</v>
      </c>
      <c r="L759" s="103"/>
      <c r="M759" s="103"/>
      <c r="N759" s="104"/>
      <c r="O759" s="103"/>
      <c r="P759" s="102" t="s">
        <v>1012</v>
      </c>
      <c r="Q759" s="103"/>
      <c r="R759" s="103"/>
      <c r="S759" s="103"/>
      <c r="T759" s="103"/>
      <c r="U759" s="103"/>
      <c r="V759" s="103"/>
      <c r="W759" s="105">
        <f t="shared" si="83"/>
        <v>0</v>
      </c>
      <c r="X759" s="106">
        <f t="shared" si="84"/>
        <v>0.6</v>
      </c>
      <c r="Y759" s="97"/>
      <c r="Z759" s="98"/>
      <c r="AA759" s="98"/>
    </row>
    <row r="760" spans="1:36" ht="30">
      <c r="A760" s="86"/>
      <c r="B760" s="87">
        <v>2</v>
      </c>
      <c r="C760" s="88"/>
      <c r="D760" s="86"/>
      <c r="E760" s="110"/>
      <c r="F760" s="110"/>
      <c r="G760" s="111"/>
      <c r="H760" s="91" t="str">
        <f>H775</f>
        <v>LIGAÇÃO ENTRE O PONTO ELÉTRICO DA BOMBA AO PONTO DE TOMADA DO FOGÃO</v>
      </c>
      <c r="I760" s="112" t="s">
        <v>1812</v>
      </c>
      <c r="J760" s="113"/>
      <c r="K760" s="190">
        <f>K775</f>
        <v>0.3</v>
      </c>
      <c r="L760" s="113"/>
      <c r="M760" s="113"/>
      <c r="N760" s="114"/>
      <c r="O760" s="113"/>
      <c r="P760" s="112" t="s">
        <v>1012</v>
      </c>
      <c r="Q760" s="113"/>
      <c r="R760" s="113"/>
      <c r="S760" s="113"/>
      <c r="T760" s="113"/>
      <c r="U760" s="113"/>
      <c r="V760" s="113"/>
      <c r="W760" s="115">
        <f t="shared" si="83"/>
        <v>0</v>
      </c>
      <c r="X760" s="116">
        <f t="shared" si="84"/>
        <v>0.3</v>
      </c>
      <c r="Y760" s="97"/>
      <c r="Z760" s="98"/>
      <c r="AA760" s="98"/>
    </row>
    <row r="761" spans="1:36" ht="30">
      <c r="A761" s="86"/>
      <c r="B761" s="87">
        <v>2</v>
      </c>
      <c r="C761" s="88"/>
      <c r="D761" s="86"/>
      <c r="E761" s="99"/>
      <c r="F761" s="99"/>
      <c r="G761" s="100"/>
      <c r="H761" s="91" t="str">
        <f>H776</f>
        <v>LIGAÇÃO ENTRE O QUADRO DE DISJUNTORES E PONTE DE INTERRUPTOR COM TOMADA</v>
      </c>
      <c r="I761" s="102" t="s">
        <v>1812</v>
      </c>
      <c r="J761" s="103"/>
      <c r="K761" s="190">
        <f>K776</f>
        <v>0.5069999999999999</v>
      </c>
      <c r="L761" s="103"/>
      <c r="M761" s="103"/>
      <c r="N761" s="104"/>
      <c r="O761" s="103"/>
      <c r="P761" s="102" t="s">
        <v>1012</v>
      </c>
      <c r="Q761" s="103"/>
      <c r="R761" s="103"/>
      <c r="S761" s="103"/>
      <c r="T761" s="103"/>
      <c r="U761" s="103"/>
      <c r="V761" s="103"/>
      <c r="W761" s="105">
        <f t="shared" si="83"/>
        <v>0</v>
      </c>
      <c r="X761" s="106">
        <f t="shared" si="84"/>
        <v>0.5069999999999999</v>
      </c>
      <c r="Y761" s="97"/>
      <c r="Z761" s="98"/>
      <c r="AA761" s="98"/>
    </row>
    <row r="762" spans="1:36" ht="30">
      <c r="A762" s="86"/>
      <c r="B762" s="87">
        <v>2</v>
      </c>
      <c r="C762" s="88"/>
      <c r="D762" s="86"/>
      <c r="E762" s="99"/>
      <c r="F762" s="99"/>
      <c r="G762" s="100"/>
      <c r="H762" s="101" t="str">
        <f>H786</f>
        <v>DESCIDA DO FORRO DE GESSO AO PONTO DE TOMADA MÉDIA DA PIA</v>
      </c>
      <c r="I762" s="102" t="s">
        <v>1812</v>
      </c>
      <c r="J762" s="103"/>
      <c r="K762" s="189">
        <f>K786</f>
        <v>1</v>
      </c>
      <c r="L762" s="103"/>
      <c r="M762" s="103"/>
      <c r="N762" s="104"/>
      <c r="O762" s="103"/>
      <c r="P762" s="102" t="s">
        <v>1012</v>
      </c>
      <c r="Q762" s="103"/>
      <c r="R762" s="103"/>
      <c r="S762" s="103"/>
      <c r="T762" s="103"/>
      <c r="U762" s="103"/>
      <c r="V762" s="103"/>
      <c r="W762" s="105">
        <f t="shared" si="83"/>
        <v>0</v>
      </c>
      <c r="X762" s="106">
        <f t="shared" si="84"/>
        <v>1</v>
      </c>
      <c r="Y762" s="97"/>
      <c r="Z762" s="98"/>
      <c r="AA762" s="98"/>
    </row>
    <row r="763" spans="1:36" ht="30">
      <c r="A763" s="86"/>
      <c r="B763" s="87">
        <v>2</v>
      </c>
      <c r="C763" s="88"/>
      <c r="D763" s="86"/>
      <c r="E763" s="99"/>
      <c r="F763" s="99"/>
      <c r="G763" s="100"/>
      <c r="H763" s="101" t="str">
        <f>H782</f>
        <v>LIGAÇÃO DA CAIXA DO PONTO DE TOMADA DA PIA AO PONTO ELÉTRICO DA BOMBA</v>
      </c>
      <c r="I763" s="102" t="s">
        <v>1812</v>
      </c>
      <c r="J763" s="103"/>
      <c r="K763" s="189">
        <f>K782</f>
        <v>1.8412000000000002</v>
      </c>
      <c r="L763" s="103"/>
      <c r="M763" s="103"/>
      <c r="N763" s="104"/>
      <c r="O763" s="103"/>
      <c r="P763" s="102" t="s">
        <v>1012</v>
      </c>
      <c r="Q763" s="103"/>
      <c r="R763" s="103"/>
      <c r="S763" s="103"/>
      <c r="T763" s="103"/>
      <c r="U763" s="103"/>
      <c r="V763" s="103"/>
      <c r="W763" s="105">
        <f t="shared" si="83"/>
        <v>0</v>
      </c>
      <c r="X763" s="106">
        <f t="shared" si="84"/>
        <v>1.8412000000000002</v>
      </c>
      <c r="Y763" s="97"/>
      <c r="Z763" s="98"/>
      <c r="AA763" s="98"/>
    </row>
    <row r="764" spans="1:36">
      <c r="A764" s="86"/>
      <c r="B764" s="87">
        <v>2</v>
      </c>
      <c r="C764" s="88"/>
      <c r="D764" s="86"/>
      <c r="E764" s="99"/>
      <c r="F764" s="99"/>
      <c r="G764" s="100"/>
      <c r="H764" s="101" t="s">
        <v>361</v>
      </c>
      <c r="I764" s="102" t="s">
        <v>1812</v>
      </c>
      <c r="J764" s="103"/>
      <c r="K764" s="103">
        <v>1.5</v>
      </c>
      <c r="L764" s="103"/>
      <c r="M764" s="103"/>
      <c r="N764" s="104"/>
      <c r="O764" s="103"/>
      <c r="P764" s="102" t="s">
        <v>1012</v>
      </c>
      <c r="Q764" s="103"/>
      <c r="R764" s="103"/>
      <c r="S764" s="103"/>
      <c r="T764" s="103"/>
      <c r="U764" s="103"/>
      <c r="V764" s="103"/>
      <c r="W764" s="105">
        <f t="shared" si="83"/>
        <v>0</v>
      </c>
      <c r="X764" s="106">
        <f t="shared" si="84"/>
        <v>1.5</v>
      </c>
      <c r="Y764" s="97"/>
      <c r="Z764" s="98"/>
      <c r="AA764" s="98"/>
    </row>
    <row r="765" spans="1:36">
      <c r="A765" s="86"/>
      <c r="B765" s="87"/>
      <c r="C765" s="88"/>
      <c r="D765" s="86"/>
      <c r="E765" s="99"/>
      <c r="F765" s="99"/>
      <c r="G765" s="100"/>
      <c r="H765" s="101"/>
      <c r="I765" s="102" t="s">
        <v>1012</v>
      </c>
      <c r="J765" s="103"/>
      <c r="K765" s="103"/>
      <c r="L765" s="103"/>
      <c r="M765" s="103"/>
      <c r="N765" s="104"/>
      <c r="O765" s="103"/>
      <c r="P765" s="102" t="s">
        <v>1012</v>
      </c>
      <c r="Q765" s="103"/>
      <c r="R765" s="103"/>
      <c r="S765" s="103"/>
      <c r="T765" s="103"/>
      <c r="U765" s="103"/>
      <c r="V765" s="103"/>
      <c r="W765" s="105">
        <f t="shared" si="83"/>
        <v>0</v>
      </c>
      <c r="X765" s="106">
        <f t="shared" si="84"/>
        <v>0</v>
      </c>
      <c r="Y765" s="97"/>
      <c r="Z765" s="98"/>
      <c r="AA765" s="98"/>
    </row>
    <row r="766" spans="1:36" s="7" customFormat="1">
      <c r="B766" s="1"/>
      <c r="C766" s="1"/>
      <c r="D766" s="2"/>
      <c r="E766" s="72" t="s">
        <v>362</v>
      </c>
      <c r="F766" s="72">
        <v>97622</v>
      </c>
      <c r="G766" s="74" t="s">
        <v>41</v>
      </c>
      <c r="H766" s="75" t="s">
        <v>1552</v>
      </c>
      <c r="I766" s="107"/>
      <c r="J766" s="77"/>
      <c r="K766" s="77"/>
      <c r="L766" s="77"/>
      <c r="M766" s="77"/>
      <c r="N766" s="78"/>
      <c r="O766" s="77"/>
      <c r="P766" s="107"/>
      <c r="Q766" s="80"/>
      <c r="R766" s="80"/>
      <c r="S766" s="80"/>
      <c r="T766" s="80"/>
      <c r="U766" s="80"/>
      <c r="V766" s="80"/>
      <c r="W766" s="81"/>
      <c r="X766" s="81">
        <f>ROUND(SUBTOTAL(9,X767:X768),2)</f>
        <v>0.01</v>
      </c>
      <c r="Y766" s="82" t="s">
        <v>1131</v>
      </c>
      <c r="Z766" s="83">
        <v>58.57</v>
      </c>
      <c r="AA766" s="83">
        <v>63.43</v>
      </c>
      <c r="AB766" s="69" t="str">
        <f>CONCATENATE(G766," ",F766)</f>
        <v>SINAPI/PE 97622</v>
      </c>
      <c r="AG766" s="18"/>
      <c r="AJ766" s="20"/>
    </row>
    <row r="767" spans="1:36" ht="30">
      <c r="A767" s="86"/>
      <c r="B767" s="87">
        <v>6</v>
      </c>
      <c r="C767" s="88"/>
      <c r="D767" s="86"/>
      <c r="E767" s="99"/>
      <c r="F767" s="99"/>
      <c r="G767" s="100"/>
      <c r="H767" s="101" t="s">
        <v>363</v>
      </c>
      <c r="I767" s="102" t="s">
        <v>817</v>
      </c>
      <c r="J767" s="103"/>
      <c r="K767" s="103">
        <f>0.213+0.15</f>
        <v>0.36299999999999999</v>
      </c>
      <c r="L767" s="103">
        <f>0.148+0.15</f>
        <v>0.29799999999999999</v>
      </c>
      <c r="M767" s="103">
        <f>0.0787+0.02</f>
        <v>9.870000000000001E-2</v>
      </c>
      <c r="N767" s="104"/>
      <c r="O767" s="103"/>
      <c r="P767" s="102" t="s">
        <v>1012</v>
      </c>
      <c r="Q767" s="103"/>
      <c r="R767" s="103"/>
      <c r="S767" s="103"/>
      <c r="T767" s="103"/>
      <c r="U767" s="103"/>
      <c r="V767" s="103"/>
      <c r="W767" s="105">
        <f>IFERROR(IF(C767=1,PRODUCT(U767:V767),IF(C767=2,PRODUCT(R767,U767:V767),IF(C767=3,PRODUCT((R767*S767),U767:V767),IF(C767=4,PRODUCT(((R767*S767)/2),T767,U767,V767),IF(C767=5,PRODUCT(PI()*Q767^2,U767:V767),IF(C767=6,PRODUCT((R767*S767*T767),U767:V767),IF(C767=7,PRODUCT((((R767*S767)/2)*T767),U767:V767),IF(C767=8,PRODUCT((PI()*Q767^2*T767),U767:V767),0))))))))," ")</f>
        <v>0</v>
      </c>
      <c r="X767" s="106">
        <f>IFERROR(IF(B767=1,PRODUCT(N767:O767),IF(B767=2,PRODUCT(K767,N767:O767),IF(B767=3,PRODUCT((K767*L767),N767:O767),IF(B767=4,PRODUCT(((K767*L767)/2),N767,O767),IF(B767=5,PRODUCT(PI()*J767^2,N767:O767),IF(B767=6,PRODUCT((K767*L767*M767),N767:O767),IF(B767=7,PRODUCT((((K767*L767)/2)*M767),N767:O767),IF(B767=8,PRODUCT((PI()*J767^2*M767),N767*O767),0))))))))," ")-W767</f>
        <v>1.0676773800000001E-2</v>
      </c>
      <c r="Y767" s="97"/>
      <c r="Z767" s="98"/>
      <c r="AA767" s="98"/>
    </row>
    <row r="768" spans="1:36">
      <c r="A768" s="86"/>
      <c r="B768" s="87"/>
      <c r="C768" s="88"/>
      <c r="D768" s="86"/>
      <c r="E768" s="99"/>
      <c r="F768" s="99"/>
      <c r="G768" s="100"/>
      <c r="H768" s="101"/>
      <c r="I768" s="102" t="s">
        <v>1012</v>
      </c>
      <c r="J768" s="103"/>
      <c r="K768" s="103"/>
      <c r="L768" s="103"/>
      <c r="M768" s="103"/>
      <c r="N768" s="104"/>
      <c r="O768" s="103"/>
      <c r="P768" s="102" t="s">
        <v>1012</v>
      </c>
      <c r="Q768" s="103"/>
      <c r="R768" s="103"/>
      <c r="S768" s="103"/>
      <c r="T768" s="103"/>
      <c r="U768" s="103"/>
      <c r="V768" s="103"/>
      <c r="W768" s="105">
        <f>IFERROR(IF(C768=1,PRODUCT(U768:V768),IF(C768=2,PRODUCT(R768,U768:V768),IF(C768=3,PRODUCT((R768*S768),U768:V768),IF(C768=4,PRODUCT(((R768*S768)/2),T768,U768,V768),IF(C768=5,PRODUCT(PI()*Q768^2,U768:V768),IF(C768=6,PRODUCT((R768*S768*T768),U768:V768),IF(C768=7,PRODUCT((((R768*S768)/2)*T768),U768:V768),IF(C768=8,PRODUCT((PI()*Q768^2*T768),U768:V768),0))))))))," ")</f>
        <v>0</v>
      </c>
      <c r="X768" s="106">
        <f>IFERROR(IF(B768=1,PRODUCT(N768:O768),IF(B768=2,PRODUCT(K768,N768:O768),IF(B768=3,PRODUCT((K768*L768),N768:O768),IF(B768=4,PRODUCT(((K768*L768)/2),N768,O768),IF(B768=5,PRODUCT(PI()*J768^2,N768:O768),IF(B768=6,PRODUCT((K768*L768*M768),N768:O768),IF(B768=7,PRODUCT((((K768*L768)/2)*M768),N768:O768),IF(B768=8,PRODUCT((PI()*J768^2*M768),N768*O768),0))))))))," ")-W768</f>
        <v>0</v>
      </c>
      <c r="Y768" s="97"/>
      <c r="Z768" s="98"/>
      <c r="AA768" s="98"/>
    </row>
    <row r="769" spans="1:36" s="7" customFormat="1">
      <c r="B769" s="1"/>
      <c r="C769" s="1"/>
      <c r="D769" s="2"/>
      <c r="E769" s="72" t="s">
        <v>364</v>
      </c>
      <c r="F769" s="72">
        <v>101876</v>
      </c>
      <c r="G769" s="74" t="s">
        <v>41</v>
      </c>
      <c r="H769" s="75" t="s">
        <v>1553</v>
      </c>
      <c r="I769" s="107"/>
      <c r="J769" s="77"/>
      <c r="K769" s="77"/>
      <c r="L769" s="77"/>
      <c r="M769" s="77"/>
      <c r="N769" s="78"/>
      <c r="O769" s="77"/>
      <c r="P769" s="107"/>
      <c r="Q769" s="80"/>
      <c r="R769" s="80"/>
      <c r="S769" s="80"/>
      <c r="T769" s="80"/>
      <c r="U769" s="80"/>
      <c r="V769" s="80"/>
      <c r="W769" s="81"/>
      <c r="X769" s="81">
        <f>ROUND(SUBTOTAL(9,X770:X771),2)</f>
        <v>1</v>
      </c>
      <c r="Y769" s="82" t="s">
        <v>856</v>
      </c>
      <c r="Z769" s="83">
        <v>105.6</v>
      </c>
      <c r="AA769" s="83">
        <v>107.13</v>
      </c>
      <c r="AB769" s="69" t="str">
        <f>CONCATENATE(G769," ",F769)</f>
        <v>SINAPI/PE 101876</v>
      </c>
      <c r="AG769" s="18"/>
      <c r="AJ769" s="20"/>
    </row>
    <row r="770" spans="1:36">
      <c r="A770" s="86"/>
      <c r="B770" s="87">
        <v>1</v>
      </c>
      <c r="C770" s="88"/>
      <c r="D770" s="86"/>
      <c r="E770" s="99"/>
      <c r="F770" s="99"/>
      <c r="G770" s="100"/>
      <c r="H770" s="101"/>
      <c r="I770" s="102" t="s">
        <v>16</v>
      </c>
      <c r="J770" s="103"/>
      <c r="K770" s="103"/>
      <c r="L770" s="103"/>
      <c r="M770" s="103"/>
      <c r="N770" s="104"/>
      <c r="O770" s="103">
        <v>1</v>
      </c>
      <c r="P770" s="102" t="s">
        <v>1012</v>
      </c>
      <c r="Q770" s="103"/>
      <c r="R770" s="103"/>
      <c r="S770" s="103"/>
      <c r="T770" s="103"/>
      <c r="U770" s="103"/>
      <c r="V770" s="103"/>
      <c r="W770" s="105">
        <f>IFERROR(IF(C770=1,PRODUCT(U770:V770),IF(C770=2,PRODUCT(R770,U770:V770),IF(C770=3,PRODUCT((R770*S770),U770:V770),IF(C770=4,PRODUCT(((R770*S770)/2),T770,U770,V770),IF(C770=5,PRODUCT(PI()*Q770^2,U770:V770),IF(C770=6,PRODUCT((R770*S770*T770),U770:V770),IF(C770=7,PRODUCT((((R770*S770)/2)*T770),U770:V770),IF(C770=8,PRODUCT((PI()*Q770^2*T770),U770:V770),0))))))))," ")</f>
        <v>0</v>
      </c>
      <c r="X770" s="106">
        <f>IFERROR(IF(B770=1,PRODUCT(N770:O770),IF(B770=2,PRODUCT(K770,N770:O770),IF(B770=3,PRODUCT((K770*L770),N770:O770),IF(B770=4,PRODUCT(((K770*L770)/2),N770,O770),IF(B770=5,PRODUCT(PI()*J770^2,N770:O770),IF(B770=6,PRODUCT((K770*L770*M770),N770:O770),IF(B770=7,PRODUCT((((K770*L770)/2)*M770),N770:O770),IF(B770=8,PRODUCT((PI()*J770^2*M770),N770*O770),0))))))))," ")-W770</f>
        <v>1</v>
      </c>
      <c r="Y770" s="97"/>
      <c r="Z770" s="98"/>
      <c r="AA770" s="98"/>
    </row>
    <row r="771" spans="1:36">
      <c r="A771" s="86"/>
      <c r="B771" s="87"/>
      <c r="C771" s="88"/>
      <c r="D771" s="86"/>
      <c r="E771" s="99"/>
      <c r="F771" s="99"/>
      <c r="G771" s="100"/>
      <c r="H771" s="101"/>
      <c r="I771" s="102" t="s">
        <v>1012</v>
      </c>
      <c r="J771" s="103"/>
      <c r="K771" s="103"/>
      <c r="L771" s="103"/>
      <c r="M771" s="103"/>
      <c r="N771" s="104"/>
      <c r="O771" s="103"/>
      <c r="P771" s="102" t="s">
        <v>1012</v>
      </c>
      <c r="Q771" s="103"/>
      <c r="R771" s="103"/>
      <c r="S771" s="103"/>
      <c r="T771" s="103"/>
      <c r="U771" s="103"/>
      <c r="V771" s="103"/>
      <c r="W771" s="105">
        <f>IFERROR(IF(C771=1,PRODUCT(U771:V771),IF(C771=2,PRODUCT(R771,U771:V771),IF(C771=3,PRODUCT((R771*S771),U771:V771),IF(C771=4,PRODUCT(((R771*S771)/2),T771,U771,V771),IF(C771=5,PRODUCT(PI()*Q771^2,U771:V771),IF(C771=6,PRODUCT((R771*S771*T771),U771:V771),IF(C771=7,PRODUCT((((R771*S771)/2)*T771),U771:V771),IF(C771=8,PRODUCT((PI()*Q771^2*T771),U771:V771),0))))))))," ")</f>
        <v>0</v>
      </c>
      <c r="X771" s="106">
        <f>IFERROR(IF(B771=1,PRODUCT(N771:O771),IF(B771=2,PRODUCT(K771,N771:O771),IF(B771=3,PRODUCT((K771*L771),N771:O771),IF(B771=4,PRODUCT(((K771*L771)/2),N771,O771),IF(B771=5,PRODUCT(PI()*J771^2,N771:O771),IF(B771=6,PRODUCT((K771*L771*M771),N771:O771),IF(B771=7,PRODUCT((((K771*L771)/2)*M771),N771:O771),IF(B771=8,PRODUCT((PI()*J771^2*M771),N771*O771),0))))))))," ")-W771</f>
        <v>0</v>
      </c>
      <c r="Y771" s="97"/>
      <c r="Z771" s="98"/>
      <c r="AA771" s="98"/>
    </row>
    <row r="772" spans="1:36" s="7" customFormat="1">
      <c r="B772" s="1"/>
      <c r="C772" s="1"/>
      <c r="D772" s="2"/>
      <c r="E772" s="72" t="s">
        <v>365</v>
      </c>
      <c r="F772" s="72">
        <v>91852</v>
      </c>
      <c r="G772" s="74" t="s">
        <v>41</v>
      </c>
      <c r="H772" s="75" t="s">
        <v>1554</v>
      </c>
      <c r="I772" s="107"/>
      <c r="J772" s="77"/>
      <c r="K772" s="77"/>
      <c r="L772" s="77"/>
      <c r="M772" s="77"/>
      <c r="N772" s="78"/>
      <c r="O772" s="77"/>
      <c r="P772" s="107"/>
      <c r="Q772" s="80"/>
      <c r="R772" s="80"/>
      <c r="S772" s="80"/>
      <c r="T772" s="80"/>
      <c r="U772" s="80"/>
      <c r="V772" s="80"/>
      <c r="W772" s="81"/>
      <c r="X772" s="81">
        <f>ROUND(SUBTOTAL(9,X773:X780),2)</f>
        <v>3.71</v>
      </c>
      <c r="Y772" s="82" t="s">
        <v>1001</v>
      </c>
      <c r="Z772" s="83">
        <v>9.02</v>
      </c>
      <c r="AA772" s="83">
        <v>9.56</v>
      </c>
      <c r="AB772" s="69" t="str">
        <f>CONCATENATE(G772," ",F772)</f>
        <v>SINAPI/PE 91852</v>
      </c>
      <c r="AG772" s="18"/>
      <c r="AJ772" s="20"/>
    </row>
    <row r="773" spans="1:36" ht="30">
      <c r="A773" s="86"/>
      <c r="B773" s="87">
        <v>2</v>
      </c>
      <c r="C773" s="88"/>
      <c r="D773" s="86"/>
      <c r="E773" s="89"/>
      <c r="F773" s="89"/>
      <c r="G773" s="90"/>
      <c r="H773" s="91" t="s">
        <v>366</v>
      </c>
      <c r="I773" s="92" t="s">
        <v>1812</v>
      </c>
      <c r="J773" s="93"/>
      <c r="K773" s="93">
        <v>0.3</v>
      </c>
      <c r="L773" s="93"/>
      <c r="M773" s="93"/>
      <c r="N773" s="94"/>
      <c r="O773" s="93"/>
      <c r="P773" s="92" t="s">
        <v>1012</v>
      </c>
      <c r="Q773" s="93"/>
      <c r="R773" s="93"/>
      <c r="S773" s="93"/>
      <c r="T773" s="93"/>
      <c r="U773" s="93"/>
      <c r="V773" s="93"/>
      <c r="W773" s="95">
        <f t="shared" ref="W773:W780" si="85">IFERROR(IF(C773=1,PRODUCT(U773:V773),IF(C773=2,PRODUCT(R773,U773:V773),IF(C773=3,PRODUCT((R773*S773),U773:V773),IF(C773=4,PRODUCT(((R773*S773)/2),T773,U773,V773),IF(C773=5,PRODUCT(PI()*Q773^2,U773:V773),IF(C773=6,PRODUCT((R773*S773*T773),U773:V773),IF(C773=7,PRODUCT((((R773*S773)/2)*T773),U773:V773),IF(C773=8,PRODUCT((PI()*Q773^2*T773),U773:V773),0))))))))," ")</f>
        <v>0</v>
      </c>
      <c r="X773" s="96">
        <f t="shared" ref="X773:X780" si="86">IFERROR(IF(B773=1,PRODUCT(N773:O773),IF(B773=2,PRODUCT(K773,N773:O773),IF(B773=3,PRODUCT((K773*L773),N773:O773),IF(B773=4,PRODUCT(((K773*L773)/2),N773,O773),IF(B773=5,PRODUCT(PI()*J773^2,N773:O773),IF(B773=6,PRODUCT((K773*L773*M773),N773:O773),IF(B773=7,PRODUCT((((K773*L773)/2)*M773),N773:O773),IF(B773=8,PRODUCT((PI()*J773^2*M773),N773*O773),0))))))))," ")-W773</f>
        <v>0.3</v>
      </c>
      <c r="Y773" s="97"/>
      <c r="Z773" s="98"/>
      <c r="AA773" s="98"/>
    </row>
    <row r="774" spans="1:36" ht="30">
      <c r="A774" s="86"/>
      <c r="B774" s="87">
        <v>2</v>
      </c>
      <c r="C774" s="88"/>
      <c r="D774" s="86"/>
      <c r="E774" s="99"/>
      <c r="F774" s="99"/>
      <c r="G774" s="100"/>
      <c r="H774" s="101" t="s">
        <v>367</v>
      </c>
      <c r="I774" s="102" t="s">
        <v>1812</v>
      </c>
      <c r="J774" s="103"/>
      <c r="K774" s="103">
        <v>0.6</v>
      </c>
      <c r="L774" s="103"/>
      <c r="M774" s="103"/>
      <c r="N774" s="104"/>
      <c r="O774" s="103"/>
      <c r="P774" s="102" t="s">
        <v>1012</v>
      </c>
      <c r="Q774" s="103"/>
      <c r="R774" s="103"/>
      <c r="S774" s="103"/>
      <c r="T774" s="103"/>
      <c r="U774" s="103"/>
      <c r="V774" s="103"/>
      <c r="W774" s="105">
        <f t="shared" si="85"/>
        <v>0</v>
      </c>
      <c r="X774" s="106">
        <f t="shared" si="86"/>
        <v>0.6</v>
      </c>
      <c r="Y774" s="97"/>
      <c r="Z774" s="98"/>
      <c r="AA774" s="98"/>
    </row>
    <row r="775" spans="1:36" ht="30">
      <c r="A775" s="86"/>
      <c r="B775" s="87">
        <v>2</v>
      </c>
      <c r="C775" s="88"/>
      <c r="D775" s="86"/>
      <c r="E775" s="99"/>
      <c r="F775" s="99"/>
      <c r="G775" s="100"/>
      <c r="H775" s="101" t="s">
        <v>368</v>
      </c>
      <c r="I775" s="102" t="s">
        <v>1812</v>
      </c>
      <c r="J775" s="103"/>
      <c r="K775" s="103">
        <v>0.3</v>
      </c>
      <c r="L775" s="103"/>
      <c r="M775" s="103"/>
      <c r="N775" s="104"/>
      <c r="O775" s="103"/>
      <c r="P775" s="102" t="s">
        <v>1012</v>
      </c>
      <c r="Q775" s="103"/>
      <c r="R775" s="103"/>
      <c r="S775" s="103"/>
      <c r="T775" s="103"/>
      <c r="U775" s="103"/>
      <c r="V775" s="103"/>
      <c r="W775" s="105">
        <f t="shared" si="85"/>
        <v>0</v>
      </c>
      <c r="X775" s="106">
        <f t="shared" si="86"/>
        <v>0.3</v>
      </c>
      <c r="Y775" s="97"/>
      <c r="Z775" s="98"/>
      <c r="AA775" s="98"/>
    </row>
    <row r="776" spans="1:36" ht="30">
      <c r="A776" s="86"/>
      <c r="B776" s="87">
        <v>2</v>
      </c>
      <c r="C776" s="88"/>
      <c r="D776" s="86"/>
      <c r="E776" s="99"/>
      <c r="F776" s="99"/>
      <c r="G776" s="100"/>
      <c r="H776" s="101" t="s">
        <v>369</v>
      </c>
      <c r="I776" s="102" t="s">
        <v>1812</v>
      </c>
      <c r="J776" s="103"/>
      <c r="K776" s="103">
        <f>1.22-0.213-K785</f>
        <v>0.5069999999999999</v>
      </c>
      <c r="L776" s="103"/>
      <c r="M776" s="103"/>
      <c r="N776" s="104"/>
      <c r="O776" s="103"/>
      <c r="P776" s="102" t="s">
        <v>1012</v>
      </c>
      <c r="Q776" s="103"/>
      <c r="R776" s="103"/>
      <c r="S776" s="103"/>
      <c r="T776" s="103"/>
      <c r="U776" s="103"/>
      <c r="V776" s="103"/>
      <c r="W776" s="105">
        <f>IFERROR(IF(C776=1,PRODUCT(U776:V776),IF(C776=2,PRODUCT(R776,U776:V776),IF(C776=3,PRODUCT((R776*S776),U776:V776),IF(C776=4,PRODUCT(((R776*S776)/2),T776,U776,V776),IF(C776=5,PRODUCT(PI()*Q776^2,U776:V776),IF(C776=6,PRODUCT((R776*S776*T776),U776:V776),IF(C776=7,PRODUCT((((R776*S776)/2)*T776),U776:V776),IF(C776=8,PRODUCT((PI()*Q776^2*T776),U776:V776),0))))))))," ")</f>
        <v>0</v>
      </c>
      <c r="X776" s="106">
        <f>IFERROR(IF(B776=1,PRODUCT(N776:O776),IF(B776=2,PRODUCT(K776,N776:O776),IF(B776=3,PRODUCT((K776*L776),N776:O776),IF(B776=4,PRODUCT(((K776*L776)/2),N776,O776),IF(B776=5,PRODUCT(PI()*J776^2,N776:O776),IF(B776=6,PRODUCT((K776*L776*M776),N776:O776),IF(B776=7,PRODUCT((((K776*L776)/2)*M776),N776:O776),IF(B776=8,PRODUCT((PI()*J776^2*M776),N776*O776),0))))))))," ")-W776</f>
        <v>0.5069999999999999</v>
      </c>
      <c r="Y776" s="97"/>
      <c r="Z776" s="98"/>
      <c r="AA776" s="98"/>
    </row>
    <row r="777" spans="1:36">
      <c r="A777" s="86"/>
      <c r="B777" s="87"/>
      <c r="C777" s="88"/>
      <c r="D777" s="86"/>
      <c r="E777" s="99"/>
      <c r="F777" s="99"/>
      <c r="G777" s="100"/>
      <c r="H777" s="101"/>
      <c r="I777" s="102" t="s">
        <v>1012</v>
      </c>
      <c r="J777" s="103"/>
      <c r="K777" s="103"/>
      <c r="L777" s="103"/>
      <c r="M777" s="103"/>
      <c r="N777" s="104"/>
      <c r="O777" s="103"/>
      <c r="P777" s="102" t="s">
        <v>1012</v>
      </c>
      <c r="Q777" s="103"/>
      <c r="R777" s="103"/>
      <c r="S777" s="103"/>
      <c r="T777" s="103"/>
      <c r="U777" s="103"/>
      <c r="V777" s="103"/>
      <c r="W777" s="105">
        <f>IFERROR(IF(C777=1,PRODUCT(U777:V777),IF(C777=2,PRODUCT(R777,U777:V777),IF(C777=3,PRODUCT((R777*S777),U777:V777),IF(C777=4,PRODUCT(((R777*S777)/2),T777,U777,V777),IF(C777=5,PRODUCT(PI()*Q777^2,U777:V777),IF(C777=6,PRODUCT((R777*S777*T777),U777:V777),IF(C777=7,PRODUCT((((R777*S777)/2)*T777),U777:V777),IF(C777=8,PRODUCT((PI()*Q777^2*T777),U777:V777),0))))))))," ")</f>
        <v>0</v>
      </c>
      <c r="X777" s="106">
        <f>IFERROR(IF(B777=1,PRODUCT(N777:O777),IF(B777=2,PRODUCT(K777,N777:O777),IF(B777=3,PRODUCT((K777*L777),N777:O777),IF(B777=4,PRODUCT(((K777*L777)/2),N777,O777),IF(B777=5,PRODUCT(PI()*J777^2,N777:O777),IF(B777=6,PRODUCT((K777*L777*M777),N777:O777),IF(B777=7,PRODUCT((((K777*L777)/2)*M777),N777:O777),IF(B777=8,PRODUCT((PI()*J777^2*M777),N777*O777),0))))))))," ")-W777</f>
        <v>0</v>
      </c>
      <c r="Y777" s="97"/>
      <c r="Z777" s="98"/>
      <c r="AA777" s="98"/>
    </row>
    <row r="778" spans="1:36">
      <c r="A778" s="86"/>
      <c r="B778" s="87"/>
      <c r="C778" s="88"/>
      <c r="D778" s="86"/>
      <c r="E778" s="89"/>
      <c r="F778" s="89"/>
      <c r="G778" s="90"/>
      <c r="H778" s="152" t="s">
        <v>370</v>
      </c>
      <c r="I778" s="92" t="s">
        <v>1012</v>
      </c>
      <c r="J778" s="93"/>
      <c r="K778" s="93"/>
      <c r="L778" s="93"/>
      <c r="M778" s="93"/>
      <c r="N778" s="94"/>
      <c r="O778" s="93"/>
      <c r="P778" s="92" t="s">
        <v>1012</v>
      </c>
      <c r="Q778" s="93"/>
      <c r="R778" s="93"/>
      <c r="S778" s="93"/>
      <c r="T778" s="93"/>
      <c r="U778" s="93"/>
      <c r="V778" s="93"/>
      <c r="W778" s="95">
        <f>IFERROR(IF(C778=1,PRODUCT(U778:V778),IF(C778=2,PRODUCT(R778,U778:V778),IF(C778=3,PRODUCT((R778*S778),U778:V778),IF(C778=4,PRODUCT(((R778*S778)/2),T778,U778,V778),IF(C778=5,PRODUCT(PI()*Q778^2,U778:V778),IF(C778=6,PRODUCT((R778*S778*T778),U778:V778),IF(C778=7,PRODUCT((((R778*S778)/2)*T778),U778:V778),IF(C778=8,PRODUCT((PI()*Q778^2*T778),U778:V778),0))))))))," ")</f>
        <v>0</v>
      </c>
      <c r="X778" s="96">
        <f>IFERROR(IF(B778=1,PRODUCT(N778:O778),IF(B778=2,PRODUCT(K778,N778:O778),IF(B778=3,PRODUCT((K778*L778),N778:O778),IF(B778=4,PRODUCT(((K778*L778)/2),N778,O778),IF(B778=5,PRODUCT(PI()*J778^2,N778:O778),IF(B778=6,PRODUCT((K778*L778*M778),N778:O778),IF(B778=7,PRODUCT((((K778*L778)/2)*M778),N778:O778),IF(B778=8,PRODUCT((PI()*J778^2*M778),N778*O778),0))))))))," ")-W778</f>
        <v>0</v>
      </c>
      <c r="Y778" s="97"/>
      <c r="Z778" s="98"/>
      <c r="AA778" s="98"/>
    </row>
    <row r="779" spans="1:36">
      <c r="A779" s="86"/>
      <c r="B779" s="87">
        <v>2</v>
      </c>
      <c r="C779" s="88"/>
      <c r="D779" s="86"/>
      <c r="E779" s="89"/>
      <c r="F779" s="89"/>
      <c r="G779" s="90"/>
      <c r="H779" s="91"/>
      <c r="I779" s="92" t="s">
        <v>1812</v>
      </c>
      <c r="J779" s="93"/>
      <c r="K779" s="93">
        <v>2</v>
      </c>
      <c r="L779" s="93"/>
      <c r="M779" s="93"/>
      <c r="N779" s="94"/>
      <c r="O779" s="93"/>
      <c r="P779" s="92" t="s">
        <v>1012</v>
      </c>
      <c r="Q779" s="93"/>
      <c r="R779" s="93"/>
      <c r="S779" s="93"/>
      <c r="T779" s="93"/>
      <c r="U779" s="93"/>
      <c r="V779" s="93"/>
      <c r="W779" s="95">
        <f>IFERROR(IF(C779=1,PRODUCT(U779:V779),IF(C779=2,PRODUCT(R779,U779:V779),IF(C779=3,PRODUCT((R779*S779),U779:V779),IF(C779=4,PRODUCT(((R779*S779)/2),T779,U779,V779),IF(C779=5,PRODUCT(PI()*Q779^2,U779:V779),IF(C779=6,PRODUCT((R779*S779*T779),U779:V779),IF(C779=7,PRODUCT((((R779*S779)/2)*T779),U779:V779),IF(C779=8,PRODUCT((PI()*Q779^2*T779),U779:V779),0))))))))," ")</f>
        <v>0</v>
      </c>
      <c r="X779" s="96">
        <f>IFERROR(IF(B779=1,PRODUCT(N779:O779),IF(B779=2,PRODUCT(K779,N779:O779),IF(B779=3,PRODUCT((K779*L779),N779:O779),IF(B779=4,PRODUCT(((K779*L779)/2),N779,O779),IF(B779=5,PRODUCT(PI()*J779^2,N779:O779),IF(B779=6,PRODUCT((K779*L779*M779),N779:O779),IF(B779=7,PRODUCT((((K779*L779)/2)*M779),N779:O779),IF(B779=8,PRODUCT((PI()*J779^2*M779),N779*O779),0))))))))," ")-W779</f>
        <v>2</v>
      </c>
      <c r="Y779" s="97"/>
      <c r="Z779" s="98"/>
      <c r="AA779" s="98"/>
    </row>
    <row r="780" spans="1:36">
      <c r="A780" s="86"/>
      <c r="B780" s="87"/>
      <c r="C780" s="88"/>
      <c r="D780" s="86"/>
      <c r="E780" s="99"/>
      <c r="F780" s="99"/>
      <c r="G780" s="100"/>
      <c r="H780" s="101"/>
      <c r="I780" s="102" t="s">
        <v>1012</v>
      </c>
      <c r="J780" s="103"/>
      <c r="K780" s="103"/>
      <c r="L780" s="103"/>
      <c r="M780" s="103"/>
      <c r="N780" s="104"/>
      <c r="O780" s="103"/>
      <c r="P780" s="102" t="s">
        <v>1012</v>
      </c>
      <c r="Q780" s="103"/>
      <c r="R780" s="103"/>
      <c r="S780" s="103"/>
      <c r="T780" s="103"/>
      <c r="U780" s="103"/>
      <c r="V780" s="103"/>
      <c r="W780" s="105">
        <f t="shared" si="85"/>
        <v>0</v>
      </c>
      <c r="X780" s="106">
        <f t="shared" si="86"/>
        <v>0</v>
      </c>
      <c r="Y780" s="97"/>
      <c r="Z780" s="98"/>
      <c r="AA780" s="98"/>
    </row>
    <row r="781" spans="1:36" s="7" customFormat="1">
      <c r="B781" s="1"/>
      <c r="C781" s="1"/>
      <c r="D781" s="2"/>
      <c r="E781" s="72" t="s">
        <v>371</v>
      </c>
      <c r="F781" s="72">
        <v>91854</v>
      </c>
      <c r="G781" s="74" t="s">
        <v>41</v>
      </c>
      <c r="H781" s="75" t="s">
        <v>1555</v>
      </c>
      <c r="I781" s="107"/>
      <c r="J781" s="77"/>
      <c r="K781" s="77"/>
      <c r="L781" s="77"/>
      <c r="M781" s="77"/>
      <c r="N781" s="78"/>
      <c r="O781" s="77"/>
      <c r="P781" s="107"/>
      <c r="Q781" s="80"/>
      <c r="R781" s="80"/>
      <c r="S781" s="80"/>
      <c r="T781" s="80"/>
      <c r="U781" s="80"/>
      <c r="V781" s="80"/>
      <c r="W781" s="81"/>
      <c r="X781" s="81">
        <f>ROUND(SUBTOTAL(9,X782:X783),2)</f>
        <v>1.84</v>
      </c>
      <c r="Y781" s="82" t="s">
        <v>1001</v>
      </c>
      <c r="Z781" s="83">
        <v>9.74</v>
      </c>
      <c r="AA781" s="83">
        <v>10.34</v>
      </c>
      <c r="AB781" s="69" t="str">
        <f>CONCATENATE(G781," ",F781)</f>
        <v>SINAPI/PE 91854</v>
      </c>
      <c r="AG781" s="18"/>
      <c r="AJ781" s="20"/>
    </row>
    <row r="782" spans="1:36" ht="30">
      <c r="A782" s="86"/>
      <c r="B782" s="87">
        <v>2</v>
      </c>
      <c r="C782" s="88"/>
      <c r="D782" s="86"/>
      <c r="E782" s="110"/>
      <c r="F782" s="110"/>
      <c r="G782" s="111"/>
      <c r="H782" s="91" t="s">
        <v>372</v>
      </c>
      <c r="I782" s="112" t="s">
        <v>1812</v>
      </c>
      <c r="J782" s="113"/>
      <c r="K782" s="113">
        <f>0.9051+0.9361</f>
        <v>1.8412000000000002</v>
      </c>
      <c r="L782" s="113"/>
      <c r="M782" s="113"/>
      <c r="N782" s="114"/>
      <c r="O782" s="113"/>
      <c r="P782" s="112" t="s">
        <v>1012</v>
      </c>
      <c r="Q782" s="113"/>
      <c r="R782" s="113"/>
      <c r="S782" s="113"/>
      <c r="T782" s="113"/>
      <c r="U782" s="113"/>
      <c r="V782" s="113"/>
      <c r="W782" s="115">
        <f>IFERROR(IF(C782=1,PRODUCT(U782:V782),IF(C782=2,PRODUCT(R782,U782:V782),IF(C782=3,PRODUCT((R782*S782),U782:V782),IF(C782=4,PRODUCT(((R782*S782)/2),T782,U782,V782),IF(C782=5,PRODUCT(PI()*Q782^2,U782:V782),IF(C782=6,PRODUCT((R782*S782*T782),U782:V782),IF(C782=7,PRODUCT((((R782*S782)/2)*T782),U782:V782),IF(C782=8,PRODUCT((PI()*Q782^2*T782),U782:V782),0))))))))," ")</f>
        <v>0</v>
      </c>
      <c r="X782" s="116">
        <f>IFERROR(IF(B782=1,PRODUCT(N782:O782),IF(B782=2,PRODUCT(K782,N782:O782),IF(B782=3,PRODUCT((K782*L782),N782:O782),IF(B782=4,PRODUCT(((K782*L782)/2),N782,O782),IF(B782=5,PRODUCT(PI()*J782^2,N782:O782),IF(B782=6,PRODUCT((K782*L782*M782),N782:O782),IF(B782=7,PRODUCT((((K782*L782)/2)*M782),N782:O782),IF(B782=8,PRODUCT((PI()*J782^2*M782),N782*O782),0))))))))," ")-W782</f>
        <v>1.8412000000000002</v>
      </c>
      <c r="Y782" s="97"/>
      <c r="Z782" s="98"/>
      <c r="AA782" s="98"/>
    </row>
    <row r="783" spans="1:36">
      <c r="A783" s="86"/>
      <c r="B783" s="87"/>
      <c r="C783" s="88"/>
      <c r="D783" s="86"/>
      <c r="E783" s="99"/>
      <c r="F783" s="99"/>
      <c r="G783" s="100"/>
      <c r="H783" s="91"/>
      <c r="I783" s="102" t="s">
        <v>1012</v>
      </c>
      <c r="J783" s="103"/>
      <c r="K783" s="103"/>
      <c r="L783" s="103"/>
      <c r="M783" s="103"/>
      <c r="N783" s="104"/>
      <c r="O783" s="103"/>
      <c r="P783" s="102" t="s">
        <v>1012</v>
      </c>
      <c r="Q783" s="103"/>
      <c r="R783" s="103"/>
      <c r="S783" s="103"/>
      <c r="T783" s="103"/>
      <c r="U783" s="103"/>
      <c r="V783" s="103"/>
      <c r="W783" s="105">
        <f>IFERROR(IF(C783=1,PRODUCT(U783:V783),IF(C783=2,PRODUCT(R783,U783:V783),IF(C783=3,PRODUCT((R783*S783),U783:V783),IF(C783=4,PRODUCT(((R783*S783)/2),T783,U783,V783),IF(C783=5,PRODUCT(PI()*Q783^2,U783:V783),IF(C783=6,PRODUCT((R783*S783*T783),U783:V783),IF(C783=7,PRODUCT((((R783*S783)/2)*T783),U783:V783),IF(C783=8,PRODUCT((PI()*Q783^2*T783),U783:V783),0))))))))," ")</f>
        <v>0</v>
      </c>
      <c r="X783" s="106">
        <f>IFERROR(IF(B783=1,PRODUCT(N783:O783),IF(B783=2,PRODUCT(K783,N783:O783),IF(B783=3,PRODUCT((K783*L783),N783:O783),IF(B783=4,PRODUCT(((K783*L783)/2),N783,O783),IF(B783=5,PRODUCT(PI()*J783^2,N783:O783),IF(B783=6,PRODUCT((K783*L783*M783),N783:O783),IF(B783=7,PRODUCT((((K783*L783)/2)*M783),N783:O783),IF(B783=8,PRODUCT((PI()*J783^2*M783),N783*O783),0))))))))," ")-W783</f>
        <v>0</v>
      </c>
      <c r="Y783" s="97"/>
      <c r="Z783" s="98"/>
      <c r="AA783" s="98"/>
    </row>
    <row r="784" spans="1:36" s="7" customFormat="1">
      <c r="B784" s="1"/>
      <c r="C784" s="1"/>
      <c r="D784" s="2"/>
      <c r="E784" s="72" t="s">
        <v>373</v>
      </c>
      <c r="F784" s="72">
        <v>91850</v>
      </c>
      <c r="G784" s="74" t="s">
        <v>41</v>
      </c>
      <c r="H784" s="75" t="s">
        <v>1556</v>
      </c>
      <c r="I784" s="107"/>
      <c r="J784" s="77"/>
      <c r="K784" s="77"/>
      <c r="L784" s="77"/>
      <c r="M784" s="77"/>
      <c r="N784" s="78"/>
      <c r="O784" s="77"/>
      <c r="P784" s="107"/>
      <c r="Q784" s="80"/>
      <c r="R784" s="80"/>
      <c r="S784" s="80"/>
      <c r="T784" s="80"/>
      <c r="U784" s="80"/>
      <c r="V784" s="80"/>
      <c r="W784" s="81"/>
      <c r="X784" s="81">
        <f>ROUND(SUBTOTAL(9,X785:X787),2)</f>
        <v>1.5</v>
      </c>
      <c r="Y784" s="82" t="s">
        <v>1001</v>
      </c>
      <c r="Z784" s="83">
        <v>9.33</v>
      </c>
      <c r="AA784" s="83">
        <v>9.7799999999999994</v>
      </c>
      <c r="AB784" s="69" t="str">
        <f>CONCATENATE(G784," ",F784)</f>
        <v>SINAPI/PE 91850</v>
      </c>
      <c r="AG784" s="18"/>
      <c r="AJ784" s="20"/>
    </row>
    <row r="785" spans="1:36">
      <c r="A785" s="86"/>
      <c r="B785" s="87">
        <v>2</v>
      </c>
      <c r="C785" s="88"/>
      <c r="D785" s="86"/>
      <c r="E785" s="89"/>
      <c r="F785" s="89"/>
      <c r="G785" s="90"/>
      <c r="H785" s="101" t="s">
        <v>374</v>
      </c>
      <c r="I785" s="92" t="s">
        <v>1812</v>
      </c>
      <c r="J785" s="93"/>
      <c r="K785" s="93">
        <v>0.5</v>
      </c>
      <c r="L785" s="93"/>
      <c r="M785" s="93"/>
      <c r="N785" s="94"/>
      <c r="O785" s="93"/>
      <c r="P785" s="92" t="s">
        <v>1012</v>
      </c>
      <c r="Q785" s="93"/>
      <c r="R785" s="93"/>
      <c r="S785" s="93"/>
      <c r="T785" s="93"/>
      <c r="U785" s="93"/>
      <c r="V785" s="93"/>
      <c r="W785" s="95">
        <f>IFERROR(IF(C785=1,PRODUCT(U785:V785),IF(C785=2,PRODUCT(R785,U785:V785),IF(C785=3,PRODUCT((R785*S785),U785:V785),IF(C785=4,PRODUCT(((R785*S785)/2),T785,U785,V785),IF(C785=5,PRODUCT(PI()*Q785^2,U785:V785),IF(C785=6,PRODUCT((R785*S785*T785),U785:V785),IF(C785=7,PRODUCT((((R785*S785)/2)*T785),U785:V785),IF(C785=8,PRODUCT((PI()*Q785^2*T785),U785:V785),0))))))))," ")</f>
        <v>0</v>
      </c>
      <c r="X785" s="96">
        <f>IFERROR(IF(B785=1,PRODUCT(N785:O785),IF(B785=2,PRODUCT(K785,N785:O785),IF(B785=3,PRODUCT((K785*L785),N785:O785),IF(B785=4,PRODUCT(((K785*L785)/2),N785,O785),IF(B785=5,PRODUCT(PI()*J785^2,N785:O785),IF(B785=6,PRODUCT((K785*L785*M785),N785:O785),IF(B785=7,PRODUCT((((K785*L785)/2)*M785),N785:O785),IF(B785=8,PRODUCT((PI()*J785^2*M785),N785*O785),0))))))))," ")-W785</f>
        <v>0.5</v>
      </c>
      <c r="Y785" s="97"/>
      <c r="Z785" s="98"/>
      <c r="AA785" s="98"/>
    </row>
    <row r="786" spans="1:36" ht="17.25" customHeight="1">
      <c r="A786" s="86"/>
      <c r="B786" s="87">
        <v>2</v>
      </c>
      <c r="C786" s="88"/>
      <c r="D786" s="86"/>
      <c r="E786" s="89"/>
      <c r="F786" s="89"/>
      <c r="G786" s="90"/>
      <c r="H786" s="91" t="s">
        <v>375</v>
      </c>
      <c r="I786" s="92" t="s">
        <v>1812</v>
      </c>
      <c r="J786" s="93"/>
      <c r="K786" s="93">
        <v>1</v>
      </c>
      <c r="L786" s="93"/>
      <c r="M786" s="93"/>
      <c r="N786" s="94"/>
      <c r="O786" s="93"/>
      <c r="P786" s="92" t="s">
        <v>1012</v>
      </c>
      <c r="Q786" s="93"/>
      <c r="R786" s="93"/>
      <c r="S786" s="93"/>
      <c r="T786" s="93"/>
      <c r="U786" s="93"/>
      <c r="V786" s="93"/>
      <c r="W786" s="95">
        <f>IFERROR(IF(C786=1,PRODUCT(U786:V786),IF(C786=2,PRODUCT(R786,U786:V786),IF(C786=3,PRODUCT((R786*S786),U786:V786),IF(C786=4,PRODUCT(((R786*S786)/2),T786,U786,V786),IF(C786=5,PRODUCT(PI()*Q786^2,U786:V786),IF(C786=6,PRODUCT((R786*S786*T786),U786:V786),IF(C786=7,PRODUCT((((R786*S786)/2)*T786),U786:V786),IF(C786=8,PRODUCT((PI()*Q786^2*T786),U786:V786),0))))))))," ")</f>
        <v>0</v>
      </c>
      <c r="X786" s="96">
        <f>IFERROR(IF(B786=1,PRODUCT(N786:O786),IF(B786=2,PRODUCT(K786,N786:O786),IF(B786=3,PRODUCT((K786*L786),N786:O786),IF(B786=4,PRODUCT(((K786*L786)/2),N786,O786),IF(B786=5,PRODUCT(PI()*J786^2,N786:O786),IF(B786=6,PRODUCT((K786*L786*M786),N786:O786),IF(B786=7,PRODUCT((((K786*L786)/2)*M786),N786:O786),IF(B786=8,PRODUCT((PI()*J786^2*M786),N786*O786),0))))))))," ")-W786</f>
        <v>1</v>
      </c>
      <c r="Y786" s="97"/>
      <c r="Z786" s="98"/>
      <c r="AA786" s="98"/>
    </row>
    <row r="787" spans="1:36">
      <c r="A787" s="86"/>
      <c r="B787" s="87"/>
      <c r="C787" s="88"/>
      <c r="D787" s="86"/>
      <c r="E787" s="99"/>
      <c r="F787" s="99"/>
      <c r="G787" s="100"/>
      <c r="H787" s="101"/>
      <c r="I787" s="102" t="s">
        <v>1012</v>
      </c>
      <c r="J787" s="103"/>
      <c r="K787" s="103"/>
      <c r="L787" s="103"/>
      <c r="M787" s="103"/>
      <c r="N787" s="104"/>
      <c r="O787" s="103"/>
      <c r="P787" s="102" t="s">
        <v>1012</v>
      </c>
      <c r="Q787" s="103"/>
      <c r="R787" s="103"/>
      <c r="S787" s="103"/>
      <c r="T787" s="103"/>
      <c r="U787" s="103"/>
      <c r="V787" s="103"/>
      <c r="W787" s="105">
        <f>IFERROR(IF(C787=1,PRODUCT(U787:V787),IF(C787=2,PRODUCT(R787,U787:V787),IF(C787=3,PRODUCT((R787*S787),U787:V787),IF(C787=4,PRODUCT(((R787*S787)/2),T787,U787,V787),IF(C787=5,PRODUCT(PI()*Q787^2,U787:V787),IF(C787=6,PRODUCT((R787*S787*T787),U787:V787),IF(C787=7,PRODUCT((((R787*S787)/2)*T787),U787:V787),IF(C787=8,PRODUCT((PI()*Q787^2*T787),U787:V787),0))))))))," ")</f>
        <v>0</v>
      </c>
      <c r="X787" s="106">
        <f>IFERROR(IF(B787=1,PRODUCT(N787:O787),IF(B787=2,PRODUCT(K787,N787:O787),IF(B787=3,PRODUCT((K787*L787),N787:O787),IF(B787=4,PRODUCT(((K787*L787)/2),N787,O787),IF(B787=5,PRODUCT(PI()*J787^2,N787:O787),IF(B787=6,PRODUCT((K787*L787*M787),N787:O787),IF(B787=7,PRODUCT((((K787*L787)/2)*M787),N787:O787),IF(B787=8,PRODUCT((PI()*J787^2*M787),N787*O787),0))))))))," ")-W787</f>
        <v>0</v>
      </c>
      <c r="Y787" s="97"/>
      <c r="Z787" s="98"/>
      <c r="AA787" s="98"/>
    </row>
    <row r="788" spans="1:36" s="7" customFormat="1">
      <c r="B788" s="1"/>
      <c r="C788" s="1"/>
      <c r="D788" s="2"/>
      <c r="E788" s="72" t="s">
        <v>376</v>
      </c>
      <c r="F788" s="72">
        <v>90466</v>
      </c>
      <c r="G788" s="74" t="s">
        <v>41</v>
      </c>
      <c r="H788" s="75" t="s">
        <v>1524</v>
      </c>
      <c r="I788" s="107"/>
      <c r="J788" s="77"/>
      <c r="K788" s="77"/>
      <c r="L788" s="77"/>
      <c r="M788" s="77"/>
      <c r="N788" s="78"/>
      <c r="O788" s="77"/>
      <c r="P788" s="107"/>
      <c r="Q788" s="80"/>
      <c r="R788" s="80"/>
      <c r="S788" s="80"/>
      <c r="T788" s="80"/>
      <c r="U788" s="80"/>
      <c r="V788" s="80"/>
      <c r="W788" s="81"/>
      <c r="X788" s="81">
        <f>ROUND(SUBTOTAL(9,X789:X799),2)</f>
        <v>7.85</v>
      </c>
      <c r="Y788" s="82" t="s">
        <v>1001</v>
      </c>
      <c r="Z788" s="83">
        <v>15.01</v>
      </c>
      <c r="AA788" s="83">
        <v>16.14</v>
      </c>
      <c r="AB788" s="69" t="str">
        <f>CONCATENATE(G788," ",F788)</f>
        <v>SINAPI/PE 90466</v>
      </c>
      <c r="AG788" s="18"/>
      <c r="AJ788" s="20"/>
    </row>
    <row r="789" spans="1:36" ht="30">
      <c r="A789" s="86"/>
      <c r="B789" s="87">
        <v>2</v>
      </c>
      <c r="C789" s="88"/>
      <c r="D789" s="86"/>
      <c r="E789" s="89"/>
      <c r="F789" s="89"/>
      <c r="G789" s="90"/>
      <c r="H789" s="101" t="str">
        <f>H755</f>
        <v>SUBIDA PARA O PONTO DE TOMADA  BAIXA DA PAREDE EIXO 02A - 02B</v>
      </c>
      <c r="I789" s="92" t="s">
        <v>1812</v>
      </c>
      <c r="J789" s="93"/>
      <c r="K789" s="189">
        <f>K755</f>
        <v>0.3</v>
      </c>
      <c r="L789" s="93"/>
      <c r="M789" s="93"/>
      <c r="N789" s="94"/>
      <c r="O789" s="93"/>
      <c r="P789" s="92" t="s">
        <v>1012</v>
      </c>
      <c r="Q789" s="93"/>
      <c r="R789" s="93"/>
      <c r="S789" s="93"/>
      <c r="T789" s="93"/>
      <c r="U789" s="93"/>
      <c r="V789" s="93"/>
      <c r="W789" s="95">
        <f t="shared" ref="W789:W799" si="87">IFERROR(IF(C789=1,PRODUCT(U789:V789),IF(C789=2,PRODUCT(R789,U789:V789),IF(C789=3,PRODUCT((R789*S789),U789:V789),IF(C789=4,PRODUCT(((R789*S789)/2),T789,U789,V789),IF(C789=5,PRODUCT(PI()*Q789^2,U789:V789),IF(C789=6,PRODUCT((R789*S789*T789),U789:V789),IF(C789=7,PRODUCT((((R789*S789)/2)*T789),U789:V789),IF(C789=8,PRODUCT((PI()*Q789^2*T789),U789:V789),0))))))))," ")</f>
        <v>0</v>
      </c>
      <c r="X789" s="96">
        <f t="shared" ref="X789:X799" si="88">IFERROR(IF(B789=1,PRODUCT(N789:O789),IF(B789=2,PRODUCT(K789,N789:O789),IF(B789=3,PRODUCT((K789*L789),N789:O789),IF(B789=4,PRODUCT(((K789*L789)/2),N789,O789),IF(B789=5,PRODUCT(PI()*J789^2,N789:O789),IF(B789=6,PRODUCT((K789*L789*M789),N789:O789),IF(B789=7,PRODUCT((((K789*L789)/2)*M789),N789:O789),IF(B789=8,PRODUCT((PI()*J789^2*M789),N789*O789),0))))))))," ")-W789</f>
        <v>0.3</v>
      </c>
      <c r="Y789" s="97"/>
      <c r="Z789" s="98"/>
      <c r="AA789" s="98"/>
    </row>
    <row r="790" spans="1:36">
      <c r="A790" s="86"/>
      <c r="B790" s="87">
        <v>2</v>
      </c>
      <c r="C790" s="88"/>
      <c r="D790" s="86"/>
      <c r="E790" s="110"/>
      <c r="F790" s="110"/>
      <c r="G790" s="111"/>
      <c r="H790" s="101" t="str">
        <f>H756</f>
        <v>SUBIDA DO QUADRO DE DISJUNTORES AO FORRO DE GESSO</v>
      </c>
      <c r="I790" s="92" t="s">
        <v>1812</v>
      </c>
      <c r="J790" s="93"/>
      <c r="K790" s="189">
        <f>K756</f>
        <v>0.5</v>
      </c>
      <c r="L790" s="113"/>
      <c r="M790" s="113"/>
      <c r="N790" s="114"/>
      <c r="O790" s="113"/>
      <c r="P790" s="112" t="s">
        <v>1012</v>
      </c>
      <c r="Q790" s="113"/>
      <c r="R790" s="113"/>
      <c r="S790" s="113"/>
      <c r="T790" s="113"/>
      <c r="U790" s="113"/>
      <c r="V790" s="113"/>
      <c r="W790" s="115">
        <f t="shared" si="87"/>
        <v>0</v>
      </c>
      <c r="X790" s="116">
        <f t="shared" si="88"/>
        <v>0.5</v>
      </c>
      <c r="Y790" s="97"/>
      <c r="Z790" s="98"/>
      <c r="AA790" s="98"/>
    </row>
    <row r="791" spans="1:36" ht="30">
      <c r="A791" s="86"/>
      <c r="B791" s="87">
        <v>2</v>
      </c>
      <c r="C791" s="88"/>
      <c r="D791" s="86"/>
      <c r="E791" s="110"/>
      <c r="F791" s="110"/>
      <c r="G791" s="111"/>
      <c r="H791" s="101" t="str">
        <f>H786</f>
        <v>DESCIDA DO FORRO DE GESSO AO PONTO DE TOMADA MÉDIA DA PIA</v>
      </c>
      <c r="I791" s="92" t="s">
        <v>1812</v>
      </c>
      <c r="J791" s="93"/>
      <c r="K791" s="189">
        <f>K786</f>
        <v>1</v>
      </c>
      <c r="L791" s="113"/>
      <c r="M791" s="113"/>
      <c r="N791" s="114"/>
      <c r="O791" s="113"/>
      <c r="P791" s="112" t="s">
        <v>1012</v>
      </c>
      <c r="Q791" s="113"/>
      <c r="R791" s="113"/>
      <c r="S791" s="113"/>
      <c r="T791" s="113"/>
      <c r="U791" s="113"/>
      <c r="V791" s="113"/>
      <c r="W791" s="115">
        <f t="shared" si="87"/>
        <v>0</v>
      </c>
      <c r="X791" s="116">
        <f t="shared" si="88"/>
        <v>1</v>
      </c>
      <c r="Y791" s="97"/>
      <c r="Z791" s="98"/>
      <c r="AA791" s="98"/>
    </row>
    <row r="792" spans="1:36" ht="30">
      <c r="A792" s="86"/>
      <c r="B792" s="87">
        <v>2</v>
      </c>
      <c r="C792" s="88"/>
      <c r="D792" s="86"/>
      <c r="E792" s="110"/>
      <c r="F792" s="110"/>
      <c r="G792" s="111"/>
      <c r="H792" s="101" t="str">
        <f t="shared" ref="H792:H797" si="89">H758</f>
        <v>SUBIDA PARA O PONTO DE TOMADA  BAIXA DA PAREDE EIXO 02A - 02B</v>
      </c>
      <c r="I792" s="92" t="s">
        <v>1812</v>
      </c>
      <c r="J792" s="93"/>
      <c r="K792" s="189">
        <f t="shared" ref="K792:K797" si="90">K758</f>
        <v>0.3</v>
      </c>
      <c r="L792" s="113"/>
      <c r="M792" s="113"/>
      <c r="N792" s="114"/>
      <c r="O792" s="113"/>
      <c r="P792" s="112" t="s">
        <v>1012</v>
      </c>
      <c r="Q792" s="113"/>
      <c r="R792" s="113"/>
      <c r="S792" s="113"/>
      <c r="T792" s="113"/>
      <c r="U792" s="113"/>
      <c r="V792" s="113"/>
      <c r="W792" s="115">
        <f t="shared" si="87"/>
        <v>0</v>
      </c>
      <c r="X792" s="116">
        <f t="shared" si="88"/>
        <v>0.3</v>
      </c>
      <c r="Y792" s="97"/>
      <c r="Z792" s="98"/>
      <c r="AA792" s="98"/>
    </row>
    <row r="793" spans="1:36" ht="30">
      <c r="A793" s="86"/>
      <c r="B793" s="87">
        <v>2</v>
      </c>
      <c r="C793" s="88"/>
      <c r="D793" s="86"/>
      <c r="E793" s="99"/>
      <c r="F793" s="99"/>
      <c r="G793" s="100"/>
      <c r="H793" s="101" t="str">
        <f t="shared" si="89"/>
        <v>LIGAÇÃO ENTRE O PONTO DE TOMADA DA PIA AO PONTO DE TOMADA DA GELADEIRA</v>
      </c>
      <c r="I793" s="92" t="s">
        <v>1812</v>
      </c>
      <c r="J793" s="93"/>
      <c r="K793" s="189">
        <f t="shared" si="90"/>
        <v>0.6</v>
      </c>
      <c r="L793" s="103"/>
      <c r="M793" s="103"/>
      <c r="N793" s="104"/>
      <c r="O793" s="103"/>
      <c r="P793" s="102" t="s">
        <v>1012</v>
      </c>
      <c r="Q793" s="103"/>
      <c r="R793" s="103"/>
      <c r="S793" s="103"/>
      <c r="T793" s="103"/>
      <c r="U793" s="103"/>
      <c r="V793" s="103"/>
      <c r="W793" s="105">
        <f t="shared" si="87"/>
        <v>0</v>
      </c>
      <c r="X793" s="106">
        <f t="shared" si="88"/>
        <v>0.6</v>
      </c>
      <c r="Y793" s="97"/>
      <c r="Z793" s="98"/>
      <c r="AA793" s="98"/>
    </row>
    <row r="794" spans="1:36" ht="30">
      <c r="A794" s="86"/>
      <c r="B794" s="87">
        <v>2</v>
      </c>
      <c r="C794" s="88"/>
      <c r="D794" s="86"/>
      <c r="E794" s="110"/>
      <c r="F794" s="110"/>
      <c r="G794" s="111"/>
      <c r="H794" s="101" t="str">
        <f t="shared" si="89"/>
        <v>LIGAÇÃO ENTRE O PONTO ELÉTRICO DA BOMBA AO PONTO DE TOMADA DO FOGÃO</v>
      </c>
      <c r="I794" s="92" t="s">
        <v>1812</v>
      </c>
      <c r="J794" s="93"/>
      <c r="K794" s="189">
        <f t="shared" si="90"/>
        <v>0.3</v>
      </c>
      <c r="L794" s="113"/>
      <c r="M794" s="113"/>
      <c r="N794" s="114"/>
      <c r="O794" s="113"/>
      <c r="P794" s="112" t="s">
        <v>1012</v>
      </c>
      <c r="Q794" s="113"/>
      <c r="R794" s="113"/>
      <c r="S794" s="113"/>
      <c r="T794" s="113"/>
      <c r="U794" s="113"/>
      <c r="V794" s="113"/>
      <c r="W794" s="115">
        <f t="shared" si="87"/>
        <v>0</v>
      </c>
      <c r="X794" s="116">
        <f t="shared" si="88"/>
        <v>0.3</v>
      </c>
      <c r="Y794" s="97"/>
      <c r="Z794" s="98"/>
      <c r="AA794" s="98"/>
    </row>
    <row r="795" spans="1:36" ht="30">
      <c r="A795" s="86"/>
      <c r="B795" s="87">
        <v>2</v>
      </c>
      <c r="C795" s="88"/>
      <c r="D795" s="86"/>
      <c r="E795" s="99"/>
      <c r="F795" s="99"/>
      <c r="G795" s="100"/>
      <c r="H795" s="101" t="str">
        <f t="shared" si="89"/>
        <v>LIGAÇÃO ENTRE O QUADRO DE DISJUNTORES E PONTE DE INTERRUPTOR COM TOMADA</v>
      </c>
      <c r="I795" s="92" t="s">
        <v>1812</v>
      </c>
      <c r="J795" s="93"/>
      <c r="K795" s="189">
        <f t="shared" si="90"/>
        <v>0.5069999999999999</v>
      </c>
      <c r="L795" s="103"/>
      <c r="M795" s="103"/>
      <c r="N795" s="104"/>
      <c r="O795" s="103"/>
      <c r="P795" s="102" t="s">
        <v>1012</v>
      </c>
      <c r="Q795" s="103"/>
      <c r="R795" s="103"/>
      <c r="S795" s="103"/>
      <c r="T795" s="103"/>
      <c r="U795" s="103"/>
      <c r="V795" s="103"/>
      <c r="W795" s="105">
        <f t="shared" si="87"/>
        <v>0</v>
      </c>
      <c r="X795" s="106">
        <f t="shared" si="88"/>
        <v>0.5069999999999999</v>
      </c>
      <c r="Y795" s="97"/>
      <c r="Z795" s="98"/>
      <c r="AA795" s="98"/>
    </row>
    <row r="796" spans="1:36" ht="30">
      <c r="A796" s="86"/>
      <c r="B796" s="87">
        <v>2</v>
      </c>
      <c r="C796" s="88"/>
      <c r="D796" s="86"/>
      <c r="E796" s="99"/>
      <c r="F796" s="99"/>
      <c r="G796" s="100"/>
      <c r="H796" s="101" t="str">
        <f t="shared" si="89"/>
        <v>DESCIDA DO FORRO DE GESSO AO PONTO DE TOMADA MÉDIA DA PIA</v>
      </c>
      <c r="I796" s="92" t="s">
        <v>1812</v>
      </c>
      <c r="J796" s="93"/>
      <c r="K796" s="189">
        <f t="shared" si="90"/>
        <v>1</v>
      </c>
      <c r="L796" s="103"/>
      <c r="M796" s="103"/>
      <c r="N796" s="104"/>
      <c r="O796" s="103"/>
      <c r="P796" s="102" t="s">
        <v>1012</v>
      </c>
      <c r="Q796" s="103"/>
      <c r="R796" s="103"/>
      <c r="S796" s="103"/>
      <c r="T796" s="103"/>
      <c r="U796" s="103"/>
      <c r="V796" s="103"/>
      <c r="W796" s="105">
        <f t="shared" si="87"/>
        <v>0</v>
      </c>
      <c r="X796" s="106">
        <f t="shared" si="88"/>
        <v>1</v>
      </c>
      <c r="Y796" s="97"/>
      <c r="Z796" s="98"/>
      <c r="AA796" s="98"/>
    </row>
    <row r="797" spans="1:36" ht="30">
      <c r="A797" s="86"/>
      <c r="B797" s="87">
        <v>2</v>
      </c>
      <c r="C797" s="88"/>
      <c r="D797" s="86"/>
      <c r="E797" s="99"/>
      <c r="F797" s="99"/>
      <c r="G797" s="100"/>
      <c r="H797" s="101" t="str">
        <f t="shared" si="89"/>
        <v>LIGAÇÃO DA CAIXA DO PONTO DE TOMADA DA PIA AO PONTO ELÉTRICO DA BOMBA</v>
      </c>
      <c r="I797" s="92" t="s">
        <v>1812</v>
      </c>
      <c r="J797" s="93"/>
      <c r="K797" s="189">
        <f t="shared" si="90"/>
        <v>1.8412000000000002</v>
      </c>
      <c r="L797" s="103"/>
      <c r="M797" s="103"/>
      <c r="N797" s="104"/>
      <c r="O797" s="103"/>
      <c r="P797" s="102" t="s">
        <v>1012</v>
      </c>
      <c r="Q797" s="103"/>
      <c r="R797" s="103"/>
      <c r="S797" s="103"/>
      <c r="T797" s="103"/>
      <c r="U797" s="103"/>
      <c r="V797" s="103"/>
      <c r="W797" s="105">
        <f t="shared" si="87"/>
        <v>0</v>
      </c>
      <c r="X797" s="106">
        <f t="shared" si="88"/>
        <v>1.8412000000000002</v>
      </c>
      <c r="Y797" s="97"/>
      <c r="Z797" s="98"/>
      <c r="AA797" s="98"/>
    </row>
    <row r="798" spans="1:36">
      <c r="A798" s="86"/>
      <c r="B798" s="87">
        <v>2</v>
      </c>
      <c r="C798" s="88"/>
      <c r="D798" s="86"/>
      <c r="E798" s="99"/>
      <c r="F798" s="99"/>
      <c r="G798" s="100"/>
      <c r="H798" s="101" t="s">
        <v>370</v>
      </c>
      <c r="I798" s="102" t="s">
        <v>1812</v>
      </c>
      <c r="J798" s="103"/>
      <c r="K798" s="103">
        <v>1.5</v>
      </c>
      <c r="L798" s="103"/>
      <c r="M798" s="103"/>
      <c r="N798" s="104"/>
      <c r="O798" s="103"/>
      <c r="P798" s="102" t="s">
        <v>1012</v>
      </c>
      <c r="Q798" s="103"/>
      <c r="R798" s="103"/>
      <c r="S798" s="103"/>
      <c r="T798" s="103"/>
      <c r="U798" s="103"/>
      <c r="V798" s="103"/>
      <c r="W798" s="105">
        <f t="shared" si="87"/>
        <v>0</v>
      </c>
      <c r="X798" s="106">
        <f t="shared" si="88"/>
        <v>1.5</v>
      </c>
      <c r="Y798" s="97"/>
      <c r="Z798" s="98"/>
      <c r="AA798" s="98"/>
    </row>
    <row r="799" spans="1:36">
      <c r="A799" s="86"/>
      <c r="B799" s="87"/>
      <c r="C799" s="88"/>
      <c r="D799" s="86"/>
      <c r="E799" s="122"/>
      <c r="F799" s="99"/>
      <c r="G799" s="100"/>
      <c r="H799" s="101"/>
      <c r="I799" s="102" t="s">
        <v>1012</v>
      </c>
      <c r="J799" s="103"/>
      <c r="K799" s="103"/>
      <c r="L799" s="103"/>
      <c r="M799" s="103"/>
      <c r="N799" s="104"/>
      <c r="O799" s="103"/>
      <c r="P799" s="102" t="s">
        <v>1012</v>
      </c>
      <c r="Q799" s="103"/>
      <c r="R799" s="103"/>
      <c r="S799" s="103"/>
      <c r="T799" s="103"/>
      <c r="U799" s="103"/>
      <c r="V799" s="103"/>
      <c r="W799" s="105">
        <f t="shared" si="87"/>
        <v>0</v>
      </c>
      <c r="X799" s="106">
        <f t="shared" si="88"/>
        <v>0</v>
      </c>
      <c r="Y799" s="97"/>
      <c r="Z799" s="98"/>
      <c r="AA799" s="98"/>
    </row>
    <row r="800" spans="1:36" s="7" customFormat="1">
      <c r="B800" s="1"/>
      <c r="C800" s="1"/>
      <c r="D800" s="2"/>
      <c r="E800" s="72" t="s">
        <v>377</v>
      </c>
      <c r="F800" s="73" t="s">
        <v>378</v>
      </c>
      <c r="G800" s="74" t="s">
        <v>43</v>
      </c>
      <c r="H800" s="75" t="s">
        <v>1209</v>
      </c>
      <c r="I800" s="107"/>
      <c r="J800" s="77"/>
      <c r="K800" s="77"/>
      <c r="L800" s="77"/>
      <c r="M800" s="77"/>
      <c r="N800" s="78"/>
      <c r="O800" s="77"/>
      <c r="P800" s="107"/>
      <c r="Q800" s="80"/>
      <c r="R800" s="80"/>
      <c r="S800" s="80"/>
      <c r="T800" s="80"/>
      <c r="U800" s="80"/>
      <c r="V800" s="80"/>
      <c r="W800" s="81"/>
      <c r="X800" s="81">
        <f>ROUND(SUBTOTAL(9,X801:X802),2)</f>
        <v>1</v>
      </c>
      <c r="Y800" s="82" t="s">
        <v>1084</v>
      </c>
      <c r="Z800" s="83">
        <v>179.16</v>
      </c>
      <c r="AA800" s="83">
        <v>179.75</v>
      </c>
      <c r="AB800" s="7" t="str">
        <f>CONCATENATE(G800," ",F800," SINAPI/PE")</f>
        <v>COMP.AJUSTADA 93663A SINAPI/PE</v>
      </c>
      <c r="AG800" s="18"/>
      <c r="AJ800" s="20"/>
    </row>
    <row r="801" spans="1:36">
      <c r="A801" s="86"/>
      <c r="B801" s="87">
        <v>1</v>
      </c>
      <c r="C801" s="88"/>
      <c r="D801" s="86"/>
      <c r="E801" s="89"/>
      <c r="F801" s="89"/>
      <c r="G801" s="90"/>
      <c r="H801" s="91"/>
      <c r="I801" s="92" t="s">
        <v>16</v>
      </c>
      <c r="J801" s="93"/>
      <c r="K801" s="93"/>
      <c r="L801" s="93"/>
      <c r="M801" s="93"/>
      <c r="N801" s="94"/>
      <c r="O801" s="93">
        <v>1</v>
      </c>
      <c r="P801" s="92" t="s">
        <v>1012</v>
      </c>
      <c r="Q801" s="93"/>
      <c r="R801" s="93"/>
      <c r="S801" s="93"/>
      <c r="T801" s="93"/>
      <c r="U801" s="93"/>
      <c r="V801" s="93"/>
      <c r="W801" s="95">
        <f>IFERROR(IF(C801=1,PRODUCT(U801:V801),IF(C801=2,PRODUCT(R801,U801:V801),IF(C801=3,PRODUCT((R801*S801),U801:V801),IF(C801=4,PRODUCT(((R801*S801)/2),T801,U801,V801),IF(C801=5,PRODUCT(PI()*Q801^2,U801:V801),IF(C801=6,PRODUCT((R801*S801*T801),U801:V801),IF(C801=7,PRODUCT((((R801*S801)/2)*T801),U801:V801),IF(C801=8,PRODUCT((PI()*Q801^2*T801),U801:V801),0))))))))," ")</f>
        <v>0</v>
      </c>
      <c r="X801" s="96">
        <f>IFERROR(IF(B801=1,PRODUCT(N801:O801),IF(B801=2,PRODUCT(K801,N801:O801),IF(B801=3,PRODUCT((K801*L801),N801:O801),IF(B801=4,PRODUCT(((K801*L801)/2),N801,O801),IF(B801=5,PRODUCT(PI()*J801^2,N801:O801),IF(B801=6,PRODUCT((K801*L801*M801),N801:O801),IF(B801=7,PRODUCT((((K801*L801)/2)*M801),N801:O801),IF(B801=8,PRODUCT((PI()*J801^2*M801),N801*O801),0))))))))," ")-W801</f>
        <v>1</v>
      </c>
      <c r="Y801" s="97"/>
      <c r="Z801" s="98"/>
      <c r="AA801" s="98"/>
    </row>
    <row r="802" spans="1:36">
      <c r="A802" s="86"/>
      <c r="B802" s="87"/>
      <c r="C802" s="88"/>
      <c r="D802" s="86"/>
      <c r="E802" s="99"/>
      <c r="F802" s="99"/>
      <c r="G802" s="100"/>
      <c r="H802" s="91"/>
      <c r="I802" s="102" t="s">
        <v>1012</v>
      </c>
      <c r="J802" s="103"/>
      <c r="K802" s="103"/>
      <c r="L802" s="103"/>
      <c r="M802" s="103"/>
      <c r="N802" s="104"/>
      <c r="O802" s="103"/>
      <c r="P802" s="102" t="s">
        <v>1012</v>
      </c>
      <c r="Q802" s="103"/>
      <c r="R802" s="103"/>
      <c r="S802" s="103"/>
      <c r="T802" s="103"/>
      <c r="U802" s="103"/>
      <c r="V802" s="103"/>
      <c r="W802" s="105">
        <f>IFERROR(IF(C802=1,PRODUCT(U802:V802),IF(C802=2,PRODUCT(R802,U802:V802),IF(C802=3,PRODUCT((R802*S802),U802:V802),IF(C802=4,PRODUCT(((R802*S802)/2),T802,U802,V802),IF(C802=5,PRODUCT(PI()*Q802^2,U802:V802),IF(C802=6,PRODUCT((R802*S802*T802),U802:V802),IF(C802=7,PRODUCT((((R802*S802)/2)*T802),U802:V802),IF(C802=8,PRODUCT((PI()*Q802^2*T802),U802:V802),0))))))))," ")</f>
        <v>0</v>
      </c>
      <c r="X802" s="106">
        <f>IFERROR(IF(B802=1,PRODUCT(N802:O802),IF(B802=2,PRODUCT(K802,N802:O802),IF(B802=3,PRODUCT((K802*L802),N802:O802),IF(B802=4,PRODUCT(((K802*L802)/2),N802,O802),IF(B802=5,PRODUCT(PI()*J802^2,N802:O802),IF(B802=6,PRODUCT((K802*L802*M802),N802:O802),IF(B802=7,PRODUCT((((K802*L802)/2)*M802),N802:O802),IF(B802=8,PRODUCT((PI()*J802^2*M802),N802*O802),0))))))))," ")-W802</f>
        <v>0</v>
      </c>
      <c r="Y802" s="97"/>
      <c r="Z802" s="98"/>
      <c r="AA802" s="98"/>
    </row>
    <row r="803" spans="1:36" s="7" customFormat="1">
      <c r="B803" s="1"/>
      <c r="C803" s="1"/>
      <c r="D803" s="2"/>
      <c r="E803" s="72" t="s">
        <v>379</v>
      </c>
      <c r="F803" s="72">
        <v>101890</v>
      </c>
      <c r="G803" s="74" t="s">
        <v>41</v>
      </c>
      <c r="H803" s="75" t="s">
        <v>1557</v>
      </c>
      <c r="I803" s="107"/>
      <c r="J803" s="77"/>
      <c r="K803" s="77"/>
      <c r="L803" s="77"/>
      <c r="M803" s="77"/>
      <c r="N803" s="78"/>
      <c r="O803" s="77"/>
      <c r="P803" s="107"/>
      <c r="Q803" s="80"/>
      <c r="R803" s="80"/>
      <c r="S803" s="80"/>
      <c r="T803" s="80"/>
      <c r="U803" s="80"/>
      <c r="V803" s="80"/>
      <c r="W803" s="81"/>
      <c r="X803" s="81">
        <f>ROUND(SUBTOTAL(9,X804:X809),2)</f>
        <v>5</v>
      </c>
      <c r="Y803" s="82" t="s">
        <v>856</v>
      </c>
      <c r="Z803" s="83">
        <v>18.88</v>
      </c>
      <c r="AA803" s="83">
        <v>19.170000000000002</v>
      </c>
      <c r="AB803" s="69" t="str">
        <f>CONCATENATE(G803," ",F803)</f>
        <v>SINAPI/PE 101890</v>
      </c>
      <c r="AG803" s="18"/>
      <c r="AJ803" s="20"/>
    </row>
    <row r="804" spans="1:36">
      <c r="A804" s="86"/>
      <c r="B804" s="87">
        <v>1</v>
      </c>
      <c r="C804" s="88"/>
      <c r="D804" s="86"/>
      <c r="E804" s="89"/>
      <c r="F804" s="89"/>
      <c r="G804" s="90"/>
      <c r="H804" s="101" t="s">
        <v>380</v>
      </c>
      <c r="I804" s="92" t="s">
        <v>16</v>
      </c>
      <c r="J804" s="93"/>
      <c r="K804" s="93"/>
      <c r="L804" s="93"/>
      <c r="M804" s="93"/>
      <c r="N804" s="94"/>
      <c r="O804" s="93">
        <v>1</v>
      </c>
      <c r="P804" s="92" t="s">
        <v>1012</v>
      </c>
      <c r="Q804" s="93"/>
      <c r="R804" s="93"/>
      <c r="S804" s="93"/>
      <c r="T804" s="93"/>
      <c r="U804" s="93"/>
      <c r="V804" s="93"/>
      <c r="W804" s="95">
        <f t="shared" ref="W804:W809" si="91">IFERROR(IF(C804=1,PRODUCT(U804:V804),IF(C804=2,PRODUCT(R804,U804:V804),IF(C804=3,PRODUCT((R804*S804),U804:V804),IF(C804=4,PRODUCT(((R804*S804)/2),T804,U804,V804),IF(C804=5,PRODUCT(PI()*Q804^2,U804:V804),IF(C804=6,PRODUCT((R804*S804*T804),U804:V804),IF(C804=7,PRODUCT((((R804*S804)/2)*T804),U804:V804),IF(C804=8,PRODUCT((PI()*Q804^2*T804),U804:V804),0))))))))," ")</f>
        <v>0</v>
      </c>
      <c r="X804" s="96">
        <f t="shared" ref="X804:X809" si="92">IFERROR(IF(B804=1,PRODUCT(N804:O804),IF(B804=2,PRODUCT(K804,N804:O804),IF(B804=3,PRODUCT((K804*L804),N804:O804),IF(B804=4,PRODUCT(((K804*L804)/2),N804,O804),IF(B804=5,PRODUCT(PI()*J804^2,N804:O804),IF(B804=6,PRODUCT((K804*L804*M804),N804:O804),IF(B804=7,PRODUCT((((K804*L804)/2)*M804),N804:O804),IF(B804=8,PRODUCT((PI()*J804^2*M804),N804*O804),0))))))))," ")-W804</f>
        <v>1</v>
      </c>
      <c r="Y804" s="97"/>
      <c r="Z804" s="98"/>
      <c r="AA804" s="98"/>
    </row>
    <row r="805" spans="1:36">
      <c r="A805" s="86"/>
      <c r="B805" s="87">
        <v>1</v>
      </c>
      <c r="C805" s="88"/>
      <c r="D805" s="86"/>
      <c r="E805" s="110"/>
      <c r="F805" s="110"/>
      <c r="G805" s="111"/>
      <c r="H805" s="101" t="s">
        <v>381</v>
      </c>
      <c r="I805" s="112" t="s">
        <v>16</v>
      </c>
      <c r="J805" s="113"/>
      <c r="K805" s="113"/>
      <c r="L805" s="113"/>
      <c r="M805" s="113"/>
      <c r="N805" s="114"/>
      <c r="O805" s="113">
        <v>1</v>
      </c>
      <c r="P805" s="112" t="s">
        <v>1012</v>
      </c>
      <c r="Q805" s="113"/>
      <c r="R805" s="113"/>
      <c r="S805" s="113"/>
      <c r="T805" s="113"/>
      <c r="U805" s="113"/>
      <c r="V805" s="113"/>
      <c r="W805" s="115">
        <f t="shared" si="91"/>
        <v>0</v>
      </c>
      <c r="X805" s="116">
        <f t="shared" si="92"/>
        <v>1</v>
      </c>
      <c r="Y805" s="97"/>
      <c r="Z805" s="98"/>
      <c r="AA805" s="98"/>
    </row>
    <row r="806" spans="1:36">
      <c r="A806" s="86"/>
      <c r="B806" s="87">
        <v>1</v>
      </c>
      <c r="C806" s="88"/>
      <c r="D806" s="86"/>
      <c r="E806" s="110"/>
      <c r="F806" s="110"/>
      <c r="G806" s="111"/>
      <c r="H806" s="101" t="s">
        <v>382</v>
      </c>
      <c r="I806" s="112" t="s">
        <v>16</v>
      </c>
      <c r="J806" s="113"/>
      <c r="K806" s="113"/>
      <c r="L806" s="113"/>
      <c r="M806" s="113"/>
      <c r="N806" s="114"/>
      <c r="O806" s="113">
        <v>1</v>
      </c>
      <c r="P806" s="112" t="s">
        <v>1012</v>
      </c>
      <c r="Q806" s="113"/>
      <c r="R806" s="113"/>
      <c r="S806" s="113"/>
      <c r="T806" s="113"/>
      <c r="U806" s="113"/>
      <c r="V806" s="113"/>
      <c r="W806" s="115">
        <f t="shared" si="91"/>
        <v>0</v>
      </c>
      <c r="X806" s="116">
        <f t="shared" si="92"/>
        <v>1</v>
      </c>
      <c r="Y806" s="97"/>
      <c r="Z806" s="98"/>
      <c r="AA806" s="98"/>
    </row>
    <row r="807" spans="1:36">
      <c r="A807" s="86"/>
      <c r="B807" s="87">
        <v>1</v>
      </c>
      <c r="C807" s="88"/>
      <c r="D807" s="86"/>
      <c r="E807" s="110"/>
      <c r="F807" s="110"/>
      <c r="G807" s="111"/>
      <c r="H807" s="101" t="s">
        <v>383</v>
      </c>
      <c r="I807" s="112" t="s">
        <v>16</v>
      </c>
      <c r="J807" s="113"/>
      <c r="K807" s="113"/>
      <c r="L807" s="113"/>
      <c r="M807" s="113"/>
      <c r="N807" s="114"/>
      <c r="O807" s="113">
        <v>1</v>
      </c>
      <c r="P807" s="112" t="s">
        <v>1012</v>
      </c>
      <c r="Q807" s="113"/>
      <c r="R807" s="113"/>
      <c r="S807" s="113"/>
      <c r="T807" s="113"/>
      <c r="U807" s="113"/>
      <c r="V807" s="113"/>
      <c r="W807" s="115">
        <f t="shared" si="91"/>
        <v>0</v>
      </c>
      <c r="X807" s="116">
        <f t="shared" si="92"/>
        <v>1</v>
      </c>
      <c r="Y807" s="97"/>
      <c r="Z807" s="98"/>
      <c r="AA807" s="98"/>
    </row>
    <row r="808" spans="1:36">
      <c r="A808" s="86"/>
      <c r="B808" s="87">
        <v>1</v>
      </c>
      <c r="C808" s="88"/>
      <c r="D808" s="86"/>
      <c r="E808" s="110"/>
      <c r="F808" s="110"/>
      <c r="G808" s="111"/>
      <c r="H808" s="101" t="s">
        <v>384</v>
      </c>
      <c r="I808" s="112" t="s">
        <v>16</v>
      </c>
      <c r="J808" s="113"/>
      <c r="K808" s="113"/>
      <c r="L808" s="113"/>
      <c r="M808" s="113"/>
      <c r="N808" s="114"/>
      <c r="O808" s="113">
        <v>1</v>
      </c>
      <c r="P808" s="112" t="s">
        <v>1012</v>
      </c>
      <c r="Q808" s="113"/>
      <c r="R808" s="113"/>
      <c r="S808" s="113"/>
      <c r="T808" s="113"/>
      <c r="U808" s="113"/>
      <c r="V808" s="113"/>
      <c r="W808" s="115">
        <f t="shared" si="91"/>
        <v>0</v>
      </c>
      <c r="X808" s="116">
        <f t="shared" si="92"/>
        <v>1</v>
      </c>
      <c r="Y808" s="97"/>
      <c r="Z808" s="98"/>
      <c r="AA808" s="98"/>
    </row>
    <row r="809" spans="1:36">
      <c r="A809" s="86"/>
      <c r="B809" s="87"/>
      <c r="C809" s="88"/>
      <c r="D809" s="86"/>
      <c r="E809" s="99"/>
      <c r="F809" s="99"/>
      <c r="G809" s="100"/>
      <c r="H809" s="101"/>
      <c r="I809" s="102" t="s">
        <v>1012</v>
      </c>
      <c r="J809" s="103"/>
      <c r="K809" s="103"/>
      <c r="L809" s="103"/>
      <c r="M809" s="103"/>
      <c r="N809" s="104"/>
      <c r="O809" s="103"/>
      <c r="P809" s="102" t="s">
        <v>1012</v>
      </c>
      <c r="Q809" s="103"/>
      <c r="R809" s="103"/>
      <c r="S809" s="103"/>
      <c r="T809" s="103"/>
      <c r="U809" s="103"/>
      <c r="V809" s="103"/>
      <c r="W809" s="105">
        <f t="shared" si="91"/>
        <v>0</v>
      </c>
      <c r="X809" s="106">
        <f t="shared" si="92"/>
        <v>0</v>
      </c>
      <c r="Y809" s="97"/>
      <c r="Z809" s="98"/>
      <c r="AA809" s="98"/>
    </row>
    <row r="810" spans="1:36" s="7" customFormat="1">
      <c r="B810" s="1"/>
      <c r="C810" s="1"/>
      <c r="D810" s="2"/>
      <c r="E810" s="72" t="s">
        <v>385</v>
      </c>
      <c r="F810" s="72">
        <v>91940</v>
      </c>
      <c r="G810" s="74" t="s">
        <v>41</v>
      </c>
      <c r="H810" s="75" t="s">
        <v>1558</v>
      </c>
      <c r="I810" s="107"/>
      <c r="J810" s="77"/>
      <c r="K810" s="77"/>
      <c r="L810" s="77"/>
      <c r="M810" s="77"/>
      <c r="N810" s="78"/>
      <c r="O810" s="77"/>
      <c r="P810" s="107"/>
      <c r="Q810" s="80"/>
      <c r="R810" s="80"/>
      <c r="S810" s="80"/>
      <c r="T810" s="80"/>
      <c r="U810" s="80"/>
      <c r="V810" s="80"/>
      <c r="W810" s="81"/>
      <c r="X810" s="81">
        <f>ROUND(SUBTOTAL(9,X811:X814),2)</f>
        <v>3</v>
      </c>
      <c r="Y810" s="82" t="s">
        <v>856</v>
      </c>
      <c r="Z810" s="83">
        <v>19.03</v>
      </c>
      <c r="AA810" s="83">
        <v>20.32</v>
      </c>
      <c r="AB810" s="69" t="str">
        <f>CONCATENATE(G810," ",F810)</f>
        <v>SINAPI/PE 91940</v>
      </c>
      <c r="AG810" s="18"/>
      <c r="AJ810" s="20"/>
    </row>
    <row r="811" spans="1:36">
      <c r="A811" s="86"/>
      <c r="B811" s="87">
        <v>1</v>
      </c>
      <c r="C811" s="88"/>
      <c r="D811" s="86"/>
      <c r="E811" s="89"/>
      <c r="F811" s="89"/>
      <c r="G811" s="90"/>
      <c r="H811" s="91" t="s">
        <v>386</v>
      </c>
      <c r="I811" s="92" t="s">
        <v>16</v>
      </c>
      <c r="J811" s="93"/>
      <c r="K811" s="93"/>
      <c r="L811" s="93"/>
      <c r="M811" s="93"/>
      <c r="N811" s="94"/>
      <c r="O811" s="93">
        <v>1</v>
      </c>
      <c r="P811" s="92" t="s">
        <v>1012</v>
      </c>
      <c r="Q811" s="93"/>
      <c r="R811" s="93"/>
      <c r="S811" s="93"/>
      <c r="T811" s="93"/>
      <c r="U811" s="93"/>
      <c r="V811" s="93"/>
      <c r="W811" s="95">
        <f>IFERROR(IF(C811=1,PRODUCT(U811:V811),IF(C811=2,PRODUCT(R811,U811:V811),IF(C811=3,PRODUCT((R811*S811),U811:V811),IF(C811=4,PRODUCT(((R811*S811)/2),T811,U811,V811),IF(C811=5,PRODUCT(PI()*Q811^2,U811:V811),IF(C811=6,PRODUCT((R811*S811*T811),U811:V811),IF(C811=7,PRODUCT((((R811*S811)/2)*T811),U811:V811),IF(C811=8,PRODUCT((PI()*Q811^2*T811),U811:V811),0))))))))," ")</f>
        <v>0</v>
      </c>
      <c r="X811" s="96">
        <f>IFERROR(IF(B811=1,PRODUCT(N811:O811),IF(B811=2,PRODUCT(K811,N811:O811),IF(B811=3,PRODUCT((K811*L811),N811:O811),IF(B811=4,PRODUCT(((K811*L811)/2),N811,O811),IF(B811=5,PRODUCT(PI()*J811^2,N811:O811),IF(B811=6,PRODUCT((K811*L811*M811),N811:O811),IF(B811=7,PRODUCT((((K811*L811)/2)*M811),N811:O811),IF(B811=8,PRODUCT((PI()*J811^2*M811),N811*O811),0))))))))," ")-W811</f>
        <v>1</v>
      </c>
      <c r="Y811" s="97"/>
      <c r="Z811" s="98"/>
      <c r="AA811" s="98"/>
    </row>
    <row r="812" spans="1:36">
      <c r="A812" s="86"/>
      <c r="B812" s="87">
        <v>1</v>
      </c>
      <c r="C812" s="88"/>
      <c r="D812" s="86"/>
      <c r="E812" s="110"/>
      <c r="F812" s="110"/>
      <c r="G812" s="111"/>
      <c r="H812" s="91" t="s">
        <v>387</v>
      </c>
      <c r="I812" s="112" t="s">
        <v>16</v>
      </c>
      <c r="J812" s="113"/>
      <c r="K812" s="113"/>
      <c r="L812" s="113"/>
      <c r="M812" s="113"/>
      <c r="N812" s="114"/>
      <c r="O812" s="113">
        <v>1</v>
      </c>
      <c r="P812" s="112" t="s">
        <v>1012</v>
      </c>
      <c r="Q812" s="113"/>
      <c r="R812" s="113"/>
      <c r="S812" s="113"/>
      <c r="T812" s="113"/>
      <c r="U812" s="113"/>
      <c r="V812" s="113"/>
      <c r="W812" s="115">
        <f>IFERROR(IF(C812=1,PRODUCT(U812:V812),IF(C812=2,PRODUCT(R812,U812:V812),IF(C812=3,PRODUCT((R812*S812),U812:V812),IF(C812=4,PRODUCT(((R812*S812)/2),T812,U812,V812),IF(C812=5,PRODUCT(PI()*Q812^2,U812:V812),IF(C812=6,PRODUCT((R812*S812*T812),U812:V812),IF(C812=7,PRODUCT((((R812*S812)/2)*T812),U812:V812),IF(C812=8,PRODUCT((PI()*Q812^2*T812),U812:V812),0))))))))," ")</f>
        <v>0</v>
      </c>
      <c r="X812" s="116">
        <f>IFERROR(IF(B812=1,PRODUCT(N812:O812),IF(B812=2,PRODUCT(K812,N812:O812),IF(B812=3,PRODUCT((K812*L812),N812:O812),IF(B812=4,PRODUCT(((K812*L812)/2),N812,O812),IF(B812=5,PRODUCT(PI()*J812^2,N812:O812),IF(B812=6,PRODUCT((K812*L812*M812),N812:O812),IF(B812=7,PRODUCT((((K812*L812)/2)*M812),N812:O812),IF(B812=8,PRODUCT((PI()*J812^2*M812),N812*O812),0))))))))," ")-W812</f>
        <v>1</v>
      </c>
      <c r="Y812" s="97"/>
      <c r="Z812" s="98"/>
      <c r="AA812" s="98"/>
    </row>
    <row r="813" spans="1:36">
      <c r="A813" s="86"/>
      <c r="B813" s="87">
        <v>1</v>
      </c>
      <c r="C813" s="88"/>
      <c r="D813" s="86"/>
      <c r="E813" s="110"/>
      <c r="F813" s="110"/>
      <c r="G813" s="111"/>
      <c r="H813" s="91" t="s">
        <v>388</v>
      </c>
      <c r="I813" s="112" t="s">
        <v>16</v>
      </c>
      <c r="J813" s="113"/>
      <c r="K813" s="113"/>
      <c r="L813" s="113"/>
      <c r="M813" s="113"/>
      <c r="N813" s="114"/>
      <c r="O813" s="113">
        <v>1</v>
      </c>
      <c r="P813" s="112" t="s">
        <v>1012</v>
      </c>
      <c r="Q813" s="113"/>
      <c r="R813" s="113"/>
      <c r="S813" s="113"/>
      <c r="T813" s="113"/>
      <c r="U813" s="113"/>
      <c r="V813" s="113"/>
      <c r="W813" s="115">
        <f>IFERROR(IF(C813=1,PRODUCT(U813:V813),IF(C813=2,PRODUCT(R813,U813:V813),IF(C813=3,PRODUCT((R813*S813),U813:V813),IF(C813=4,PRODUCT(((R813*S813)/2),T813,U813,V813),IF(C813=5,PRODUCT(PI()*Q813^2,U813:V813),IF(C813=6,PRODUCT((R813*S813*T813),U813:V813),IF(C813=7,PRODUCT((((R813*S813)/2)*T813),U813:V813),IF(C813=8,PRODUCT((PI()*Q813^2*T813),U813:V813),0))))))))," ")</f>
        <v>0</v>
      </c>
      <c r="X813" s="116">
        <f>IFERROR(IF(B813=1,PRODUCT(N813:O813),IF(B813=2,PRODUCT(K813,N813:O813),IF(B813=3,PRODUCT((K813*L813),N813:O813),IF(B813=4,PRODUCT(((K813*L813)/2),N813,O813),IF(B813=5,PRODUCT(PI()*J813^2,N813:O813),IF(B813=6,PRODUCT((K813*L813*M813),N813:O813),IF(B813=7,PRODUCT((((K813*L813)/2)*M813),N813:O813),IF(B813=8,PRODUCT((PI()*J813^2*M813),N813*O813),0))))))))," ")-W813</f>
        <v>1</v>
      </c>
      <c r="Y813" s="97"/>
      <c r="Z813" s="98"/>
      <c r="AA813" s="98"/>
    </row>
    <row r="814" spans="1:36">
      <c r="A814" s="86"/>
      <c r="B814" s="87"/>
      <c r="C814" s="88"/>
      <c r="D814" s="86"/>
      <c r="E814" s="99"/>
      <c r="F814" s="99"/>
      <c r="G814" s="100"/>
      <c r="H814" s="91"/>
      <c r="I814" s="102" t="s">
        <v>1012</v>
      </c>
      <c r="J814" s="103"/>
      <c r="K814" s="103"/>
      <c r="L814" s="103"/>
      <c r="M814" s="103"/>
      <c r="N814" s="104"/>
      <c r="O814" s="103"/>
      <c r="P814" s="102" t="s">
        <v>1012</v>
      </c>
      <c r="Q814" s="103"/>
      <c r="R814" s="103"/>
      <c r="S814" s="103"/>
      <c r="T814" s="103"/>
      <c r="U814" s="103"/>
      <c r="V814" s="103"/>
      <c r="W814" s="105">
        <f>IFERROR(IF(C814=1,PRODUCT(U814:V814),IF(C814=2,PRODUCT(R814,U814:V814),IF(C814=3,PRODUCT((R814*S814),U814:V814),IF(C814=4,PRODUCT(((R814*S814)/2),T814,U814,V814),IF(C814=5,PRODUCT(PI()*Q814^2,U814:V814),IF(C814=6,PRODUCT((R814*S814*T814),U814:V814),IF(C814=7,PRODUCT((((R814*S814)/2)*T814),U814:V814),IF(C814=8,PRODUCT((PI()*Q814^2*T814),U814:V814),0))))))))," ")</f>
        <v>0</v>
      </c>
      <c r="X814" s="106">
        <f>IFERROR(IF(B814=1,PRODUCT(N814:O814),IF(B814=2,PRODUCT(K814,N814:O814),IF(B814=3,PRODUCT((K814*L814),N814:O814),IF(B814=4,PRODUCT(((K814*L814)/2),N814,O814),IF(B814=5,PRODUCT(PI()*J814^2,N814:O814),IF(B814=6,PRODUCT((K814*L814*M814),N814:O814),IF(B814=7,PRODUCT((((K814*L814)/2)*M814),N814:O814),IF(B814=8,PRODUCT((PI()*J814^2*M814),N814*O814),0))))))))," ")-W814</f>
        <v>0</v>
      </c>
      <c r="Y814" s="97"/>
      <c r="Z814" s="98"/>
      <c r="AA814" s="98"/>
    </row>
    <row r="815" spans="1:36" s="7" customFormat="1">
      <c r="B815" s="1"/>
      <c r="C815" s="1"/>
      <c r="D815" s="2"/>
      <c r="E815" s="72" t="s">
        <v>389</v>
      </c>
      <c r="F815" s="72">
        <v>91941</v>
      </c>
      <c r="G815" s="74" t="s">
        <v>41</v>
      </c>
      <c r="H815" s="75" t="s">
        <v>1559</v>
      </c>
      <c r="I815" s="107"/>
      <c r="J815" s="77"/>
      <c r="K815" s="77"/>
      <c r="L815" s="77"/>
      <c r="M815" s="77"/>
      <c r="N815" s="78"/>
      <c r="O815" s="77"/>
      <c r="P815" s="107"/>
      <c r="Q815" s="80"/>
      <c r="R815" s="80"/>
      <c r="S815" s="80"/>
      <c r="T815" s="80"/>
      <c r="U815" s="80"/>
      <c r="V815" s="80"/>
      <c r="W815" s="81"/>
      <c r="X815" s="81">
        <f>ROUND(SUBTOTAL(9,X816:X820),2)</f>
        <v>4</v>
      </c>
      <c r="Y815" s="82" t="s">
        <v>856</v>
      </c>
      <c r="Z815" s="83">
        <v>12.51</v>
      </c>
      <c r="AA815" s="83">
        <v>13.24</v>
      </c>
      <c r="AB815" s="69" t="str">
        <f>CONCATENATE(G815," ",F815)</f>
        <v>SINAPI/PE 91941</v>
      </c>
      <c r="AG815" s="18"/>
      <c r="AJ815" s="20"/>
    </row>
    <row r="816" spans="1:36">
      <c r="A816" s="86"/>
      <c r="B816" s="87">
        <v>1</v>
      </c>
      <c r="C816" s="88"/>
      <c r="D816" s="86"/>
      <c r="E816" s="89"/>
      <c r="F816" s="89"/>
      <c r="G816" s="90"/>
      <c r="H816" s="91" t="s">
        <v>390</v>
      </c>
      <c r="I816" s="92" t="s">
        <v>16</v>
      </c>
      <c r="J816" s="93"/>
      <c r="K816" s="93"/>
      <c r="L816" s="93"/>
      <c r="M816" s="93"/>
      <c r="N816" s="94"/>
      <c r="O816" s="93">
        <v>1</v>
      </c>
      <c r="P816" s="92" t="s">
        <v>1012</v>
      </c>
      <c r="Q816" s="93"/>
      <c r="R816" s="93"/>
      <c r="S816" s="93"/>
      <c r="T816" s="93"/>
      <c r="U816" s="93"/>
      <c r="V816" s="93"/>
      <c r="W816" s="95">
        <f>IFERROR(IF(C816=1,PRODUCT(U816:V816),IF(C816=2,PRODUCT(R816,U816:V816),IF(C816=3,PRODUCT((R816*S816),U816:V816),IF(C816=4,PRODUCT(((R816*S816)/2),T816,U816,V816),IF(C816=5,PRODUCT(PI()*Q816^2,U816:V816),IF(C816=6,PRODUCT((R816*S816*T816),U816:V816),IF(C816=7,PRODUCT((((R816*S816)/2)*T816),U816:V816),IF(C816=8,PRODUCT((PI()*Q816^2*T816),U816:V816),0))))))))," ")</f>
        <v>0</v>
      </c>
      <c r="X816" s="96">
        <f>IFERROR(IF(B816=1,PRODUCT(N816:O816),IF(B816=2,PRODUCT(K816,N816:O816),IF(B816=3,PRODUCT((K816*L816),N816:O816),IF(B816=4,PRODUCT(((K816*L816)/2),N816,O816),IF(B816=5,PRODUCT(PI()*J816^2,N816:O816),IF(B816=6,PRODUCT((K816*L816*M816),N816:O816),IF(B816=7,PRODUCT((((K816*L816)/2)*M816),N816:O816),IF(B816=8,PRODUCT((PI()*J816^2*M816),N816*O816),0))))))))," ")-W816</f>
        <v>1</v>
      </c>
      <c r="Y816" s="97"/>
      <c r="Z816" s="98"/>
      <c r="AA816" s="98"/>
    </row>
    <row r="817" spans="1:36">
      <c r="A817" s="86"/>
      <c r="B817" s="87">
        <v>1</v>
      </c>
      <c r="C817" s="88"/>
      <c r="D817" s="86"/>
      <c r="E817" s="110"/>
      <c r="F817" s="110"/>
      <c r="G817" s="111"/>
      <c r="H817" s="91" t="s">
        <v>391</v>
      </c>
      <c r="I817" s="112" t="s">
        <v>16</v>
      </c>
      <c r="J817" s="113"/>
      <c r="K817" s="113"/>
      <c r="L817" s="113"/>
      <c r="M817" s="113"/>
      <c r="N817" s="114"/>
      <c r="O817" s="113">
        <v>1</v>
      </c>
      <c r="P817" s="112" t="s">
        <v>1012</v>
      </c>
      <c r="Q817" s="113"/>
      <c r="R817" s="113"/>
      <c r="S817" s="113"/>
      <c r="T817" s="113"/>
      <c r="U817" s="113"/>
      <c r="V817" s="113"/>
      <c r="W817" s="115">
        <f>IFERROR(IF(C817=1,PRODUCT(U817:V817),IF(C817=2,PRODUCT(R817,U817:V817),IF(C817=3,PRODUCT((R817*S817),U817:V817),IF(C817=4,PRODUCT(((R817*S817)/2),T817,U817,V817),IF(C817=5,PRODUCT(PI()*Q817^2,U817:V817),IF(C817=6,PRODUCT((R817*S817*T817),U817:V817),IF(C817=7,PRODUCT((((R817*S817)/2)*T817),U817:V817),IF(C817=8,PRODUCT((PI()*Q817^2*T817),U817:V817),0))))))))," ")</f>
        <v>0</v>
      </c>
      <c r="X817" s="116">
        <f>IFERROR(IF(B817=1,PRODUCT(N817:O817),IF(B817=2,PRODUCT(K817,N817:O817),IF(B817=3,PRODUCT((K817*L817),N817:O817),IF(B817=4,PRODUCT(((K817*L817)/2),N817,O817),IF(B817=5,PRODUCT(PI()*J817^2,N817:O817),IF(B817=6,PRODUCT((K817*L817*M817),N817:O817),IF(B817=7,PRODUCT((((K817*L817)/2)*M817),N817:O817),IF(B817=8,PRODUCT((PI()*J817^2*M817),N817*O817),0))))))))," ")-W817</f>
        <v>1</v>
      </c>
      <c r="Y817" s="97"/>
      <c r="Z817" s="98"/>
      <c r="AA817" s="98"/>
    </row>
    <row r="818" spans="1:36">
      <c r="A818" s="86"/>
      <c r="B818" s="87">
        <v>1</v>
      </c>
      <c r="C818" s="88"/>
      <c r="D818" s="86"/>
      <c r="E818" s="110"/>
      <c r="F818" s="110"/>
      <c r="G818" s="111"/>
      <c r="H818" s="91" t="s">
        <v>392</v>
      </c>
      <c r="I818" s="112" t="s">
        <v>16</v>
      </c>
      <c r="J818" s="113"/>
      <c r="K818" s="113"/>
      <c r="L818" s="113"/>
      <c r="M818" s="113"/>
      <c r="N818" s="114"/>
      <c r="O818" s="113">
        <v>1</v>
      </c>
      <c r="P818" s="112" t="s">
        <v>1012</v>
      </c>
      <c r="Q818" s="113"/>
      <c r="R818" s="113"/>
      <c r="S818" s="113"/>
      <c r="T818" s="113"/>
      <c r="U818" s="113"/>
      <c r="V818" s="113"/>
      <c r="W818" s="115">
        <f>IFERROR(IF(C818=1,PRODUCT(U818:V818),IF(C818=2,PRODUCT(R818,U818:V818),IF(C818=3,PRODUCT((R818*S818),U818:V818),IF(C818=4,PRODUCT(((R818*S818)/2),T818,U818,V818),IF(C818=5,PRODUCT(PI()*Q818^2,U818:V818),IF(C818=6,PRODUCT((R818*S818*T818),U818:V818),IF(C818=7,PRODUCT((((R818*S818)/2)*T818),U818:V818),IF(C818=8,PRODUCT((PI()*Q818^2*T818),U818:V818),0))))))))," ")</f>
        <v>0</v>
      </c>
      <c r="X818" s="116">
        <f>IFERROR(IF(B818=1,PRODUCT(N818:O818),IF(B818=2,PRODUCT(K818,N818:O818),IF(B818=3,PRODUCT((K818*L818),N818:O818),IF(B818=4,PRODUCT(((K818*L818)/2),N818,O818),IF(B818=5,PRODUCT(PI()*J818^2,N818:O818),IF(B818=6,PRODUCT((K818*L818*M818),N818:O818),IF(B818=7,PRODUCT((((K818*L818)/2)*M818),N818:O818),IF(B818=8,PRODUCT((PI()*J818^2*M818),N818*O818),0))))))))," ")-W818</f>
        <v>1</v>
      </c>
      <c r="Y818" s="97"/>
      <c r="Z818" s="98"/>
      <c r="AA818" s="98"/>
    </row>
    <row r="819" spans="1:36">
      <c r="A819" s="86"/>
      <c r="B819" s="87">
        <v>1</v>
      </c>
      <c r="C819" s="88"/>
      <c r="D819" s="86"/>
      <c r="E819" s="110"/>
      <c r="F819" s="110"/>
      <c r="G819" s="111"/>
      <c r="H819" s="91" t="s">
        <v>393</v>
      </c>
      <c r="I819" s="112" t="s">
        <v>16</v>
      </c>
      <c r="J819" s="113"/>
      <c r="K819" s="113"/>
      <c r="L819" s="113"/>
      <c r="M819" s="113"/>
      <c r="N819" s="114"/>
      <c r="O819" s="113">
        <v>1</v>
      </c>
      <c r="P819" s="112" t="s">
        <v>1012</v>
      </c>
      <c r="Q819" s="113"/>
      <c r="R819" s="113"/>
      <c r="S819" s="113"/>
      <c r="T819" s="113"/>
      <c r="U819" s="113"/>
      <c r="V819" s="113"/>
      <c r="W819" s="115">
        <f>IFERROR(IF(C819=1,PRODUCT(U819:V819),IF(C819=2,PRODUCT(R819,U819:V819),IF(C819=3,PRODUCT((R819*S819),U819:V819),IF(C819=4,PRODUCT(((R819*S819)/2),T819,U819,V819),IF(C819=5,PRODUCT(PI()*Q819^2,U819:V819),IF(C819=6,PRODUCT((R819*S819*T819),U819:V819),IF(C819=7,PRODUCT((((R819*S819)/2)*T819),U819:V819),IF(C819=8,PRODUCT((PI()*Q819^2*T819),U819:V819),0))))))))," ")</f>
        <v>0</v>
      </c>
      <c r="X819" s="116">
        <f>IFERROR(IF(B819=1,PRODUCT(N819:O819),IF(B819=2,PRODUCT(K819,N819:O819),IF(B819=3,PRODUCT((K819*L819),N819:O819),IF(B819=4,PRODUCT(((K819*L819)/2),N819,O819),IF(B819=5,PRODUCT(PI()*J819^2,N819:O819),IF(B819=6,PRODUCT((K819*L819*M819),N819:O819),IF(B819=7,PRODUCT((((K819*L819)/2)*M819),N819:O819),IF(B819=8,PRODUCT((PI()*J819^2*M819),N819*O819),0))))))))," ")-W819</f>
        <v>1</v>
      </c>
      <c r="Y819" s="97"/>
      <c r="Z819" s="98"/>
      <c r="AA819" s="98"/>
    </row>
    <row r="820" spans="1:36">
      <c r="A820" s="86"/>
      <c r="B820" s="87"/>
      <c r="C820" s="88"/>
      <c r="D820" s="86"/>
      <c r="E820" s="99"/>
      <c r="F820" s="99"/>
      <c r="G820" s="100"/>
      <c r="H820" s="101"/>
      <c r="I820" s="102" t="s">
        <v>1012</v>
      </c>
      <c r="J820" s="103"/>
      <c r="K820" s="103"/>
      <c r="L820" s="103"/>
      <c r="M820" s="103"/>
      <c r="N820" s="104"/>
      <c r="O820" s="103"/>
      <c r="P820" s="102" t="s">
        <v>1012</v>
      </c>
      <c r="Q820" s="103"/>
      <c r="R820" s="103"/>
      <c r="S820" s="103"/>
      <c r="T820" s="103"/>
      <c r="U820" s="103"/>
      <c r="V820" s="103"/>
      <c r="W820" s="105">
        <f>IFERROR(IF(C820=1,PRODUCT(U820:V820),IF(C820=2,PRODUCT(R820,U820:V820),IF(C820=3,PRODUCT((R820*S820),U820:V820),IF(C820=4,PRODUCT(((R820*S820)/2),T820,U820,V820),IF(C820=5,PRODUCT(PI()*Q820^2,U820:V820),IF(C820=6,PRODUCT((R820*S820*T820),U820:V820),IF(C820=7,PRODUCT((((R820*S820)/2)*T820),U820:V820),IF(C820=8,PRODUCT((PI()*Q820^2*T820),U820:V820),0))))))))," ")</f>
        <v>0</v>
      </c>
      <c r="X820" s="106">
        <f>IFERROR(IF(B820=1,PRODUCT(N820:O820),IF(B820=2,PRODUCT(K820,N820:O820),IF(B820=3,PRODUCT((K820*L820),N820:O820),IF(B820=4,PRODUCT(((K820*L820)/2),N820,O820),IF(B820=5,PRODUCT(PI()*J820^2,N820:O820),IF(B820=6,PRODUCT((K820*L820*M820),N820:O820),IF(B820=7,PRODUCT((((K820*L820)/2)*M820),N820:O820),IF(B820=8,PRODUCT((PI()*J820^2*M820),N820*O820),0))))))))," ")-W820</f>
        <v>0</v>
      </c>
      <c r="Y820" s="97"/>
      <c r="Z820" s="98"/>
      <c r="AA820" s="98"/>
    </row>
    <row r="821" spans="1:36" s="7" customFormat="1">
      <c r="B821" s="1"/>
      <c r="C821" s="1"/>
      <c r="D821" s="2"/>
      <c r="E821" s="72" t="s">
        <v>394</v>
      </c>
      <c r="F821" s="72">
        <v>91942</v>
      </c>
      <c r="G821" s="74" t="s">
        <v>41</v>
      </c>
      <c r="H821" s="75" t="s">
        <v>1560</v>
      </c>
      <c r="I821" s="107"/>
      <c r="J821" s="77"/>
      <c r="K821" s="77"/>
      <c r="L821" s="77"/>
      <c r="M821" s="77"/>
      <c r="N821" s="78"/>
      <c r="O821" s="77"/>
      <c r="P821" s="107"/>
      <c r="Q821" s="80"/>
      <c r="R821" s="80"/>
      <c r="S821" s="80"/>
      <c r="T821" s="80"/>
      <c r="U821" s="80"/>
      <c r="V821" s="80"/>
      <c r="W821" s="81"/>
      <c r="X821" s="81">
        <f>ROUND(SUBTOTAL(9,X822:X823),2)</f>
        <v>1</v>
      </c>
      <c r="Y821" s="82" t="s">
        <v>856</v>
      </c>
      <c r="Z821" s="83">
        <v>36.96</v>
      </c>
      <c r="AA821" s="83">
        <v>39.49</v>
      </c>
      <c r="AB821" s="69" t="str">
        <f>CONCATENATE(G821," ",F821)</f>
        <v>SINAPI/PE 91942</v>
      </c>
      <c r="AG821" s="18"/>
      <c r="AJ821" s="20"/>
    </row>
    <row r="822" spans="1:36">
      <c r="A822" s="86"/>
      <c r="B822" s="87">
        <v>1</v>
      </c>
      <c r="C822" s="88"/>
      <c r="D822" s="86"/>
      <c r="E822" s="110"/>
      <c r="F822" s="110"/>
      <c r="G822" s="111"/>
      <c r="H822" s="91" t="s">
        <v>392</v>
      </c>
      <c r="I822" s="112" t="s">
        <v>16</v>
      </c>
      <c r="J822" s="113"/>
      <c r="K822" s="113"/>
      <c r="L822" s="113"/>
      <c r="M822" s="113"/>
      <c r="N822" s="114"/>
      <c r="O822" s="113">
        <v>1</v>
      </c>
      <c r="P822" s="112" t="s">
        <v>1012</v>
      </c>
      <c r="Q822" s="113"/>
      <c r="R822" s="113"/>
      <c r="S822" s="113"/>
      <c r="T822" s="113"/>
      <c r="U822" s="113"/>
      <c r="V822" s="113"/>
      <c r="W822" s="115">
        <f>IFERROR(IF(C822=1,PRODUCT(U822:V822),IF(C822=2,PRODUCT(R822,U822:V822),IF(C822=3,PRODUCT((R822*S822),U822:V822),IF(C822=4,PRODUCT(((R822*S822)/2),T822,U822,V822),IF(C822=5,PRODUCT(PI()*Q822^2,U822:V822),IF(C822=6,PRODUCT((R822*S822*T822),U822:V822),IF(C822=7,PRODUCT((((R822*S822)/2)*T822),U822:V822),IF(C822=8,PRODUCT((PI()*Q822^2*T822),U822:V822),0))))))))," ")</f>
        <v>0</v>
      </c>
      <c r="X822" s="116">
        <f>IFERROR(IF(B822=1,PRODUCT(N822:O822),IF(B822=2,PRODUCT(K822,N822:O822),IF(B822=3,PRODUCT((K822*L822),N822:O822),IF(B822=4,PRODUCT(((K822*L822)/2),N822,O822),IF(B822=5,PRODUCT(PI()*J822^2,N822:O822),IF(B822=6,PRODUCT((K822*L822*M822),N822:O822),IF(B822=7,PRODUCT((((K822*L822)/2)*M822),N822:O822),IF(B822=8,PRODUCT((PI()*J822^2*M822),N822*O822),0))))))))," ")-W822</f>
        <v>1</v>
      </c>
      <c r="Y822" s="97"/>
      <c r="Z822" s="98"/>
      <c r="AA822" s="98"/>
    </row>
    <row r="823" spans="1:36">
      <c r="A823" s="86"/>
      <c r="B823" s="87"/>
      <c r="C823" s="88"/>
      <c r="D823" s="86"/>
      <c r="E823" s="99"/>
      <c r="F823" s="99"/>
      <c r="G823" s="100"/>
      <c r="H823" s="101"/>
      <c r="I823" s="102" t="s">
        <v>1012</v>
      </c>
      <c r="J823" s="103"/>
      <c r="K823" s="103"/>
      <c r="L823" s="103"/>
      <c r="M823" s="103"/>
      <c r="N823" s="104"/>
      <c r="O823" s="103"/>
      <c r="P823" s="102" t="s">
        <v>1012</v>
      </c>
      <c r="Q823" s="103"/>
      <c r="R823" s="103"/>
      <c r="S823" s="103"/>
      <c r="T823" s="103"/>
      <c r="U823" s="103"/>
      <c r="V823" s="103"/>
      <c r="W823" s="105">
        <f>IFERROR(IF(C823=1,PRODUCT(U823:V823),IF(C823=2,PRODUCT(R823,U823:V823),IF(C823=3,PRODUCT((R823*S823),U823:V823),IF(C823=4,PRODUCT(((R823*S823)/2),T823,U823,V823),IF(C823=5,PRODUCT(PI()*Q823^2,U823:V823),IF(C823=6,PRODUCT((R823*S823*T823),U823:V823),IF(C823=7,PRODUCT((((R823*S823)/2)*T823),U823:V823),IF(C823=8,PRODUCT((PI()*Q823^2*T823),U823:V823),0))))))))," ")</f>
        <v>0</v>
      </c>
      <c r="X823" s="106">
        <f>IFERROR(IF(B823=1,PRODUCT(N823:O823),IF(B823=2,PRODUCT(K823,N823:O823),IF(B823=3,PRODUCT((K823*L823),N823:O823),IF(B823=4,PRODUCT(((K823*L823)/2),N823,O823),IF(B823=5,PRODUCT(PI()*J823^2,N823:O823),IF(B823=6,PRODUCT((K823*L823*M823),N823:O823),IF(B823=7,PRODUCT((((K823*L823)/2)*M823),N823:O823),IF(B823=8,PRODUCT((PI()*J823^2*M823),N823*O823),0))))))))," ")-W823</f>
        <v>0</v>
      </c>
      <c r="Y823" s="97"/>
      <c r="Z823" s="98"/>
      <c r="AA823" s="98"/>
    </row>
    <row r="824" spans="1:36" s="7" customFormat="1">
      <c r="B824" s="1"/>
      <c r="C824" s="1"/>
      <c r="D824" s="2"/>
      <c r="E824" s="72" t="s">
        <v>395</v>
      </c>
      <c r="F824" s="72">
        <v>91924</v>
      </c>
      <c r="G824" s="74" t="s">
        <v>41</v>
      </c>
      <c r="H824" s="75" t="s">
        <v>1561</v>
      </c>
      <c r="I824" s="107"/>
      <c r="J824" s="77"/>
      <c r="K824" s="77"/>
      <c r="L824" s="77"/>
      <c r="M824" s="77"/>
      <c r="N824" s="78"/>
      <c r="O824" s="77"/>
      <c r="P824" s="107"/>
      <c r="Q824" s="80"/>
      <c r="R824" s="80"/>
      <c r="S824" s="80"/>
      <c r="T824" s="80"/>
      <c r="U824" s="80"/>
      <c r="V824" s="80"/>
      <c r="W824" s="81"/>
      <c r="X824" s="81">
        <f>ROUND(SUBTOTAL(9,X825:X831),2)</f>
        <v>11.76</v>
      </c>
      <c r="Y824" s="82" t="s">
        <v>1001</v>
      </c>
      <c r="Z824" s="83">
        <v>3.07</v>
      </c>
      <c r="AA824" s="83">
        <v>3.17</v>
      </c>
      <c r="AB824" s="69" t="str">
        <f>CONCATENATE(G824," ",F824)</f>
        <v>SINAPI/PE 91924</v>
      </c>
      <c r="AG824" s="18"/>
      <c r="AJ824" s="20"/>
    </row>
    <row r="825" spans="1:36">
      <c r="A825" s="86"/>
      <c r="B825" s="87"/>
      <c r="C825" s="88"/>
      <c r="D825" s="86"/>
      <c r="E825" s="89"/>
      <c r="F825" s="89"/>
      <c r="G825" s="90"/>
      <c r="H825" s="152" t="s">
        <v>396</v>
      </c>
      <c r="I825" s="92" t="s">
        <v>1012</v>
      </c>
      <c r="J825" s="93"/>
      <c r="K825" s="93"/>
      <c r="L825" s="93"/>
      <c r="M825" s="93"/>
      <c r="N825" s="94"/>
      <c r="O825" s="93"/>
      <c r="P825" s="92" t="s">
        <v>1012</v>
      </c>
      <c r="Q825" s="93"/>
      <c r="R825" s="93"/>
      <c r="S825" s="93"/>
      <c r="T825" s="93"/>
      <c r="U825" s="93"/>
      <c r="V825" s="93"/>
      <c r="W825" s="95">
        <f t="shared" ref="W825:W831" si="93">IFERROR(IF(C825=1,PRODUCT(U825:V825),IF(C825=2,PRODUCT(R825,U825:V825),IF(C825=3,PRODUCT((R825*S825),U825:V825),IF(C825=4,PRODUCT(((R825*S825)/2),T825,U825,V825),IF(C825=5,PRODUCT(PI()*Q825^2,U825:V825),IF(C825=6,PRODUCT((R825*S825*T825),U825:V825),IF(C825=7,PRODUCT((((R825*S825)/2)*T825),U825:V825),IF(C825=8,PRODUCT((PI()*Q825^2*T825),U825:V825),0))))))))," ")</f>
        <v>0</v>
      </c>
      <c r="X825" s="96">
        <f t="shared" ref="X825:X831" si="94">IFERROR(IF(B825=1,PRODUCT(N825:O825),IF(B825=2,PRODUCT(K825,N825:O825),IF(B825=3,PRODUCT((K825*L825),N825:O825),IF(B825=4,PRODUCT(((K825*L825)/2),N825,O825),IF(B825=5,PRODUCT(PI()*J825^2,N825:O825),IF(B825=6,PRODUCT((K825*L825*M825),N825:O825),IF(B825=7,PRODUCT((((K825*L825)/2)*M825),N825:O825),IF(B825=8,PRODUCT((PI()*J825^2*M825),N825*O825),0))))))))," ")-W825</f>
        <v>0</v>
      </c>
      <c r="Y825" s="97"/>
      <c r="Z825" s="98"/>
      <c r="AA825" s="98"/>
    </row>
    <row r="826" spans="1:36">
      <c r="A826" s="86"/>
      <c r="B826" s="87">
        <v>2</v>
      </c>
      <c r="C826" s="88"/>
      <c r="D826" s="86"/>
      <c r="E826" s="89"/>
      <c r="F826" s="89"/>
      <c r="G826" s="90"/>
      <c r="H826" s="152" t="s">
        <v>397</v>
      </c>
      <c r="I826" s="92" t="s">
        <v>1812</v>
      </c>
      <c r="J826" s="93"/>
      <c r="K826" s="93">
        <v>0.8</v>
      </c>
      <c r="L826" s="93"/>
      <c r="M826" s="93"/>
      <c r="N826" s="94"/>
      <c r="O826" s="93">
        <v>1.1000000000000001</v>
      </c>
      <c r="P826" s="92" t="s">
        <v>1012</v>
      </c>
      <c r="Q826" s="93"/>
      <c r="R826" s="93"/>
      <c r="S826" s="93"/>
      <c r="T826" s="93"/>
      <c r="U826" s="93"/>
      <c r="V826" s="93"/>
      <c r="W826" s="95">
        <f t="shared" si="93"/>
        <v>0</v>
      </c>
      <c r="X826" s="96">
        <f t="shared" si="94"/>
        <v>0.88000000000000012</v>
      </c>
      <c r="Y826" s="97"/>
      <c r="Z826" s="98"/>
      <c r="AA826" s="98"/>
    </row>
    <row r="827" spans="1:36">
      <c r="A827" s="86"/>
      <c r="B827" s="87">
        <v>2</v>
      </c>
      <c r="C827" s="88"/>
      <c r="D827" s="86"/>
      <c r="E827" s="89"/>
      <c r="F827" s="89"/>
      <c r="G827" s="90"/>
      <c r="H827" s="91" t="s">
        <v>398</v>
      </c>
      <c r="I827" s="92" t="s">
        <v>1812</v>
      </c>
      <c r="J827" s="93"/>
      <c r="K827" s="93">
        <v>0.8</v>
      </c>
      <c r="L827" s="93"/>
      <c r="M827" s="93"/>
      <c r="N827" s="94"/>
      <c r="O827" s="93">
        <v>1.1000000000000001</v>
      </c>
      <c r="P827" s="92" t="s">
        <v>1012</v>
      </c>
      <c r="Q827" s="93"/>
      <c r="R827" s="93"/>
      <c r="S827" s="93"/>
      <c r="T827" s="93"/>
      <c r="U827" s="93"/>
      <c r="V827" s="93"/>
      <c r="W827" s="95">
        <f t="shared" si="93"/>
        <v>0</v>
      </c>
      <c r="X827" s="96">
        <f t="shared" si="94"/>
        <v>0.88000000000000012</v>
      </c>
      <c r="Y827" s="97"/>
      <c r="Z827" s="98"/>
      <c r="AA827" s="98"/>
    </row>
    <row r="828" spans="1:36">
      <c r="A828" s="86"/>
      <c r="B828" s="87">
        <v>2</v>
      </c>
      <c r="C828" s="88"/>
      <c r="D828" s="86"/>
      <c r="E828" s="89"/>
      <c r="F828" s="89"/>
      <c r="G828" s="90"/>
      <c r="H828" s="91" t="s">
        <v>399</v>
      </c>
      <c r="I828" s="92" t="s">
        <v>1812</v>
      </c>
      <c r="J828" s="93"/>
      <c r="K828" s="93">
        <f>0.84+0.4+0.13+2.25</f>
        <v>3.62</v>
      </c>
      <c r="L828" s="93"/>
      <c r="M828" s="93"/>
      <c r="N828" s="94"/>
      <c r="O828" s="93">
        <v>1.1000000000000001</v>
      </c>
      <c r="P828" s="92" t="s">
        <v>1012</v>
      </c>
      <c r="Q828" s="93"/>
      <c r="R828" s="93"/>
      <c r="S828" s="93"/>
      <c r="T828" s="93"/>
      <c r="U828" s="93"/>
      <c r="V828" s="93"/>
      <c r="W828" s="95">
        <f t="shared" si="93"/>
        <v>0</v>
      </c>
      <c r="X828" s="96">
        <f t="shared" si="94"/>
        <v>3.9820000000000007</v>
      </c>
      <c r="Y828" s="97"/>
      <c r="Z828" s="98"/>
      <c r="AA828" s="98"/>
    </row>
    <row r="829" spans="1:36">
      <c r="A829" s="86"/>
      <c r="B829" s="87">
        <v>2</v>
      </c>
      <c r="C829" s="88"/>
      <c r="D829" s="86"/>
      <c r="E829" s="89"/>
      <c r="F829" s="89"/>
      <c r="G829" s="90"/>
      <c r="H829" s="91" t="s">
        <v>400</v>
      </c>
      <c r="I829" s="92" t="s">
        <v>1812</v>
      </c>
      <c r="J829" s="93"/>
      <c r="K829" s="93">
        <f>1.21+0.8</f>
        <v>2.0099999999999998</v>
      </c>
      <c r="L829" s="93"/>
      <c r="M829" s="93"/>
      <c r="N829" s="94"/>
      <c r="O829" s="93">
        <v>1.1000000000000001</v>
      </c>
      <c r="P829" s="92" t="s">
        <v>1012</v>
      </c>
      <c r="Q829" s="93"/>
      <c r="R829" s="93"/>
      <c r="S829" s="93"/>
      <c r="T829" s="93"/>
      <c r="U829" s="93"/>
      <c r="V829" s="93"/>
      <c r="W829" s="95">
        <f t="shared" si="93"/>
        <v>0</v>
      </c>
      <c r="X829" s="96">
        <f t="shared" si="94"/>
        <v>2.2109999999999999</v>
      </c>
      <c r="Y829" s="97"/>
      <c r="Z829" s="98"/>
      <c r="AA829" s="98"/>
    </row>
    <row r="830" spans="1:36">
      <c r="A830" s="86"/>
      <c r="B830" s="87">
        <v>2</v>
      </c>
      <c r="C830" s="88"/>
      <c r="D830" s="86"/>
      <c r="E830" s="110"/>
      <c r="F830" s="110"/>
      <c r="G830" s="111"/>
      <c r="H830" s="91" t="s">
        <v>401</v>
      </c>
      <c r="I830" s="112" t="s">
        <v>1812</v>
      </c>
      <c r="J830" s="113"/>
      <c r="K830" s="93">
        <f>1.21+2.25</f>
        <v>3.46</v>
      </c>
      <c r="L830" s="113"/>
      <c r="M830" s="113"/>
      <c r="N830" s="114"/>
      <c r="O830" s="113">
        <v>1.1000000000000001</v>
      </c>
      <c r="P830" s="112" t="s">
        <v>1012</v>
      </c>
      <c r="Q830" s="113"/>
      <c r="R830" s="113"/>
      <c r="S830" s="113"/>
      <c r="T830" s="113"/>
      <c r="U830" s="113"/>
      <c r="V830" s="113"/>
      <c r="W830" s="115">
        <f t="shared" si="93"/>
        <v>0</v>
      </c>
      <c r="X830" s="116">
        <f t="shared" si="94"/>
        <v>3.806</v>
      </c>
      <c r="Y830" s="97"/>
      <c r="Z830" s="98"/>
      <c r="AA830" s="98"/>
    </row>
    <row r="831" spans="1:36">
      <c r="A831" s="86"/>
      <c r="B831" s="87"/>
      <c r="C831" s="88"/>
      <c r="D831" s="86"/>
      <c r="E831" s="99"/>
      <c r="F831" s="99"/>
      <c r="G831" s="100"/>
      <c r="H831" s="91"/>
      <c r="I831" s="102" t="s">
        <v>1012</v>
      </c>
      <c r="J831" s="103"/>
      <c r="K831" s="103"/>
      <c r="L831" s="103"/>
      <c r="M831" s="103"/>
      <c r="N831" s="104"/>
      <c r="O831" s="103"/>
      <c r="P831" s="102" t="s">
        <v>1012</v>
      </c>
      <c r="Q831" s="103"/>
      <c r="R831" s="103"/>
      <c r="S831" s="103"/>
      <c r="T831" s="103"/>
      <c r="U831" s="103"/>
      <c r="V831" s="103"/>
      <c r="W831" s="105">
        <f t="shared" si="93"/>
        <v>0</v>
      </c>
      <c r="X831" s="106">
        <f t="shared" si="94"/>
        <v>0</v>
      </c>
      <c r="Y831" s="97"/>
      <c r="Z831" s="98"/>
      <c r="AA831" s="98"/>
    </row>
    <row r="832" spans="1:36" s="7" customFormat="1">
      <c r="B832" s="1"/>
      <c r="C832" s="1"/>
      <c r="D832" s="2"/>
      <c r="E832" s="72" t="s">
        <v>402</v>
      </c>
      <c r="F832" s="72">
        <v>91926</v>
      </c>
      <c r="G832" s="74" t="s">
        <v>41</v>
      </c>
      <c r="H832" s="75" t="s">
        <v>1562</v>
      </c>
      <c r="I832" s="107"/>
      <c r="J832" s="77"/>
      <c r="K832" s="77"/>
      <c r="L832" s="77"/>
      <c r="M832" s="77"/>
      <c r="N832" s="78"/>
      <c r="O832" s="77"/>
      <c r="P832" s="107"/>
      <c r="Q832" s="80"/>
      <c r="R832" s="80"/>
      <c r="S832" s="80"/>
      <c r="T832" s="80"/>
      <c r="U832" s="80"/>
      <c r="V832" s="80"/>
      <c r="W832" s="81"/>
      <c r="X832" s="81">
        <f>ROUND(SUBTOTAL(9,X833:X865),2)</f>
        <v>90.43</v>
      </c>
      <c r="Y832" s="82" t="s">
        <v>1001</v>
      </c>
      <c r="Z832" s="83">
        <v>4.46</v>
      </c>
      <c r="AA832" s="83">
        <v>4.59</v>
      </c>
      <c r="AB832" s="69" t="str">
        <f>CONCATENATE(G832," ",F832)</f>
        <v>SINAPI/PE 91926</v>
      </c>
      <c r="AG832" s="18"/>
      <c r="AJ832" s="20"/>
    </row>
    <row r="833" spans="1:35">
      <c r="A833" s="86"/>
      <c r="B833" s="87"/>
      <c r="C833" s="88"/>
      <c r="D833" s="86"/>
      <c r="E833" s="89"/>
      <c r="F833" s="89"/>
      <c r="G833" s="90"/>
      <c r="H833" s="152" t="s">
        <v>403</v>
      </c>
      <c r="I833" s="92" t="s">
        <v>1012</v>
      </c>
      <c r="J833" s="93"/>
      <c r="K833" s="93"/>
      <c r="L833" s="93"/>
      <c r="M833" s="93"/>
      <c r="N833" s="94"/>
      <c r="O833" s="93"/>
      <c r="P833" s="92" t="s">
        <v>1012</v>
      </c>
      <c r="Q833" s="93"/>
      <c r="R833" s="93"/>
      <c r="S833" s="93"/>
      <c r="T833" s="93"/>
      <c r="U833" s="93"/>
      <c r="V833" s="93"/>
      <c r="W833" s="95">
        <f t="shared" ref="W833:W865" si="95">IFERROR(IF(C833=1,PRODUCT(U833:V833),IF(C833=2,PRODUCT(R833,U833:V833),IF(C833=3,PRODUCT((R833*S833),U833:V833),IF(C833=4,PRODUCT(((R833*S833)/2),T833,U833,V833),IF(C833=5,PRODUCT(PI()*Q833^2,U833:V833),IF(C833=6,PRODUCT((R833*S833*T833),U833:V833),IF(C833=7,PRODUCT((((R833*S833)/2)*T833),U833:V833),IF(C833=8,PRODUCT((PI()*Q833^2*T833),U833:V833),0))))))))," ")</f>
        <v>0</v>
      </c>
      <c r="X833" s="96">
        <f t="shared" ref="X833:X865" si="96">IFERROR(IF(B833=1,PRODUCT(N833:O833),IF(B833=2,PRODUCT(K833,N833:O833),IF(B833=3,PRODUCT((K833*L833),N833:O833),IF(B833=4,PRODUCT(((K833*L833)/2),N833,O833),IF(B833=5,PRODUCT(PI()*J833^2,N833:O833),IF(B833=6,PRODUCT((K833*L833*M833),N833:O833),IF(B833=7,PRODUCT((((K833*L833)/2)*M833),N833:O833),IF(B833=8,PRODUCT((PI()*J833^2*M833),N833*O833),0))))))))," ")-W833</f>
        <v>0</v>
      </c>
      <c r="Y833" s="97"/>
      <c r="Z833" s="98"/>
      <c r="AA833" s="98"/>
      <c r="AG833"/>
      <c r="AI833"/>
    </row>
    <row r="834" spans="1:35">
      <c r="A834" s="86"/>
      <c r="B834" s="87"/>
      <c r="C834" s="88"/>
      <c r="D834" s="86"/>
      <c r="E834" s="89"/>
      <c r="F834" s="89"/>
      <c r="G834" s="90"/>
      <c r="H834" s="152" t="s">
        <v>404</v>
      </c>
      <c r="I834" s="92" t="s">
        <v>1012</v>
      </c>
      <c r="J834" s="93"/>
      <c r="K834" s="93"/>
      <c r="L834" s="93"/>
      <c r="M834" s="93"/>
      <c r="N834" s="94"/>
      <c r="O834" s="93"/>
      <c r="P834" s="92" t="s">
        <v>1012</v>
      </c>
      <c r="Q834" s="93"/>
      <c r="R834" s="93"/>
      <c r="S834" s="93"/>
      <c r="T834" s="93"/>
      <c r="U834" s="93"/>
      <c r="V834" s="93"/>
      <c r="W834" s="95">
        <f t="shared" si="95"/>
        <v>0</v>
      </c>
      <c r="X834" s="96">
        <f t="shared" si="96"/>
        <v>0</v>
      </c>
      <c r="Y834" s="97"/>
      <c r="Z834" s="98"/>
      <c r="AA834" s="98"/>
      <c r="AG834"/>
      <c r="AI834"/>
    </row>
    <row r="835" spans="1:35">
      <c r="A835" s="86"/>
      <c r="B835" s="87">
        <v>2</v>
      </c>
      <c r="C835" s="88"/>
      <c r="D835" s="86"/>
      <c r="E835" s="89"/>
      <c r="F835" s="89"/>
      <c r="G835" s="90"/>
      <c r="H835" s="91" t="s">
        <v>405</v>
      </c>
      <c r="I835" s="92" t="s">
        <v>1812</v>
      </c>
      <c r="J835" s="93"/>
      <c r="K835" s="93">
        <f>0.5321+1.16+0.916+0.5956</f>
        <v>3.2037</v>
      </c>
      <c r="L835" s="93"/>
      <c r="M835" s="93"/>
      <c r="N835" s="94"/>
      <c r="O835" s="93">
        <v>1.1000000000000001</v>
      </c>
      <c r="P835" s="92" t="s">
        <v>1012</v>
      </c>
      <c r="Q835" s="93"/>
      <c r="R835" s="93"/>
      <c r="S835" s="93"/>
      <c r="T835" s="93"/>
      <c r="U835" s="93"/>
      <c r="V835" s="93"/>
      <c r="W835" s="95">
        <f t="shared" si="95"/>
        <v>0</v>
      </c>
      <c r="X835" s="96">
        <f t="shared" si="96"/>
        <v>3.5240700000000005</v>
      </c>
      <c r="Y835" s="97"/>
      <c r="Z835" s="98"/>
      <c r="AA835" s="98"/>
      <c r="AG835"/>
      <c r="AI835"/>
    </row>
    <row r="836" spans="1:35">
      <c r="A836" s="86"/>
      <c r="B836" s="87">
        <v>2</v>
      </c>
      <c r="C836" s="88"/>
      <c r="D836" s="86"/>
      <c r="E836" s="89"/>
      <c r="F836" s="89"/>
      <c r="G836" s="90"/>
      <c r="H836" s="91" t="s">
        <v>406</v>
      </c>
      <c r="I836" s="92" t="s">
        <v>1812</v>
      </c>
      <c r="J836" s="93"/>
      <c r="K836" s="93">
        <f>$K$835</f>
        <v>3.2037</v>
      </c>
      <c r="L836" s="93"/>
      <c r="M836" s="93"/>
      <c r="N836" s="94"/>
      <c r="O836" s="93">
        <v>1.1000000000000001</v>
      </c>
      <c r="P836" s="92" t="s">
        <v>1012</v>
      </c>
      <c r="Q836" s="93"/>
      <c r="R836" s="93"/>
      <c r="S836" s="93"/>
      <c r="T836" s="93"/>
      <c r="U836" s="93"/>
      <c r="V836" s="93"/>
      <c r="W836" s="95">
        <f t="shared" si="95"/>
        <v>0</v>
      </c>
      <c r="X836" s="96">
        <f t="shared" si="96"/>
        <v>3.5240700000000005</v>
      </c>
      <c r="Y836" s="97"/>
      <c r="Z836" s="98"/>
      <c r="AA836" s="98"/>
      <c r="AG836"/>
      <c r="AI836"/>
    </row>
    <row r="837" spans="1:35">
      <c r="A837" s="86"/>
      <c r="B837" s="87">
        <v>2</v>
      </c>
      <c r="C837" s="88"/>
      <c r="D837" s="86"/>
      <c r="E837" s="89"/>
      <c r="F837" s="89"/>
      <c r="G837" s="90"/>
      <c r="H837" s="91" t="s">
        <v>370</v>
      </c>
      <c r="I837" s="92" t="s">
        <v>1812</v>
      </c>
      <c r="J837" s="93"/>
      <c r="K837" s="93">
        <f>$K$835</f>
        <v>3.2037</v>
      </c>
      <c r="L837" s="93"/>
      <c r="M837" s="93"/>
      <c r="N837" s="94"/>
      <c r="O837" s="93">
        <v>1.1000000000000001</v>
      </c>
      <c r="P837" s="92" t="s">
        <v>1012</v>
      </c>
      <c r="Q837" s="93"/>
      <c r="R837" s="93"/>
      <c r="S837" s="93"/>
      <c r="T837" s="93"/>
      <c r="U837" s="93"/>
      <c r="V837" s="93"/>
      <c r="W837" s="95">
        <f t="shared" si="95"/>
        <v>0</v>
      </c>
      <c r="X837" s="96">
        <f t="shared" si="96"/>
        <v>3.5240700000000005</v>
      </c>
      <c r="Y837" s="97"/>
      <c r="Z837" s="98"/>
      <c r="AA837" s="98"/>
      <c r="AG837"/>
      <c r="AI837"/>
    </row>
    <row r="838" spans="1:35">
      <c r="A838" s="86"/>
      <c r="B838" s="87"/>
      <c r="C838" s="88"/>
      <c r="D838" s="86"/>
      <c r="E838" s="89"/>
      <c r="F838" s="89"/>
      <c r="G838" s="90"/>
      <c r="H838" s="152" t="s">
        <v>407</v>
      </c>
      <c r="I838" s="92" t="s">
        <v>1012</v>
      </c>
      <c r="J838" s="93"/>
      <c r="K838" s="93"/>
      <c r="L838" s="93"/>
      <c r="M838" s="93"/>
      <c r="N838" s="94"/>
      <c r="O838" s="93"/>
      <c r="P838" s="92" t="s">
        <v>1012</v>
      </c>
      <c r="Q838" s="93"/>
      <c r="R838" s="93"/>
      <c r="S838" s="93"/>
      <c r="T838" s="93"/>
      <c r="U838" s="93"/>
      <c r="V838" s="93"/>
      <c r="W838" s="95">
        <f t="shared" si="95"/>
        <v>0</v>
      </c>
      <c r="X838" s="96">
        <f t="shared" si="96"/>
        <v>0</v>
      </c>
      <c r="Y838" s="97"/>
      <c r="Z838" s="98"/>
      <c r="AA838" s="98"/>
      <c r="AG838"/>
      <c r="AI838"/>
    </row>
    <row r="839" spans="1:35">
      <c r="A839" s="86"/>
      <c r="B839" s="87">
        <v>2</v>
      </c>
      <c r="C839" s="88"/>
      <c r="D839" s="86"/>
      <c r="E839" s="89"/>
      <c r="F839" s="89"/>
      <c r="G839" s="90"/>
      <c r="H839" s="91" t="s">
        <v>405</v>
      </c>
      <c r="I839" s="92" t="s">
        <v>1812</v>
      </c>
      <c r="J839" s="93"/>
      <c r="K839" s="93">
        <f>0.5321+1.16+0.916</f>
        <v>2.6080999999999999</v>
      </c>
      <c r="L839" s="93"/>
      <c r="M839" s="93"/>
      <c r="N839" s="94"/>
      <c r="O839" s="93">
        <v>1.1000000000000001</v>
      </c>
      <c r="P839" s="92" t="s">
        <v>1012</v>
      </c>
      <c r="Q839" s="93"/>
      <c r="R839" s="93"/>
      <c r="S839" s="93"/>
      <c r="T839" s="93"/>
      <c r="U839" s="93"/>
      <c r="V839" s="93"/>
      <c r="W839" s="95">
        <f t="shared" si="95"/>
        <v>0</v>
      </c>
      <c r="X839" s="96">
        <f t="shared" si="96"/>
        <v>2.8689100000000001</v>
      </c>
      <c r="Y839" s="97"/>
      <c r="Z839" s="98"/>
      <c r="AA839" s="98"/>
      <c r="AG839"/>
      <c r="AI839"/>
    </row>
    <row r="840" spans="1:35">
      <c r="A840" s="86"/>
      <c r="B840" s="87">
        <v>2</v>
      </c>
      <c r="C840" s="88"/>
      <c r="D840" s="86"/>
      <c r="E840" s="89"/>
      <c r="F840" s="89"/>
      <c r="G840" s="90"/>
      <c r="H840" s="91" t="s">
        <v>406</v>
      </c>
      <c r="I840" s="92" t="s">
        <v>1812</v>
      </c>
      <c r="J840" s="93"/>
      <c r="K840" s="93">
        <f>$K$839</f>
        <v>2.6080999999999999</v>
      </c>
      <c r="L840" s="93"/>
      <c r="M840" s="93"/>
      <c r="N840" s="94"/>
      <c r="O840" s="93">
        <v>1.1000000000000001</v>
      </c>
      <c r="P840" s="92" t="s">
        <v>1012</v>
      </c>
      <c r="Q840" s="93"/>
      <c r="R840" s="93"/>
      <c r="S840" s="93"/>
      <c r="T840" s="93"/>
      <c r="U840" s="93"/>
      <c r="V840" s="93"/>
      <c r="W840" s="95">
        <f t="shared" si="95"/>
        <v>0</v>
      </c>
      <c r="X840" s="96">
        <f t="shared" si="96"/>
        <v>2.8689100000000001</v>
      </c>
      <c r="Y840" s="97"/>
      <c r="Z840" s="98"/>
      <c r="AA840" s="98"/>
      <c r="AG840"/>
      <c r="AI840"/>
    </row>
    <row r="841" spans="1:35">
      <c r="A841" s="86"/>
      <c r="B841" s="87">
        <v>2</v>
      </c>
      <c r="C841" s="88"/>
      <c r="D841" s="86"/>
      <c r="E841" s="89"/>
      <c r="F841" s="89"/>
      <c r="G841" s="90"/>
      <c r="H841" s="91" t="s">
        <v>370</v>
      </c>
      <c r="I841" s="92" t="s">
        <v>1812</v>
      </c>
      <c r="J841" s="93"/>
      <c r="K841" s="93">
        <f>$K$839</f>
        <v>2.6080999999999999</v>
      </c>
      <c r="L841" s="93"/>
      <c r="M841" s="93"/>
      <c r="N841" s="94"/>
      <c r="O841" s="93">
        <v>1.1000000000000001</v>
      </c>
      <c r="P841" s="92" t="s">
        <v>1012</v>
      </c>
      <c r="Q841" s="93"/>
      <c r="R841" s="93"/>
      <c r="S841" s="93"/>
      <c r="T841" s="93"/>
      <c r="U841" s="93"/>
      <c r="V841" s="93"/>
      <c r="W841" s="95">
        <f t="shared" si="95"/>
        <v>0</v>
      </c>
      <c r="X841" s="96">
        <f t="shared" si="96"/>
        <v>2.8689100000000001</v>
      </c>
      <c r="Y841" s="97"/>
      <c r="Z841" s="98"/>
      <c r="AA841" s="98"/>
      <c r="AG841"/>
      <c r="AI841"/>
    </row>
    <row r="842" spans="1:35">
      <c r="A842" s="86"/>
      <c r="B842" s="87"/>
      <c r="C842" s="88"/>
      <c r="D842" s="86"/>
      <c r="E842" s="99"/>
      <c r="F842" s="99"/>
      <c r="G842" s="100"/>
      <c r="H842" s="91"/>
      <c r="I842" s="102" t="s">
        <v>1012</v>
      </c>
      <c r="J842" s="103"/>
      <c r="K842" s="103"/>
      <c r="L842" s="103"/>
      <c r="M842" s="103"/>
      <c r="N842" s="104"/>
      <c r="O842" s="103"/>
      <c r="P842" s="102" t="s">
        <v>1012</v>
      </c>
      <c r="Q842" s="103"/>
      <c r="R842" s="103"/>
      <c r="S842" s="103"/>
      <c r="T842" s="103"/>
      <c r="U842" s="103"/>
      <c r="V842" s="103"/>
      <c r="W842" s="105">
        <f t="shared" si="95"/>
        <v>0</v>
      </c>
      <c r="X842" s="106">
        <f t="shared" si="96"/>
        <v>0</v>
      </c>
      <c r="Y842" s="97"/>
      <c r="Z842" s="98"/>
      <c r="AA842" s="98"/>
      <c r="AG842"/>
      <c r="AI842"/>
    </row>
    <row r="843" spans="1:35">
      <c r="A843" s="86"/>
      <c r="B843" s="87"/>
      <c r="C843" s="88"/>
      <c r="D843" s="86"/>
      <c r="E843" s="89"/>
      <c r="F843" s="89"/>
      <c r="G843" s="90"/>
      <c r="H843" s="152" t="s">
        <v>408</v>
      </c>
      <c r="I843" s="92" t="s">
        <v>1012</v>
      </c>
      <c r="J843" s="93"/>
      <c r="K843" s="93"/>
      <c r="L843" s="93"/>
      <c r="M843" s="93"/>
      <c r="N843" s="94"/>
      <c r="O843" s="93"/>
      <c r="P843" s="92" t="s">
        <v>1012</v>
      </c>
      <c r="Q843" s="93"/>
      <c r="R843" s="93"/>
      <c r="S843" s="93"/>
      <c r="T843" s="93"/>
      <c r="U843" s="93"/>
      <c r="V843" s="93"/>
      <c r="W843" s="95">
        <f t="shared" si="95"/>
        <v>0</v>
      </c>
      <c r="X843" s="96">
        <f t="shared" si="96"/>
        <v>0</v>
      </c>
      <c r="Y843" s="97"/>
      <c r="Z843" s="98"/>
      <c r="AA843" s="98"/>
      <c r="AG843"/>
      <c r="AI843"/>
    </row>
    <row r="844" spans="1:35">
      <c r="A844" s="86"/>
      <c r="B844" s="87">
        <v>2</v>
      </c>
      <c r="C844" s="88"/>
      <c r="D844" s="86"/>
      <c r="E844" s="89"/>
      <c r="F844" s="89"/>
      <c r="G844" s="90"/>
      <c r="H844" s="91" t="s">
        <v>405</v>
      </c>
      <c r="I844" s="92" t="s">
        <v>1812</v>
      </c>
      <c r="J844" s="93"/>
      <c r="K844" s="93">
        <v>3</v>
      </c>
      <c r="L844" s="93"/>
      <c r="M844" s="93"/>
      <c r="N844" s="94"/>
      <c r="O844" s="93">
        <v>1.1000000000000001</v>
      </c>
      <c r="P844" s="92" t="s">
        <v>1012</v>
      </c>
      <c r="Q844" s="93"/>
      <c r="R844" s="93"/>
      <c r="S844" s="93"/>
      <c r="T844" s="93"/>
      <c r="U844" s="93"/>
      <c r="V844" s="93"/>
      <c r="W844" s="95">
        <f t="shared" si="95"/>
        <v>0</v>
      </c>
      <c r="X844" s="96">
        <f t="shared" si="96"/>
        <v>3.3000000000000003</v>
      </c>
      <c r="Y844" s="97"/>
      <c r="Z844" s="98"/>
      <c r="AA844" s="98"/>
      <c r="AG844"/>
      <c r="AI844"/>
    </row>
    <row r="845" spans="1:35">
      <c r="A845" s="86"/>
      <c r="B845" s="87">
        <v>2</v>
      </c>
      <c r="C845" s="88"/>
      <c r="D845" s="86"/>
      <c r="E845" s="89"/>
      <c r="F845" s="89"/>
      <c r="G845" s="90"/>
      <c r="H845" s="91" t="s">
        <v>406</v>
      </c>
      <c r="I845" s="92" t="s">
        <v>1812</v>
      </c>
      <c r="J845" s="93"/>
      <c r="K845" s="93">
        <f>K844</f>
        <v>3</v>
      </c>
      <c r="L845" s="93"/>
      <c r="M845" s="93"/>
      <c r="N845" s="94"/>
      <c r="O845" s="93">
        <v>1.1000000000000001</v>
      </c>
      <c r="P845" s="92" t="s">
        <v>1012</v>
      </c>
      <c r="Q845" s="93"/>
      <c r="R845" s="93"/>
      <c r="S845" s="93"/>
      <c r="T845" s="93"/>
      <c r="U845" s="93"/>
      <c r="V845" s="93"/>
      <c r="W845" s="95">
        <f t="shared" si="95"/>
        <v>0</v>
      </c>
      <c r="X845" s="96">
        <f t="shared" si="96"/>
        <v>3.3000000000000003</v>
      </c>
      <c r="Y845" s="97"/>
      <c r="Z845" s="98"/>
      <c r="AA845" s="98"/>
      <c r="AG845"/>
      <c r="AI845"/>
    </row>
    <row r="846" spans="1:35">
      <c r="A846" s="86"/>
      <c r="B846" s="87">
        <v>2</v>
      </c>
      <c r="C846" s="88"/>
      <c r="D846" s="86"/>
      <c r="E846" s="89"/>
      <c r="F846" s="89"/>
      <c r="G846" s="90"/>
      <c r="H846" s="91" t="s">
        <v>370</v>
      </c>
      <c r="I846" s="92" t="s">
        <v>1812</v>
      </c>
      <c r="J846" s="93"/>
      <c r="K846" s="93">
        <f>K845</f>
        <v>3</v>
      </c>
      <c r="L846" s="93"/>
      <c r="M846" s="93"/>
      <c r="N846" s="94"/>
      <c r="O846" s="93">
        <v>1.1000000000000001</v>
      </c>
      <c r="P846" s="92" t="s">
        <v>1012</v>
      </c>
      <c r="Q846" s="93"/>
      <c r="R846" s="93"/>
      <c r="S846" s="93"/>
      <c r="T846" s="93"/>
      <c r="U846" s="93"/>
      <c r="V846" s="93"/>
      <c r="W846" s="95">
        <f t="shared" si="95"/>
        <v>0</v>
      </c>
      <c r="X846" s="96">
        <f t="shared" si="96"/>
        <v>3.3000000000000003</v>
      </c>
      <c r="Y846" s="97"/>
      <c r="Z846" s="98"/>
      <c r="AA846" s="98"/>
      <c r="AG846"/>
      <c r="AI846"/>
    </row>
    <row r="847" spans="1:35">
      <c r="A847" s="86"/>
      <c r="B847" s="87"/>
      <c r="C847" s="88"/>
      <c r="D847" s="86"/>
      <c r="E847" s="99"/>
      <c r="F847" s="99"/>
      <c r="G847" s="100"/>
      <c r="H847" s="91"/>
      <c r="I847" s="102" t="s">
        <v>1012</v>
      </c>
      <c r="J847" s="103"/>
      <c r="K847" s="103"/>
      <c r="L847" s="103"/>
      <c r="M847" s="103"/>
      <c r="N847" s="104"/>
      <c r="O847" s="103"/>
      <c r="P847" s="102" t="s">
        <v>1012</v>
      </c>
      <c r="Q847" s="103"/>
      <c r="R847" s="103"/>
      <c r="S847" s="103"/>
      <c r="T847" s="103"/>
      <c r="U847" s="103"/>
      <c r="V847" s="103"/>
      <c r="W847" s="105">
        <f t="shared" si="95"/>
        <v>0</v>
      </c>
      <c r="X847" s="106">
        <f t="shared" si="96"/>
        <v>0</v>
      </c>
      <c r="Y847" s="97"/>
      <c r="Z847" s="98"/>
      <c r="AA847" s="98"/>
      <c r="AG847"/>
      <c r="AI847"/>
    </row>
    <row r="848" spans="1:35">
      <c r="A848" s="86"/>
      <c r="B848" s="87"/>
      <c r="C848" s="88"/>
      <c r="D848" s="86"/>
      <c r="E848" s="89"/>
      <c r="F848" s="89"/>
      <c r="G848" s="90"/>
      <c r="H848" s="152" t="s">
        <v>409</v>
      </c>
      <c r="I848" s="92" t="s">
        <v>1012</v>
      </c>
      <c r="J848" s="93"/>
      <c r="K848" s="93"/>
      <c r="L848" s="93"/>
      <c r="M848" s="93"/>
      <c r="N848" s="94"/>
      <c r="O848" s="93"/>
      <c r="P848" s="92" t="s">
        <v>1012</v>
      </c>
      <c r="Q848" s="93"/>
      <c r="R848" s="93"/>
      <c r="S848" s="93"/>
      <c r="T848" s="93"/>
      <c r="U848" s="93"/>
      <c r="V848" s="93"/>
      <c r="W848" s="95">
        <f t="shared" si="95"/>
        <v>0</v>
      </c>
      <c r="X848" s="96">
        <f t="shared" si="96"/>
        <v>0</v>
      </c>
      <c r="Y848" s="97"/>
      <c r="Z848" s="98"/>
      <c r="AA848" s="98"/>
      <c r="AG848"/>
      <c r="AI848"/>
    </row>
    <row r="849" spans="1:35">
      <c r="A849" s="86"/>
      <c r="B849" s="87">
        <v>2</v>
      </c>
      <c r="C849" s="88"/>
      <c r="D849" s="86"/>
      <c r="E849" s="89"/>
      <c r="F849" s="89"/>
      <c r="G849" s="90"/>
      <c r="H849" s="91" t="s">
        <v>405</v>
      </c>
      <c r="I849" s="92" t="s">
        <v>1812</v>
      </c>
      <c r="J849" s="93"/>
      <c r="K849" s="93">
        <f>0.5321+1.16+1.83+1.18</f>
        <v>4.7020999999999997</v>
      </c>
      <c r="L849" s="93"/>
      <c r="M849" s="93"/>
      <c r="N849" s="94"/>
      <c r="O849" s="93">
        <v>1.1000000000000001</v>
      </c>
      <c r="P849" s="92" t="s">
        <v>1012</v>
      </c>
      <c r="Q849" s="93"/>
      <c r="R849" s="93"/>
      <c r="S849" s="93"/>
      <c r="T849" s="93"/>
      <c r="U849" s="93"/>
      <c r="V849" s="93"/>
      <c r="W849" s="95">
        <f t="shared" si="95"/>
        <v>0</v>
      </c>
      <c r="X849" s="96">
        <f t="shared" si="96"/>
        <v>5.1723100000000004</v>
      </c>
      <c r="Y849" s="97"/>
      <c r="Z849" s="98"/>
      <c r="AA849" s="98"/>
      <c r="AG849"/>
      <c r="AI849"/>
    </row>
    <row r="850" spans="1:35">
      <c r="A850" s="86"/>
      <c r="B850" s="87">
        <v>2</v>
      </c>
      <c r="C850" s="88"/>
      <c r="D850" s="86"/>
      <c r="E850" s="89"/>
      <c r="F850" s="89"/>
      <c r="G850" s="90"/>
      <c r="H850" s="91" t="s">
        <v>406</v>
      </c>
      <c r="I850" s="92" t="s">
        <v>1812</v>
      </c>
      <c r="J850" s="93"/>
      <c r="K850" s="93">
        <f>$K$849</f>
        <v>4.7020999999999997</v>
      </c>
      <c r="L850" s="93"/>
      <c r="M850" s="93"/>
      <c r="N850" s="94"/>
      <c r="O850" s="93">
        <v>1.1000000000000001</v>
      </c>
      <c r="P850" s="92" t="s">
        <v>1012</v>
      </c>
      <c r="Q850" s="93"/>
      <c r="R850" s="93"/>
      <c r="S850" s="93"/>
      <c r="T850" s="93"/>
      <c r="U850" s="93"/>
      <c r="V850" s="93"/>
      <c r="W850" s="95">
        <f t="shared" si="95"/>
        <v>0</v>
      </c>
      <c r="X850" s="96">
        <f t="shared" si="96"/>
        <v>5.1723100000000004</v>
      </c>
      <c r="Y850" s="97"/>
      <c r="Z850" s="98"/>
      <c r="AA850" s="98"/>
      <c r="AG850"/>
      <c r="AI850"/>
    </row>
    <row r="851" spans="1:35">
      <c r="A851" s="86"/>
      <c r="B851" s="87">
        <v>2</v>
      </c>
      <c r="C851" s="88"/>
      <c r="D851" s="86"/>
      <c r="E851" s="89"/>
      <c r="F851" s="89"/>
      <c r="G851" s="90"/>
      <c r="H851" s="91" t="s">
        <v>370</v>
      </c>
      <c r="I851" s="92" t="s">
        <v>1812</v>
      </c>
      <c r="J851" s="93"/>
      <c r="K851" s="93">
        <f>$K$849</f>
        <v>4.7020999999999997</v>
      </c>
      <c r="L851" s="93"/>
      <c r="M851" s="93"/>
      <c r="N851" s="94"/>
      <c r="O851" s="93">
        <v>1.1000000000000001</v>
      </c>
      <c r="P851" s="92" t="s">
        <v>1012</v>
      </c>
      <c r="Q851" s="93"/>
      <c r="R851" s="93"/>
      <c r="S851" s="93"/>
      <c r="T851" s="93"/>
      <c r="U851" s="93"/>
      <c r="V851" s="93"/>
      <c r="W851" s="95">
        <f t="shared" si="95"/>
        <v>0</v>
      </c>
      <c r="X851" s="96">
        <f t="shared" si="96"/>
        <v>5.1723100000000004</v>
      </c>
      <c r="Y851" s="97"/>
      <c r="Z851" s="98"/>
      <c r="AA851" s="98"/>
      <c r="AG851"/>
      <c r="AI851"/>
    </row>
    <row r="852" spans="1:35">
      <c r="A852" s="86"/>
      <c r="B852" s="87"/>
      <c r="C852" s="88"/>
      <c r="D852" s="86"/>
      <c r="E852" s="99"/>
      <c r="F852" s="99"/>
      <c r="G852" s="100"/>
      <c r="H852" s="91"/>
      <c r="I852" s="102" t="s">
        <v>1012</v>
      </c>
      <c r="J852" s="103"/>
      <c r="K852" s="103"/>
      <c r="L852" s="103"/>
      <c r="M852" s="103"/>
      <c r="N852" s="104"/>
      <c r="O852" s="103"/>
      <c r="P852" s="102" t="s">
        <v>1012</v>
      </c>
      <c r="Q852" s="103"/>
      <c r="R852" s="103"/>
      <c r="S852" s="103"/>
      <c r="T852" s="103"/>
      <c r="U852" s="103"/>
      <c r="V852" s="103"/>
      <c r="W852" s="105">
        <f t="shared" si="95"/>
        <v>0</v>
      </c>
      <c r="X852" s="106">
        <f t="shared" si="96"/>
        <v>0</v>
      </c>
      <c r="Y852" s="97"/>
      <c r="Z852" s="98"/>
      <c r="AA852" s="98"/>
      <c r="AG852"/>
      <c r="AI852"/>
    </row>
    <row r="853" spans="1:35">
      <c r="A853" s="86"/>
      <c r="B853" s="87"/>
      <c r="C853" s="88"/>
      <c r="D853" s="86"/>
      <c r="E853" s="89"/>
      <c r="F853" s="89"/>
      <c r="G853" s="90"/>
      <c r="H853" s="152" t="s">
        <v>410</v>
      </c>
      <c r="I853" s="92" t="s">
        <v>1012</v>
      </c>
      <c r="J853" s="93"/>
      <c r="K853" s="93"/>
      <c r="L853" s="93"/>
      <c r="M853" s="93"/>
      <c r="N853" s="94"/>
      <c r="O853" s="93"/>
      <c r="P853" s="92" t="s">
        <v>1012</v>
      </c>
      <c r="Q853" s="93"/>
      <c r="R853" s="93"/>
      <c r="S853" s="93"/>
      <c r="T853" s="93"/>
      <c r="U853" s="93"/>
      <c r="V853" s="93"/>
      <c r="W853" s="95">
        <f t="shared" si="95"/>
        <v>0</v>
      </c>
      <c r="X853" s="96">
        <f t="shared" si="96"/>
        <v>0</v>
      </c>
      <c r="Y853" s="97"/>
      <c r="Z853" s="98"/>
      <c r="AA853" s="98"/>
      <c r="AG853"/>
      <c r="AI853"/>
    </row>
    <row r="854" spans="1:35">
      <c r="A854" s="86"/>
      <c r="B854" s="87">
        <v>2</v>
      </c>
      <c r="C854" s="88"/>
      <c r="D854" s="86"/>
      <c r="E854" s="89"/>
      <c r="F854" s="89"/>
      <c r="G854" s="90"/>
      <c r="H854" s="91" t="s">
        <v>405</v>
      </c>
      <c r="I854" s="92" t="s">
        <v>1812</v>
      </c>
      <c r="J854" s="93"/>
      <c r="K854" s="93">
        <f>0.5321+1.16+1.83+1.18+0.3+2.006+0.3</f>
        <v>7.3080999999999987</v>
      </c>
      <c r="L854" s="93"/>
      <c r="M854" s="93"/>
      <c r="N854" s="94"/>
      <c r="O854" s="93">
        <v>1.1000000000000001</v>
      </c>
      <c r="P854" s="92" t="s">
        <v>1012</v>
      </c>
      <c r="Q854" s="93"/>
      <c r="R854" s="93"/>
      <c r="S854" s="93"/>
      <c r="T854" s="93"/>
      <c r="U854" s="93"/>
      <c r="V854" s="93"/>
      <c r="W854" s="95">
        <f t="shared" si="95"/>
        <v>0</v>
      </c>
      <c r="X854" s="96">
        <f t="shared" si="96"/>
        <v>8.0389099999999996</v>
      </c>
      <c r="Y854" s="97"/>
      <c r="Z854" s="98"/>
      <c r="AA854" s="98"/>
      <c r="AG854"/>
      <c r="AI854"/>
    </row>
    <row r="855" spans="1:35">
      <c r="A855" s="86"/>
      <c r="B855" s="87">
        <v>2</v>
      </c>
      <c r="C855" s="88"/>
      <c r="D855" s="86"/>
      <c r="E855" s="89"/>
      <c r="F855" s="89"/>
      <c r="G855" s="90"/>
      <c r="H855" s="91" t="s">
        <v>406</v>
      </c>
      <c r="I855" s="92" t="s">
        <v>1812</v>
      </c>
      <c r="J855" s="93"/>
      <c r="K855" s="93">
        <f>$K$854</f>
        <v>7.3080999999999987</v>
      </c>
      <c r="L855" s="93"/>
      <c r="M855" s="93"/>
      <c r="N855" s="94"/>
      <c r="O855" s="93">
        <v>1.1000000000000001</v>
      </c>
      <c r="P855" s="92" t="s">
        <v>1012</v>
      </c>
      <c r="Q855" s="93"/>
      <c r="R855" s="93"/>
      <c r="S855" s="93"/>
      <c r="T855" s="93"/>
      <c r="U855" s="93"/>
      <c r="V855" s="93"/>
      <c r="W855" s="95">
        <f t="shared" si="95"/>
        <v>0</v>
      </c>
      <c r="X855" s="96">
        <f t="shared" si="96"/>
        <v>8.0389099999999996</v>
      </c>
      <c r="Y855" s="97"/>
      <c r="Z855" s="98"/>
      <c r="AA855" s="98"/>
      <c r="AG855"/>
      <c r="AI855"/>
    </row>
    <row r="856" spans="1:35">
      <c r="A856" s="86"/>
      <c r="B856" s="87">
        <v>2</v>
      </c>
      <c r="C856" s="88"/>
      <c r="D856" s="86"/>
      <c r="E856" s="89"/>
      <c r="F856" s="89"/>
      <c r="G856" s="90"/>
      <c r="H856" s="91" t="s">
        <v>370</v>
      </c>
      <c r="I856" s="92" t="s">
        <v>1812</v>
      </c>
      <c r="J856" s="93"/>
      <c r="K856" s="93">
        <f>$K$854</f>
        <v>7.3080999999999987</v>
      </c>
      <c r="L856" s="93"/>
      <c r="M856" s="93"/>
      <c r="N856" s="94"/>
      <c r="O856" s="93">
        <v>1.1000000000000001</v>
      </c>
      <c r="P856" s="92" t="s">
        <v>1012</v>
      </c>
      <c r="Q856" s="93"/>
      <c r="R856" s="93"/>
      <c r="S856" s="93"/>
      <c r="T856" s="93"/>
      <c r="U856" s="93"/>
      <c r="V856" s="93"/>
      <c r="W856" s="95">
        <f t="shared" si="95"/>
        <v>0</v>
      </c>
      <c r="X856" s="96">
        <f t="shared" si="96"/>
        <v>8.0389099999999996</v>
      </c>
      <c r="Y856" s="97"/>
      <c r="Z856" s="98"/>
      <c r="AA856" s="98"/>
      <c r="AG856"/>
      <c r="AI856"/>
    </row>
    <row r="857" spans="1:35">
      <c r="A857" s="86"/>
      <c r="B857" s="87"/>
      <c r="C857" s="88"/>
      <c r="D857" s="86"/>
      <c r="E857" s="99"/>
      <c r="F857" s="99"/>
      <c r="G857" s="100"/>
      <c r="H857" s="91"/>
      <c r="I857" s="102" t="s">
        <v>1012</v>
      </c>
      <c r="J857" s="103"/>
      <c r="K857" s="103"/>
      <c r="L857" s="103"/>
      <c r="M857" s="103"/>
      <c r="N857" s="104"/>
      <c r="O857" s="103"/>
      <c r="P857" s="102" t="s">
        <v>1012</v>
      </c>
      <c r="Q857" s="103"/>
      <c r="R857" s="103"/>
      <c r="S857" s="103"/>
      <c r="T857" s="103"/>
      <c r="U857" s="103"/>
      <c r="V857" s="103"/>
      <c r="W857" s="105">
        <f t="shared" si="95"/>
        <v>0</v>
      </c>
      <c r="X857" s="106">
        <f t="shared" si="96"/>
        <v>0</v>
      </c>
      <c r="Y857" s="97"/>
      <c r="Z857" s="98"/>
      <c r="AA857" s="98"/>
      <c r="AG857"/>
      <c r="AI857"/>
    </row>
    <row r="858" spans="1:35">
      <c r="A858" s="86"/>
      <c r="B858" s="87"/>
      <c r="C858" s="88"/>
      <c r="D858" s="86"/>
      <c r="E858" s="89"/>
      <c r="F858" s="89"/>
      <c r="G858" s="90"/>
      <c r="H858" s="152" t="s">
        <v>411</v>
      </c>
      <c r="I858" s="92" t="s">
        <v>1012</v>
      </c>
      <c r="J858" s="93"/>
      <c r="K858" s="93"/>
      <c r="L858" s="93"/>
      <c r="M858" s="93"/>
      <c r="N858" s="94"/>
      <c r="O858" s="93"/>
      <c r="P858" s="92" t="s">
        <v>1012</v>
      </c>
      <c r="Q858" s="93"/>
      <c r="R858" s="93"/>
      <c r="S858" s="93"/>
      <c r="T858" s="93"/>
      <c r="U858" s="93"/>
      <c r="V858" s="93"/>
      <c r="W858" s="95">
        <f t="shared" si="95"/>
        <v>0</v>
      </c>
      <c r="X858" s="96">
        <f t="shared" si="96"/>
        <v>0</v>
      </c>
      <c r="Y858" s="97"/>
      <c r="Z858" s="98"/>
      <c r="AA858" s="98"/>
      <c r="AG858"/>
      <c r="AI858"/>
    </row>
    <row r="859" spans="1:35">
      <c r="A859" s="86"/>
      <c r="B859" s="87">
        <v>2</v>
      </c>
      <c r="C859" s="88"/>
      <c r="D859" s="86"/>
      <c r="E859" s="89"/>
      <c r="F859" s="89"/>
      <c r="G859" s="90"/>
      <c r="H859" s="91" t="s">
        <v>405</v>
      </c>
      <c r="I859" s="92" t="s">
        <v>1812</v>
      </c>
      <c r="J859" s="93"/>
      <c r="K859" s="93">
        <f>0.9194+0.8+0.8+0.3871+1.3076+1.8303+1.1963</f>
        <v>7.2407000000000004</v>
      </c>
      <c r="L859" s="93"/>
      <c r="M859" s="93"/>
      <c r="N859" s="94"/>
      <c r="O859" s="93">
        <v>1.1000000000000001</v>
      </c>
      <c r="P859" s="92" t="s">
        <v>1012</v>
      </c>
      <c r="Q859" s="93"/>
      <c r="R859" s="93"/>
      <c r="S859" s="93"/>
      <c r="T859" s="93"/>
      <c r="U859" s="93"/>
      <c r="V859" s="93"/>
      <c r="W859" s="95">
        <f t="shared" si="95"/>
        <v>0</v>
      </c>
      <c r="X859" s="96">
        <f t="shared" si="96"/>
        <v>7.9647700000000015</v>
      </c>
      <c r="Y859" s="97"/>
      <c r="Z859" s="98"/>
      <c r="AA859" s="98"/>
      <c r="AG859"/>
      <c r="AI859"/>
    </row>
    <row r="860" spans="1:35">
      <c r="A860" s="86"/>
      <c r="B860" s="87">
        <v>2</v>
      </c>
      <c r="C860" s="88"/>
      <c r="D860" s="86"/>
      <c r="E860" s="89"/>
      <c r="F860" s="89"/>
      <c r="G860" s="90"/>
      <c r="H860" s="91" t="s">
        <v>406</v>
      </c>
      <c r="I860" s="92" t="s">
        <v>1812</v>
      </c>
      <c r="J860" s="93"/>
      <c r="K860" s="93">
        <f>1.1963+1.8303+1.3076+0.9191</f>
        <v>5.2533000000000003</v>
      </c>
      <c r="L860" s="93"/>
      <c r="M860" s="93"/>
      <c r="N860" s="94"/>
      <c r="O860" s="93">
        <v>1.1000000000000001</v>
      </c>
      <c r="P860" s="92" t="s">
        <v>1012</v>
      </c>
      <c r="Q860" s="93"/>
      <c r="R860" s="93"/>
      <c r="S860" s="93"/>
      <c r="T860" s="93"/>
      <c r="U860" s="93"/>
      <c r="V860" s="93"/>
      <c r="W860" s="95">
        <f t="shared" si="95"/>
        <v>0</v>
      </c>
      <c r="X860" s="96">
        <f t="shared" si="96"/>
        <v>5.7786300000000006</v>
      </c>
      <c r="Y860" s="97"/>
      <c r="Z860" s="98"/>
      <c r="AA860" s="98"/>
      <c r="AG860"/>
      <c r="AI860"/>
    </row>
    <row r="861" spans="1:35">
      <c r="A861" s="86"/>
      <c r="B861" s="87">
        <v>2</v>
      </c>
      <c r="C861" s="88"/>
      <c r="D861" s="86"/>
      <c r="E861" s="89"/>
      <c r="F861" s="89"/>
      <c r="G861" s="90"/>
      <c r="H861" s="91" t="s">
        <v>370</v>
      </c>
      <c r="I861" s="92" t="s">
        <v>1812</v>
      </c>
      <c r="J861" s="93"/>
      <c r="K861" s="93">
        <f>K860</f>
        <v>5.2533000000000003</v>
      </c>
      <c r="L861" s="93"/>
      <c r="M861" s="93"/>
      <c r="N861" s="94"/>
      <c r="O861" s="93">
        <v>1.1000000000000001</v>
      </c>
      <c r="P861" s="92" t="s">
        <v>1012</v>
      </c>
      <c r="Q861" s="93"/>
      <c r="R861" s="93"/>
      <c r="S861" s="93"/>
      <c r="T861" s="93"/>
      <c r="U861" s="93"/>
      <c r="V861" s="93"/>
      <c r="W861" s="95">
        <f t="shared" si="95"/>
        <v>0</v>
      </c>
      <c r="X861" s="96">
        <f t="shared" si="96"/>
        <v>5.7786300000000006</v>
      </c>
      <c r="Y861" s="97"/>
      <c r="Z861" s="98"/>
      <c r="AA861" s="98"/>
      <c r="AG861"/>
      <c r="AI861"/>
    </row>
    <row r="862" spans="1:35">
      <c r="A862" s="86"/>
      <c r="B862" s="87"/>
      <c r="C862" s="88"/>
      <c r="D862" s="86"/>
      <c r="E862" s="110"/>
      <c r="F862" s="110"/>
      <c r="G862" s="111"/>
      <c r="H862" s="101"/>
      <c r="I862" s="112" t="s">
        <v>1012</v>
      </c>
      <c r="J862" s="113"/>
      <c r="K862" s="113"/>
      <c r="L862" s="113"/>
      <c r="M862" s="113"/>
      <c r="N862" s="114"/>
      <c r="O862" s="113"/>
      <c r="P862" s="112" t="s">
        <v>1012</v>
      </c>
      <c r="Q862" s="113"/>
      <c r="R862" s="113"/>
      <c r="S862" s="113"/>
      <c r="T862" s="113"/>
      <c r="U862" s="113"/>
      <c r="V862" s="113"/>
      <c r="W862" s="115">
        <f t="shared" si="95"/>
        <v>0</v>
      </c>
      <c r="X862" s="116">
        <f t="shared" si="96"/>
        <v>0</v>
      </c>
      <c r="Y862" s="97"/>
      <c r="Z862" s="98"/>
      <c r="AA862" s="98"/>
      <c r="AG862"/>
      <c r="AI862"/>
    </row>
    <row r="863" spans="1:35">
      <c r="A863" s="86"/>
      <c r="B863" s="87"/>
      <c r="C863" s="88"/>
      <c r="D863" s="86"/>
      <c r="E863" s="89"/>
      <c r="F863" s="89"/>
      <c r="G863" s="90"/>
      <c r="H863" s="152" t="s">
        <v>370</v>
      </c>
      <c r="I863" s="92" t="s">
        <v>1012</v>
      </c>
      <c r="J863" s="93"/>
      <c r="K863" s="93"/>
      <c r="L863" s="93"/>
      <c r="M863" s="93"/>
      <c r="N863" s="94"/>
      <c r="O863" s="93"/>
      <c r="P863" s="92" t="s">
        <v>1012</v>
      </c>
      <c r="Q863" s="93"/>
      <c r="R863" s="93"/>
      <c r="S863" s="93"/>
      <c r="T863" s="93"/>
      <c r="U863" s="93"/>
      <c r="V863" s="93"/>
      <c r="W863" s="95">
        <f t="shared" si="95"/>
        <v>0</v>
      </c>
      <c r="X863" s="96">
        <f t="shared" si="96"/>
        <v>0</v>
      </c>
      <c r="Y863" s="97"/>
      <c r="Z863" s="98"/>
      <c r="AA863" s="98"/>
      <c r="AG863"/>
      <c r="AI863"/>
    </row>
    <row r="864" spans="1:35">
      <c r="A864" s="86"/>
      <c r="B864" s="87">
        <v>2</v>
      </c>
      <c r="C864" s="88"/>
      <c r="D864" s="86"/>
      <c r="E864" s="89"/>
      <c r="F864" s="89"/>
      <c r="G864" s="90"/>
      <c r="H864" s="91"/>
      <c r="I864" s="92" t="s">
        <v>1812</v>
      </c>
      <c r="J864" s="93"/>
      <c r="K864" s="93">
        <v>2</v>
      </c>
      <c r="L864" s="93"/>
      <c r="M864" s="93"/>
      <c r="N864" s="94"/>
      <c r="O864" s="93">
        <v>1.1000000000000001</v>
      </c>
      <c r="P864" s="92" t="s">
        <v>1012</v>
      </c>
      <c r="Q864" s="93"/>
      <c r="R864" s="93"/>
      <c r="S864" s="93"/>
      <c r="T864" s="93"/>
      <c r="U864" s="93"/>
      <c r="V864" s="93"/>
      <c r="W864" s="95">
        <f t="shared" si="95"/>
        <v>0</v>
      </c>
      <c r="X864" s="96">
        <f t="shared" si="96"/>
        <v>2.2000000000000002</v>
      </c>
      <c r="Y864" s="97"/>
      <c r="Z864" s="98"/>
      <c r="AA864" s="98"/>
      <c r="AG864"/>
      <c r="AI864"/>
    </row>
    <row r="865" spans="1:36">
      <c r="A865" s="86"/>
      <c r="B865" s="87"/>
      <c r="C865" s="88"/>
      <c r="D865" s="86"/>
      <c r="E865" s="99"/>
      <c r="F865" s="99"/>
      <c r="G865" s="100"/>
      <c r="H865" s="91"/>
      <c r="I865" s="102" t="s">
        <v>1012</v>
      </c>
      <c r="J865" s="103"/>
      <c r="K865" s="103"/>
      <c r="L865" s="103"/>
      <c r="M865" s="103"/>
      <c r="N865" s="104"/>
      <c r="O865" s="103"/>
      <c r="P865" s="102" t="s">
        <v>1012</v>
      </c>
      <c r="Q865" s="103"/>
      <c r="R865" s="103"/>
      <c r="S865" s="103"/>
      <c r="T865" s="103"/>
      <c r="U865" s="103"/>
      <c r="V865" s="103"/>
      <c r="W865" s="105">
        <f t="shared" si="95"/>
        <v>0</v>
      </c>
      <c r="X865" s="106">
        <f t="shared" si="96"/>
        <v>0</v>
      </c>
      <c r="Y865" s="97"/>
      <c r="Z865" s="98"/>
      <c r="AA865" s="98"/>
    </row>
    <row r="866" spans="1:36" s="7" customFormat="1">
      <c r="B866" s="1"/>
      <c r="C866" s="1"/>
      <c r="D866" s="2"/>
      <c r="E866" s="72" t="s">
        <v>412</v>
      </c>
      <c r="F866" s="72">
        <v>91996</v>
      </c>
      <c r="G866" s="74" t="s">
        <v>41</v>
      </c>
      <c r="H866" s="75" t="s">
        <v>1563</v>
      </c>
      <c r="I866" s="107"/>
      <c r="J866" s="77"/>
      <c r="K866" s="77"/>
      <c r="L866" s="77"/>
      <c r="M866" s="77"/>
      <c r="N866" s="78"/>
      <c r="O866" s="77"/>
      <c r="P866" s="107"/>
      <c r="Q866" s="80"/>
      <c r="R866" s="80"/>
      <c r="S866" s="80"/>
      <c r="T866" s="80"/>
      <c r="U866" s="80"/>
      <c r="V866" s="80"/>
      <c r="W866" s="81"/>
      <c r="X866" s="81">
        <f>ROUND(SUBTOTAL(9,X867:X868),2)</f>
        <v>1</v>
      </c>
      <c r="Y866" s="82" t="s">
        <v>856</v>
      </c>
      <c r="Z866" s="83">
        <v>34.35</v>
      </c>
      <c r="AA866" s="83">
        <v>36.32</v>
      </c>
      <c r="AB866" s="69" t="str">
        <f>CONCATENATE(G866," ",F866)</f>
        <v>SINAPI/PE 91996</v>
      </c>
      <c r="AG866" s="18"/>
      <c r="AJ866" s="20"/>
    </row>
    <row r="867" spans="1:36">
      <c r="A867" s="86"/>
      <c r="B867" s="87">
        <v>1</v>
      </c>
      <c r="C867" s="88"/>
      <c r="D867" s="86"/>
      <c r="E867" s="89"/>
      <c r="F867" s="89"/>
      <c r="G867" s="90"/>
      <c r="H867" s="91" t="s">
        <v>413</v>
      </c>
      <c r="I867" s="92" t="s">
        <v>16</v>
      </c>
      <c r="J867" s="93"/>
      <c r="K867" s="93"/>
      <c r="L867" s="93"/>
      <c r="M867" s="93"/>
      <c r="N867" s="94"/>
      <c r="O867" s="93">
        <v>1</v>
      </c>
      <c r="P867" s="92" t="s">
        <v>1012</v>
      </c>
      <c r="Q867" s="93"/>
      <c r="R867" s="93"/>
      <c r="S867" s="93"/>
      <c r="T867" s="93"/>
      <c r="U867" s="93"/>
      <c r="V867" s="93"/>
      <c r="W867" s="95">
        <f>IFERROR(IF(C867=1,PRODUCT(U867:V867),IF(C867=2,PRODUCT(R867,U867:V867),IF(C867=3,PRODUCT((R867*S867),U867:V867),IF(C867=4,PRODUCT(((R867*S867)/2),T867,U867,V867),IF(C867=5,PRODUCT(PI()*Q867^2,U867:V867),IF(C867=6,PRODUCT((R867*S867*T867),U867:V867),IF(C867=7,PRODUCT((((R867*S867)/2)*T867),U867:V867),IF(C867=8,PRODUCT((PI()*Q867^2*T867),U867:V867),0))))))))," ")</f>
        <v>0</v>
      </c>
      <c r="X867" s="96">
        <f>IFERROR(IF(B867=1,PRODUCT(N867:O867),IF(B867=2,PRODUCT(K867,N867:O867),IF(B867=3,PRODUCT((K867*L867),N867:O867),IF(B867=4,PRODUCT(((K867*L867)/2),N867,O867),IF(B867=5,PRODUCT(PI()*J867^2,N867:O867),IF(B867=6,PRODUCT((K867*L867*M867),N867:O867),IF(B867=7,PRODUCT((((K867*L867)/2)*M867),N867:O867),IF(B867=8,PRODUCT((PI()*J867^2*M867),N867*O867),0))))))))," ")-W867</f>
        <v>1</v>
      </c>
      <c r="Y867" s="97"/>
      <c r="Z867" s="98"/>
      <c r="AA867" s="98"/>
    </row>
    <row r="868" spans="1:36">
      <c r="A868" s="86"/>
      <c r="B868" s="87"/>
      <c r="C868" s="88"/>
      <c r="D868" s="86"/>
      <c r="E868" s="99"/>
      <c r="F868" s="99"/>
      <c r="G868" s="100"/>
      <c r="H868" s="91"/>
      <c r="I868" s="102" t="s">
        <v>1012</v>
      </c>
      <c r="J868" s="103"/>
      <c r="K868" s="103"/>
      <c r="L868" s="103"/>
      <c r="M868" s="103"/>
      <c r="N868" s="104"/>
      <c r="O868" s="103"/>
      <c r="P868" s="102" t="s">
        <v>1012</v>
      </c>
      <c r="Q868" s="103"/>
      <c r="R868" s="103"/>
      <c r="S868" s="103"/>
      <c r="T868" s="103"/>
      <c r="U868" s="103"/>
      <c r="V868" s="103"/>
      <c r="W868" s="105">
        <f>IFERROR(IF(C868=1,PRODUCT(U868:V868),IF(C868=2,PRODUCT(R868,U868:V868),IF(C868=3,PRODUCT((R868*S868),U868:V868),IF(C868=4,PRODUCT(((R868*S868)/2),T868,U868,V868),IF(C868=5,PRODUCT(PI()*Q868^2,U868:V868),IF(C868=6,PRODUCT((R868*S868*T868),U868:V868),IF(C868=7,PRODUCT((((R868*S868)/2)*T868),U868:V868),IF(C868=8,PRODUCT((PI()*Q868^2*T868),U868:V868),0))))))))," ")</f>
        <v>0</v>
      </c>
      <c r="X868" s="106">
        <f>IFERROR(IF(B868=1,PRODUCT(N868:O868),IF(B868=2,PRODUCT(K868,N868:O868),IF(B868=3,PRODUCT((K868*L868),N868:O868),IF(B868=4,PRODUCT(((K868*L868)/2),N868,O868),IF(B868=5,PRODUCT(PI()*J868^2,N868:O868),IF(B868=6,PRODUCT((K868*L868*M868),N868:O868),IF(B868=7,PRODUCT((((K868*L868)/2)*M868),N868:O868),IF(B868=8,PRODUCT((PI()*J868^2*M868),N868*O868),0))))))))," ")-W868</f>
        <v>0</v>
      </c>
      <c r="Y868" s="97"/>
      <c r="Z868" s="98"/>
      <c r="AA868" s="98"/>
    </row>
    <row r="869" spans="1:36" s="7" customFormat="1">
      <c r="B869" s="1"/>
      <c r="C869" s="1"/>
      <c r="D869" s="2"/>
      <c r="E869" s="72" t="s">
        <v>414</v>
      </c>
      <c r="F869" s="72">
        <v>92000</v>
      </c>
      <c r="G869" s="74" t="s">
        <v>41</v>
      </c>
      <c r="H869" s="75" t="s">
        <v>1564</v>
      </c>
      <c r="I869" s="107"/>
      <c r="J869" s="77"/>
      <c r="K869" s="77"/>
      <c r="L869" s="77"/>
      <c r="M869" s="77"/>
      <c r="N869" s="78"/>
      <c r="O869" s="77"/>
      <c r="P869" s="107"/>
      <c r="Q869" s="80"/>
      <c r="R869" s="80"/>
      <c r="S869" s="80"/>
      <c r="T869" s="80"/>
      <c r="U869" s="80"/>
      <c r="V869" s="80"/>
      <c r="W869" s="81"/>
      <c r="X869" s="81">
        <f>ROUND(SUBTOTAL(9,X870:X872),2)</f>
        <v>2</v>
      </c>
      <c r="Y869" s="82" t="s">
        <v>856</v>
      </c>
      <c r="Z869" s="83">
        <v>30.5</v>
      </c>
      <c r="AA869" s="83">
        <v>32.130000000000003</v>
      </c>
      <c r="AB869" s="69" t="str">
        <f>CONCATENATE(G869," ",F869)</f>
        <v>SINAPI/PE 92000</v>
      </c>
      <c r="AG869" s="18"/>
      <c r="AJ869" s="20"/>
    </row>
    <row r="870" spans="1:36">
      <c r="A870" s="86"/>
      <c r="B870" s="87">
        <v>1</v>
      </c>
      <c r="C870" s="88"/>
      <c r="D870" s="86"/>
      <c r="E870" s="89"/>
      <c r="F870" s="89"/>
      <c r="G870" s="90"/>
      <c r="H870" s="91" t="s">
        <v>415</v>
      </c>
      <c r="I870" s="92" t="s">
        <v>16</v>
      </c>
      <c r="J870" s="93"/>
      <c r="K870" s="93"/>
      <c r="L870" s="93"/>
      <c r="M870" s="93"/>
      <c r="N870" s="94"/>
      <c r="O870" s="93">
        <v>1</v>
      </c>
      <c r="P870" s="92" t="s">
        <v>1012</v>
      </c>
      <c r="Q870" s="93"/>
      <c r="R870" s="93"/>
      <c r="S870" s="93"/>
      <c r="T870" s="93"/>
      <c r="U870" s="93"/>
      <c r="V870" s="93"/>
      <c r="W870" s="95">
        <f>IFERROR(IF(C870=1,PRODUCT(U870:V870),IF(C870=2,PRODUCT(R870,U870:V870),IF(C870=3,PRODUCT((R870*S870),U870:V870),IF(C870=4,PRODUCT(((R870*S870)/2),T870,U870,V870),IF(C870=5,PRODUCT(PI()*Q870^2,U870:V870),IF(C870=6,PRODUCT((R870*S870*T870),U870:V870),IF(C870=7,PRODUCT((((R870*S870)/2)*T870),U870:V870),IF(C870=8,PRODUCT((PI()*Q870^2*T870),U870:V870),0))))))))," ")</f>
        <v>0</v>
      </c>
      <c r="X870" s="96">
        <f>IFERROR(IF(B870=1,PRODUCT(N870:O870),IF(B870=2,PRODUCT(K870,N870:O870),IF(B870=3,PRODUCT((K870*L870),N870:O870),IF(B870=4,PRODUCT(((K870*L870)/2),N870,O870),IF(B870=5,PRODUCT(PI()*J870^2,N870:O870),IF(B870=6,PRODUCT((K870*L870*M870),N870:O870),IF(B870=7,PRODUCT((((K870*L870)/2)*M870),N870:O870),IF(B870=8,PRODUCT((PI()*J870^2*M870),N870*O870),0))))))))," ")-W870</f>
        <v>1</v>
      </c>
      <c r="Y870" s="97"/>
      <c r="Z870" s="98"/>
      <c r="AA870" s="98"/>
    </row>
    <row r="871" spans="1:36">
      <c r="A871" s="86"/>
      <c r="B871" s="87">
        <v>1</v>
      </c>
      <c r="C871" s="88"/>
      <c r="D871" s="86"/>
      <c r="E871" s="110"/>
      <c r="F871" s="110"/>
      <c r="G871" s="111"/>
      <c r="H871" s="91" t="s">
        <v>410</v>
      </c>
      <c r="I871" s="112" t="s">
        <v>16</v>
      </c>
      <c r="J871" s="113"/>
      <c r="K871" s="113"/>
      <c r="L871" s="113"/>
      <c r="M871" s="113"/>
      <c r="N871" s="114"/>
      <c r="O871" s="113">
        <v>1</v>
      </c>
      <c r="P871" s="112" t="s">
        <v>1012</v>
      </c>
      <c r="Q871" s="113"/>
      <c r="R871" s="113"/>
      <c r="S871" s="113"/>
      <c r="T871" s="113"/>
      <c r="U871" s="113"/>
      <c r="V871" s="113"/>
      <c r="W871" s="115">
        <f>IFERROR(IF(C871=1,PRODUCT(U871:V871),IF(C871=2,PRODUCT(R871,U871:V871),IF(C871=3,PRODUCT((R871*S871),U871:V871),IF(C871=4,PRODUCT(((R871*S871)/2),T871,U871,V871),IF(C871=5,PRODUCT(PI()*Q871^2,U871:V871),IF(C871=6,PRODUCT((R871*S871*T871),U871:V871),IF(C871=7,PRODUCT((((R871*S871)/2)*T871),U871:V871),IF(C871=8,PRODUCT((PI()*Q871^2*T871),U871:V871),0))))))))," ")</f>
        <v>0</v>
      </c>
      <c r="X871" s="116">
        <f>IFERROR(IF(B871=1,PRODUCT(N871:O871),IF(B871=2,PRODUCT(K871,N871:O871),IF(B871=3,PRODUCT((K871*L871),N871:O871),IF(B871=4,PRODUCT(((K871*L871)/2),N871,O871),IF(B871=5,PRODUCT(PI()*J871^2,N871:O871),IF(B871=6,PRODUCT((K871*L871*M871),N871:O871),IF(B871=7,PRODUCT((((K871*L871)/2)*M871),N871:O871),IF(B871=8,PRODUCT((PI()*J871^2*M871),N871*O871),0))))))))," ")-W871</f>
        <v>1</v>
      </c>
      <c r="Y871" s="97"/>
      <c r="Z871" s="98"/>
      <c r="AA871" s="98"/>
    </row>
    <row r="872" spans="1:36">
      <c r="A872" s="86"/>
      <c r="B872" s="87"/>
      <c r="C872" s="88"/>
      <c r="D872" s="86"/>
      <c r="E872" s="99"/>
      <c r="F872" s="99"/>
      <c r="G872" s="100"/>
      <c r="H872" s="91"/>
      <c r="I872" s="102" t="s">
        <v>1012</v>
      </c>
      <c r="J872" s="103"/>
      <c r="K872" s="103"/>
      <c r="L872" s="103"/>
      <c r="M872" s="103"/>
      <c r="N872" s="104"/>
      <c r="O872" s="103"/>
      <c r="P872" s="102" t="s">
        <v>1012</v>
      </c>
      <c r="Q872" s="103"/>
      <c r="R872" s="103"/>
      <c r="S872" s="103"/>
      <c r="T872" s="103"/>
      <c r="U872" s="103"/>
      <c r="V872" s="103"/>
      <c r="W872" s="105">
        <f>IFERROR(IF(C872=1,PRODUCT(U872:V872),IF(C872=2,PRODUCT(R872,U872:V872),IF(C872=3,PRODUCT((R872*S872),U872:V872),IF(C872=4,PRODUCT(((R872*S872)/2),T872,U872,V872),IF(C872=5,PRODUCT(PI()*Q872^2,U872:V872),IF(C872=6,PRODUCT((R872*S872*T872),U872:V872),IF(C872=7,PRODUCT((((R872*S872)/2)*T872),U872:V872),IF(C872=8,PRODUCT((PI()*Q872^2*T872),U872:V872),0))))))))," ")</f>
        <v>0</v>
      </c>
      <c r="X872" s="106">
        <f>IFERROR(IF(B872=1,PRODUCT(N872:O872),IF(B872=2,PRODUCT(K872,N872:O872),IF(B872=3,PRODUCT((K872*L872),N872:O872),IF(B872=4,PRODUCT(((K872*L872)/2),N872,O872),IF(B872=5,PRODUCT(PI()*J872^2,N872:O872),IF(B872=6,PRODUCT((K872*L872*M872),N872:O872),IF(B872=7,PRODUCT((((K872*L872)/2)*M872),N872:O872),IF(B872=8,PRODUCT((PI()*J872^2*M872),N872*O872),0))))))))," ")-W872</f>
        <v>0</v>
      </c>
      <c r="Y872" s="97"/>
      <c r="Z872" s="98"/>
      <c r="AA872" s="98"/>
    </row>
    <row r="873" spans="1:36" s="7" customFormat="1">
      <c r="B873" s="1"/>
      <c r="C873" s="1"/>
      <c r="D873" s="2"/>
      <c r="E873" s="72" t="s">
        <v>416</v>
      </c>
      <c r="F873" s="72">
        <v>92004</v>
      </c>
      <c r="G873" s="74" t="s">
        <v>41</v>
      </c>
      <c r="H873" s="75" t="s">
        <v>1565</v>
      </c>
      <c r="I873" s="107"/>
      <c r="J873" s="77"/>
      <c r="K873" s="77"/>
      <c r="L873" s="77"/>
      <c r="M873" s="77"/>
      <c r="N873" s="78"/>
      <c r="O873" s="77"/>
      <c r="P873" s="107"/>
      <c r="Q873" s="80"/>
      <c r="R873" s="80"/>
      <c r="S873" s="80"/>
      <c r="T873" s="80"/>
      <c r="U873" s="80"/>
      <c r="V873" s="80"/>
      <c r="W873" s="81"/>
      <c r="X873" s="81">
        <f>ROUND(SUBTOTAL(9,X874:X875),2)</f>
        <v>1</v>
      </c>
      <c r="Y873" s="82" t="s">
        <v>856</v>
      </c>
      <c r="Z873" s="83">
        <v>54.8</v>
      </c>
      <c r="AA873" s="83">
        <v>57.9</v>
      </c>
      <c r="AB873" s="69" t="str">
        <f>CONCATENATE(G873," ",F873)</f>
        <v>SINAPI/PE 92004</v>
      </c>
      <c r="AG873" s="18"/>
      <c r="AJ873" s="20"/>
    </row>
    <row r="874" spans="1:36">
      <c r="A874" s="86"/>
      <c r="B874" s="87">
        <v>1</v>
      </c>
      <c r="C874" s="88"/>
      <c r="D874" s="86"/>
      <c r="E874" s="89"/>
      <c r="F874" s="89"/>
      <c r="G874" s="90"/>
      <c r="H874" s="91" t="s">
        <v>417</v>
      </c>
      <c r="I874" s="92" t="s">
        <v>16</v>
      </c>
      <c r="J874" s="93"/>
      <c r="K874" s="93"/>
      <c r="L874" s="93"/>
      <c r="M874" s="93"/>
      <c r="N874" s="94"/>
      <c r="O874" s="93">
        <v>1</v>
      </c>
      <c r="P874" s="92" t="s">
        <v>1012</v>
      </c>
      <c r="Q874" s="93"/>
      <c r="R874" s="93"/>
      <c r="S874" s="93"/>
      <c r="T874" s="93"/>
      <c r="U874" s="93"/>
      <c r="V874" s="93"/>
      <c r="W874" s="95">
        <f>IFERROR(IF(C874=1,PRODUCT(U874:V874),IF(C874=2,PRODUCT(R874,U874:V874),IF(C874=3,PRODUCT((R874*S874),U874:V874),IF(C874=4,PRODUCT(((R874*S874)/2),T874,U874,V874),IF(C874=5,PRODUCT(PI()*Q874^2,U874:V874),IF(C874=6,PRODUCT((R874*S874*T874),U874:V874),IF(C874=7,PRODUCT((((R874*S874)/2)*T874),U874:V874),IF(C874=8,PRODUCT((PI()*Q874^2*T874),U874:V874),0))))))))," ")</f>
        <v>0</v>
      </c>
      <c r="X874" s="96">
        <f>IFERROR(IF(B874=1,PRODUCT(N874:O874),IF(B874=2,PRODUCT(K874,N874:O874),IF(B874=3,PRODUCT((K874*L874),N874:O874),IF(B874=4,PRODUCT(((K874*L874)/2),N874,O874),IF(B874=5,PRODUCT(PI()*J874^2,N874:O874),IF(B874=6,PRODUCT((K874*L874*M874),N874:O874),IF(B874=7,PRODUCT((((K874*L874)/2)*M874),N874:O874),IF(B874=8,PRODUCT((PI()*J874^2*M874),N874*O874),0))))))))," ")-W874</f>
        <v>1</v>
      </c>
      <c r="Y874" s="97"/>
      <c r="Z874" s="98"/>
      <c r="AA874" s="98"/>
    </row>
    <row r="875" spans="1:36">
      <c r="A875" s="86"/>
      <c r="B875" s="87"/>
      <c r="C875" s="88"/>
      <c r="D875" s="86"/>
      <c r="E875" s="99"/>
      <c r="F875" s="99"/>
      <c r="G875" s="100"/>
      <c r="H875" s="91"/>
      <c r="I875" s="102" t="s">
        <v>1012</v>
      </c>
      <c r="J875" s="103"/>
      <c r="K875" s="103"/>
      <c r="L875" s="103"/>
      <c r="M875" s="103"/>
      <c r="N875" s="104"/>
      <c r="O875" s="103"/>
      <c r="P875" s="102" t="s">
        <v>1012</v>
      </c>
      <c r="Q875" s="103"/>
      <c r="R875" s="103"/>
      <c r="S875" s="103"/>
      <c r="T875" s="103"/>
      <c r="U875" s="103"/>
      <c r="V875" s="103"/>
      <c r="W875" s="105">
        <f>IFERROR(IF(C875=1,PRODUCT(U875:V875),IF(C875=2,PRODUCT(R875,U875:V875),IF(C875=3,PRODUCT((R875*S875),U875:V875),IF(C875=4,PRODUCT(((R875*S875)/2),T875,U875,V875),IF(C875=5,PRODUCT(PI()*Q875^2,U875:V875),IF(C875=6,PRODUCT((R875*S875*T875),U875:V875),IF(C875=7,PRODUCT((((R875*S875)/2)*T875),U875:V875),IF(C875=8,PRODUCT((PI()*Q875^2*T875),U875:V875),0))))))))," ")</f>
        <v>0</v>
      </c>
      <c r="X875" s="106">
        <f>IFERROR(IF(B875=1,PRODUCT(N875:O875),IF(B875=2,PRODUCT(K875,N875:O875),IF(B875=3,PRODUCT((K875*L875),N875:O875),IF(B875=4,PRODUCT(((K875*L875)/2),N875,O875),IF(B875=5,PRODUCT(PI()*J875^2,N875:O875),IF(B875=6,PRODUCT((K875*L875*M875),N875:O875),IF(B875=7,PRODUCT((((K875*L875)/2)*M875),N875:O875),IF(B875=8,PRODUCT((PI()*J875^2*M875),N875*O875),0))))))))," ")-W875</f>
        <v>0</v>
      </c>
      <c r="Y875" s="97"/>
      <c r="Z875" s="98"/>
      <c r="AA875" s="98"/>
    </row>
    <row r="876" spans="1:36" s="7" customFormat="1">
      <c r="B876" s="1"/>
      <c r="C876" s="1"/>
      <c r="D876" s="2"/>
      <c r="E876" s="72" t="s">
        <v>418</v>
      </c>
      <c r="F876" s="72">
        <v>91993</v>
      </c>
      <c r="G876" s="74" t="s">
        <v>41</v>
      </c>
      <c r="H876" s="75" t="s">
        <v>1566</v>
      </c>
      <c r="I876" s="107"/>
      <c r="J876" s="77"/>
      <c r="K876" s="77"/>
      <c r="L876" s="77"/>
      <c r="M876" s="77"/>
      <c r="N876" s="78"/>
      <c r="O876" s="77"/>
      <c r="P876" s="107"/>
      <c r="Q876" s="80"/>
      <c r="R876" s="80"/>
      <c r="S876" s="80"/>
      <c r="T876" s="80"/>
      <c r="U876" s="80"/>
      <c r="V876" s="80"/>
      <c r="W876" s="81"/>
      <c r="X876" s="81">
        <f>ROUND(SUBTOTAL(9,X877:X878),2)</f>
        <v>1</v>
      </c>
      <c r="Y876" s="82" t="s">
        <v>856</v>
      </c>
      <c r="Z876" s="83">
        <v>46.36</v>
      </c>
      <c r="AA876" s="83">
        <v>49.19</v>
      </c>
      <c r="AB876" s="69" t="str">
        <f>CONCATENATE(G876," ",F876)</f>
        <v>SINAPI/PE 91993</v>
      </c>
      <c r="AG876" s="18"/>
      <c r="AJ876" s="20"/>
    </row>
    <row r="877" spans="1:36">
      <c r="A877" s="86"/>
      <c r="B877" s="87">
        <v>1</v>
      </c>
      <c r="C877" s="88"/>
      <c r="D877" s="86"/>
      <c r="E877" s="89"/>
      <c r="F877" s="89"/>
      <c r="G877" s="90"/>
      <c r="H877" s="91" t="s">
        <v>417</v>
      </c>
      <c r="I877" s="92" t="s">
        <v>16</v>
      </c>
      <c r="J877" s="93"/>
      <c r="K877" s="93"/>
      <c r="L877" s="93"/>
      <c r="M877" s="93"/>
      <c r="N877" s="94"/>
      <c r="O877" s="93">
        <v>1</v>
      </c>
      <c r="P877" s="92" t="s">
        <v>1012</v>
      </c>
      <c r="Q877" s="93"/>
      <c r="R877" s="93"/>
      <c r="S877" s="93"/>
      <c r="T877" s="93"/>
      <c r="U877" s="93"/>
      <c r="V877" s="93"/>
      <c r="W877" s="95">
        <f>IFERROR(IF(C877=1,PRODUCT(U877:V877),IF(C877=2,PRODUCT(R877,U877:V877),IF(C877=3,PRODUCT((R877*S877),U877:V877),IF(C877=4,PRODUCT(((R877*S877)/2),T877,U877,V877),IF(C877=5,PRODUCT(PI()*Q877^2,U877:V877),IF(C877=6,PRODUCT((R877*S877*T877),U877:V877),IF(C877=7,PRODUCT((((R877*S877)/2)*T877),U877:V877),IF(C877=8,PRODUCT((PI()*Q877^2*T877),U877:V877),0))))))))," ")</f>
        <v>0</v>
      </c>
      <c r="X877" s="96">
        <f>IFERROR(IF(B877=1,PRODUCT(N877:O877),IF(B877=2,PRODUCT(K877,N877:O877),IF(B877=3,PRODUCT((K877*L877),N877:O877),IF(B877=4,PRODUCT(((K877*L877)/2),N877,O877),IF(B877=5,PRODUCT(PI()*J877^2,N877:O877),IF(B877=6,PRODUCT((K877*L877*M877),N877:O877),IF(B877=7,PRODUCT((((K877*L877)/2)*M877),N877:O877),IF(B877=8,PRODUCT((PI()*J877^2*M877),N877*O877),0))))))))," ")-W877</f>
        <v>1</v>
      </c>
      <c r="Y877" s="97"/>
      <c r="Z877" s="98"/>
      <c r="AA877" s="98"/>
    </row>
    <row r="878" spans="1:36">
      <c r="A878" s="86"/>
      <c r="B878" s="87"/>
      <c r="C878" s="88"/>
      <c r="D878" s="86"/>
      <c r="E878" s="99"/>
      <c r="F878" s="99"/>
      <c r="G878" s="100"/>
      <c r="H878" s="91"/>
      <c r="I878" s="102" t="s">
        <v>1012</v>
      </c>
      <c r="J878" s="103"/>
      <c r="K878" s="103"/>
      <c r="L878" s="103"/>
      <c r="M878" s="103"/>
      <c r="N878" s="104"/>
      <c r="O878" s="103"/>
      <c r="P878" s="102" t="s">
        <v>1012</v>
      </c>
      <c r="Q878" s="103"/>
      <c r="R878" s="103"/>
      <c r="S878" s="103"/>
      <c r="T878" s="103"/>
      <c r="U878" s="103"/>
      <c r="V878" s="103"/>
      <c r="W878" s="105">
        <f>IFERROR(IF(C878=1,PRODUCT(U878:V878),IF(C878=2,PRODUCT(R878,U878:V878),IF(C878=3,PRODUCT((R878*S878),U878:V878),IF(C878=4,PRODUCT(((R878*S878)/2),T878,U878,V878),IF(C878=5,PRODUCT(PI()*Q878^2,U878:V878),IF(C878=6,PRODUCT((R878*S878*T878),U878:V878),IF(C878=7,PRODUCT((((R878*S878)/2)*T878),U878:V878),IF(C878=8,PRODUCT((PI()*Q878^2*T878),U878:V878),0))))))))," ")</f>
        <v>0</v>
      </c>
      <c r="X878" s="106">
        <f>IFERROR(IF(B878=1,PRODUCT(N878:O878),IF(B878=2,PRODUCT(K878,N878:O878),IF(B878=3,PRODUCT((K878*L878),N878:O878),IF(B878=4,PRODUCT(((K878*L878)/2),N878,O878),IF(B878=5,PRODUCT(PI()*J878^2,N878:O878),IF(B878=6,PRODUCT((K878*L878*M878),N878:O878),IF(B878=7,PRODUCT((((K878*L878)/2)*M878),N878:O878),IF(B878=8,PRODUCT((PI()*J878^2*M878),N878*O878),0))))))))," ")-W878</f>
        <v>0</v>
      </c>
      <c r="Y878" s="97"/>
      <c r="Z878" s="98"/>
      <c r="AA878" s="98"/>
    </row>
    <row r="879" spans="1:36" s="7" customFormat="1">
      <c r="B879" s="1"/>
      <c r="C879" s="1"/>
      <c r="D879" s="2"/>
      <c r="E879" s="72" t="s">
        <v>419</v>
      </c>
      <c r="F879" s="72">
        <v>92027</v>
      </c>
      <c r="G879" s="74" t="s">
        <v>41</v>
      </c>
      <c r="H879" s="75" t="s">
        <v>1567</v>
      </c>
      <c r="I879" s="107"/>
      <c r="J879" s="77"/>
      <c r="K879" s="77"/>
      <c r="L879" s="77"/>
      <c r="M879" s="77"/>
      <c r="N879" s="78"/>
      <c r="O879" s="77"/>
      <c r="P879" s="107"/>
      <c r="Q879" s="80"/>
      <c r="R879" s="80"/>
      <c r="S879" s="80"/>
      <c r="T879" s="80"/>
      <c r="U879" s="80"/>
      <c r="V879" s="80"/>
      <c r="W879" s="81"/>
      <c r="X879" s="81">
        <f>ROUND(SUBTOTAL(9,X880:X881),2)</f>
        <v>1</v>
      </c>
      <c r="Y879" s="82" t="s">
        <v>856</v>
      </c>
      <c r="Z879" s="83">
        <v>64.69</v>
      </c>
      <c r="AA879" s="83">
        <v>68.16</v>
      </c>
      <c r="AB879" s="69" t="str">
        <f>CONCATENATE(G879," ",F879)</f>
        <v>SINAPI/PE 92027</v>
      </c>
      <c r="AG879" s="18"/>
      <c r="AJ879" s="20"/>
    </row>
    <row r="880" spans="1:36">
      <c r="A880" s="86"/>
      <c r="B880" s="87">
        <v>1</v>
      </c>
      <c r="C880" s="88"/>
      <c r="D880" s="86"/>
      <c r="E880" s="89"/>
      <c r="F880" s="89"/>
      <c r="G880" s="90"/>
      <c r="H880" s="91"/>
      <c r="I880" s="92" t="s">
        <v>16</v>
      </c>
      <c r="J880" s="93"/>
      <c r="K880" s="93"/>
      <c r="L880" s="93"/>
      <c r="M880" s="93"/>
      <c r="N880" s="94"/>
      <c r="O880" s="93">
        <v>1</v>
      </c>
      <c r="P880" s="92" t="s">
        <v>1012</v>
      </c>
      <c r="Q880" s="93"/>
      <c r="R880" s="93"/>
      <c r="S880" s="93"/>
      <c r="T880" s="93"/>
      <c r="U880" s="93"/>
      <c r="V880" s="93"/>
      <c r="W880" s="95">
        <f>IFERROR(IF(C880=1,PRODUCT(U880:V880),IF(C880=2,PRODUCT(R880,U880:V880),IF(C880=3,PRODUCT((R880*S880),U880:V880),IF(C880=4,PRODUCT(((R880*S880)/2),T880,U880,V880),IF(C880=5,PRODUCT(PI()*Q880^2,U880:V880),IF(C880=6,PRODUCT((R880*S880*T880),U880:V880),IF(C880=7,PRODUCT((((R880*S880)/2)*T880),U880:V880),IF(C880=8,PRODUCT((PI()*Q880^2*T880),U880:V880),0))))))))," ")</f>
        <v>0</v>
      </c>
      <c r="X880" s="96">
        <f>IFERROR(IF(B880=1,PRODUCT(N880:O880),IF(B880=2,PRODUCT(K880,N880:O880),IF(B880=3,PRODUCT((K880*L880),N880:O880),IF(B880=4,PRODUCT(((K880*L880)/2),N880,O880),IF(B880=5,PRODUCT(PI()*J880^2,N880:O880),IF(B880=6,PRODUCT((K880*L880*M880),N880:O880),IF(B880=7,PRODUCT((((K880*L880)/2)*M880),N880:O880),IF(B880=8,PRODUCT((PI()*J880^2*M880),N880*O880),0))))))))," ")-W880</f>
        <v>1</v>
      </c>
      <c r="Y880" s="97"/>
      <c r="Z880" s="98"/>
      <c r="AA880" s="98"/>
    </row>
    <row r="881" spans="1:36">
      <c r="A881" s="86"/>
      <c r="B881" s="87"/>
      <c r="C881" s="88"/>
      <c r="D881" s="86"/>
      <c r="E881" s="99"/>
      <c r="F881" s="99"/>
      <c r="G881" s="100"/>
      <c r="H881" s="91"/>
      <c r="I881" s="102" t="s">
        <v>1012</v>
      </c>
      <c r="J881" s="103"/>
      <c r="K881" s="103"/>
      <c r="L881" s="103"/>
      <c r="M881" s="103"/>
      <c r="N881" s="104"/>
      <c r="O881" s="103"/>
      <c r="P881" s="102" t="s">
        <v>1012</v>
      </c>
      <c r="Q881" s="103"/>
      <c r="R881" s="103"/>
      <c r="S881" s="103"/>
      <c r="T881" s="103"/>
      <c r="U881" s="103"/>
      <c r="V881" s="103"/>
      <c r="W881" s="105">
        <f>IFERROR(IF(C881=1,PRODUCT(U881:V881),IF(C881=2,PRODUCT(R881,U881:V881),IF(C881=3,PRODUCT((R881*S881),U881:V881),IF(C881=4,PRODUCT(((R881*S881)/2),T881,U881,V881),IF(C881=5,PRODUCT(PI()*Q881^2,U881:V881),IF(C881=6,PRODUCT((R881*S881*T881),U881:V881),IF(C881=7,PRODUCT((((R881*S881)/2)*T881),U881:V881),IF(C881=8,PRODUCT((PI()*Q881^2*T881),U881:V881),0))))))))," ")</f>
        <v>0</v>
      </c>
      <c r="X881" s="106">
        <f>IFERROR(IF(B881=1,PRODUCT(N881:O881),IF(B881=2,PRODUCT(K881,N881:O881),IF(B881=3,PRODUCT((K881*L881),N881:O881),IF(B881=4,PRODUCT(((K881*L881)/2),N881,O881),IF(B881=5,PRODUCT(PI()*J881^2,N881:O881),IF(B881=6,PRODUCT((K881*L881*M881),N881:O881),IF(B881=7,PRODUCT((((K881*L881)/2)*M881),N881:O881),IF(B881=8,PRODUCT((PI()*J881^2*M881),N881*O881),0))))))))," ")-W881</f>
        <v>0</v>
      </c>
      <c r="Y881" s="97"/>
      <c r="Z881" s="98"/>
      <c r="AA881" s="98"/>
    </row>
    <row r="882" spans="1:36" s="7" customFormat="1">
      <c r="B882" s="1"/>
      <c r="C882" s="1"/>
      <c r="D882" s="2"/>
      <c r="E882" s="72" t="s">
        <v>420</v>
      </c>
      <c r="F882" s="72">
        <v>102137</v>
      </c>
      <c r="G882" s="74" t="s">
        <v>41</v>
      </c>
      <c r="H882" s="75" t="s">
        <v>1568</v>
      </c>
      <c r="I882" s="107"/>
      <c r="J882" s="77"/>
      <c r="K882" s="77"/>
      <c r="L882" s="77"/>
      <c r="M882" s="77"/>
      <c r="N882" s="78"/>
      <c r="O882" s="77"/>
      <c r="P882" s="107"/>
      <c r="Q882" s="80"/>
      <c r="R882" s="80"/>
      <c r="S882" s="80"/>
      <c r="T882" s="80"/>
      <c r="U882" s="80"/>
      <c r="V882" s="80"/>
      <c r="W882" s="81"/>
      <c r="X882" s="81">
        <f>ROUND(SUBTOTAL(9,X883:X884),2)</f>
        <v>2</v>
      </c>
      <c r="Y882" s="82" t="s">
        <v>856</v>
      </c>
      <c r="Z882" s="83">
        <v>86.47</v>
      </c>
      <c r="AA882" s="83">
        <v>89.29</v>
      </c>
      <c r="AB882" s="69" t="str">
        <f>CONCATENATE(G882," ",F882)</f>
        <v>SINAPI/PE 102137</v>
      </c>
      <c r="AG882" s="18"/>
      <c r="AJ882" s="20"/>
    </row>
    <row r="883" spans="1:36">
      <c r="A883" s="86"/>
      <c r="B883" s="87">
        <v>1</v>
      </c>
      <c r="C883" s="88"/>
      <c r="D883" s="86"/>
      <c r="E883" s="89"/>
      <c r="F883" s="89"/>
      <c r="G883" s="90"/>
      <c r="H883" s="91"/>
      <c r="I883" s="92" t="s">
        <v>16</v>
      </c>
      <c r="J883" s="93"/>
      <c r="K883" s="93"/>
      <c r="L883" s="93"/>
      <c r="M883" s="93"/>
      <c r="N883" s="94"/>
      <c r="O883" s="93">
        <v>2</v>
      </c>
      <c r="P883" s="92" t="s">
        <v>1012</v>
      </c>
      <c r="Q883" s="93"/>
      <c r="R883" s="93"/>
      <c r="S883" s="93"/>
      <c r="T883" s="93"/>
      <c r="U883" s="93"/>
      <c r="V883" s="93"/>
      <c r="W883" s="95">
        <f>IFERROR(IF(C883=1,PRODUCT(U883:V883),IF(C883=2,PRODUCT(R883,U883:V883),IF(C883=3,PRODUCT((R883*S883),U883:V883),IF(C883=4,PRODUCT(((R883*S883)/2),T883,U883,V883),IF(C883=5,PRODUCT(PI()*Q883^2,U883:V883),IF(C883=6,PRODUCT((R883*S883*T883),U883:V883),IF(C883=7,PRODUCT((((R883*S883)/2)*T883),U883:V883),IF(C883=8,PRODUCT((PI()*Q883^2*T883),U883:V883),0))))))))," ")</f>
        <v>0</v>
      </c>
      <c r="X883" s="96">
        <f>IFERROR(IF(B883=1,PRODUCT(N883:O883),IF(B883=2,PRODUCT(K883,N883:O883),IF(B883=3,PRODUCT((K883*L883),N883:O883),IF(B883=4,PRODUCT(((K883*L883)/2),N883,O883),IF(B883=5,PRODUCT(PI()*J883^2,N883:O883),IF(B883=6,PRODUCT((K883*L883*M883),N883:O883),IF(B883=7,PRODUCT((((K883*L883)/2)*M883),N883:O883),IF(B883=8,PRODUCT((PI()*J883^2*M883),N883*O883),0))))))))," ")-W883</f>
        <v>2</v>
      </c>
      <c r="Y883" s="97"/>
      <c r="Z883" s="98"/>
      <c r="AA883" s="98"/>
    </row>
    <row r="884" spans="1:36">
      <c r="A884" s="86"/>
      <c r="B884" s="87"/>
      <c r="C884" s="88"/>
      <c r="D884" s="86"/>
      <c r="E884" s="99"/>
      <c r="F884" s="99"/>
      <c r="G884" s="100"/>
      <c r="H884" s="91"/>
      <c r="I884" s="102" t="s">
        <v>1012</v>
      </c>
      <c r="J884" s="103"/>
      <c r="K884" s="103"/>
      <c r="L884" s="103"/>
      <c r="M884" s="103"/>
      <c r="N884" s="104"/>
      <c r="O884" s="103"/>
      <c r="P884" s="102" t="s">
        <v>1012</v>
      </c>
      <c r="Q884" s="103"/>
      <c r="R884" s="103"/>
      <c r="S884" s="103"/>
      <c r="T884" s="103"/>
      <c r="U884" s="103"/>
      <c r="V884" s="103"/>
      <c r="W884" s="105">
        <f>IFERROR(IF(C884=1,PRODUCT(U884:V884),IF(C884=2,PRODUCT(R884,U884:V884),IF(C884=3,PRODUCT((R884*S884),U884:V884),IF(C884=4,PRODUCT(((R884*S884)/2),T884,U884,V884),IF(C884=5,PRODUCT(PI()*Q884^2,U884:V884),IF(C884=6,PRODUCT((R884*S884*T884),U884:V884),IF(C884=7,PRODUCT((((R884*S884)/2)*T884),U884:V884),IF(C884=8,PRODUCT((PI()*Q884^2*T884),U884:V884),0))))))))," ")</f>
        <v>0</v>
      </c>
      <c r="X884" s="106">
        <f>IFERROR(IF(B884=1,PRODUCT(N884:O884),IF(B884=2,PRODUCT(K884,N884:O884),IF(B884=3,PRODUCT((K884*L884),N884:O884),IF(B884=4,PRODUCT(((K884*L884)/2),N884,O884),IF(B884=5,PRODUCT(PI()*J884^2,N884:O884),IF(B884=6,PRODUCT((K884*L884*M884),N884:O884),IF(B884=7,PRODUCT((((K884*L884)/2)*M884),N884:O884),IF(B884=8,PRODUCT((PI()*J884^2*M884),N884*O884),0))))))))," ")-W884</f>
        <v>0</v>
      </c>
      <c r="Y884" s="97"/>
      <c r="Z884" s="98"/>
      <c r="AA884" s="98"/>
    </row>
    <row r="885" spans="1:36" s="7" customFormat="1">
      <c r="B885" s="1"/>
      <c r="C885" s="1"/>
      <c r="D885" s="2"/>
      <c r="E885" s="72" t="s">
        <v>421</v>
      </c>
      <c r="F885" s="72" t="s">
        <v>422</v>
      </c>
      <c r="G885" s="74" t="s">
        <v>43</v>
      </c>
      <c r="H885" s="75" t="s">
        <v>1212</v>
      </c>
      <c r="I885" s="107"/>
      <c r="J885" s="77"/>
      <c r="K885" s="77"/>
      <c r="L885" s="77"/>
      <c r="M885" s="77"/>
      <c r="N885" s="78"/>
      <c r="O885" s="77"/>
      <c r="P885" s="107"/>
      <c r="Q885" s="80"/>
      <c r="R885" s="80"/>
      <c r="S885" s="80"/>
      <c r="T885" s="80"/>
      <c r="U885" s="80"/>
      <c r="V885" s="80"/>
      <c r="W885" s="81"/>
      <c r="X885" s="81">
        <f>ROUND(SUBTOTAL(9,X886:X887),2)</f>
        <v>2</v>
      </c>
      <c r="Y885" s="82" t="s">
        <v>1084</v>
      </c>
      <c r="Z885" s="83">
        <v>69.55</v>
      </c>
      <c r="AA885" s="83">
        <v>70.989999999999995</v>
      </c>
      <c r="AB885" s="7" t="str">
        <f>CONCATENATE(G885," ",F885," SINAPI/PE")</f>
        <v>COMP.AJUSTADA 103788A SINAPI/PE</v>
      </c>
      <c r="AG885" s="18"/>
      <c r="AJ885" s="20"/>
    </row>
    <row r="886" spans="1:36">
      <c r="A886" s="86"/>
      <c r="B886" s="87">
        <v>1</v>
      </c>
      <c r="C886" s="88"/>
      <c r="D886" s="86"/>
      <c r="E886" s="89"/>
      <c r="F886" s="89"/>
      <c r="G886" s="90"/>
      <c r="H886" s="91"/>
      <c r="I886" s="92" t="s">
        <v>16</v>
      </c>
      <c r="J886" s="93"/>
      <c r="K886" s="93"/>
      <c r="L886" s="93"/>
      <c r="M886" s="93"/>
      <c r="N886" s="94"/>
      <c r="O886" s="93">
        <v>2</v>
      </c>
      <c r="P886" s="92" t="s">
        <v>1012</v>
      </c>
      <c r="Q886" s="93"/>
      <c r="R886" s="93"/>
      <c r="S886" s="93"/>
      <c r="T886" s="93"/>
      <c r="U886" s="93"/>
      <c r="V886" s="93"/>
      <c r="W886" s="95">
        <f>IFERROR(IF(C886=1,PRODUCT(U886:V886),IF(C886=2,PRODUCT(R886,U886:V886),IF(C886=3,PRODUCT((R886*S886),U886:V886),IF(C886=4,PRODUCT(((R886*S886)/2),T886,U886,V886),IF(C886=5,PRODUCT(PI()*Q886^2,U886:V886),IF(C886=6,PRODUCT((R886*S886*T886),U886:V886),IF(C886=7,PRODUCT((((R886*S886)/2)*T886),U886:V886),IF(C886=8,PRODUCT((PI()*Q886^2*T886),U886:V886),0))))))))," ")</f>
        <v>0</v>
      </c>
      <c r="X886" s="96">
        <f>IFERROR(IF(B886=1,PRODUCT(N886:O886),IF(B886=2,PRODUCT(K886,N886:O886),IF(B886=3,PRODUCT((K886*L886),N886:O886),IF(B886=4,PRODUCT(((K886*L886)/2),N886,O886),IF(B886=5,PRODUCT(PI()*J886^2,N886:O886),IF(B886=6,PRODUCT((K886*L886*M886),N886:O886),IF(B886=7,PRODUCT((((K886*L886)/2)*M886),N886:O886),IF(B886=8,PRODUCT((PI()*J886^2*M886),N886*O886),0))))))))," ")-W886</f>
        <v>2</v>
      </c>
      <c r="Y886" s="97"/>
      <c r="Z886" s="98"/>
      <c r="AA886" s="98"/>
    </row>
    <row r="887" spans="1:36">
      <c r="A887" s="86"/>
      <c r="B887" s="87"/>
      <c r="C887" s="88"/>
      <c r="D887" s="86"/>
      <c r="E887" s="99"/>
      <c r="F887" s="99"/>
      <c r="G887" s="100"/>
      <c r="H887" s="91"/>
      <c r="I887" s="102" t="s">
        <v>1012</v>
      </c>
      <c r="J887" s="103"/>
      <c r="K887" s="103"/>
      <c r="L887" s="103"/>
      <c r="M887" s="103"/>
      <c r="N887" s="104"/>
      <c r="O887" s="103"/>
      <c r="P887" s="102" t="s">
        <v>1012</v>
      </c>
      <c r="Q887" s="103"/>
      <c r="R887" s="103"/>
      <c r="S887" s="103"/>
      <c r="T887" s="103"/>
      <c r="U887" s="103"/>
      <c r="V887" s="103"/>
      <c r="W887" s="105">
        <f>IFERROR(IF(C887=1,PRODUCT(U887:V887),IF(C887=2,PRODUCT(R887,U887:V887),IF(C887=3,PRODUCT((R887*S887),U887:V887),IF(C887=4,PRODUCT(((R887*S887)/2),T887,U887,V887),IF(C887=5,PRODUCT(PI()*Q887^2,U887:V887),IF(C887=6,PRODUCT((R887*S887*T887),U887:V887),IF(C887=7,PRODUCT((((R887*S887)/2)*T887),U887:V887),IF(C887=8,PRODUCT((PI()*Q887^2*T887),U887:V887),0))))))))," ")</f>
        <v>0</v>
      </c>
      <c r="X887" s="106">
        <f>IFERROR(IF(B887=1,PRODUCT(N887:O887),IF(B887=2,PRODUCT(K887,N887:O887),IF(B887=3,PRODUCT((K887*L887),N887:O887),IF(B887=4,PRODUCT(((K887*L887)/2),N887,O887),IF(B887=5,PRODUCT(PI()*J887^2,N887:O887),IF(B887=6,PRODUCT((K887*L887*M887),N887:O887),IF(B887=7,PRODUCT((((K887*L887)/2)*M887),N887:O887),IF(B887=8,PRODUCT((PI()*J887^2*M887),N887*O887),0))))))))," ")-W887</f>
        <v>0</v>
      </c>
      <c r="Y887" s="97"/>
      <c r="Z887" s="98"/>
      <c r="AA887" s="98"/>
    </row>
    <row r="888" spans="1:36" s="7" customFormat="1">
      <c r="B888" s="8"/>
      <c r="C888" s="8"/>
      <c r="D888" s="2"/>
      <c r="E888" s="127" t="s">
        <v>423</v>
      </c>
      <c r="F888" s="170"/>
      <c r="G888" s="171"/>
      <c r="H888" s="172" t="s">
        <v>424</v>
      </c>
      <c r="I888" s="131"/>
      <c r="J888" s="173"/>
      <c r="K888" s="173"/>
      <c r="L888" s="173"/>
      <c r="M888" s="173"/>
      <c r="N888" s="174"/>
      <c r="O888" s="173"/>
      <c r="P888" s="131"/>
      <c r="Q888" s="173"/>
      <c r="R888" s="173"/>
      <c r="S888" s="173"/>
      <c r="T888" s="173"/>
      <c r="U888" s="173"/>
      <c r="V888" s="173"/>
      <c r="W888" s="173"/>
      <c r="X888" s="173"/>
      <c r="Y888" s="67"/>
      <c r="Z888" s="68"/>
      <c r="AA888" s="68"/>
      <c r="AG888" s="18"/>
      <c r="AJ888" s="20"/>
    </row>
    <row r="889" spans="1:36" s="7" customFormat="1">
      <c r="B889" s="143">
        <f>COUNTA(#REF!)</f>
        <v>1</v>
      </c>
      <c r="C889" s="1"/>
      <c r="D889" s="2"/>
      <c r="E889" s="72" t="s">
        <v>425</v>
      </c>
      <c r="F889" s="72" t="s">
        <v>426</v>
      </c>
      <c r="G889" s="74" t="s">
        <v>43</v>
      </c>
      <c r="H889" s="75" t="s">
        <v>1190</v>
      </c>
      <c r="I889" s="107"/>
      <c r="J889" s="77"/>
      <c r="K889" s="77"/>
      <c r="L889" s="77"/>
      <c r="M889" s="77"/>
      <c r="N889" s="78"/>
      <c r="O889" s="77"/>
      <c r="P889" s="107"/>
      <c r="Q889" s="80"/>
      <c r="R889" s="80"/>
      <c r="S889" s="80"/>
      <c r="T889" s="80"/>
      <c r="U889" s="80"/>
      <c r="V889" s="80"/>
      <c r="W889" s="81"/>
      <c r="X889" s="81">
        <f>ROUND(SUBTOTAL(9,X890:X891),2)</f>
        <v>1</v>
      </c>
      <c r="Y889" s="82" t="s">
        <v>1084</v>
      </c>
      <c r="Z889" s="83">
        <v>705.47</v>
      </c>
      <c r="AA889" s="83">
        <v>708.7</v>
      </c>
      <c r="AB889" s="7" t="str">
        <f>CONCATENATE(G889," ",F889," SINAPI/PE")</f>
        <v>COMP.AJUSTADA 94807A SINAPI/PE</v>
      </c>
      <c r="AG889" s="136"/>
      <c r="AJ889" s="20"/>
    </row>
    <row r="890" spans="1:36">
      <c r="A890" s="86"/>
      <c r="B890" s="87">
        <v>1</v>
      </c>
      <c r="C890" s="88"/>
      <c r="D890" s="86"/>
      <c r="E890" s="110"/>
      <c r="F890" s="110"/>
      <c r="G890" s="111"/>
      <c r="H890" s="125" t="s">
        <v>427</v>
      </c>
      <c r="I890" s="112" t="s">
        <v>16</v>
      </c>
      <c r="J890" s="113"/>
      <c r="K890" s="113"/>
      <c r="L890" s="113"/>
      <c r="M890" s="113"/>
      <c r="N890" s="114"/>
      <c r="O890" s="113">
        <v>1</v>
      </c>
      <c r="P890" s="112" t="s">
        <v>1012</v>
      </c>
      <c r="Q890" s="113"/>
      <c r="R890" s="113"/>
      <c r="S890" s="113"/>
      <c r="T890" s="113"/>
      <c r="U890" s="113"/>
      <c r="V890" s="113"/>
      <c r="W890" s="115">
        <f>IFERROR(IF(C890=1,PRODUCT(U890:V890),IF(C890=2,PRODUCT(R890,U890:V890),IF(C890=3,PRODUCT((R890*S890),U890:V890),IF(C890=4,PRODUCT(((R890*S890)/2),T890,U890,V890),IF(C890=5,PRODUCT(PI()*Q890^2,U890:V890),IF(C890=6,PRODUCT((R890*S890*T890),U890:V890),IF(C890=7,PRODUCT((((R890*S890)/2)*T890),U890:V890),IF(C890=8,PRODUCT((PI()*Q890^2*T890),U890:V890),0))))))))," ")</f>
        <v>0</v>
      </c>
      <c r="X890" s="116">
        <f>IFERROR(IF(B890=1,PRODUCT(N890:O890),IF(B890=2,PRODUCT(K890,N890:O890),IF(B890=3,PRODUCT((K890*L890),N890:O890),IF(B890=4,PRODUCT(((K890*L890)/2),N890,O890),IF(B890=5,PRODUCT(PI()*J890^2,N890:O890),IF(B890=6,PRODUCT((K890*L890*M890),N890:O890),IF(B890=7,PRODUCT((((K890*L890)/2)*M890),N890:O890),IF(B890=8,PRODUCT((PI()*J890^2*M890),N890*O890),0))))))))," ")-W890</f>
        <v>1</v>
      </c>
      <c r="Y890" s="97"/>
      <c r="Z890" s="98"/>
      <c r="AA890" s="98"/>
    </row>
    <row r="891" spans="1:36">
      <c r="A891" s="86"/>
      <c r="B891" s="87"/>
      <c r="C891" s="88"/>
      <c r="D891" s="86"/>
      <c r="E891" s="110"/>
      <c r="F891" s="110"/>
      <c r="G891" s="111"/>
      <c r="H891" s="125"/>
      <c r="I891" s="112" t="s">
        <v>1012</v>
      </c>
      <c r="J891" s="113"/>
      <c r="K891" s="113"/>
      <c r="L891" s="113"/>
      <c r="M891" s="113"/>
      <c r="N891" s="114"/>
      <c r="O891" s="113"/>
      <c r="P891" s="112" t="s">
        <v>1012</v>
      </c>
      <c r="Q891" s="113"/>
      <c r="R891" s="113"/>
      <c r="S891" s="113"/>
      <c r="T891" s="113"/>
      <c r="U891" s="113"/>
      <c r="V891" s="113"/>
      <c r="W891" s="115">
        <f>IFERROR(IF(C891=1,PRODUCT(U891:V891),IF(C891=2,PRODUCT(R891,U891:V891),IF(C891=3,PRODUCT((R891*S891),U891:V891),IF(C891=4,PRODUCT(((R891*S891)/2),T891,U891,V891),IF(C891=5,PRODUCT(PI()*Q891^2,U891:V891),IF(C891=6,PRODUCT((R891*S891*T891),U891:V891),IF(C891=7,PRODUCT((((R891*S891)/2)*T891),U891:V891),IF(C891=8,PRODUCT((PI()*Q891^2*T891),U891:V891),0))))))))," ")</f>
        <v>0</v>
      </c>
      <c r="X891" s="116">
        <f>IFERROR(IF(B891=1,PRODUCT(N891:O891),IF(B891=2,PRODUCT(K891,N891:O891),IF(B891=3,PRODUCT((K891*L891),N891:O891),IF(B891=4,PRODUCT(((K891*L891)/2),N891,O891),IF(B891=5,PRODUCT(PI()*J891^2,N891:O891),IF(B891=6,PRODUCT((K891*L891*M891),N891:O891),IF(B891=7,PRODUCT((((K891*L891)/2)*M891),N891:O891),IF(B891=8,PRODUCT((PI()*J891^2*M891),N891*O891),0))))))))," ")-W891</f>
        <v>0</v>
      </c>
      <c r="Y891" s="97"/>
      <c r="Z891" s="98"/>
      <c r="AA891" s="98"/>
    </row>
    <row r="892" spans="1:36" s="7" customFormat="1">
      <c r="B892" s="143"/>
      <c r="C892" s="1"/>
      <c r="D892" s="2"/>
      <c r="E892" s="72" t="s">
        <v>428</v>
      </c>
      <c r="F892" s="72" t="s">
        <v>429</v>
      </c>
      <c r="G892" s="74" t="s">
        <v>56</v>
      </c>
      <c r="H892" s="75" t="s">
        <v>1192</v>
      </c>
      <c r="I892" s="107"/>
      <c r="J892" s="77"/>
      <c r="K892" s="77"/>
      <c r="L892" s="77"/>
      <c r="M892" s="77"/>
      <c r="N892" s="78"/>
      <c r="O892" s="77"/>
      <c r="P892" s="107"/>
      <c r="Q892" s="80"/>
      <c r="R892" s="80"/>
      <c r="S892" s="80"/>
      <c r="T892" s="80"/>
      <c r="U892" s="80"/>
      <c r="V892" s="80"/>
      <c r="W892" s="81"/>
      <c r="X892" s="81">
        <f>ROUND(SUBTOTAL(9,X893:X895),2)</f>
        <v>4.6900000000000004</v>
      </c>
      <c r="Y892" s="82" t="s">
        <v>1052</v>
      </c>
      <c r="Z892" s="83">
        <v>349.8</v>
      </c>
      <c r="AA892" s="83">
        <v>354.24</v>
      </c>
      <c r="AB892" s="7" t="str">
        <f>CONCATENATE(G892," ",F892," EMLURB")</f>
        <v>COMP.ATUALIZADA 09.02.030 EMLURB</v>
      </c>
      <c r="AG892" s="136"/>
      <c r="AJ892" s="20"/>
    </row>
    <row r="893" spans="1:36">
      <c r="A893" s="86"/>
      <c r="B893" s="87">
        <v>3</v>
      </c>
      <c r="C893" s="88"/>
      <c r="D893" s="86"/>
      <c r="E893" s="110"/>
      <c r="F893" s="110"/>
      <c r="G893" s="111"/>
      <c r="H893" s="125" t="s">
        <v>430</v>
      </c>
      <c r="I893" s="112" t="s">
        <v>1811</v>
      </c>
      <c r="J893" s="113"/>
      <c r="K893" s="113">
        <v>0.95</v>
      </c>
      <c r="L893" s="113">
        <v>2.69</v>
      </c>
      <c r="M893" s="113"/>
      <c r="N893" s="114"/>
      <c r="O893" s="113"/>
      <c r="P893" s="112" t="s">
        <v>1012</v>
      </c>
      <c r="Q893" s="113"/>
      <c r="R893" s="113"/>
      <c r="S893" s="113"/>
      <c r="T893" s="113"/>
      <c r="U893" s="113"/>
      <c r="V893" s="113"/>
      <c r="W893" s="115">
        <f>IFERROR(IF(C893=1,PRODUCT(U893:V893),IF(C893=2,PRODUCT(R893,U893:V893),IF(C893=3,PRODUCT((R893*S893),U893:V893),IF(C893=4,PRODUCT(((R893*S893)/2),T893,U893,V893),IF(C893=5,PRODUCT(PI()*Q893^2,U893:V893),IF(C893=6,PRODUCT((R893*S893*T893),U893:V893),IF(C893=7,PRODUCT((((R893*S893)/2)*T893),U893:V893),IF(C893=8,PRODUCT((PI()*Q893^2*T893),U893:V893),0))))))))," ")</f>
        <v>0</v>
      </c>
      <c r="X893" s="116">
        <f>IFERROR(IF(B893=1,PRODUCT(N893:O893),IF(B893=2,PRODUCT(K893,N893:O893),IF(B893=3,PRODUCT((K893*L893),N893:O893),IF(B893=4,PRODUCT(((K893*L893)/2),N893,O893),IF(B893=5,PRODUCT(PI()*J893^2,N893:O893),IF(B893=6,PRODUCT((K893*L893*M893),N893:O893),IF(B893=7,PRODUCT((((K893*L893)/2)*M893),N893:O893),IF(B893=8,PRODUCT((PI()*J893^2*M893),N893*O893),0))))))))," ")-W893</f>
        <v>2.5554999999999999</v>
      </c>
      <c r="Y893" s="97"/>
      <c r="Z893" s="98"/>
      <c r="AA893" s="98"/>
    </row>
    <row r="894" spans="1:36">
      <c r="A894" s="86"/>
      <c r="B894" s="87">
        <v>3</v>
      </c>
      <c r="C894" s="88"/>
      <c r="D894" s="86"/>
      <c r="E894" s="110"/>
      <c r="F894" s="110"/>
      <c r="G894" s="111"/>
      <c r="H894" s="125" t="s">
        <v>431</v>
      </c>
      <c r="I894" s="112" t="s">
        <v>1811</v>
      </c>
      <c r="J894" s="113"/>
      <c r="K894" s="113">
        <v>0.95</v>
      </c>
      <c r="L894" s="113">
        <v>2.25</v>
      </c>
      <c r="M894" s="113"/>
      <c r="N894" s="114"/>
      <c r="O894" s="113"/>
      <c r="P894" s="112" t="s">
        <v>1012</v>
      </c>
      <c r="Q894" s="113"/>
      <c r="R894" s="113"/>
      <c r="S894" s="113"/>
      <c r="T894" s="113"/>
      <c r="U894" s="113"/>
      <c r="V894" s="113"/>
      <c r="W894" s="115">
        <f>IFERROR(IF(C894=1,PRODUCT(U894:V894),IF(C894=2,PRODUCT(R894,U894:V894),IF(C894=3,PRODUCT((R894*S894),U894:V894),IF(C894=4,PRODUCT(((R894*S894)/2),T894,U894,V894),IF(C894=5,PRODUCT(PI()*Q894^2,U894:V894),IF(C894=6,PRODUCT((R894*S894*T894),U894:V894),IF(C894=7,PRODUCT((((R894*S894)/2)*T894),U894:V894),IF(C894=8,PRODUCT((PI()*Q894^2*T894),U894:V894),0))))))))," ")</f>
        <v>0</v>
      </c>
      <c r="X894" s="116">
        <f>IFERROR(IF(B894=1,PRODUCT(N894:O894),IF(B894=2,PRODUCT(K894,N894:O894),IF(B894=3,PRODUCT((K894*L894),N894:O894),IF(B894=4,PRODUCT(((K894*L894)/2),N894,O894),IF(B894=5,PRODUCT(PI()*J894^2,N894:O894),IF(B894=6,PRODUCT((K894*L894*M894),N894:O894),IF(B894=7,PRODUCT((((K894*L894)/2)*M894),N894:O894),IF(B894=8,PRODUCT((PI()*J894^2*M894),N894*O894),0))))))))," ")-W894</f>
        <v>2.1374999999999997</v>
      </c>
      <c r="Y894" s="97"/>
      <c r="Z894" s="98"/>
      <c r="AA894" s="98"/>
    </row>
    <row r="895" spans="1:36">
      <c r="A895" s="86"/>
      <c r="B895" s="87"/>
      <c r="C895" s="88"/>
      <c r="D895" s="86"/>
      <c r="E895" s="110"/>
      <c r="F895" s="110"/>
      <c r="G895" s="111"/>
      <c r="H895" s="125"/>
      <c r="I895" s="112" t="s">
        <v>1012</v>
      </c>
      <c r="J895" s="113"/>
      <c r="K895" s="113"/>
      <c r="L895" s="113"/>
      <c r="M895" s="113"/>
      <c r="N895" s="114"/>
      <c r="O895" s="113"/>
      <c r="P895" s="112" t="s">
        <v>1012</v>
      </c>
      <c r="Q895" s="113"/>
      <c r="R895" s="113"/>
      <c r="S895" s="113"/>
      <c r="T895" s="113"/>
      <c r="U895" s="113"/>
      <c r="V895" s="113"/>
      <c r="W895" s="115">
        <f>IFERROR(IF(C895=1,PRODUCT(U895:V895),IF(C895=2,PRODUCT(R895,U895:V895),IF(C895=3,PRODUCT((R895*S895),U895:V895),IF(C895=4,PRODUCT(((R895*S895)/2),T895,U895,V895),IF(C895=5,PRODUCT(PI()*Q895^2,U895:V895),IF(C895=6,PRODUCT((R895*S895*T895),U895:V895),IF(C895=7,PRODUCT((((R895*S895)/2)*T895),U895:V895),IF(C895=8,PRODUCT((PI()*Q895^2*T895),U895:V895),0))))))))," ")</f>
        <v>0</v>
      </c>
      <c r="X895" s="116">
        <f>IFERROR(IF(B895=1,PRODUCT(N895:O895),IF(B895=2,PRODUCT(K895,N895:O895),IF(B895=3,PRODUCT((K895*L895),N895:O895),IF(B895=4,PRODUCT(((K895*L895)/2),N895,O895),IF(B895=5,PRODUCT(PI()*J895^2,N895:O895),IF(B895=6,PRODUCT((K895*L895*M895),N895:O895),IF(B895=7,PRODUCT((((K895*L895)/2)*M895),N895:O895),IF(B895=8,PRODUCT((PI()*J895^2*M895),N895*O895),0))))))))," ")-W895</f>
        <v>0</v>
      </c>
      <c r="Y895" s="97"/>
      <c r="Z895" s="98"/>
      <c r="AA895" s="98"/>
    </row>
    <row r="896" spans="1:36" s="7" customFormat="1">
      <c r="B896" s="8"/>
      <c r="C896" s="8"/>
      <c r="D896" s="2"/>
      <c r="E896" s="165" t="s">
        <v>432</v>
      </c>
      <c r="F896" s="170"/>
      <c r="G896" s="171"/>
      <c r="H896" s="172" t="s">
        <v>433</v>
      </c>
      <c r="I896" s="131"/>
      <c r="J896" s="173"/>
      <c r="K896" s="173"/>
      <c r="L896" s="173"/>
      <c r="M896" s="173"/>
      <c r="N896" s="174"/>
      <c r="O896" s="173"/>
      <c r="P896" s="131"/>
      <c r="Q896" s="173"/>
      <c r="R896" s="173"/>
      <c r="S896" s="173"/>
      <c r="T896" s="173"/>
      <c r="U896" s="173"/>
      <c r="V896" s="173"/>
      <c r="W896" s="173"/>
      <c r="X896" s="173"/>
      <c r="Y896" s="67"/>
      <c r="Z896" s="68"/>
      <c r="AA896" s="68"/>
      <c r="AG896" s="18"/>
      <c r="AJ896" s="20"/>
    </row>
    <row r="897" spans="1:36" s="7" customFormat="1">
      <c r="B897" s="8"/>
      <c r="C897" s="8"/>
      <c r="D897" s="2"/>
      <c r="E897" s="165" t="s">
        <v>434</v>
      </c>
      <c r="F897" s="166"/>
      <c r="G897" s="167"/>
      <c r="H897" s="168" t="s">
        <v>435</v>
      </c>
      <c r="I897" s="131"/>
      <c r="J897" s="132"/>
      <c r="K897" s="132"/>
      <c r="L897" s="141"/>
      <c r="M897" s="141"/>
      <c r="N897" s="142"/>
      <c r="O897" s="141"/>
      <c r="P897" s="118"/>
      <c r="Q897" s="141"/>
      <c r="R897" s="141"/>
      <c r="S897" s="141"/>
      <c r="T897" s="141"/>
      <c r="U897" s="141"/>
      <c r="V897" s="141"/>
      <c r="W897" s="141"/>
      <c r="X897" s="141"/>
      <c r="Y897" s="134"/>
      <c r="Z897" s="135"/>
      <c r="AA897" s="135"/>
      <c r="AG897" s="136"/>
      <c r="AJ897" s="20"/>
    </row>
    <row r="898" spans="1:36" s="7" customFormat="1">
      <c r="B898" s="8"/>
      <c r="C898" s="8"/>
      <c r="D898" s="2"/>
      <c r="E898" s="165" t="s">
        <v>436</v>
      </c>
      <c r="F898" s="166"/>
      <c r="G898" s="167"/>
      <c r="H898" s="168" t="s">
        <v>437</v>
      </c>
      <c r="I898" s="131"/>
      <c r="J898" s="132"/>
      <c r="K898" s="132"/>
      <c r="L898" s="141"/>
      <c r="M898" s="141"/>
      <c r="N898" s="142"/>
      <c r="O898" s="141"/>
      <c r="P898" s="118"/>
      <c r="Q898" s="141"/>
      <c r="R898" s="141"/>
      <c r="S898" s="141"/>
      <c r="T898" s="141"/>
      <c r="U898" s="141"/>
      <c r="V898" s="141"/>
      <c r="W898" s="141"/>
      <c r="X898" s="141"/>
      <c r="Y898" s="134"/>
      <c r="Z898" s="135"/>
      <c r="AA898" s="135"/>
      <c r="AG898" s="136"/>
      <c r="AJ898" s="20"/>
    </row>
    <row r="899" spans="1:36" s="7" customFormat="1">
      <c r="B899" s="143"/>
      <c r="C899" s="1"/>
      <c r="D899" s="2"/>
      <c r="E899" s="72" t="s">
        <v>438</v>
      </c>
      <c r="F899" s="72">
        <v>87620</v>
      </c>
      <c r="G899" s="74" t="s">
        <v>41</v>
      </c>
      <c r="H899" s="75" t="s">
        <v>1569</v>
      </c>
      <c r="I899" s="107"/>
      <c r="J899" s="77"/>
      <c r="K899" s="77"/>
      <c r="L899" s="77"/>
      <c r="M899" s="77"/>
      <c r="N899" s="78"/>
      <c r="O899" s="77"/>
      <c r="P899" s="107"/>
      <c r="Q899" s="80"/>
      <c r="R899" s="80"/>
      <c r="S899" s="80"/>
      <c r="T899" s="80"/>
      <c r="U899" s="80"/>
      <c r="V899" s="80"/>
      <c r="W899" s="81"/>
      <c r="X899" s="81">
        <f>ROUND(SUBTOTAL(9,X900:X902),2)</f>
        <v>7.17</v>
      </c>
      <c r="Y899" s="82" t="s">
        <v>1052</v>
      </c>
      <c r="Z899" s="83">
        <v>30.88</v>
      </c>
      <c r="AA899" s="83">
        <v>31.86</v>
      </c>
      <c r="AB899" s="69" t="str">
        <f>CONCATENATE(G899," ",F899)</f>
        <v>SINAPI/PE 87620</v>
      </c>
      <c r="AG899" s="136"/>
      <c r="AJ899" s="20"/>
    </row>
    <row r="900" spans="1:36">
      <c r="A900" s="86"/>
      <c r="B900" s="87">
        <v>3</v>
      </c>
      <c r="C900" s="88"/>
      <c r="D900" s="86"/>
      <c r="E900" s="110"/>
      <c r="F900" s="110"/>
      <c r="G900" s="111"/>
      <c r="H900" s="125"/>
      <c r="I900" s="112" t="s">
        <v>1811</v>
      </c>
      <c r="J900" s="113"/>
      <c r="K900" s="113">
        <v>3</v>
      </c>
      <c r="L900" s="113">
        <v>2.35</v>
      </c>
      <c r="M900" s="113"/>
      <c r="N900" s="114"/>
      <c r="O900" s="113"/>
      <c r="P900" s="112" t="s">
        <v>1012</v>
      </c>
      <c r="Q900" s="113"/>
      <c r="R900" s="113"/>
      <c r="S900" s="113"/>
      <c r="T900" s="113"/>
      <c r="U900" s="113"/>
      <c r="V900" s="113"/>
      <c r="W900" s="115">
        <f>IFERROR(IF(C900=1,PRODUCT(U900:V900),IF(C900=2,PRODUCT(R900,U900:V900),IF(C900=3,PRODUCT((R900*S900),U900:V900),IF(C900=4,PRODUCT(((R900*S900)/2),T900,U900,V900),IF(C900=5,PRODUCT(PI()*Q900^2,U900:V900),IF(C900=6,PRODUCT((R900*S900*T900),U900:V900),IF(C900=7,PRODUCT((((R900*S900)/2)*T900),U900:V900),IF(C900=8,PRODUCT((PI()*Q900^2*T900),U900:V900),0))))))))," ")</f>
        <v>0</v>
      </c>
      <c r="X900" s="116">
        <f>IFERROR(IF(B900=1,PRODUCT(N900:O900),IF(B900=2,PRODUCT(K900,N900:O900),IF(B900=3,PRODUCT((K900*L900),N900:O900),IF(B900=4,PRODUCT(((K900*L900)/2),N900,O900),IF(B900=5,PRODUCT(PI()*J900^2,N900:O900),IF(B900=6,PRODUCT((K900*L900*M900),N900:O900),IF(B900=7,PRODUCT((((K900*L900)/2)*M900),N900:O900),IF(B900=8,PRODUCT((PI()*J900^2*M900),N900*O900),0))))))))," ")-W900</f>
        <v>7.0500000000000007</v>
      </c>
      <c r="Y900" s="97"/>
      <c r="Z900" s="98"/>
      <c r="AA900" s="98"/>
    </row>
    <row r="901" spans="1:36">
      <c r="A901" s="86"/>
      <c r="B901" s="87">
        <v>3</v>
      </c>
      <c r="C901" s="88"/>
      <c r="D901" s="86"/>
      <c r="E901" s="110"/>
      <c r="F901" s="110"/>
      <c r="G901" s="111"/>
      <c r="H901" s="125"/>
      <c r="I901" s="112" t="s">
        <v>1811</v>
      </c>
      <c r="J901" s="113"/>
      <c r="K901" s="113">
        <v>0.8</v>
      </c>
      <c r="L901" s="113">
        <v>0.15</v>
      </c>
      <c r="M901" s="113"/>
      <c r="N901" s="114"/>
      <c r="O901" s="113"/>
      <c r="P901" s="112" t="s">
        <v>1012</v>
      </c>
      <c r="Q901" s="113"/>
      <c r="R901" s="113"/>
      <c r="S901" s="113"/>
      <c r="T901" s="113"/>
      <c r="U901" s="113"/>
      <c r="V901" s="113"/>
      <c r="W901" s="115">
        <f>IFERROR(IF(C901=1,PRODUCT(U901:V901),IF(C901=2,PRODUCT(R901,U901:V901),IF(C901=3,PRODUCT((R901*S901),U901:V901),IF(C901=4,PRODUCT(((R901*S901)/2),T901,U901,V901),IF(C901=5,PRODUCT(PI()*Q901^2,U901:V901),IF(C901=6,PRODUCT((R901*S901*T901),U901:V901),IF(C901=7,PRODUCT((((R901*S901)/2)*T901),U901:V901),IF(C901=8,PRODUCT((PI()*Q901^2*T901),U901:V901),0))))))))," ")</f>
        <v>0</v>
      </c>
      <c r="X901" s="116">
        <f>IFERROR(IF(B901=1,PRODUCT(N901:O901),IF(B901=2,PRODUCT(K901,N901:O901),IF(B901=3,PRODUCT((K901*L901),N901:O901),IF(B901=4,PRODUCT(((K901*L901)/2),N901,O901),IF(B901=5,PRODUCT(PI()*J901^2,N901:O901),IF(B901=6,PRODUCT((K901*L901*M901),N901:O901),IF(B901=7,PRODUCT((((K901*L901)/2)*M901),N901:O901),IF(B901=8,PRODUCT((PI()*J901^2*M901),N901*O901),0))))))))," ")-W901</f>
        <v>0.12</v>
      </c>
      <c r="Y901" s="97"/>
      <c r="Z901" s="98"/>
      <c r="AA901" s="98"/>
    </row>
    <row r="902" spans="1:36">
      <c r="A902" s="86"/>
      <c r="B902" s="87"/>
      <c r="C902" s="88"/>
      <c r="D902" s="86"/>
      <c r="E902" s="110"/>
      <c r="F902" s="110"/>
      <c r="G902" s="111"/>
      <c r="H902" s="125"/>
      <c r="I902" s="112" t="s">
        <v>1012</v>
      </c>
      <c r="J902" s="113"/>
      <c r="K902" s="113"/>
      <c r="L902" s="113"/>
      <c r="M902" s="113"/>
      <c r="N902" s="114"/>
      <c r="O902" s="113"/>
      <c r="P902" s="112" t="s">
        <v>1012</v>
      </c>
      <c r="Q902" s="113"/>
      <c r="R902" s="113"/>
      <c r="S902" s="113"/>
      <c r="T902" s="113"/>
      <c r="U902" s="113"/>
      <c r="V902" s="113"/>
      <c r="W902" s="115">
        <f>IFERROR(IF(C902=1,PRODUCT(U902:V902),IF(C902=2,PRODUCT(R902,U902:V902),IF(C902=3,PRODUCT((R902*S902),U902:V902),IF(C902=4,PRODUCT(((R902*S902)/2),T902,U902,V902),IF(C902=5,PRODUCT(PI()*Q902^2,U902:V902),IF(C902=6,PRODUCT((R902*S902*T902),U902:V902),IF(C902=7,PRODUCT((((R902*S902)/2)*T902),U902:V902),IF(C902=8,PRODUCT((PI()*Q902^2*T902),U902:V902),0))))))))," ")</f>
        <v>0</v>
      </c>
      <c r="X902" s="116">
        <f>IFERROR(IF(B902=1,PRODUCT(N902:O902),IF(B902=2,PRODUCT(K902,N902:O902),IF(B902=3,PRODUCT((K902*L902),N902:O902),IF(B902=4,PRODUCT(((K902*L902)/2),N902,O902),IF(B902=5,PRODUCT(PI()*J902^2,N902:O902),IF(B902=6,PRODUCT((K902*L902*M902),N902:O902),IF(B902=7,PRODUCT((((K902*L902)/2)*M902),N902:O902),IF(B902=8,PRODUCT((PI()*J902^2*M902),N902*O902),0))))))))," ")-W902</f>
        <v>0</v>
      </c>
      <c r="Y902" s="97"/>
      <c r="Z902" s="98"/>
      <c r="AA902" s="98"/>
    </row>
    <row r="903" spans="1:36" s="7" customFormat="1">
      <c r="B903" s="143"/>
      <c r="C903" s="1"/>
      <c r="D903" s="2"/>
      <c r="E903" s="72" t="s">
        <v>439</v>
      </c>
      <c r="F903" s="72">
        <v>87262</v>
      </c>
      <c r="G903" s="74" t="s">
        <v>41</v>
      </c>
      <c r="H903" s="75" t="s">
        <v>1570</v>
      </c>
      <c r="I903" s="107"/>
      <c r="J903" s="77"/>
      <c r="K903" s="77"/>
      <c r="L903" s="77"/>
      <c r="M903" s="77"/>
      <c r="N903" s="78"/>
      <c r="O903" s="77"/>
      <c r="P903" s="107"/>
      <c r="Q903" s="80"/>
      <c r="R903" s="80"/>
      <c r="S903" s="80"/>
      <c r="T903" s="80"/>
      <c r="U903" s="80"/>
      <c r="V903" s="80"/>
      <c r="W903" s="81"/>
      <c r="X903" s="81">
        <f>ROUND(SUBTOTAL(9,X904:X906),2)</f>
        <v>7.17</v>
      </c>
      <c r="Y903" s="82" t="s">
        <v>1052</v>
      </c>
      <c r="Z903" s="83">
        <v>131.05000000000001</v>
      </c>
      <c r="AA903" s="83">
        <v>133.38</v>
      </c>
      <c r="AB903" s="69" t="str">
        <f>CONCATENATE(G903," ",F903)</f>
        <v>SINAPI/PE 87262</v>
      </c>
      <c r="AG903" s="136"/>
      <c r="AJ903" s="20"/>
    </row>
    <row r="904" spans="1:36">
      <c r="A904" s="86"/>
      <c r="B904" s="87">
        <v>3</v>
      </c>
      <c r="C904" s="88"/>
      <c r="D904" s="86"/>
      <c r="E904" s="110"/>
      <c r="F904" s="110"/>
      <c r="G904" s="111"/>
      <c r="H904" s="125"/>
      <c r="I904" s="112" t="s">
        <v>1811</v>
      </c>
      <c r="J904" s="113"/>
      <c r="K904" s="113">
        <f>K900</f>
        <v>3</v>
      </c>
      <c r="L904" s="113">
        <f>L900</f>
        <v>2.35</v>
      </c>
      <c r="M904" s="113"/>
      <c r="N904" s="114"/>
      <c r="O904" s="113"/>
      <c r="P904" s="112" t="s">
        <v>1012</v>
      </c>
      <c r="Q904" s="113"/>
      <c r="R904" s="113"/>
      <c r="S904" s="113"/>
      <c r="T904" s="93"/>
      <c r="U904" s="93"/>
      <c r="V904" s="93"/>
      <c r="W904" s="95">
        <f>IFERROR(IF(C904=1,PRODUCT(U904:V904),IF(C904=2,PRODUCT(R904,U904:V904),IF(C904=3,PRODUCT((R904*S904),U904:V904),IF(C904=4,PRODUCT(((R904*S904)/2),T904,U904,V904),IF(C904=5,PRODUCT(PI()*Q904^2,U904:V904),IF(C904=6,PRODUCT((R904*S904*T904),U904:V904),IF(C904=7,PRODUCT((((R904*S904)/2)*T904),U904:V904),IF(C904=8,PRODUCT((PI()*Q904^2*T904),U904:V904),0))))))))," ")</f>
        <v>0</v>
      </c>
      <c r="X904" s="96">
        <f>IFERROR(IF(B904=1,PRODUCT(N904:O904),IF(B904=2,PRODUCT(K904,N904:O904),IF(B904=3,PRODUCT((K904*L904),N904:O904),IF(B904=4,PRODUCT(((K904*L904)/2),N904,O904),IF(B904=5,PRODUCT(PI()*J904^2,N904:O904),IF(B904=6,PRODUCT((K904*L904*M904),N904:O904),IF(B904=7,PRODUCT((((K904*L904)/2)*M904),N904:O904),IF(B904=8,PRODUCT((PI()*J904^2*M904),N904*O904),0))))))))," ")-W904</f>
        <v>7.0500000000000007</v>
      </c>
      <c r="Y904" s="97"/>
      <c r="Z904" s="98"/>
      <c r="AA904" s="98"/>
    </row>
    <row r="905" spans="1:36">
      <c r="A905" s="86"/>
      <c r="B905" s="87">
        <v>3</v>
      </c>
      <c r="C905" s="88"/>
      <c r="D905" s="86"/>
      <c r="E905" s="110"/>
      <c r="F905" s="110"/>
      <c r="G905" s="111"/>
      <c r="H905" s="125"/>
      <c r="I905" s="112" t="s">
        <v>1811</v>
      </c>
      <c r="J905" s="113"/>
      <c r="K905" s="113">
        <f>K901</f>
        <v>0.8</v>
      </c>
      <c r="L905" s="113">
        <f>L901</f>
        <v>0.15</v>
      </c>
      <c r="M905" s="113"/>
      <c r="N905" s="114"/>
      <c r="O905" s="113"/>
      <c r="P905" s="112" t="s">
        <v>1012</v>
      </c>
      <c r="Q905" s="113"/>
      <c r="R905" s="113"/>
      <c r="S905" s="113"/>
      <c r="T905" s="113"/>
      <c r="U905" s="113"/>
      <c r="V905" s="113"/>
      <c r="W905" s="115">
        <f>IFERROR(IF(C905=1,PRODUCT(U905:V905),IF(C905=2,PRODUCT(R905,U905:V905),IF(C905=3,PRODUCT((R905*S905),U905:V905),IF(C905=4,PRODUCT(((R905*S905)/2),T905,U905,V905),IF(C905=5,PRODUCT(PI()*Q905^2,U905:V905),IF(C905=6,PRODUCT((R905*S905*T905),U905:V905),IF(C905=7,PRODUCT((((R905*S905)/2)*T905),U905:V905),IF(C905=8,PRODUCT((PI()*Q905^2*T905),U905:V905),0))))))))," ")</f>
        <v>0</v>
      </c>
      <c r="X905" s="116">
        <f>IFERROR(IF(B905=1,PRODUCT(N905:O905),IF(B905=2,PRODUCT(K905,N905:O905),IF(B905=3,PRODUCT((K905*L905),N905:O905),IF(B905=4,PRODUCT(((K905*L905)/2),N905,O905),IF(B905=5,PRODUCT(PI()*J905^2,N905:O905),IF(B905=6,PRODUCT((K905*L905*M905),N905:O905),IF(B905=7,PRODUCT((((K905*L905)/2)*M905),N905:O905),IF(B905=8,PRODUCT((PI()*J905^2*M905),N905*O905),0))))))))," ")-W905</f>
        <v>0.12</v>
      </c>
      <c r="Y905" s="97"/>
      <c r="Z905" s="98"/>
      <c r="AA905" s="98"/>
    </row>
    <row r="906" spans="1:36">
      <c r="A906" s="86"/>
      <c r="B906" s="87"/>
      <c r="C906" s="88"/>
      <c r="D906" s="86"/>
      <c r="E906" s="110"/>
      <c r="F906" s="110"/>
      <c r="G906" s="111"/>
      <c r="H906" s="125"/>
      <c r="I906" s="112" t="s">
        <v>1012</v>
      </c>
      <c r="J906" s="113"/>
      <c r="K906" s="113"/>
      <c r="L906" s="113"/>
      <c r="M906" s="113"/>
      <c r="N906" s="114"/>
      <c r="O906" s="113"/>
      <c r="P906" s="112" t="s">
        <v>1012</v>
      </c>
      <c r="Q906" s="113"/>
      <c r="R906" s="113"/>
      <c r="S906" s="113"/>
      <c r="T906" s="103"/>
      <c r="U906" s="103"/>
      <c r="V906" s="103"/>
      <c r="W906" s="105">
        <f>IFERROR(IF(C906=1,PRODUCT(U906:V906),IF(C906=2,PRODUCT(R906,U906:V906),IF(C906=3,PRODUCT((R906*S906),U906:V906),IF(C906=4,PRODUCT(((R906*S906)/2),T906,U906,V906),IF(C906=5,PRODUCT(PI()*Q906^2,U906:V906),IF(C906=6,PRODUCT((R906*S906*T906),U906:V906),IF(C906=7,PRODUCT((((R906*S906)/2)*T906),U906:V906),IF(C906=8,PRODUCT((PI()*Q906^2*T906),U906:V906),0))))))))," ")</f>
        <v>0</v>
      </c>
      <c r="X906" s="106">
        <f>IFERROR(IF(B906=1,PRODUCT(N906:O906),IF(B906=2,PRODUCT(K906,N906:O906),IF(B906=3,PRODUCT((K906*L906),N906:O906),IF(B906=4,PRODUCT(((K906*L906)/2),N906,O906),IF(B906=5,PRODUCT(PI()*J906^2,N906:O906),IF(B906=6,PRODUCT((K906*L906*M906),N906:O906),IF(B906=7,PRODUCT((((K906*L906)/2)*M906),N906:O906),IF(B906=8,(PI()*J906^2*M906*N906*O906),0))))))))," ")-W906</f>
        <v>0</v>
      </c>
      <c r="Y906" s="145"/>
      <c r="Z906" s="98"/>
      <c r="AA906" s="98"/>
      <c r="AG906" s="146"/>
    </row>
    <row r="907" spans="1:36" s="7" customFormat="1">
      <c r="B907" s="143"/>
      <c r="C907" s="1"/>
      <c r="D907" s="2"/>
      <c r="E907" s="72" t="s">
        <v>440</v>
      </c>
      <c r="F907" s="72" t="s">
        <v>441</v>
      </c>
      <c r="G907" s="74" t="s">
        <v>56</v>
      </c>
      <c r="H907" s="75" t="s">
        <v>1224</v>
      </c>
      <c r="I907" s="107"/>
      <c r="J907" s="77"/>
      <c r="K907" s="77"/>
      <c r="L907" s="77"/>
      <c r="M907" s="77"/>
      <c r="N907" s="78"/>
      <c r="O907" s="77"/>
      <c r="P907" s="107"/>
      <c r="Q907" s="80"/>
      <c r="R907" s="80"/>
      <c r="S907" s="80"/>
      <c r="T907" s="80"/>
      <c r="U907" s="80"/>
      <c r="V907" s="80"/>
      <c r="W907" s="81"/>
      <c r="X907" s="81">
        <f>ROUND(SUBTOTAL(9,X908:X912),2)</f>
        <v>3.48</v>
      </c>
      <c r="Y907" s="82" t="s">
        <v>1052</v>
      </c>
      <c r="Z907" s="83">
        <v>523.61</v>
      </c>
      <c r="AA907" s="83">
        <v>530.16</v>
      </c>
      <c r="AB907" s="7" t="str">
        <f>CONCATENATE(G907," ",F907," SEINFRA")</f>
        <v>COMP.ATUALIZADA C4068 SEINFRA</v>
      </c>
      <c r="AG907" s="136"/>
      <c r="AJ907" s="20"/>
    </row>
    <row r="908" spans="1:36">
      <c r="A908" s="86"/>
      <c r="B908" s="87">
        <v>3</v>
      </c>
      <c r="C908" s="88">
        <v>3</v>
      </c>
      <c r="D908" s="86"/>
      <c r="E908" s="110"/>
      <c r="F908" s="110"/>
      <c r="G908" s="111"/>
      <c r="H908" s="125" t="s">
        <v>442</v>
      </c>
      <c r="I908" s="112" t="s">
        <v>1811</v>
      </c>
      <c r="J908" s="113"/>
      <c r="K908" s="113">
        <v>3.9</v>
      </c>
      <c r="L908" s="113">
        <v>0.7</v>
      </c>
      <c r="M908" s="113"/>
      <c r="N908" s="114"/>
      <c r="O908" s="113"/>
      <c r="P908" s="112" t="s">
        <v>1811</v>
      </c>
      <c r="Q908" s="113"/>
      <c r="R908" s="113">
        <v>1.8</v>
      </c>
      <c r="S908" s="113">
        <v>0.2</v>
      </c>
      <c r="T908" s="93"/>
      <c r="U908" s="93"/>
      <c r="V908" s="93"/>
      <c r="W908" s="95">
        <f>IFERROR(IF(C908=1,PRODUCT(U908:V908),IF(C908=2,PRODUCT(R908,U908:V908),IF(C908=3,PRODUCT((R908*S908),U908:V908),IF(C908=4,PRODUCT(((R908*S908)/2),T908,U908,V908),IF(C908=5,PRODUCT(PI()*Q908^2,U908:V908),IF(C908=6,PRODUCT((R908*S908*T908),U908:V908),IF(C908=7,PRODUCT((((R908*S908)/2)*T908),U908:V908),IF(C908=8,PRODUCT((PI()*Q908^2*T908),U908:V908),0))))))))," ")</f>
        <v>0.36000000000000004</v>
      </c>
      <c r="X908" s="96">
        <f>IFERROR(IF(B908=1,PRODUCT(N908:O908),IF(B908=2,PRODUCT(K908,N908:O908),IF(B908=3,PRODUCT((K908*L908),N908:O908),IF(B908=4,PRODUCT(((K908*L908)/2),N908,O908),IF(B908=5,PRODUCT(PI()*J908^2,N908:O908),IF(B908=6,PRODUCT((K908*L908*M908),N908:O908),IF(B908=7,PRODUCT((((K908*L908)/2)*M908),N908:O908),IF(B908=8,PRODUCT((PI()*J908^2*M908),N908*O908),0))))))))," ")-W908</f>
        <v>2.37</v>
      </c>
      <c r="Y908" s="97"/>
      <c r="Z908" s="98"/>
      <c r="AA908" s="98"/>
    </row>
    <row r="909" spans="1:36">
      <c r="A909" s="86"/>
      <c r="B909" s="87">
        <v>3</v>
      </c>
      <c r="C909" s="88"/>
      <c r="D909" s="86"/>
      <c r="E909" s="110"/>
      <c r="F909" s="110"/>
      <c r="G909" s="111"/>
      <c r="H909" s="125"/>
      <c r="I909" s="112" t="s">
        <v>1811</v>
      </c>
      <c r="J909" s="113"/>
      <c r="K909" s="113">
        <v>0.2</v>
      </c>
      <c r="L909" s="113">
        <v>0.22</v>
      </c>
      <c r="M909" s="113"/>
      <c r="N909" s="114"/>
      <c r="O909" s="113"/>
      <c r="P909" s="112" t="s">
        <v>1012</v>
      </c>
      <c r="Q909" s="113"/>
      <c r="R909" s="113"/>
      <c r="S909" s="113"/>
      <c r="T909" s="113"/>
      <c r="U909" s="113"/>
      <c r="V909" s="113"/>
      <c r="W909" s="115">
        <f>IFERROR(IF(C909=1,PRODUCT(U909:V909),IF(C909=2,PRODUCT(R909,U909:V909),IF(C909=3,PRODUCT((R909*S909),U909:V909),IF(C909=4,PRODUCT(((R909*S909)/2),T909,U909,V909),IF(C909=5,PRODUCT(PI()*Q909^2,U909:V909),IF(C909=6,PRODUCT((R909*S909*T909),U909:V909),IF(C909=7,PRODUCT((((R909*S909)/2)*T909),U909:V909),IF(C909=8,PRODUCT((PI()*Q909^2*T909),U909:V909),0))))))))," ")</f>
        <v>0</v>
      </c>
      <c r="X909" s="116">
        <f>IFERROR(IF(B909=1,PRODUCT(N909:O909),IF(B909=2,PRODUCT(K909,N909:O909),IF(B909=3,PRODUCT((K909*L909),N909:O909),IF(B909=4,PRODUCT(((K909*L909)/2),N909,O909),IF(B909=5,PRODUCT(PI()*J909^2,N909:O909),IF(B909=6,PRODUCT((K909*L909*M909),N909:O909),IF(B909=7,PRODUCT((((K909*L909)/2)*M909),N909:O909),IF(B909=8,PRODUCT((PI()*J909^2*M909),N909*O909),0))))))))," ")-W909</f>
        <v>4.4000000000000004E-2</v>
      </c>
      <c r="Y909" s="97"/>
      <c r="Z909" s="98"/>
      <c r="AA909" s="98"/>
    </row>
    <row r="910" spans="1:36">
      <c r="A910" s="86"/>
      <c r="B910" s="87">
        <v>3</v>
      </c>
      <c r="C910" s="88"/>
      <c r="D910" s="86"/>
      <c r="E910" s="110"/>
      <c r="F910" s="110"/>
      <c r="G910" s="111"/>
      <c r="H910" s="125"/>
      <c r="I910" s="112" t="s">
        <v>1811</v>
      </c>
      <c r="J910" s="113"/>
      <c r="K910" s="113">
        <v>1.1100000000000001</v>
      </c>
      <c r="L910" s="113">
        <v>0.2</v>
      </c>
      <c r="M910" s="113"/>
      <c r="N910" s="114"/>
      <c r="O910" s="113"/>
      <c r="P910" s="112" t="s">
        <v>1012</v>
      </c>
      <c r="Q910" s="113"/>
      <c r="R910" s="113"/>
      <c r="S910" s="113"/>
      <c r="T910" s="113"/>
      <c r="U910" s="113"/>
      <c r="V910" s="113"/>
      <c r="W910" s="115">
        <f>IFERROR(IF(C910=1,PRODUCT(U910:V910),IF(C910=2,PRODUCT(R910,U910:V910),IF(C910=3,PRODUCT((R910*S910),U910:V910),IF(C910=4,PRODUCT(((R910*S910)/2),T910,U910,V910),IF(C910=5,PRODUCT(PI()*Q910^2,U910:V910),IF(C910=6,PRODUCT((R910*S910*T910),U910:V910),IF(C910=7,PRODUCT((((R910*S910)/2)*T910),U910:V910),IF(C910=8,PRODUCT((PI()*Q910^2*T910),U910:V910),0))))))))," ")</f>
        <v>0</v>
      </c>
      <c r="X910" s="116">
        <f>IFERROR(IF(B910=1,PRODUCT(N910:O910),IF(B910=2,PRODUCT(K910,N910:O910),IF(B910=3,PRODUCT((K910*L910),N910:O910),IF(B910=4,PRODUCT(((K910*L910)/2),N910,O910),IF(B910=5,PRODUCT(PI()*J910^2,N910:O910),IF(B910=6,PRODUCT((K910*L910*M910),N910:O910),IF(B910=7,PRODUCT((((K910*L910)/2)*M910),N910:O910),IF(B910=8,PRODUCT((PI()*J910^2*M910),N910*O910),0))))))))," ")-W910</f>
        <v>0.22200000000000003</v>
      </c>
      <c r="Y910" s="97"/>
      <c r="Z910" s="98"/>
      <c r="AA910" s="98"/>
    </row>
    <row r="911" spans="1:36">
      <c r="A911" s="86"/>
      <c r="B911" s="87">
        <v>3</v>
      </c>
      <c r="C911" s="88">
        <v>3</v>
      </c>
      <c r="D911" s="86"/>
      <c r="E911" s="110"/>
      <c r="F911" s="110"/>
      <c r="G911" s="111"/>
      <c r="H911" s="125" t="s">
        <v>443</v>
      </c>
      <c r="I911" s="112" t="s">
        <v>1811</v>
      </c>
      <c r="J911" s="113"/>
      <c r="K911" s="113">
        <v>2.2000000000000002</v>
      </c>
      <c r="L911" s="113">
        <v>0.4</v>
      </c>
      <c r="M911" s="113"/>
      <c r="N911" s="114"/>
      <c r="O911" s="113"/>
      <c r="P911" s="112" t="s">
        <v>1811</v>
      </c>
      <c r="Q911" s="113"/>
      <c r="R911" s="113">
        <v>0.2</v>
      </c>
      <c r="S911" s="113">
        <v>0.2</v>
      </c>
      <c r="T911" s="113"/>
      <c r="U911" s="113"/>
      <c r="V911" s="113"/>
      <c r="W911" s="115">
        <f>IFERROR(IF(C911=1,PRODUCT(U911:V911),IF(C911=2,PRODUCT(R911,U911:V911),IF(C911=3,PRODUCT((R911*S911),U911:V911),IF(C911=4,PRODUCT(((R911*S911)/2),T911,U911,V911),IF(C911=5,PRODUCT(PI()*Q911^2,U911:V911),IF(C911=6,PRODUCT((R911*S911*T911),U911:V911),IF(C911=7,PRODUCT((((R911*S911)/2)*T911),U911:V911),IF(C911=8,PRODUCT((PI()*Q911^2*T911),U911:V911),0))))))))," ")</f>
        <v>4.0000000000000008E-2</v>
      </c>
      <c r="X911" s="116">
        <f>IFERROR(IF(B911=1,PRODUCT(N911:O911),IF(B911=2,PRODUCT(K911,N911:O911),IF(B911=3,PRODUCT((K911*L911),N911:O911),IF(B911=4,PRODUCT(((K911*L911)/2),N911,O911),IF(B911=5,PRODUCT(PI()*J911^2,N911:O911),IF(B911=6,PRODUCT((K911*L911*M911),N911:O911),IF(B911=7,PRODUCT((((K911*L911)/2)*M911),N911:O911),IF(B911=8,PRODUCT((PI()*J911^2*M911),N911*O911),0))))))))," ")-W911</f>
        <v>0.84000000000000008</v>
      </c>
      <c r="Y911" s="97"/>
      <c r="Z911" s="98"/>
      <c r="AA911" s="98"/>
    </row>
    <row r="912" spans="1:36">
      <c r="A912" s="86"/>
      <c r="B912" s="87"/>
      <c r="C912" s="88"/>
      <c r="D912" s="86"/>
      <c r="E912" s="110"/>
      <c r="F912" s="110"/>
      <c r="G912" s="111"/>
      <c r="H912" s="125"/>
      <c r="I912" s="112" t="s">
        <v>1012</v>
      </c>
      <c r="J912" s="113"/>
      <c r="K912" s="113"/>
      <c r="L912" s="113"/>
      <c r="M912" s="113"/>
      <c r="N912" s="114"/>
      <c r="O912" s="113"/>
      <c r="P912" s="112" t="s">
        <v>1012</v>
      </c>
      <c r="Q912" s="113"/>
      <c r="R912" s="113"/>
      <c r="S912" s="113"/>
      <c r="T912" s="103"/>
      <c r="U912" s="103"/>
      <c r="V912" s="103"/>
      <c r="W912" s="105">
        <f>IFERROR(IF(C912=1,PRODUCT(U912:V912),IF(C912=2,PRODUCT(R912,U912:V912),IF(C912=3,PRODUCT((R912*S912),U912:V912),IF(C912=4,PRODUCT(((R912*S912)/2),T912,U912,V912),IF(C912=5,PRODUCT(PI()*Q912^2,U912:V912),IF(C912=6,PRODUCT((R912*S912*T912),U912:V912),IF(C912=7,PRODUCT((((R912*S912)/2)*T912),U912:V912),IF(C912=8,PRODUCT((PI()*Q912^2*T912),U912:V912),0))))))))," ")</f>
        <v>0</v>
      </c>
      <c r="X912" s="106">
        <f>IFERROR(IF(B912=1,PRODUCT(N912:O912),IF(B912=2,PRODUCT(K912,N912:O912),IF(B912=3,PRODUCT((K912*L912),N912:O912),IF(B912=4,PRODUCT(((K912*L912)/2),N912,O912),IF(B912=5,PRODUCT(PI()*J912^2,N912:O912),IF(B912=6,PRODUCT((K912*L912*M912),N912:O912),IF(B912=7,PRODUCT((((K912*L912)/2)*M912),N912:O912),IF(B912=8,(PI()*J912^2*M912*N912*O912),0))))))))," ")-W912</f>
        <v>0</v>
      </c>
      <c r="Y912" s="145"/>
      <c r="Z912" s="98"/>
      <c r="AA912" s="98"/>
      <c r="AG912" s="146"/>
    </row>
    <row r="913" spans="1:36" s="7" customFormat="1">
      <c r="B913" s="8"/>
      <c r="C913" s="8"/>
      <c r="D913" s="2"/>
      <c r="E913" s="165" t="s">
        <v>444</v>
      </c>
      <c r="F913" s="138"/>
      <c r="G913" s="139"/>
      <c r="H913" s="140" t="s">
        <v>445</v>
      </c>
      <c r="I913" s="118"/>
      <c r="J913" s="141"/>
      <c r="K913" s="141"/>
      <c r="L913" s="141"/>
      <c r="M913" s="141"/>
      <c r="N913" s="142"/>
      <c r="O913" s="141"/>
      <c r="P913" s="118"/>
      <c r="Q913" s="141"/>
      <c r="R913" s="141"/>
      <c r="S913" s="141"/>
      <c r="T913" s="141"/>
      <c r="U913" s="141"/>
      <c r="V913" s="141"/>
      <c r="W913" s="141"/>
      <c r="X913" s="141"/>
      <c r="Y913" s="134"/>
      <c r="Z913" s="135"/>
      <c r="AA913" s="135"/>
      <c r="AG913" s="136"/>
      <c r="AJ913" s="20"/>
    </row>
    <row r="914" spans="1:36" s="7" customFormat="1">
      <c r="B914" s="143"/>
      <c r="C914" s="1"/>
      <c r="D914" s="2"/>
      <c r="E914" s="72" t="s">
        <v>446</v>
      </c>
      <c r="F914" s="72">
        <v>96109</v>
      </c>
      <c r="G914" s="74" t="s">
        <v>41</v>
      </c>
      <c r="H914" s="75" t="s">
        <v>1571</v>
      </c>
      <c r="I914" s="107"/>
      <c r="J914" s="77"/>
      <c r="K914" s="77"/>
      <c r="L914" s="77"/>
      <c r="M914" s="77"/>
      <c r="N914" s="78"/>
      <c r="O914" s="77"/>
      <c r="P914" s="107"/>
      <c r="Q914" s="80"/>
      <c r="R914" s="80"/>
      <c r="S914" s="80"/>
      <c r="T914" s="80"/>
      <c r="U914" s="80"/>
      <c r="V914" s="80"/>
      <c r="W914" s="81"/>
      <c r="X914" s="81">
        <f>ROUND(SUBTOTAL(9,X915:X917),2)</f>
        <v>7.64</v>
      </c>
      <c r="Y914" s="82" t="s">
        <v>1052</v>
      </c>
      <c r="Z914" s="83">
        <v>50.29</v>
      </c>
      <c r="AA914" s="83">
        <v>53.43</v>
      </c>
      <c r="AB914" s="69" t="str">
        <f>CONCATENATE(G914," ",F914)</f>
        <v>SINAPI/PE 96109</v>
      </c>
      <c r="AG914" s="136"/>
      <c r="AJ914" s="20"/>
    </row>
    <row r="915" spans="1:36">
      <c r="A915" s="86"/>
      <c r="B915" s="87">
        <v>3</v>
      </c>
      <c r="C915" s="88"/>
      <c r="D915" s="86"/>
      <c r="E915" s="110"/>
      <c r="F915" s="110"/>
      <c r="G915" s="111"/>
      <c r="H915" s="125" t="s">
        <v>447</v>
      </c>
      <c r="I915" s="112" t="s">
        <v>1811</v>
      </c>
      <c r="J915" s="113"/>
      <c r="K915" s="113">
        <v>3</v>
      </c>
      <c r="L915" s="113">
        <v>2.35</v>
      </c>
      <c r="M915" s="113"/>
      <c r="N915" s="114"/>
      <c r="O915" s="113"/>
      <c r="P915" s="112" t="s">
        <v>1012</v>
      </c>
      <c r="Q915" s="113"/>
      <c r="R915" s="113"/>
      <c r="S915" s="113"/>
      <c r="T915" s="93"/>
      <c r="U915" s="93"/>
      <c r="V915" s="93"/>
      <c r="W915" s="95">
        <f>IFERROR(IF(C915=1,PRODUCT(U915:V915),IF(C915=2,PRODUCT(R915,U915:V915),IF(C915=3,PRODUCT((R915*S915),U915:V915),IF(C915=4,PRODUCT(((R915*S915)/2),T915,U915,V915),IF(C915=5,PRODUCT(PI()*Q915^2,U915:V915),IF(C915=6,PRODUCT((R915*S915*T915),U915:V915),IF(C915=7,PRODUCT((((R915*S915)/2)*T915),U915:V915),IF(C915=8,PRODUCT((PI()*Q915^2*T915),U915:V915),0))))))))," ")</f>
        <v>0</v>
      </c>
      <c r="X915" s="96">
        <f>IFERROR(IF(B915=1,PRODUCT(N915:O915),IF(B915=2,PRODUCT(K915,N915:O915),IF(B915=3,PRODUCT((K915*L915),N915:O915),IF(B915=4,PRODUCT(((K915*L915)/2),N915,O915),IF(B915=5,PRODUCT(PI()*J915^2,N915:O915),IF(B915=6,PRODUCT((K915*L915*M915),N915:O915),IF(B915=7,PRODUCT((((K915*L915)/2)*M915),N915:O915),IF(B915=8,PRODUCT((PI()*J915^2*M915),N915*O915),0))))))))," ")-W915</f>
        <v>7.0500000000000007</v>
      </c>
      <c r="Y915" s="97"/>
      <c r="Z915" s="98"/>
      <c r="AA915" s="98"/>
    </row>
    <row r="916" spans="1:36">
      <c r="A916" s="86"/>
      <c r="B916" s="87">
        <v>3</v>
      </c>
      <c r="C916" s="88"/>
      <c r="D916" s="86"/>
      <c r="E916" s="110"/>
      <c r="F916" s="110"/>
      <c r="G916" s="111"/>
      <c r="H916" s="125" t="s">
        <v>448</v>
      </c>
      <c r="I916" s="112" t="s">
        <v>1811</v>
      </c>
      <c r="J916" s="113"/>
      <c r="K916" s="146">
        <v>2.7</v>
      </c>
      <c r="L916" s="113">
        <v>0.22</v>
      </c>
      <c r="M916" s="113"/>
      <c r="N916" s="114"/>
      <c r="O916" s="113"/>
      <c r="P916" s="112" t="s">
        <v>1012</v>
      </c>
      <c r="Q916" s="113"/>
      <c r="R916" s="113"/>
      <c r="S916" s="113"/>
      <c r="T916" s="113"/>
      <c r="U916" s="113"/>
      <c r="V916" s="113"/>
      <c r="W916" s="115">
        <f>IFERROR(IF(C916=1,PRODUCT(U916:V916),IF(C916=2,PRODUCT(R916,U916:V916),IF(C916=3,PRODUCT((R916*S916),U916:V916),IF(C916=4,PRODUCT(((R916*S916)/2),T916,U916,V916),IF(C916=5,PRODUCT(PI()*Q916^2,U916:V916),IF(C916=6,PRODUCT((R916*S916*T916),U916:V916),IF(C916=7,PRODUCT((((R916*S916)/2)*T916),U916:V916),IF(C916=8,PRODUCT((PI()*Q916^2*T916),U916:V916),0))))))))," ")</f>
        <v>0</v>
      </c>
      <c r="X916" s="96">
        <f>IFERROR(IF(B916=1,PRODUCT(N916:O916),IF(B916=2,PRODUCT(K916,N916:O916),IF(B916=3,PRODUCT((K916*L916),N916:O916),IF(B916=4,PRODUCT(((K916*L916)/2),N916,O916),IF(B916=5,PRODUCT(PI()*J916^2,N916:O916),IF(B916=6,PRODUCT((K916*L916*M916),N916:O916),IF(B916=7,PRODUCT((((K916*L916)/2)*M916),N916:O916),IF(B916=8,PRODUCT((PI()*J916^2*M916),N916*O916),0))))))))," ")-W916</f>
        <v>0.59400000000000008</v>
      </c>
      <c r="Y916" s="97"/>
      <c r="Z916" s="98"/>
      <c r="AA916" s="98"/>
    </row>
    <row r="917" spans="1:36">
      <c r="A917" s="86"/>
      <c r="B917" s="87"/>
      <c r="C917" s="88"/>
      <c r="D917" s="86"/>
      <c r="E917" s="110"/>
      <c r="F917" s="110"/>
      <c r="G917" s="111"/>
      <c r="H917" s="125"/>
      <c r="I917" s="112" t="s">
        <v>1012</v>
      </c>
      <c r="J917" s="113"/>
      <c r="K917" s="113"/>
      <c r="L917" s="113"/>
      <c r="M917" s="113"/>
      <c r="N917" s="114"/>
      <c r="O917" s="113"/>
      <c r="P917" s="112" t="s">
        <v>1012</v>
      </c>
      <c r="Q917" s="113"/>
      <c r="R917" s="113"/>
      <c r="S917" s="113"/>
      <c r="T917" s="103"/>
      <c r="U917" s="103"/>
      <c r="V917" s="103"/>
      <c r="W917" s="105">
        <f>IFERROR(IF(C917=1,PRODUCT(U917:V917),IF(C917=2,PRODUCT(R917,U917:V917),IF(C917=3,PRODUCT((R917*S917),U917:V917),IF(C917=4,PRODUCT(((R917*S917)/2),T917,U917,V917),IF(C917=5,PRODUCT(PI()*Q917^2,U917:V917),IF(C917=6,PRODUCT((R917*S917*T917),U917:V917),IF(C917=7,PRODUCT((((R917*S917)/2)*T917),U917:V917),IF(C917=8,PRODUCT((PI()*Q917^2*T917),U917:V917),0))))))))," ")</f>
        <v>0</v>
      </c>
      <c r="X917" s="106">
        <f>IFERROR(IF(B917=1,PRODUCT(N917:O917),IF(B917=2,PRODUCT(K917,N917:O917),IF(B917=3,PRODUCT((K917*L917),N917:O917),IF(B917=4,PRODUCT(((K917*L917)/2),N917,O917),IF(B917=5,PRODUCT(PI()*J917^2,N917:O917),IF(B917=6,PRODUCT((K917*L917*M917),N917:O917),IF(B917=7,PRODUCT((((K917*L917)/2)*M917),N917:O917),IF(B917=8,(PI()*J917^2*M917*N917*O917),0))))))))," ")-W917</f>
        <v>0</v>
      </c>
      <c r="Y917" s="145"/>
      <c r="Z917" s="98"/>
      <c r="AA917" s="98"/>
      <c r="AG917" s="146"/>
    </row>
    <row r="918" spans="1:36" s="7" customFormat="1">
      <c r="B918" s="143"/>
      <c r="C918" s="1"/>
      <c r="D918" s="2"/>
      <c r="E918" s="72" t="s">
        <v>449</v>
      </c>
      <c r="F918" s="72">
        <v>96120</v>
      </c>
      <c r="G918" s="74" t="s">
        <v>41</v>
      </c>
      <c r="H918" s="75" t="s">
        <v>1572</v>
      </c>
      <c r="I918" s="107"/>
      <c r="J918" s="77"/>
      <c r="K918" s="77"/>
      <c r="L918" s="77"/>
      <c r="M918" s="77"/>
      <c r="N918" s="78"/>
      <c r="O918" s="77"/>
      <c r="P918" s="107"/>
      <c r="Q918" s="80"/>
      <c r="R918" s="80"/>
      <c r="S918" s="80"/>
      <c r="T918" s="80"/>
      <c r="U918" s="80"/>
      <c r="V918" s="80"/>
      <c r="W918" s="81"/>
      <c r="X918" s="81">
        <f>ROUND(SUBTOTAL(9,X919:X922),2)</f>
        <v>11</v>
      </c>
      <c r="Y918" s="82" t="s">
        <v>1001</v>
      </c>
      <c r="Z918" s="83">
        <v>2.88</v>
      </c>
      <c r="AA918" s="83">
        <v>3.03</v>
      </c>
      <c r="AB918" s="69" t="str">
        <f>CONCATENATE(G918," ",F918)</f>
        <v>SINAPI/PE 96120</v>
      </c>
      <c r="AG918" s="136"/>
      <c r="AJ918" s="20"/>
    </row>
    <row r="919" spans="1:36">
      <c r="A919" s="86"/>
      <c r="B919" s="87">
        <v>2</v>
      </c>
      <c r="C919" s="88"/>
      <c r="D919" s="86"/>
      <c r="E919" s="110"/>
      <c r="F919" s="110"/>
      <c r="G919" s="111"/>
      <c r="H919" s="125"/>
      <c r="I919" s="112" t="s">
        <v>1812</v>
      </c>
      <c r="J919" s="113"/>
      <c r="K919" s="113">
        <f>K915</f>
        <v>3</v>
      </c>
      <c r="L919" s="113"/>
      <c r="M919" s="113"/>
      <c r="N919" s="114"/>
      <c r="O919" s="113">
        <v>2</v>
      </c>
      <c r="P919" s="112" t="s">
        <v>1012</v>
      </c>
      <c r="Q919" s="113"/>
      <c r="R919" s="113"/>
      <c r="S919" s="113"/>
      <c r="T919" s="93"/>
      <c r="U919" s="93"/>
      <c r="V919" s="93"/>
      <c r="W919" s="95">
        <f>IFERROR(IF(C919=1,PRODUCT(U919:V919),IF(C919=2,PRODUCT(R919,U919:V919),IF(C919=3,PRODUCT((R919*S919),U919:V919),IF(C919=4,PRODUCT(((R919*S919)/2),T919,U919,V919),IF(C919=5,PRODUCT(PI()*Q919^2,U919:V919),IF(C919=6,PRODUCT((R919*S919*T919),U919:V919),IF(C919=7,PRODUCT((((R919*S919)/2)*T919),U919:V919),IF(C919=8,PRODUCT((PI()*Q919^2*T919),U919:V919),0))))))))," ")</f>
        <v>0</v>
      </c>
      <c r="X919" s="96">
        <f>IFERROR(IF(B919=1,PRODUCT(N919:O919),IF(B919=2,PRODUCT(K919,N919:O919),IF(B919=3,PRODUCT((K919*L919),N919:O919),IF(B919=4,PRODUCT(((K919*L919)/2),N919,O919),IF(B919=5,PRODUCT(PI()*J919^2,N919:O919),IF(B919=6,PRODUCT((K919*L919*M919),N919:O919),IF(B919=7,PRODUCT((((K919*L919)/2)*M919),N919:O919),IF(B919=8,PRODUCT((PI()*J919^2*M919),N919*O919),0))))))))," ")-W919</f>
        <v>6</v>
      </c>
      <c r="Y919" s="97"/>
      <c r="Z919" s="98"/>
      <c r="AA919" s="98"/>
    </row>
    <row r="920" spans="1:36">
      <c r="A920" s="86"/>
      <c r="B920" s="87">
        <v>2</v>
      </c>
      <c r="C920" s="88"/>
      <c r="D920" s="86"/>
      <c r="E920" s="110"/>
      <c r="F920" s="110"/>
      <c r="G920" s="111"/>
      <c r="H920" s="125"/>
      <c r="I920" s="112" t="s">
        <v>1812</v>
      </c>
      <c r="J920" s="113"/>
      <c r="K920" s="113">
        <f>K919-K916</f>
        <v>0.29999999999999982</v>
      </c>
      <c r="L920" s="113"/>
      <c r="M920" s="113"/>
      <c r="N920" s="114"/>
      <c r="O920" s="113"/>
      <c r="P920" s="112" t="s">
        <v>1012</v>
      </c>
      <c r="Q920" s="113"/>
      <c r="R920" s="113"/>
      <c r="S920" s="113"/>
      <c r="T920" s="113"/>
      <c r="U920" s="113"/>
      <c r="V920" s="113"/>
      <c r="W920" s="115">
        <f>IFERROR(IF(C920=1,PRODUCT(U920:V920),IF(C920=2,PRODUCT(R920,U920:V920),IF(C920=3,PRODUCT((R920*S920),U920:V920),IF(C920=4,PRODUCT(((R920*S920)/2),T920,U920,V920),IF(C920=5,PRODUCT(PI()*Q920^2,U920:V920),IF(C920=6,PRODUCT((R920*S920*T920),U920:V920),IF(C920=7,PRODUCT((((R920*S920)/2)*T920),U920:V920),IF(C920=8,PRODUCT((PI()*Q920^2*T920),U920:V920),0))))))))," ")</f>
        <v>0</v>
      </c>
      <c r="X920" s="116">
        <f>IFERROR(IF(B920=1,PRODUCT(N920:O920),IF(B920=2,PRODUCT(K920,N920:O920),IF(B920=3,PRODUCT((K920*L920),N920:O920),IF(B920=4,PRODUCT(((K920*L920)/2),N920,O920),IF(B920=5,PRODUCT(PI()*J920^2,N920:O920),IF(B920=6,PRODUCT((K920*L920*M920),N920:O920),IF(B920=7,PRODUCT((((K920*L920)/2)*M920),N920:O920),IF(B920=8,PRODUCT((PI()*J920^2*M920),N920*O920),0))))))))," ")-W920</f>
        <v>0.29999999999999982</v>
      </c>
      <c r="Y920" s="97"/>
      <c r="Z920" s="98"/>
      <c r="AA920" s="98"/>
    </row>
    <row r="921" spans="1:36">
      <c r="A921" s="86"/>
      <c r="B921" s="87">
        <v>2</v>
      </c>
      <c r="C921" s="88"/>
      <c r="D921" s="86"/>
      <c r="E921" s="110"/>
      <c r="F921" s="110"/>
      <c r="G921" s="111"/>
      <c r="H921" s="125"/>
      <c r="I921" s="112" t="s">
        <v>1812</v>
      </c>
      <c r="J921" s="113"/>
      <c r="K921" s="113">
        <f>L915</f>
        <v>2.35</v>
      </c>
      <c r="L921" s="113"/>
      <c r="M921" s="113"/>
      <c r="N921" s="114"/>
      <c r="O921" s="113">
        <v>2</v>
      </c>
      <c r="P921" s="112" t="s">
        <v>1012</v>
      </c>
      <c r="Q921" s="113"/>
      <c r="R921" s="113"/>
      <c r="S921" s="113"/>
      <c r="T921" s="113"/>
      <c r="U921" s="113"/>
      <c r="V921" s="113"/>
      <c r="W921" s="115">
        <f>IFERROR(IF(C921=1,PRODUCT(U921:V921),IF(C921=2,PRODUCT(R921,U921:V921),IF(C921=3,PRODUCT((R921*S921),U921:V921),IF(C921=4,PRODUCT(((R921*S921)/2),T921,U921,V921),IF(C921=5,PRODUCT(PI()*Q921^2,U921:V921),IF(C921=6,PRODUCT((R921*S921*T921),U921:V921),IF(C921=7,PRODUCT((((R921*S921)/2)*T921),U921:V921),IF(C921=8,PRODUCT((PI()*Q921^2*T921),U921:V921),0))))))))," ")</f>
        <v>0</v>
      </c>
      <c r="X921" s="116">
        <f>IFERROR(IF(B921=1,PRODUCT(N921:O921),IF(B921=2,PRODUCT(K921,N921:O921),IF(B921=3,PRODUCT((K921*L921),N921:O921),IF(B921=4,PRODUCT(((K921*L921)/2),N921,O921),IF(B921=5,PRODUCT(PI()*J921^2,N921:O921),IF(B921=6,PRODUCT((K921*L921*M921),N921:O921),IF(B921=7,PRODUCT((((K921*L921)/2)*M921),N921:O921),IF(B921=8,PRODUCT((PI()*J921^2*M921),N921*O921),0))))))))," ")-W921</f>
        <v>4.7</v>
      </c>
      <c r="Y921" s="97"/>
      <c r="Z921" s="98"/>
      <c r="AA921" s="98"/>
    </row>
    <row r="922" spans="1:36">
      <c r="A922" s="86"/>
      <c r="B922" s="87"/>
      <c r="C922" s="88"/>
      <c r="D922" s="86"/>
      <c r="E922" s="110"/>
      <c r="F922" s="110"/>
      <c r="G922" s="111"/>
      <c r="H922" s="125"/>
      <c r="I922" s="112" t="s">
        <v>1012</v>
      </c>
      <c r="J922" s="113"/>
      <c r="K922" s="113"/>
      <c r="L922" s="113"/>
      <c r="M922" s="113"/>
      <c r="N922" s="114"/>
      <c r="O922" s="113"/>
      <c r="P922" s="112" t="s">
        <v>1012</v>
      </c>
      <c r="Q922" s="113"/>
      <c r="R922" s="113"/>
      <c r="S922" s="113"/>
      <c r="T922" s="103"/>
      <c r="U922" s="103"/>
      <c r="V922" s="103"/>
      <c r="W922" s="105">
        <f>IFERROR(IF(C922=1,PRODUCT(U922:V922),IF(C922=2,PRODUCT(R922,U922:V922),IF(C922=3,PRODUCT((R922*S922),U922:V922),IF(C922=4,PRODUCT(((R922*S922)/2),T922,U922,V922),IF(C922=5,PRODUCT(PI()*Q922^2,U922:V922),IF(C922=6,PRODUCT((R922*S922*T922),U922:V922),IF(C922=7,PRODUCT((((R922*S922)/2)*T922),U922:V922),IF(C922=8,PRODUCT((PI()*Q922^2*T922),U922:V922),0))))))))," ")</f>
        <v>0</v>
      </c>
      <c r="X922" s="106">
        <f>IFERROR(IF(B922=1,PRODUCT(N922:O922),IF(B922=2,PRODUCT(K922,N922:O922),IF(B922=3,PRODUCT((K922*L922),N922:O922),IF(B922=4,PRODUCT(((K922*L922)/2),N922,O922),IF(B922=5,PRODUCT(PI()*J922^2,N922:O922),IF(B922=6,PRODUCT((K922*L922*M922),N922:O922),IF(B922=7,PRODUCT((((K922*L922)/2)*M922),N922:O922),IF(B922=8,(PI()*J922^2*M922*N922*O922),0))))))))," ")-W922</f>
        <v>0</v>
      </c>
      <c r="Y922" s="145"/>
      <c r="Z922" s="98"/>
      <c r="AA922" s="98"/>
      <c r="AG922" s="146"/>
    </row>
    <row r="923" spans="1:36" s="7" customFormat="1">
      <c r="B923" s="143"/>
      <c r="C923" s="1"/>
      <c r="D923" s="2"/>
      <c r="E923" s="72" t="s">
        <v>450</v>
      </c>
      <c r="F923" s="72">
        <v>87881</v>
      </c>
      <c r="G923" s="74" t="s">
        <v>41</v>
      </c>
      <c r="H923" s="75" t="s">
        <v>1573</v>
      </c>
      <c r="I923" s="107"/>
      <c r="J923" s="77"/>
      <c r="K923" s="77"/>
      <c r="L923" s="77"/>
      <c r="M923" s="77"/>
      <c r="N923" s="78"/>
      <c r="O923" s="77"/>
      <c r="P923" s="107"/>
      <c r="Q923" s="80"/>
      <c r="R923" s="80"/>
      <c r="S923" s="80"/>
      <c r="T923" s="80"/>
      <c r="U923" s="80"/>
      <c r="V923" s="80"/>
      <c r="W923" s="81"/>
      <c r="X923" s="81">
        <f>ROUND(SUBTOTAL(9,X924:X927),2)</f>
        <v>9.4700000000000006</v>
      </c>
      <c r="Y923" s="82" t="s">
        <v>1052</v>
      </c>
      <c r="Z923" s="83">
        <v>6.94</v>
      </c>
      <c r="AA923" s="83">
        <v>7.1</v>
      </c>
      <c r="AB923" s="69" t="str">
        <f>CONCATENATE(G923," ",F923)</f>
        <v>SINAPI/PE 87881</v>
      </c>
      <c r="AG923" s="136"/>
      <c r="AJ923" s="20"/>
    </row>
    <row r="924" spans="1:36">
      <c r="A924" s="86"/>
      <c r="B924" s="87">
        <v>3</v>
      </c>
      <c r="C924" s="88">
        <v>3</v>
      </c>
      <c r="D924" s="86"/>
      <c r="E924" s="110"/>
      <c r="F924" s="110"/>
      <c r="G924" s="111"/>
      <c r="H924" s="191" t="s">
        <v>451</v>
      </c>
      <c r="I924" s="112" t="s">
        <v>1811</v>
      </c>
      <c r="J924" s="113"/>
      <c r="K924" s="113">
        <v>4.55</v>
      </c>
      <c r="L924" s="113">
        <v>3.45</v>
      </c>
      <c r="M924" s="113"/>
      <c r="N924" s="114"/>
      <c r="O924" s="113"/>
      <c r="P924" s="112" t="s">
        <v>1811</v>
      </c>
      <c r="Q924" s="113"/>
      <c r="R924" s="113">
        <v>3.35</v>
      </c>
      <c r="S924" s="113">
        <v>2.6</v>
      </c>
      <c r="T924" s="93"/>
      <c r="U924" s="93"/>
      <c r="V924" s="93"/>
      <c r="W924" s="95">
        <f>IFERROR(IF(C924=1,PRODUCT(U924:V924),IF(C924=2,PRODUCT(R924,U924:V924),IF(C924=3,PRODUCT((R924*S924),U924:V924),IF(C924=4,PRODUCT(((R924*S924)/2),T924,U924,V924),IF(C924=5,PRODUCT(PI()*Q924^2,U924:V924),IF(C924=6,PRODUCT((R924*S924*T924),U924:V924),IF(C924=7,PRODUCT((((R924*S924)/2)*T924),U924:V924),IF(C924=8,PRODUCT((PI()*Q924^2*T924),U924:V924),0))))))))," ")</f>
        <v>8.7100000000000009</v>
      </c>
      <c r="X924" s="96">
        <f>IFERROR(IF(B924=1,PRODUCT(N924:O924),IF(B924=2,PRODUCT(K924,N924:O924),IF(B924=3,PRODUCT((K924*L924),N924:O924),IF(B924=4,PRODUCT(((K924*L924)/2),N924,O924),IF(B924=5,PRODUCT(PI()*J924^2,N924:O924),IF(B924=6,PRODUCT((K924*L924*M924),N924:O924),IF(B924=7,PRODUCT((((K924*L924)/2)*M924),N924:O924),IF(B924=8,PRODUCT((PI()*J924^2*M924),N924*O924),0))))))))," ")-W924</f>
        <v>6.9874999999999989</v>
      </c>
      <c r="Y924" s="97"/>
      <c r="Z924" s="98"/>
      <c r="AA924" s="98"/>
    </row>
    <row r="925" spans="1:36">
      <c r="A925" s="86"/>
      <c r="B925" s="87">
        <v>3</v>
      </c>
      <c r="C925" s="88"/>
      <c r="D925" s="86"/>
      <c r="E925" s="110"/>
      <c r="F925" s="110"/>
      <c r="G925" s="111"/>
      <c r="H925" s="125"/>
      <c r="I925" s="112" t="s">
        <v>1811</v>
      </c>
      <c r="J925" s="113"/>
      <c r="K925" s="113">
        <f>K924</f>
        <v>4.55</v>
      </c>
      <c r="L925" s="113">
        <f>0.18-0.025</f>
        <v>0.155</v>
      </c>
      <c r="M925" s="113"/>
      <c r="N925" s="114"/>
      <c r="O925" s="113">
        <v>2</v>
      </c>
      <c r="P925" s="112" t="s">
        <v>1012</v>
      </c>
      <c r="Q925" s="113"/>
      <c r="R925" s="113"/>
      <c r="S925" s="113"/>
      <c r="T925" s="103"/>
      <c r="U925" s="103"/>
      <c r="V925" s="103"/>
      <c r="W925" s="105">
        <f>IFERROR(IF(C925=1,PRODUCT(U925:V925),IF(C925=2,PRODUCT(R925,U925:V925),IF(C925=3,PRODUCT((R925*S925),U925:V925),IF(C925=4,PRODUCT(((R925*S925)/2),T925,U925,V925),IF(C925=5,PRODUCT(PI()*Q925^2,U925:V925),IF(C925=6,PRODUCT((R925*S925*T925),U925:V925),IF(C925=7,PRODUCT((((R925*S925)/2)*T925),U925:V925),IF(C925=8,PRODUCT((PI()*Q925^2*T925),U925:V925),0))))))))," ")</f>
        <v>0</v>
      </c>
      <c r="X925" s="106">
        <f>IFERROR(IF(B925=1,PRODUCT(N925:O925),IF(B925=2,PRODUCT(K925,N925:O925),IF(B925=3,PRODUCT((K925*L925),N925:O925),IF(B925=4,PRODUCT(((K925*L925)/2),N925,O925),IF(B925=5,PRODUCT(PI()*J925^2,N925:O925),IF(B925=6,PRODUCT((K925*L925*M925),N925:O925),IF(B925=7,PRODUCT((((K925*L925)/2)*M925),N925:O925),IF(B925=8,(PI()*J925^2*M925*N925*O925),0))))))))," ")-W925</f>
        <v>1.4104999999999999</v>
      </c>
      <c r="Y925" s="145"/>
      <c r="Z925" s="98"/>
      <c r="AA925" s="98"/>
      <c r="AG925" s="146"/>
    </row>
    <row r="926" spans="1:36">
      <c r="A926" s="86"/>
      <c r="B926" s="87">
        <v>3</v>
      </c>
      <c r="C926" s="88"/>
      <c r="D926" s="86"/>
      <c r="E926" s="110"/>
      <c r="F926" s="110"/>
      <c r="G926" s="111"/>
      <c r="H926" s="125"/>
      <c r="I926" s="112" t="s">
        <v>1811</v>
      </c>
      <c r="J926" s="113"/>
      <c r="K926" s="113">
        <f>L924</f>
        <v>3.45</v>
      </c>
      <c r="L926" s="113">
        <f>L925</f>
        <v>0.155</v>
      </c>
      <c r="M926" s="113"/>
      <c r="N926" s="114"/>
      <c r="O926" s="113">
        <v>2</v>
      </c>
      <c r="P926" s="112" t="s">
        <v>1012</v>
      </c>
      <c r="Q926" s="113"/>
      <c r="R926" s="113"/>
      <c r="S926" s="113"/>
      <c r="T926" s="103"/>
      <c r="U926" s="103"/>
      <c r="V926" s="103"/>
      <c r="W926" s="105">
        <f>IFERROR(IF(C926=1,PRODUCT(U926:V926),IF(C926=2,PRODUCT(R926,U926:V926),IF(C926=3,PRODUCT((R926*S926),U926:V926),IF(C926=4,PRODUCT(((R926*S926)/2),T926,U926,V926),IF(C926=5,PRODUCT(PI()*Q926^2,U926:V926),IF(C926=6,PRODUCT((R926*S926*T926),U926:V926),IF(C926=7,PRODUCT((((R926*S926)/2)*T926),U926:V926),IF(C926=8,PRODUCT((PI()*Q926^2*T926),U926:V926),0))))))))," ")</f>
        <v>0</v>
      </c>
      <c r="X926" s="106">
        <f>IFERROR(IF(B926=1,PRODUCT(N926:O926),IF(B926=2,PRODUCT(K926,N926:O926),IF(B926=3,PRODUCT((K926*L926),N926:O926),IF(B926=4,PRODUCT(((K926*L926)/2),N926,O926),IF(B926=5,PRODUCT(PI()*J926^2,N926:O926),IF(B926=6,PRODUCT((K926*L926*M926),N926:O926),IF(B926=7,PRODUCT((((K926*L926)/2)*M926),N926:O926),IF(B926=8,(PI()*J926^2*M926*N926*O926),0))))))))," ")-W926</f>
        <v>1.0695000000000001</v>
      </c>
      <c r="Y926" s="145"/>
      <c r="Z926" s="98"/>
      <c r="AA926" s="98"/>
      <c r="AG926" s="146"/>
    </row>
    <row r="927" spans="1:36">
      <c r="A927" s="86"/>
      <c r="B927" s="87"/>
      <c r="C927" s="88"/>
      <c r="D927" s="86"/>
      <c r="E927" s="110"/>
      <c r="F927" s="110"/>
      <c r="G927" s="111"/>
      <c r="H927" s="125"/>
      <c r="I927" s="112" t="s">
        <v>1012</v>
      </c>
      <c r="J927" s="113"/>
      <c r="K927" s="113"/>
      <c r="L927" s="113"/>
      <c r="M927" s="113"/>
      <c r="N927" s="114"/>
      <c r="O927" s="113"/>
      <c r="P927" s="112" t="s">
        <v>1012</v>
      </c>
      <c r="Q927" s="113"/>
      <c r="R927" s="113"/>
      <c r="S927" s="113"/>
      <c r="T927" s="103"/>
      <c r="U927" s="103"/>
      <c r="V927" s="103"/>
      <c r="W927" s="105">
        <f>IFERROR(IF(C927=1,PRODUCT(U927:V927),IF(C927=2,PRODUCT(R927,U927:V927),IF(C927=3,PRODUCT((R927*S927),U927:V927),IF(C927=4,PRODUCT(((R927*S927)/2),T927,U927,V927),IF(C927=5,PRODUCT(PI()*Q927^2,U927:V927),IF(C927=6,PRODUCT((R927*S927*T927),U927:V927),IF(C927=7,PRODUCT((((R927*S927)/2)*T927),U927:V927),IF(C927=8,PRODUCT((PI()*Q927^2*T927),U927:V927),0))))))))," ")</f>
        <v>0</v>
      </c>
      <c r="X927" s="106">
        <f>IFERROR(IF(B927=1,PRODUCT(N927:O927),IF(B927=2,PRODUCT(K927,N927:O927),IF(B927=3,PRODUCT((K927*L927),N927:O927),IF(B927=4,PRODUCT(((K927*L927)/2),N927,O927),IF(B927=5,PRODUCT(PI()*J927^2,N927:O927),IF(B927=6,PRODUCT((K927*L927*M927),N927:O927),IF(B927=7,PRODUCT((((K927*L927)/2)*M927),N927:O927),IF(B927=8,(PI()*J927^2*M927*N927*O927),0))))))))," ")-W927</f>
        <v>0</v>
      </c>
      <c r="Y927" s="145"/>
      <c r="Z927" s="98"/>
      <c r="AA927" s="98"/>
      <c r="AG927" s="146"/>
    </row>
    <row r="928" spans="1:36" s="7" customFormat="1">
      <c r="B928" s="143"/>
      <c r="C928" s="1"/>
      <c r="D928" s="2"/>
      <c r="E928" s="72" t="s">
        <v>452</v>
      </c>
      <c r="F928" s="72">
        <v>90406</v>
      </c>
      <c r="G928" s="74" t="s">
        <v>41</v>
      </c>
      <c r="H928" s="75" t="s">
        <v>1574</v>
      </c>
      <c r="I928" s="107"/>
      <c r="J928" s="77"/>
      <c r="K928" s="77"/>
      <c r="L928" s="77"/>
      <c r="M928" s="77"/>
      <c r="N928" s="78"/>
      <c r="O928" s="77"/>
      <c r="P928" s="107"/>
      <c r="Q928" s="80"/>
      <c r="R928" s="80"/>
      <c r="S928" s="80"/>
      <c r="T928" s="80"/>
      <c r="U928" s="80"/>
      <c r="V928" s="80"/>
      <c r="W928" s="81"/>
      <c r="X928" s="81">
        <f>ROUND(SUBTOTAL(9,X929:X933),2)</f>
        <v>9.4700000000000006</v>
      </c>
      <c r="Y928" s="82" t="s">
        <v>1052</v>
      </c>
      <c r="Z928" s="83">
        <v>46.03</v>
      </c>
      <c r="AA928" s="83">
        <v>48.43</v>
      </c>
      <c r="AB928" s="69" t="str">
        <f>CONCATENATE(G928," ",F928)</f>
        <v>SINAPI/PE 90406</v>
      </c>
      <c r="AG928" s="136"/>
      <c r="AJ928" s="20"/>
    </row>
    <row r="929" spans="1:36">
      <c r="A929" s="86"/>
      <c r="B929" s="87">
        <v>3</v>
      </c>
      <c r="C929" s="88">
        <v>3</v>
      </c>
      <c r="D929" s="86"/>
      <c r="E929" s="110"/>
      <c r="F929" s="110"/>
      <c r="G929" s="111"/>
      <c r="H929" s="191" t="s">
        <v>451</v>
      </c>
      <c r="I929" s="112" t="s">
        <v>1811</v>
      </c>
      <c r="J929" s="113"/>
      <c r="K929" s="113">
        <f t="shared" ref="K929:L931" si="97">K924</f>
        <v>4.55</v>
      </c>
      <c r="L929" s="113">
        <f t="shared" si="97"/>
        <v>3.45</v>
      </c>
      <c r="M929" s="113"/>
      <c r="N929" s="113"/>
      <c r="O929" s="113"/>
      <c r="P929" s="112" t="s">
        <v>1811</v>
      </c>
      <c r="Q929" s="113"/>
      <c r="R929" s="113">
        <f>R924</f>
        <v>3.35</v>
      </c>
      <c r="S929" s="113">
        <f>S924</f>
        <v>2.6</v>
      </c>
      <c r="T929" s="93"/>
      <c r="U929" s="93"/>
      <c r="V929" s="93"/>
      <c r="W929" s="95">
        <f>IFERROR(IF(C929=1,PRODUCT(U929:V929),IF(C929=2,PRODUCT(R929,U929:V929),IF(C929=3,PRODUCT((R929*S929),U929:V929),IF(C929=4,PRODUCT(((R929*S929)/2),T929,U929,V929),IF(C929=5,PRODUCT(PI()*Q929^2,U929:V929),IF(C929=6,PRODUCT((R929*S929*T929),U929:V929),IF(C929=7,PRODUCT((((R929*S929)/2)*T929),U929:V929),IF(C929=8,PRODUCT((PI()*Q929^2*T929),U929:V929),0))))))))," ")</f>
        <v>8.7100000000000009</v>
      </c>
      <c r="X929" s="96">
        <f>IFERROR(IF(B929=1,PRODUCT(N929:O929),IF(B929=2,PRODUCT(K929,N929:O929),IF(B929=3,PRODUCT((K929*L929),N929:O929),IF(B929=4,PRODUCT(((K929*L929)/2),N929,O929),IF(B929=5,PRODUCT(PI()*J929^2,N929:O929),IF(B929=6,PRODUCT((K929*L929*M929),N929:O929),IF(B929=7,PRODUCT((((K929*L929)/2)*M929),N929:O929),IF(B929=8,PRODUCT((PI()*J929^2*M929),N929*O929),0))))))))," ")-W929</f>
        <v>6.9874999999999989</v>
      </c>
      <c r="Y929" s="97"/>
      <c r="Z929" s="98"/>
      <c r="AA929" s="98"/>
    </row>
    <row r="930" spans="1:36">
      <c r="A930" s="86"/>
      <c r="B930" s="87">
        <v>3</v>
      </c>
      <c r="C930" s="88"/>
      <c r="D930" s="86"/>
      <c r="E930" s="110"/>
      <c r="F930" s="110"/>
      <c r="G930" s="111"/>
      <c r="H930" s="125"/>
      <c r="I930" s="112" t="s">
        <v>1811</v>
      </c>
      <c r="J930" s="113"/>
      <c r="K930" s="113">
        <f t="shared" si="97"/>
        <v>4.55</v>
      </c>
      <c r="L930" s="113">
        <f t="shared" si="97"/>
        <v>0.155</v>
      </c>
      <c r="M930" s="113"/>
      <c r="N930" s="113"/>
      <c r="O930" s="113">
        <f>O925</f>
        <v>2</v>
      </c>
      <c r="P930" s="112" t="s">
        <v>1012</v>
      </c>
      <c r="Q930" s="113"/>
      <c r="R930" s="113"/>
      <c r="S930" s="113"/>
      <c r="T930" s="113"/>
      <c r="U930" s="113"/>
      <c r="V930" s="113"/>
      <c r="W930" s="115">
        <f>IFERROR(IF(C930=1,PRODUCT(U930:V930),IF(C930=2,PRODUCT(R930,U930:V930),IF(C930=3,PRODUCT((R930*S930),U930:V930),IF(C930=4,PRODUCT(((R930*S930)/2),T930,U930,V930),IF(C930=5,PRODUCT(PI()*Q930^2,U930:V930),IF(C930=6,PRODUCT((R930*S930*T930),U930:V930),IF(C930=7,PRODUCT((((R930*S930)/2)*T930),U930:V930),IF(C930=8,PRODUCT((PI()*Q930^2*T930),U930:V930),0))))))))," ")</f>
        <v>0</v>
      </c>
      <c r="X930" s="96">
        <f>IFERROR(IF(B930=1,PRODUCT(N930:O930),IF(B930=2,PRODUCT(K930,N930:O930),IF(B930=3,PRODUCT((K930*L930),N930:O930),IF(B930=4,PRODUCT(((K930*L930)/2),N930,O930),IF(B930=5,PRODUCT(PI()*J930^2,N930:O930),IF(B930=6,PRODUCT((K930*L930*M930),N930:O930),IF(B930=7,PRODUCT((((K930*L930)/2)*M930),N930:O930),IF(B930=8,PRODUCT((PI()*J930^2*M930),N930*O930),0))))))))," ")-W930</f>
        <v>1.4104999999999999</v>
      </c>
      <c r="Y930" s="97"/>
      <c r="Z930" s="98"/>
      <c r="AA930" s="98"/>
    </row>
    <row r="931" spans="1:36">
      <c r="A931" s="86"/>
      <c r="B931" s="87">
        <v>3</v>
      </c>
      <c r="C931" s="88"/>
      <c r="D931" s="86"/>
      <c r="E931" s="110"/>
      <c r="F931" s="110"/>
      <c r="G931" s="111"/>
      <c r="H931" s="125"/>
      <c r="I931" s="112" t="s">
        <v>1811</v>
      </c>
      <c r="J931" s="113"/>
      <c r="K931" s="113">
        <f t="shared" si="97"/>
        <v>3.45</v>
      </c>
      <c r="L931" s="113">
        <f t="shared" si="97"/>
        <v>0.155</v>
      </c>
      <c r="M931" s="113"/>
      <c r="N931" s="113"/>
      <c r="O931" s="113">
        <f>O926</f>
        <v>2</v>
      </c>
      <c r="P931" s="112" t="s">
        <v>1012</v>
      </c>
      <c r="Q931" s="113"/>
      <c r="R931" s="113"/>
      <c r="S931" s="113"/>
      <c r="T931" s="113"/>
      <c r="U931" s="113"/>
      <c r="V931" s="113"/>
      <c r="W931" s="115">
        <f>IFERROR(IF(C931=1,PRODUCT(U931:V931),IF(C931=2,PRODUCT(R931,U931:V931),IF(C931=3,PRODUCT((R931*S931),U931:V931),IF(C931=4,PRODUCT(((R931*S931)/2),T931,U931,V931),IF(C931=5,PRODUCT(PI()*Q931^2,U931:V931),IF(C931=6,PRODUCT((R931*S931*T931),U931:V931),IF(C931=7,PRODUCT((((R931*S931)/2)*T931),U931:V931),IF(C931=8,PRODUCT((PI()*Q931^2*T931),U931:V931),0))))))))," ")</f>
        <v>0</v>
      </c>
      <c r="X931" s="96">
        <f>IFERROR(IF(B931=1,PRODUCT(N931:O931),IF(B931=2,PRODUCT(K931,N931:O931),IF(B931=3,PRODUCT((K931*L931),N931:O931),IF(B931=4,PRODUCT(((K931*L931)/2),N931,O931),IF(B931=5,PRODUCT(PI()*J931^2,N931:O931),IF(B931=6,PRODUCT((K931*L931*M931),N931:O931),IF(B931=7,PRODUCT((((K931*L931)/2)*M931),N931:O931),IF(B931=8,PRODUCT((PI()*J931^2*M931),N931*O931),0))))))))," ")-W931</f>
        <v>1.0695000000000001</v>
      </c>
      <c r="Y931" s="97"/>
      <c r="Z931" s="98"/>
      <c r="AA931" s="98"/>
    </row>
    <row r="932" spans="1:36">
      <c r="A932" s="86"/>
      <c r="B932" s="87">
        <v>3</v>
      </c>
      <c r="C932" s="88"/>
      <c r="D932" s="86"/>
      <c r="E932" s="110"/>
      <c r="F932" s="110"/>
      <c r="G932" s="111"/>
      <c r="H932" s="125"/>
      <c r="I932" s="112" t="s">
        <v>1811</v>
      </c>
      <c r="J932" s="113"/>
      <c r="K932" s="146"/>
      <c r="L932" s="113"/>
      <c r="M932" s="113"/>
      <c r="N932" s="114"/>
      <c r="O932" s="113"/>
      <c r="P932" s="112" t="s">
        <v>1012</v>
      </c>
      <c r="Q932" s="113"/>
      <c r="R932" s="113"/>
      <c r="S932" s="113"/>
      <c r="T932" s="113"/>
      <c r="U932" s="113"/>
      <c r="V932" s="113"/>
      <c r="W932" s="115">
        <f>IFERROR(IF(C932=1,PRODUCT(U932:V932),IF(C932=2,PRODUCT(R932,U932:V932),IF(C932=3,PRODUCT((R932*S932),U932:V932),IF(C932=4,PRODUCT(((R932*S932)/2),T932,U932,V932),IF(C932=5,PRODUCT(PI()*Q932^2,U932:V932),IF(C932=6,PRODUCT((R932*S932*T932),U932:V932),IF(C932=7,PRODUCT((((R932*S932)/2)*T932),U932:V932),IF(C932=8,PRODUCT((PI()*Q932^2*T932),U932:V932),0))))))))," ")</f>
        <v>0</v>
      </c>
      <c r="X932" s="96">
        <f>IFERROR(IF(B932=1,PRODUCT(N932:O932),IF(B932=2,PRODUCT(K932,N932:O932),IF(B932=3,PRODUCT((K932*L932),N932:O932),IF(B932=4,PRODUCT(((K932*L932)/2),N932,O932),IF(B932=5,PRODUCT(PI()*J932^2,N932:O932),IF(B932=6,PRODUCT((K932*L932*M932),N932:O932),IF(B932=7,PRODUCT((((K932*L932)/2)*M932),N932:O932),IF(B932=8,PRODUCT((PI()*J932^2*M932),N932*O932),0))))))))," ")-W932</f>
        <v>0</v>
      </c>
      <c r="Y932" s="97"/>
      <c r="Z932" s="98"/>
      <c r="AA932" s="98"/>
    </row>
    <row r="933" spans="1:36">
      <c r="A933" s="86"/>
      <c r="B933" s="87"/>
      <c r="C933" s="88"/>
      <c r="D933" s="86"/>
      <c r="E933" s="110"/>
      <c r="F933" s="110"/>
      <c r="G933" s="111"/>
      <c r="H933" s="191"/>
      <c r="I933" s="112" t="s">
        <v>1012</v>
      </c>
      <c r="J933" s="113"/>
      <c r="K933" s="113"/>
      <c r="L933" s="113"/>
      <c r="M933" s="113"/>
      <c r="N933" s="114"/>
      <c r="O933" s="113"/>
      <c r="P933" s="112" t="s">
        <v>1012</v>
      </c>
      <c r="Q933" s="113"/>
      <c r="R933" s="113"/>
      <c r="S933" s="113"/>
      <c r="T933" s="103"/>
      <c r="U933" s="103"/>
      <c r="V933" s="103"/>
      <c r="W933" s="105">
        <f>IFERROR(IF(C933=1,PRODUCT(U933:V933),IF(C933=2,PRODUCT(R933,U933:V933),IF(C933=3,PRODUCT((R933*S933),U933:V933),IF(C933=4,PRODUCT(((R933*S933)/2),T933,U933,V933),IF(C933=5,PRODUCT(PI()*Q933^2,U933:V933),IF(C933=6,PRODUCT((R933*S933*T933),U933:V933),IF(C933=7,PRODUCT((((R933*S933)/2)*T933),U933:V933),IF(C933=8,PRODUCT((PI()*Q933^2*T933),U933:V933),0))))))))," ")</f>
        <v>0</v>
      </c>
      <c r="X933" s="106">
        <f>IFERROR(IF(B933=1,PRODUCT(N933:O933),IF(B933=2,PRODUCT(K933,N933:O933),IF(B933=3,PRODUCT((K933*L933),N933:O933),IF(B933=4,PRODUCT(((K933*L933)/2),N933,O933),IF(B933=5,PRODUCT(PI()*J933^2,N933:O933),IF(B933=6,PRODUCT((K933*L933*M933),N933:O933),IF(B933=7,PRODUCT((((K933*L933)/2)*M933),N933:O933),IF(B933=8,(PI()*J933^2*M933*N933*O933),0))))))))," ")-W933</f>
        <v>0</v>
      </c>
      <c r="Y933" s="145"/>
      <c r="Z933" s="98"/>
      <c r="AA933" s="98"/>
      <c r="AG933" s="146"/>
    </row>
    <row r="934" spans="1:36" s="7" customFormat="1">
      <c r="B934" s="8"/>
      <c r="C934" s="8"/>
      <c r="D934" s="2"/>
      <c r="E934" s="165" t="s">
        <v>453</v>
      </c>
      <c r="F934" s="166"/>
      <c r="G934" s="167"/>
      <c r="H934" s="168" t="s">
        <v>454</v>
      </c>
      <c r="I934" s="131"/>
      <c r="J934" s="132"/>
      <c r="K934" s="132"/>
      <c r="L934" s="132"/>
      <c r="M934" s="132"/>
      <c r="N934" s="133"/>
      <c r="O934" s="132"/>
      <c r="P934" s="131"/>
      <c r="Q934" s="132"/>
      <c r="R934" s="132"/>
      <c r="S934" s="132"/>
      <c r="T934" s="141"/>
      <c r="U934" s="141"/>
      <c r="V934" s="141"/>
      <c r="W934" s="141"/>
      <c r="X934" s="141"/>
      <c r="Y934" s="134"/>
      <c r="Z934" s="135"/>
      <c r="AA934" s="135"/>
      <c r="AG934" s="136"/>
      <c r="AJ934" s="20"/>
    </row>
    <row r="935" spans="1:36" s="7" customFormat="1">
      <c r="B935" s="8"/>
      <c r="C935" s="8"/>
      <c r="D935" s="2"/>
      <c r="E935" s="165" t="s">
        <v>455</v>
      </c>
      <c r="F935" s="166"/>
      <c r="G935" s="167"/>
      <c r="H935" s="168" t="s">
        <v>456</v>
      </c>
      <c r="I935" s="131"/>
      <c r="J935" s="132"/>
      <c r="K935" s="132"/>
      <c r="L935" s="132"/>
      <c r="M935" s="132"/>
      <c r="N935" s="133"/>
      <c r="O935" s="132"/>
      <c r="P935" s="131"/>
      <c r="Q935" s="132"/>
      <c r="R935" s="132"/>
      <c r="S935" s="132"/>
      <c r="T935" s="141"/>
      <c r="U935" s="141"/>
      <c r="V935" s="141"/>
      <c r="W935" s="141"/>
      <c r="X935" s="141"/>
      <c r="Y935" s="134"/>
      <c r="Z935" s="135"/>
      <c r="AA935" s="135"/>
      <c r="AG935" s="136"/>
      <c r="AJ935" s="20"/>
    </row>
    <row r="936" spans="1:36" s="7" customFormat="1">
      <c r="B936" s="143"/>
      <c r="C936" s="1"/>
      <c r="D936" s="2"/>
      <c r="E936" s="72" t="s">
        <v>457</v>
      </c>
      <c r="F936" s="72">
        <v>87905</v>
      </c>
      <c r="G936" s="74" t="s">
        <v>41</v>
      </c>
      <c r="H936" s="75" t="s">
        <v>1575</v>
      </c>
      <c r="I936" s="107"/>
      <c r="J936" s="77"/>
      <c r="K936" s="77"/>
      <c r="L936" s="77"/>
      <c r="M936" s="77"/>
      <c r="N936" s="78"/>
      <c r="O936" s="77"/>
      <c r="P936" s="107"/>
      <c r="Q936" s="80"/>
      <c r="R936" s="80"/>
      <c r="S936" s="80"/>
      <c r="T936" s="80"/>
      <c r="U936" s="80"/>
      <c r="V936" s="80"/>
      <c r="W936" s="81"/>
      <c r="X936" s="81">
        <f>ROUND(SUBTOTAL(9,X937:X940),2)</f>
        <v>11.96</v>
      </c>
      <c r="Y936" s="82" t="s">
        <v>1052</v>
      </c>
      <c r="Z936" s="83">
        <v>7.9</v>
      </c>
      <c r="AA936" s="83">
        <v>8.4600000000000009</v>
      </c>
      <c r="AB936" s="69" t="str">
        <f>CONCATENATE(G936," ",F936)</f>
        <v>SINAPI/PE 87905</v>
      </c>
      <c r="AG936" s="136"/>
      <c r="AJ936" s="20"/>
    </row>
    <row r="937" spans="1:36" ht="30">
      <c r="A937" s="86"/>
      <c r="B937" s="87">
        <v>3</v>
      </c>
      <c r="C937" s="88">
        <v>3</v>
      </c>
      <c r="D937" s="86"/>
      <c r="E937" s="110"/>
      <c r="F937" s="110"/>
      <c r="G937" s="111"/>
      <c r="H937" s="125" t="s">
        <v>458</v>
      </c>
      <c r="I937" s="112" t="s">
        <v>1811</v>
      </c>
      <c r="J937" s="113"/>
      <c r="K937" s="177">
        <v>2.35</v>
      </c>
      <c r="L937" s="113">
        <v>2.37</v>
      </c>
      <c r="M937" s="113"/>
      <c r="N937" s="114"/>
      <c r="O937" s="113"/>
      <c r="P937" s="112" t="s">
        <v>1811</v>
      </c>
      <c r="Q937" s="113"/>
      <c r="R937" s="113">
        <v>2.25</v>
      </c>
      <c r="S937" s="113">
        <v>0.95</v>
      </c>
      <c r="T937" s="113"/>
      <c r="U937" s="113"/>
      <c r="V937" s="113"/>
      <c r="W937" s="115">
        <f>IFERROR(IF(C937=1,PRODUCT(U937:V937),IF(C937=2,PRODUCT(R937,U937:V937),IF(C937=3,PRODUCT((R937*S937),U937:V937),IF(C937=4,PRODUCT(((R937*S937)/2),T937,U937,V937),IF(C937=5,PRODUCT(PI()*Q937^2,U937:V937),IF(C937=6,PRODUCT((R937*S937*T937),U937:V937),IF(C937=7,PRODUCT((((R937*S937)/2)*T937),U937:V937),IF(C937=8,PRODUCT((PI()*Q937^2*T937),U937:V937),0))))))))," ")</f>
        <v>2.1374999999999997</v>
      </c>
      <c r="X937" s="116">
        <f>IFERROR(IF(B937=1,PRODUCT(N937:O937),IF(B937=2,PRODUCT(K937,N937:O937),IF(B937=3,PRODUCT((K937*L937),N937:O937),IF(B937=4,PRODUCT(((K937*L937)/2),N937,O937),IF(B937=5,PRODUCT(PI()*J937^2,N937:O937),IF(B937=6,PRODUCT((K937*L937*M937),N937:O937),IF(B937=7,PRODUCT((((K937*L937)/2)*M937),N937:O937),IF(B937=8,(PI()*J937^2*M937*N937*O937),0))))))))," ")-W937</f>
        <v>3.4320000000000008</v>
      </c>
      <c r="Y937" s="154"/>
      <c r="Z937" s="155"/>
      <c r="AA937" s="156"/>
      <c r="AB937" s="7"/>
      <c r="AG937" s="146"/>
    </row>
    <row r="938" spans="1:36">
      <c r="A938" s="86"/>
      <c r="B938" s="87">
        <v>3</v>
      </c>
      <c r="C938" s="88">
        <v>3</v>
      </c>
      <c r="D938" s="86"/>
      <c r="E938" s="110"/>
      <c r="F938" s="110"/>
      <c r="G938" s="111"/>
      <c r="H938" s="125" t="s">
        <v>459</v>
      </c>
      <c r="I938" s="112" t="s">
        <v>1811</v>
      </c>
      <c r="J938" s="113"/>
      <c r="K938" s="177">
        <f>K937</f>
        <v>2.35</v>
      </c>
      <c r="L938" s="177">
        <f>L937</f>
        <v>2.37</v>
      </c>
      <c r="M938" s="113"/>
      <c r="N938" s="114"/>
      <c r="O938" s="113"/>
      <c r="P938" s="112" t="s">
        <v>1811</v>
      </c>
      <c r="Q938" s="113"/>
      <c r="R938" s="113">
        <v>2</v>
      </c>
      <c r="S938" s="113">
        <v>0.8</v>
      </c>
      <c r="T938" s="113"/>
      <c r="U938" s="113"/>
      <c r="V938" s="113"/>
      <c r="W938" s="115">
        <f>IFERROR(IF(C938=1,PRODUCT(U938:V938),IF(C938=2,PRODUCT(R938,U938:V938),IF(C938=3,PRODUCT((R938*S938),U938:V938),IF(C938=4,PRODUCT(((R938*S938)/2),T938,U938,V938),IF(C938=5,PRODUCT(PI()*Q938^2,U938:V938),IF(C938=6,PRODUCT((R938*S938*T938),U938:V938),IF(C938=7,PRODUCT((((R938*S938)/2)*T938),U938:V938),IF(C938=8,PRODUCT((PI()*Q938^2*T938),U938:V938),0))))))))," ")</f>
        <v>1.6</v>
      </c>
      <c r="X938" s="116">
        <f>IFERROR(IF(B938=1,PRODUCT(N938:O938),IF(B938=2,PRODUCT(K938,N938:O938),IF(B938=3,PRODUCT((K938*L938),N938:O938),IF(B938=4,PRODUCT(((K938*L938)/2),N938,O938),IF(B938=5,PRODUCT(PI()*J938^2,N938:O938),IF(B938=6,PRODUCT((K938*L938*M938),N938:O938),IF(B938=7,PRODUCT((((K938*L938)/2)*M938),N938:O938),IF(B938=8,(PI()*J938^2*M938*N938*O938),0))))))))," ")-W938</f>
        <v>3.9695000000000005</v>
      </c>
      <c r="Y938" s="154"/>
      <c r="Z938" s="155"/>
      <c r="AA938" s="156"/>
      <c r="AB938" s="7"/>
      <c r="AG938" s="146"/>
    </row>
    <row r="939" spans="1:36" ht="30">
      <c r="A939" s="86"/>
      <c r="B939" s="87">
        <v>3</v>
      </c>
      <c r="C939" s="88">
        <v>3</v>
      </c>
      <c r="D939" s="86"/>
      <c r="E939" s="110"/>
      <c r="F939" s="110"/>
      <c r="G939" s="111"/>
      <c r="H939" s="125" t="s">
        <v>460</v>
      </c>
      <c r="I939" s="112" t="s">
        <v>1811</v>
      </c>
      <c r="J939" s="113"/>
      <c r="K939" s="177">
        <v>3</v>
      </c>
      <c r="L939" s="113">
        <f>L938</f>
        <v>2.37</v>
      </c>
      <c r="M939" s="113"/>
      <c r="N939" s="114"/>
      <c r="O939" s="113"/>
      <c r="P939" s="112" t="s">
        <v>1811</v>
      </c>
      <c r="Q939" s="113"/>
      <c r="R939" s="113">
        <v>2.69</v>
      </c>
      <c r="S939" s="113">
        <v>0.95</v>
      </c>
      <c r="T939" s="113"/>
      <c r="U939" s="113"/>
      <c r="V939" s="113"/>
      <c r="W939" s="115">
        <f>IFERROR(IF(C939=1,PRODUCT(U939:V939),IF(C939=2,PRODUCT(R939,U939:V939),IF(C939=3,PRODUCT((R939*S939),U939:V939),IF(C939=4,PRODUCT(((R939*S939)/2),T939,U939,V939),IF(C939=5,PRODUCT(PI()*Q939^2,U939:V939),IF(C939=6,PRODUCT((R939*S939*T939),U939:V939),IF(C939=7,PRODUCT((((R939*S939)/2)*T939),U939:V939),IF(C939=8,PRODUCT((PI()*Q939^2*T939),U939:V939),0))))))))," ")</f>
        <v>2.5554999999999999</v>
      </c>
      <c r="X939" s="116">
        <f>IFERROR(IF(B939=1,PRODUCT(N939:O939),IF(B939=2,PRODUCT(K939,N939:O939),IF(B939=3,PRODUCT((K939*L939),N939:O939),IF(B939=4,PRODUCT(((K939*L939)/2),N939,O939),IF(B939=5,PRODUCT(PI()*J939^2,N939:O939),IF(B939=6,PRODUCT((K939*L939*M939),N939:O939),IF(B939=7,PRODUCT((((K939*L939)/2)*M939),N939:O939),IF(B939=8,(PI()*J939^2*M939*N939*O939),0))))))))," ")-W939</f>
        <v>4.5545000000000009</v>
      </c>
      <c r="Y939" s="154"/>
      <c r="Z939" s="155"/>
      <c r="AA939" s="156"/>
      <c r="AB939" s="7"/>
      <c r="AG939" s="146"/>
    </row>
    <row r="940" spans="1:36">
      <c r="A940" s="86"/>
      <c r="B940" s="87"/>
      <c r="C940" s="88"/>
      <c r="D940" s="86"/>
      <c r="E940" s="110"/>
      <c r="F940" s="110"/>
      <c r="G940" s="111"/>
      <c r="H940" s="125"/>
      <c r="I940" s="112" t="s">
        <v>1012</v>
      </c>
      <c r="J940" s="113"/>
      <c r="K940" s="113"/>
      <c r="L940" s="113"/>
      <c r="M940" s="113"/>
      <c r="N940" s="114"/>
      <c r="O940" s="113"/>
      <c r="P940" s="112" t="s">
        <v>1012</v>
      </c>
      <c r="Q940" s="113"/>
      <c r="R940" s="113"/>
      <c r="S940" s="113"/>
      <c r="T940" s="113"/>
      <c r="U940" s="113"/>
      <c r="V940" s="113"/>
      <c r="W940" s="115">
        <f>IFERROR(IF(C940=1,PRODUCT(U940:V940),IF(C940=2,PRODUCT(R940,U940:V940),IF(C940=3,PRODUCT((R940*S940),U940:V940),IF(C940=4,PRODUCT(((R940*S940)/2),T940,U940,V940),IF(C940=5,PRODUCT(PI()*Q940^2,U940:V940),IF(C940=6,PRODUCT((R940*S940*T940),U940:V940),IF(C940=7,PRODUCT((((R940*S940)/2)*T940),U940:V940),IF(C940=8,PRODUCT((PI()*Q940^2*T940),U940:V940),0))))))))," ")</f>
        <v>0</v>
      </c>
      <c r="X940" s="116">
        <f>IFERROR(IF(B940=1,PRODUCT(N940:O940),IF(B940=2,PRODUCT(K940,N940:O940),IF(B940=3,PRODUCT((K940*L940),N940:O940),IF(B940=4,PRODUCT(((K940*L940)/2),N940,O940),IF(B940=5,PRODUCT(PI()*J940^2,N940:O940),IF(B940=6,PRODUCT((K940*L940*M940),N940:O940),IF(B940=7,PRODUCT((((K940*L940)/2)*M940),N940:O940),IF(B940=8,(PI()*J940^2*M940*N940*O940),0))))))))," ")-W940</f>
        <v>0</v>
      </c>
      <c r="Y940" s="154"/>
      <c r="Z940" s="155"/>
      <c r="AA940" s="156"/>
      <c r="AB940" s="7"/>
      <c r="AG940" s="146"/>
    </row>
    <row r="941" spans="1:36" s="7" customFormat="1">
      <c r="B941" s="143"/>
      <c r="C941" s="1"/>
      <c r="D941" s="2"/>
      <c r="E941" s="72" t="s">
        <v>461</v>
      </c>
      <c r="F941" s="72">
        <v>87894</v>
      </c>
      <c r="G941" s="74" t="s">
        <v>41</v>
      </c>
      <c r="H941" s="75" t="s">
        <v>1576</v>
      </c>
      <c r="I941" s="107"/>
      <c r="J941" s="77"/>
      <c r="K941" s="77"/>
      <c r="L941" s="77"/>
      <c r="M941" s="77"/>
      <c r="N941" s="78"/>
      <c r="O941" s="77"/>
      <c r="P941" s="107"/>
      <c r="Q941" s="80"/>
      <c r="R941" s="80"/>
      <c r="S941" s="80"/>
      <c r="T941" s="80"/>
      <c r="U941" s="80"/>
      <c r="V941" s="80"/>
      <c r="W941" s="81"/>
      <c r="X941" s="81">
        <f>ROUND(SUBTOTAL(9,X942:X947),2)</f>
        <v>11.85</v>
      </c>
      <c r="Y941" s="82" t="s">
        <v>1052</v>
      </c>
      <c r="Z941" s="83">
        <v>6.76</v>
      </c>
      <c r="AA941" s="83">
        <v>7.21</v>
      </c>
      <c r="AB941" s="69" t="str">
        <f>CONCATENATE(G941," ",F941)</f>
        <v>SINAPI/PE 87894</v>
      </c>
      <c r="AG941" s="136"/>
      <c r="AJ941" s="20"/>
    </row>
    <row r="942" spans="1:36">
      <c r="A942" s="86"/>
      <c r="B942" s="87"/>
      <c r="C942" s="88"/>
      <c r="D942" s="86"/>
      <c r="E942" s="110"/>
      <c r="F942" s="110"/>
      <c r="G942" s="111"/>
      <c r="H942" s="186" t="s">
        <v>462</v>
      </c>
      <c r="I942" s="112" t="s">
        <v>1012</v>
      </c>
      <c r="J942" s="113"/>
      <c r="K942" s="113"/>
      <c r="L942" s="113"/>
      <c r="M942" s="113"/>
      <c r="N942" s="114"/>
      <c r="O942" s="113"/>
      <c r="P942" s="112" t="s">
        <v>1012</v>
      </c>
      <c r="Q942" s="113"/>
      <c r="R942" s="113"/>
      <c r="S942" s="113"/>
      <c r="T942" s="113"/>
      <c r="U942" s="113"/>
      <c r="V942" s="113"/>
      <c r="W942" s="115">
        <f t="shared" ref="W942:W947" si="98">IFERROR(IF(C942=1,PRODUCT(U942:V942),IF(C942=2,PRODUCT(R942,U942:V942),IF(C942=3,PRODUCT((R942*S942),U942:V942),IF(C942=4,PRODUCT(((R942*S942)/2),T942,U942,V942),IF(C942=5,PRODUCT(PI()*Q942^2,U942:V942),IF(C942=6,PRODUCT((R942*S942*T942),U942:V942),IF(C942=7,PRODUCT((((R942*S942)/2)*T942),U942:V942),IF(C942=8,PRODUCT((PI()*Q942^2*T942),U942:V942),0))))))))," ")</f>
        <v>0</v>
      </c>
      <c r="X942" s="116">
        <f t="shared" ref="X942:X947" si="99">IFERROR(IF(B942=1,PRODUCT(N942:O942),IF(B942=2,PRODUCT(K942,N942:O942),IF(B942=3,PRODUCT((K942*L942),N942:O942),IF(B942=4,PRODUCT(((K942*L942)/2),N942,O942),IF(B942=5,PRODUCT(PI()*J942^2,N942:O942),IF(B942=6,PRODUCT((K942*L942*M942),N942:O942),IF(B942=7,PRODUCT((((K942*L942)/2)*M942),N942:O942),IF(B942=8,(PI()*J942^2*M942*N942*O942),0))))))))," ")-W942</f>
        <v>0</v>
      </c>
      <c r="Y942" s="154"/>
      <c r="Z942" s="155"/>
      <c r="AA942" s="156"/>
      <c r="AB942" s="7"/>
      <c r="AG942" s="146"/>
    </row>
    <row r="943" spans="1:36">
      <c r="A943" s="86"/>
      <c r="B943" s="87">
        <v>3</v>
      </c>
      <c r="C943" s="88"/>
      <c r="D943" s="86"/>
      <c r="E943" s="110"/>
      <c r="F943" s="110"/>
      <c r="G943" s="111"/>
      <c r="H943" s="125" t="s">
        <v>463</v>
      </c>
      <c r="I943" s="112" t="s">
        <v>1811</v>
      </c>
      <c r="J943" s="113"/>
      <c r="K943" s="177">
        <v>1.5</v>
      </c>
      <c r="L943" s="113">
        <v>0.8</v>
      </c>
      <c r="M943" s="113"/>
      <c r="N943" s="114"/>
      <c r="O943" s="113">
        <v>4</v>
      </c>
      <c r="P943" s="112" t="s">
        <v>1012</v>
      </c>
      <c r="Q943" s="113"/>
      <c r="R943" s="113"/>
      <c r="S943" s="113"/>
      <c r="T943" s="113"/>
      <c r="U943" s="113"/>
      <c r="V943" s="113"/>
      <c r="W943" s="115">
        <f t="shared" si="98"/>
        <v>0</v>
      </c>
      <c r="X943" s="116">
        <f t="shared" si="99"/>
        <v>4.8000000000000007</v>
      </c>
      <c r="Y943" s="154"/>
      <c r="Z943" s="155"/>
      <c r="AA943" s="156"/>
      <c r="AB943" s="7"/>
      <c r="AG943" s="146"/>
    </row>
    <row r="944" spans="1:36">
      <c r="A944" s="86"/>
      <c r="B944" s="87"/>
      <c r="C944" s="88"/>
      <c r="D944" s="86"/>
      <c r="E944" s="110"/>
      <c r="F944" s="110"/>
      <c r="G944" s="111"/>
      <c r="H944" s="125"/>
      <c r="I944" s="112" t="s">
        <v>1012</v>
      </c>
      <c r="J944" s="113"/>
      <c r="K944" s="113"/>
      <c r="L944" s="113"/>
      <c r="M944" s="113"/>
      <c r="N944" s="114"/>
      <c r="O944" s="113"/>
      <c r="P944" s="112" t="s">
        <v>1012</v>
      </c>
      <c r="Q944" s="113"/>
      <c r="R944" s="113"/>
      <c r="S944" s="113"/>
      <c r="T944" s="113"/>
      <c r="U944" s="113"/>
      <c r="V944" s="113"/>
      <c r="W944" s="115">
        <f t="shared" si="98"/>
        <v>0</v>
      </c>
      <c r="X944" s="116">
        <f t="shared" si="99"/>
        <v>0</v>
      </c>
      <c r="Y944" s="154"/>
      <c r="Z944" s="155"/>
      <c r="AA944" s="156"/>
      <c r="AB944" s="7"/>
      <c r="AG944" s="146"/>
    </row>
    <row r="945" spans="1:36">
      <c r="A945" s="86"/>
      <c r="B945" s="87"/>
      <c r="C945" s="88"/>
      <c r="D945" s="86"/>
      <c r="E945" s="110"/>
      <c r="F945" s="110"/>
      <c r="G945" s="111"/>
      <c r="H945" s="186" t="s">
        <v>464</v>
      </c>
      <c r="I945" s="112" t="s">
        <v>1012</v>
      </c>
      <c r="J945" s="113"/>
      <c r="K945" s="113"/>
      <c r="L945" s="113"/>
      <c r="M945" s="113"/>
      <c r="N945" s="114"/>
      <c r="O945" s="113"/>
      <c r="P945" s="112" t="s">
        <v>1012</v>
      </c>
      <c r="Q945" s="113"/>
      <c r="R945" s="113"/>
      <c r="S945" s="113"/>
      <c r="T945" s="113"/>
      <c r="U945" s="113"/>
      <c r="V945" s="113"/>
      <c r="W945" s="115">
        <f t="shared" si="98"/>
        <v>0</v>
      </c>
      <c r="X945" s="116">
        <f t="shared" si="99"/>
        <v>0</v>
      </c>
      <c r="Y945" s="154"/>
      <c r="Z945" s="155"/>
      <c r="AA945" s="156"/>
      <c r="AB945" s="7"/>
      <c r="AG945" s="146"/>
    </row>
    <row r="946" spans="1:36">
      <c r="A946" s="86"/>
      <c r="B946" s="87">
        <v>3</v>
      </c>
      <c r="C946" s="88"/>
      <c r="D946" s="86"/>
      <c r="E946" s="110"/>
      <c r="F946" s="110"/>
      <c r="G946" s="111"/>
      <c r="H946" s="125" t="s">
        <v>203</v>
      </c>
      <c r="I946" s="112" t="s">
        <v>1811</v>
      </c>
      <c r="J946" s="113"/>
      <c r="K946" s="177">
        <v>3</v>
      </c>
      <c r="L946" s="113">
        <v>2.35</v>
      </c>
      <c r="M946" s="113"/>
      <c r="N946" s="114"/>
      <c r="O946" s="113"/>
      <c r="P946" s="112" t="s">
        <v>1012</v>
      </c>
      <c r="Q946" s="113"/>
      <c r="R946" s="113"/>
      <c r="S946" s="113"/>
      <c r="T946" s="113"/>
      <c r="U946" s="113"/>
      <c r="V946" s="113"/>
      <c r="W946" s="115">
        <f t="shared" si="98"/>
        <v>0</v>
      </c>
      <c r="X946" s="116">
        <f t="shared" si="99"/>
        <v>7.0500000000000007</v>
      </c>
      <c r="Y946" s="154"/>
      <c r="Z946" s="155"/>
      <c r="AA946" s="156"/>
      <c r="AB946" s="7"/>
      <c r="AG946" s="146"/>
    </row>
    <row r="947" spans="1:36">
      <c r="A947" s="86"/>
      <c r="B947" s="87"/>
      <c r="C947" s="88"/>
      <c r="D947" s="86"/>
      <c r="E947" s="110"/>
      <c r="F947" s="110"/>
      <c r="G947" s="122"/>
      <c r="H947" s="125"/>
      <c r="I947" s="112" t="s">
        <v>1012</v>
      </c>
      <c r="J947" s="113"/>
      <c r="K947" s="113"/>
      <c r="L947" s="113"/>
      <c r="M947" s="113"/>
      <c r="N947" s="114"/>
      <c r="O947" s="113"/>
      <c r="P947" s="112" t="s">
        <v>1012</v>
      </c>
      <c r="Q947" s="113"/>
      <c r="R947" s="113"/>
      <c r="S947" s="113"/>
      <c r="T947" s="113"/>
      <c r="U947" s="113"/>
      <c r="V947" s="113"/>
      <c r="W947" s="115">
        <f t="shared" si="98"/>
        <v>0</v>
      </c>
      <c r="X947" s="116">
        <f t="shared" si="99"/>
        <v>0</v>
      </c>
      <c r="Y947" s="154"/>
      <c r="Z947" s="155"/>
      <c r="AA947" s="156"/>
      <c r="AB947" s="7"/>
      <c r="AG947" s="146"/>
    </row>
    <row r="948" spans="1:36" s="7" customFormat="1">
      <c r="B948" s="143"/>
      <c r="C948" s="1"/>
      <c r="D948" s="2"/>
      <c r="E948" s="72" t="s">
        <v>465</v>
      </c>
      <c r="F948" s="72">
        <v>87549</v>
      </c>
      <c r="G948" s="74" t="s">
        <v>41</v>
      </c>
      <c r="H948" s="75" t="s">
        <v>1577</v>
      </c>
      <c r="I948" s="107"/>
      <c r="J948" s="77"/>
      <c r="K948" s="77"/>
      <c r="L948" s="77"/>
      <c r="M948" s="77"/>
      <c r="N948" s="78"/>
      <c r="O948" s="77"/>
      <c r="P948" s="107"/>
      <c r="Q948" s="80"/>
      <c r="R948" s="80"/>
      <c r="S948" s="80"/>
      <c r="T948" s="80"/>
      <c r="U948" s="80"/>
      <c r="V948" s="80"/>
      <c r="W948" s="81"/>
      <c r="X948" s="81">
        <f>ROUND(SUBTOTAL(9,X949:X952),2)</f>
        <v>11.96</v>
      </c>
      <c r="Y948" s="82" t="s">
        <v>1052</v>
      </c>
      <c r="Z948" s="83">
        <v>26.8</v>
      </c>
      <c r="AA948" s="83">
        <v>28.13</v>
      </c>
      <c r="AB948" s="69" t="str">
        <f>CONCATENATE(G948," ",F948)</f>
        <v>SINAPI/PE 87549</v>
      </c>
      <c r="AG948" s="136"/>
      <c r="AJ948" s="20"/>
    </row>
    <row r="949" spans="1:36" ht="30">
      <c r="A949" s="86"/>
      <c r="B949" s="87">
        <v>3</v>
      </c>
      <c r="C949" s="88">
        <v>3</v>
      </c>
      <c r="D949" s="86"/>
      <c r="E949" s="110"/>
      <c r="F949" s="110"/>
      <c r="G949" s="111"/>
      <c r="H949" s="125" t="s">
        <v>458</v>
      </c>
      <c r="I949" s="112" t="s">
        <v>1811</v>
      </c>
      <c r="J949" s="113"/>
      <c r="K949" s="177">
        <f>$K$937</f>
        <v>2.35</v>
      </c>
      <c r="L949" s="177">
        <f>$L$937</f>
        <v>2.37</v>
      </c>
      <c r="M949" s="113"/>
      <c r="N949" s="114"/>
      <c r="O949" s="113"/>
      <c r="P949" s="112" t="s">
        <v>1811</v>
      </c>
      <c r="Q949" s="113"/>
      <c r="R949" s="113">
        <f>$R$937</f>
        <v>2.25</v>
      </c>
      <c r="S949" s="113">
        <f>$S$937</f>
        <v>0.95</v>
      </c>
      <c r="T949" s="113"/>
      <c r="U949" s="113"/>
      <c r="V949" s="113"/>
      <c r="W949" s="115">
        <f>IFERROR(IF(C949=1,PRODUCT(U949:V949),IF(C949=2,PRODUCT(R949,U949:V949),IF(C949=3,PRODUCT((R949*S949),U949:V949),IF(C949=4,PRODUCT(((R949*S949)/2),T949,U949,V949),IF(C949=5,PRODUCT(PI()*Q949^2,U949:V949),IF(C949=6,PRODUCT((R949*S949*T949),U949:V949),IF(C949=7,PRODUCT((((R949*S949)/2)*T949),U949:V949),IF(C949=8,PRODUCT((PI()*Q949^2*T949),U949:V949),0))))))))," ")</f>
        <v>2.1374999999999997</v>
      </c>
      <c r="X949" s="116">
        <f>IFERROR(IF(B949=1,PRODUCT(N949:O949),IF(B949=2,PRODUCT(K949,N949:O949),IF(B949=3,PRODUCT((K949*L949),N949:O949),IF(B949=4,PRODUCT(((K949*L949)/2),N949,O949),IF(B949=5,PRODUCT(PI()*J949^2,N949:O949),IF(B949=6,PRODUCT((K949*L949*M949),N949:O949),IF(B949=7,PRODUCT((((K949*L949)/2)*M949),N949:O949),IF(B949=8,(PI()*J949^2*M949*N949*O949),0))))))))," ")-W949</f>
        <v>3.4320000000000008</v>
      </c>
      <c r="Y949" s="154"/>
      <c r="Z949" s="155"/>
      <c r="AA949" s="156"/>
      <c r="AB949" s="7"/>
      <c r="AG949" s="146"/>
    </row>
    <row r="950" spans="1:36">
      <c r="A950" s="86"/>
      <c r="B950" s="87">
        <v>3</v>
      </c>
      <c r="C950" s="88">
        <v>3</v>
      </c>
      <c r="D950" s="86"/>
      <c r="E950" s="110"/>
      <c r="F950" s="110"/>
      <c r="G950" s="111"/>
      <c r="H950" s="125" t="s">
        <v>459</v>
      </c>
      <c r="I950" s="112" t="s">
        <v>1811</v>
      </c>
      <c r="J950" s="113"/>
      <c r="K950" s="177">
        <f>$K$938</f>
        <v>2.35</v>
      </c>
      <c r="L950" s="177">
        <f>$L$938</f>
        <v>2.37</v>
      </c>
      <c r="M950" s="113"/>
      <c r="N950" s="114"/>
      <c r="O950" s="113"/>
      <c r="P950" s="112" t="s">
        <v>1811</v>
      </c>
      <c r="Q950" s="113"/>
      <c r="R950" s="113">
        <f>$R$938</f>
        <v>2</v>
      </c>
      <c r="S950" s="113">
        <f>$S$938</f>
        <v>0.8</v>
      </c>
      <c r="T950" s="113"/>
      <c r="U950" s="113"/>
      <c r="V950" s="113"/>
      <c r="W950" s="115">
        <f>IFERROR(IF(C950=1,PRODUCT(U950:V950),IF(C950=2,PRODUCT(R950,U950:V950),IF(C950=3,PRODUCT((R950*S950),U950:V950),IF(C950=4,PRODUCT(((R950*S950)/2),T950,U950,V950),IF(C950=5,PRODUCT(PI()*Q950^2,U950:V950),IF(C950=6,PRODUCT((R950*S950*T950),U950:V950),IF(C950=7,PRODUCT((((R950*S950)/2)*T950),U950:V950),IF(C950=8,PRODUCT((PI()*Q950^2*T950),U950:V950),0))))))))," ")</f>
        <v>1.6</v>
      </c>
      <c r="X950" s="116">
        <f>IFERROR(IF(B950=1,PRODUCT(N950:O950),IF(B950=2,PRODUCT(K950,N950:O950),IF(B950=3,PRODUCT((K950*L950),N950:O950),IF(B950=4,PRODUCT(((K950*L950)/2),N950,O950),IF(B950=5,PRODUCT(PI()*J950^2,N950:O950),IF(B950=6,PRODUCT((K950*L950*M950),N950:O950),IF(B950=7,PRODUCT((((K950*L950)/2)*M950),N950:O950),IF(B950=8,(PI()*J950^2*M950*N950*O950),0))))))))," ")-W950</f>
        <v>3.9695000000000005</v>
      </c>
      <c r="Y950" s="154"/>
      <c r="Z950" s="155"/>
      <c r="AA950" s="156"/>
      <c r="AB950" s="7"/>
      <c r="AG950" s="146"/>
    </row>
    <row r="951" spans="1:36" ht="30">
      <c r="A951" s="86"/>
      <c r="B951" s="87">
        <v>3</v>
      </c>
      <c r="C951" s="88">
        <v>3</v>
      </c>
      <c r="D951" s="86"/>
      <c r="E951" s="110"/>
      <c r="F951" s="110"/>
      <c r="G951" s="111"/>
      <c r="H951" s="125" t="s">
        <v>460</v>
      </c>
      <c r="I951" s="112" t="s">
        <v>1811</v>
      </c>
      <c r="J951" s="113"/>
      <c r="K951" s="177">
        <f>$K$939</f>
        <v>3</v>
      </c>
      <c r="L951" s="177">
        <f>$L$939</f>
        <v>2.37</v>
      </c>
      <c r="M951" s="113"/>
      <c r="N951" s="114"/>
      <c r="O951" s="113"/>
      <c r="P951" s="112" t="s">
        <v>1811</v>
      </c>
      <c r="Q951" s="113"/>
      <c r="R951" s="113">
        <f>$R$939</f>
        <v>2.69</v>
      </c>
      <c r="S951" s="113">
        <f>$S$939</f>
        <v>0.95</v>
      </c>
      <c r="T951" s="113"/>
      <c r="U951" s="113"/>
      <c r="V951" s="113"/>
      <c r="W951" s="115">
        <f>IFERROR(IF(C951=1,PRODUCT(U951:V951),IF(C951=2,PRODUCT(R951,U951:V951),IF(C951=3,PRODUCT((R951*S951),U951:V951),IF(C951=4,PRODUCT(((R951*S951)/2),T951,U951,V951),IF(C951=5,PRODUCT(PI()*Q951^2,U951:V951),IF(C951=6,PRODUCT((R951*S951*T951),U951:V951),IF(C951=7,PRODUCT((((R951*S951)/2)*T951),U951:V951),IF(C951=8,PRODUCT((PI()*Q951^2*T951),U951:V951),0))))))))," ")</f>
        <v>2.5554999999999999</v>
      </c>
      <c r="X951" s="116">
        <f>IFERROR(IF(B951=1,PRODUCT(N951:O951),IF(B951=2,PRODUCT(K951,N951:O951),IF(B951=3,PRODUCT((K951*L951),N951:O951),IF(B951=4,PRODUCT(((K951*L951)/2),N951,O951),IF(B951=5,PRODUCT(PI()*J951^2,N951:O951),IF(B951=6,PRODUCT((K951*L951*M951),N951:O951),IF(B951=7,PRODUCT((((K951*L951)/2)*M951),N951:O951),IF(B951=8,(PI()*J951^2*M951*N951*O951),0))))))))," ")-W951</f>
        <v>4.5545000000000009</v>
      </c>
      <c r="Y951" s="154"/>
      <c r="Z951" s="155"/>
      <c r="AA951" s="156"/>
      <c r="AB951" s="7"/>
      <c r="AG951" s="146"/>
    </row>
    <row r="952" spans="1:36">
      <c r="A952" s="86"/>
      <c r="B952" s="87"/>
      <c r="C952" s="88"/>
      <c r="D952" s="86"/>
      <c r="E952" s="110"/>
      <c r="F952" s="110"/>
      <c r="G952" s="111"/>
      <c r="H952" s="125"/>
      <c r="I952" s="112" t="s">
        <v>1012</v>
      </c>
      <c r="J952" s="113"/>
      <c r="K952" s="113"/>
      <c r="L952" s="113"/>
      <c r="M952" s="113"/>
      <c r="N952" s="114"/>
      <c r="O952" s="113"/>
      <c r="P952" s="112" t="s">
        <v>1012</v>
      </c>
      <c r="Q952" s="113"/>
      <c r="R952" s="113"/>
      <c r="S952" s="113"/>
      <c r="T952" s="113"/>
      <c r="U952" s="113"/>
      <c r="V952" s="113"/>
      <c r="W952" s="115">
        <f>IFERROR(IF(C952=1,PRODUCT(U952:V952),IF(C952=2,PRODUCT(R952,U952:V952),IF(C952=3,PRODUCT((R952*S952),U952:V952),IF(C952=4,PRODUCT(((R952*S952)/2),T952,U952,V952),IF(C952=5,PRODUCT(PI()*Q952^2,U952:V952),IF(C952=6,PRODUCT((R952*S952*T952),U952:V952),IF(C952=7,PRODUCT((((R952*S952)/2)*T952),U952:V952),IF(C952=8,PRODUCT((PI()*Q952^2*T952),U952:V952),0))))))))," ")</f>
        <v>0</v>
      </c>
      <c r="X952" s="116">
        <f>IFERROR(IF(B952=1,PRODUCT(N952:O952),IF(B952=2,PRODUCT(K952,N952:O952),IF(B952=3,PRODUCT((K952*L952),N952:O952),IF(B952=4,PRODUCT(((K952*L952)/2),N952,O952),IF(B952=5,PRODUCT(PI()*J952^2,N952:O952),IF(B952=6,PRODUCT((K952*L952*M952),N952:O952),IF(B952=7,PRODUCT((((K952*L952)/2)*M952),N952:O952),IF(B952=8,(PI()*J952^2*M952*N952*O952),0))))))))," ")-W952</f>
        <v>0</v>
      </c>
      <c r="Y952" s="154"/>
      <c r="Z952" s="155"/>
      <c r="AA952" s="156"/>
      <c r="AB952" s="7"/>
      <c r="AG952" s="146"/>
    </row>
    <row r="953" spans="1:36" s="7" customFormat="1">
      <c r="B953" s="143"/>
      <c r="C953" s="1"/>
      <c r="D953" s="2"/>
      <c r="E953" s="72" t="s">
        <v>466</v>
      </c>
      <c r="F953" s="72" t="s">
        <v>467</v>
      </c>
      <c r="G953" s="74" t="s">
        <v>43</v>
      </c>
      <c r="H953" s="75" t="s">
        <v>1194</v>
      </c>
      <c r="I953" s="107"/>
      <c r="J953" s="77"/>
      <c r="K953" s="77"/>
      <c r="L953" s="77"/>
      <c r="M953" s="77"/>
      <c r="N953" s="78"/>
      <c r="O953" s="77"/>
      <c r="P953" s="107"/>
      <c r="Q953" s="80"/>
      <c r="R953" s="80"/>
      <c r="S953" s="80"/>
      <c r="T953" s="80"/>
      <c r="U953" s="80"/>
      <c r="V953" s="80"/>
      <c r="W953" s="81"/>
      <c r="X953" s="81">
        <f>ROUND(SUBTOTAL(9,X954:X957),2)</f>
        <v>11.96</v>
      </c>
      <c r="Y953" s="82" t="s">
        <v>1052</v>
      </c>
      <c r="Z953" s="83">
        <v>94.19</v>
      </c>
      <c r="AA953" s="83">
        <v>96.57</v>
      </c>
      <c r="AB953" s="7" t="str">
        <f>CONCATENATE(G953," ",F953," SINAPI/PE")</f>
        <v>COMP.AJUSTADA 104611A SINAPI/PE</v>
      </c>
      <c r="AG953" s="136"/>
      <c r="AJ953" s="20"/>
    </row>
    <row r="954" spans="1:36" ht="30">
      <c r="A954" s="86"/>
      <c r="B954" s="87">
        <v>3</v>
      </c>
      <c r="C954" s="88">
        <v>3</v>
      </c>
      <c r="D954" s="86"/>
      <c r="E954" s="110"/>
      <c r="F954" s="110"/>
      <c r="G954" s="111"/>
      <c r="H954" s="125" t="s">
        <v>458</v>
      </c>
      <c r="I954" s="112" t="s">
        <v>1811</v>
      </c>
      <c r="J954" s="113"/>
      <c r="K954" s="177">
        <f>$K$937</f>
        <v>2.35</v>
      </c>
      <c r="L954" s="177">
        <f>$L$937</f>
        <v>2.37</v>
      </c>
      <c r="M954" s="113"/>
      <c r="N954" s="114"/>
      <c r="O954" s="113"/>
      <c r="P954" s="112" t="s">
        <v>1811</v>
      </c>
      <c r="Q954" s="113"/>
      <c r="R954" s="113">
        <f>$R$937</f>
        <v>2.25</v>
      </c>
      <c r="S954" s="113">
        <f>$S$937</f>
        <v>0.95</v>
      </c>
      <c r="T954" s="113"/>
      <c r="U954" s="113"/>
      <c r="V954" s="113"/>
      <c r="W954" s="115">
        <f>IFERROR(IF(C954=1,PRODUCT(U954:V954),IF(C954=2,PRODUCT(R954,U954:V954),IF(C954=3,PRODUCT((R954*S954),U954:V954),IF(C954=4,PRODUCT(((R954*S954)/2),T954,U954,V954),IF(C954=5,PRODUCT(PI()*Q954^2,U954:V954),IF(C954=6,PRODUCT((R954*S954*T954),U954:V954),IF(C954=7,PRODUCT((((R954*S954)/2)*T954),U954:V954),IF(C954=8,PRODUCT((PI()*Q954^2*T954),U954:V954),0))))))))," ")</f>
        <v>2.1374999999999997</v>
      </c>
      <c r="X954" s="116">
        <f>IFERROR(IF(B954=1,PRODUCT(N954:O954),IF(B954=2,PRODUCT(K954,N954:O954),IF(B954=3,PRODUCT((K954*L954),N954:O954),IF(B954=4,PRODUCT(((K954*L954)/2),N954,O954),IF(B954=5,PRODUCT(PI()*J954^2,N954:O954),IF(B954=6,PRODUCT((K954*L954*M954),N954:O954),IF(B954=7,PRODUCT((((K954*L954)/2)*M954),N954:O954),IF(B954=8,(PI()*J954^2*M954*N954*O954),0))))))))," ")-W954</f>
        <v>3.4320000000000008</v>
      </c>
      <c r="Y954" s="154"/>
      <c r="Z954" s="155"/>
      <c r="AA954" s="156"/>
      <c r="AB954" s="7"/>
      <c r="AG954" s="146"/>
    </row>
    <row r="955" spans="1:36">
      <c r="A955" s="86"/>
      <c r="B955" s="87">
        <v>3</v>
      </c>
      <c r="C955" s="88">
        <v>3</v>
      </c>
      <c r="D955" s="86"/>
      <c r="E955" s="110"/>
      <c r="F955" s="110"/>
      <c r="G955" s="111"/>
      <c r="H955" s="125" t="s">
        <v>459</v>
      </c>
      <c r="I955" s="112" t="s">
        <v>1811</v>
      </c>
      <c r="J955" s="113"/>
      <c r="K955" s="177">
        <f>$K$938</f>
        <v>2.35</v>
      </c>
      <c r="L955" s="177">
        <f>$L$938</f>
        <v>2.37</v>
      </c>
      <c r="M955" s="113"/>
      <c r="N955" s="114"/>
      <c r="O955" s="113"/>
      <c r="P955" s="112" t="s">
        <v>1811</v>
      </c>
      <c r="Q955" s="113"/>
      <c r="R955" s="113">
        <f>$R$938</f>
        <v>2</v>
      </c>
      <c r="S955" s="113">
        <f>$S$938</f>
        <v>0.8</v>
      </c>
      <c r="T955" s="113"/>
      <c r="U955" s="113"/>
      <c r="V955" s="113"/>
      <c r="W955" s="115">
        <f>IFERROR(IF(C955=1,PRODUCT(U955:V955),IF(C955=2,PRODUCT(R955,U955:V955),IF(C955=3,PRODUCT((R955*S955),U955:V955),IF(C955=4,PRODUCT(((R955*S955)/2),T955,U955,V955),IF(C955=5,PRODUCT(PI()*Q955^2,U955:V955),IF(C955=6,PRODUCT((R955*S955*T955),U955:V955),IF(C955=7,PRODUCT((((R955*S955)/2)*T955),U955:V955),IF(C955=8,PRODUCT((PI()*Q955^2*T955),U955:V955),0))))))))," ")</f>
        <v>1.6</v>
      </c>
      <c r="X955" s="116">
        <f>IFERROR(IF(B955=1,PRODUCT(N955:O955),IF(B955=2,PRODUCT(K955,N955:O955),IF(B955=3,PRODUCT((K955*L955),N955:O955),IF(B955=4,PRODUCT(((K955*L955)/2),N955,O955),IF(B955=5,PRODUCT(PI()*J955^2,N955:O955),IF(B955=6,PRODUCT((K955*L955*M955),N955:O955),IF(B955=7,PRODUCT((((K955*L955)/2)*M955),N955:O955),IF(B955=8,(PI()*J955^2*M955*N955*O955),0))))))))," ")-W955</f>
        <v>3.9695000000000005</v>
      </c>
      <c r="Y955" s="154"/>
      <c r="Z955" s="155"/>
      <c r="AA955" s="156"/>
      <c r="AB955" s="7"/>
      <c r="AG955" s="146"/>
    </row>
    <row r="956" spans="1:36" ht="30">
      <c r="A956" s="86"/>
      <c r="B956" s="87">
        <v>3</v>
      </c>
      <c r="C956" s="88">
        <v>3</v>
      </c>
      <c r="D956" s="86"/>
      <c r="E956" s="110"/>
      <c r="F956" s="110"/>
      <c r="G956" s="111"/>
      <c r="H956" s="125" t="s">
        <v>460</v>
      </c>
      <c r="I956" s="112" t="s">
        <v>1811</v>
      </c>
      <c r="J956" s="113"/>
      <c r="K956" s="177">
        <f>$K$939</f>
        <v>3</v>
      </c>
      <c r="L956" s="177">
        <f>$L$939</f>
        <v>2.37</v>
      </c>
      <c r="M956" s="113"/>
      <c r="N956" s="114"/>
      <c r="O956" s="113"/>
      <c r="P956" s="112" t="s">
        <v>1811</v>
      </c>
      <c r="Q956" s="113"/>
      <c r="R956" s="113">
        <f>$R$939</f>
        <v>2.69</v>
      </c>
      <c r="S956" s="113">
        <f>$S$939</f>
        <v>0.95</v>
      </c>
      <c r="T956" s="113"/>
      <c r="U956" s="113"/>
      <c r="V956" s="113"/>
      <c r="W956" s="115">
        <f>IFERROR(IF(C956=1,PRODUCT(U956:V956),IF(C956=2,PRODUCT(R956,U956:V956),IF(C956=3,PRODUCT((R956*S956),U956:V956),IF(C956=4,PRODUCT(((R956*S956)/2),T956,U956,V956),IF(C956=5,PRODUCT(PI()*Q956^2,U956:V956),IF(C956=6,PRODUCT((R956*S956*T956),U956:V956),IF(C956=7,PRODUCT((((R956*S956)/2)*T956),U956:V956),IF(C956=8,PRODUCT((PI()*Q956^2*T956),U956:V956),0))))))))," ")</f>
        <v>2.5554999999999999</v>
      </c>
      <c r="X956" s="116">
        <f>IFERROR(IF(B956=1,PRODUCT(N956:O956),IF(B956=2,PRODUCT(K956,N956:O956),IF(B956=3,PRODUCT((K956*L956),N956:O956),IF(B956=4,PRODUCT(((K956*L956)/2),N956,O956),IF(B956=5,PRODUCT(PI()*J956^2,N956:O956),IF(B956=6,PRODUCT((K956*L956*M956),N956:O956),IF(B956=7,PRODUCT((((K956*L956)/2)*M956),N956:O956),IF(B956=8,(PI()*J956^2*M956*N956*O956),0))))))))," ")-W956</f>
        <v>4.5545000000000009</v>
      </c>
      <c r="Y956" s="154"/>
      <c r="Z956" s="155"/>
      <c r="AA956" s="156"/>
      <c r="AB956" s="7"/>
      <c r="AG956" s="146"/>
    </row>
    <row r="957" spans="1:36">
      <c r="A957" s="86"/>
      <c r="B957" s="87"/>
      <c r="C957" s="88"/>
      <c r="D957" s="86"/>
      <c r="E957" s="110"/>
      <c r="F957" s="110"/>
      <c r="G957" s="111"/>
      <c r="H957" s="125"/>
      <c r="I957" s="112" t="s">
        <v>1012</v>
      </c>
      <c r="J957" s="113"/>
      <c r="K957" s="113"/>
      <c r="L957" s="113"/>
      <c r="M957" s="113"/>
      <c r="N957" s="114"/>
      <c r="O957" s="113"/>
      <c r="P957" s="112" t="s">
        <v>1012</v>
      </c>
      <c r="Q957" s="113"/>
      <c r="R957" s="113"/>
      <c r="S957" s="113"/>
      <c r="T957" s="113"/>
      <c r="U957" s="113"/>
      <c r="V957" s="113"/>
      <c r="W957" s="115">
        <f>IFERROR(IF(C957=1,PRODUCT(U957:V957),IF(C957=2,PRODUCT(R957,U957:V957),IF(C957=3,PRODUCT((R957*S957),U957:V957),IF(C957=4,PRODUCT(((R957*S957)/2),T957,U957,V957),IF(C957=5,PRODUCT(PI()*Q957^2,U957:V957),IF(C957=6,PRODUCT((R957*S957*T957),U957:V957),IF(C957=7,PRODUCT((((R957*S957)/2)*T957),U957:V957),IF(C957=8,PRODUCT((PI()*Q957^2*T957),U957:V957),0))))))))," ")</f>
        <v>0</v>
      </c>
      <c r="X957" s="116">
        <f>IFERROR(IF(B957=1,PRODUCT(N957:O957),IF(B957=2,PRODUCT(K957,N957:O957),IF(B957=3,PRODUCT((K957*L957),N957:O957),IF(B957=4,PRODUCT(((K957*L957)/2),N957,O957),IF(B957=5,PRODUCT(PI()*J957^2,N957:O957),IF(B957=6,PRODUCT((K957*L957*M957),N957:O957),IF(B957=7,PRODUCT((((K957*L957)/2)*M957),N957:O957),IF(B957=8,(PI()*J957^2*M957*N957*O957),0))))))))," ")-W957</f>
        <v>0</v>
      </c>
      <c r="Y957" s="154"/>
      <c r="Z957" s="155"/>
      <c r="AA957" s="156"/>
      <c r="AB957" s="7"/>
      <c r="AG957" s="146"/>
    </row>
    <row r="958" spans="1:36" s="7" customFormat="1">
      <c r="B958" s="143"/>
      <c r="C958" s="1"/>
      <c r="D958" s="2"/>
      <c r="E958" s="72" t="s">
        <v>468</v>
      </c>
      <c r="F958" s="72">
        <v>87529</v>
      </c>
      <c r="G958" s="74" t="s">
        <v>41</v>
      </c>
      <c r="H958" s="75" t="s">
        <v>1578</v>
      </c>
      <c r="I958" s="107"/>
      <c r="J958" s="77"/>
      <c r="K958" s="77"/>
      <c r="L958" s="77"/>
      <c r="M958" s="77"/>
      <c r="N958" s="78"/>
      <c r="O958" s="77"/>
      <c r="P958" s="107"/>
      <c r="Q958" s="80"/>
      <c r="R958" s="80"/>
      <c r="S958" s="80"/>
      <c r="T958" s="80"/>
      <c r="U958" s="80"/>
      <c r="V958" s="80"/>
      <c r="W958" s="81"/>
      <c r="X958" s="81">
        <f>ROUND(SUBTOTAL(9,X959:X963),2)</f>
        <v>11.85</v>
      </c>
      <c r="Y958" s="82" t="s">
        <v>1052</v>
      </c>
      <c r="Z958" s="83">
        <v>39.28</v>
      </c>
      <c r="AA958" s="83">
        <v>41.1</v>
      </c>
      <c r="AB958" s="69" t="str">
        <f>CONCATENATE(G958," ",F958)</f>
        <v>SINAPI/PE 87529</v>
      </c>
      <c r="AG958" s="136"/>
      <c r="AJ958" s="20"/>
    </row>
    <row r="959" spans="1:36">
      <c r="A959" s="86"/>
      <c r="B959" s="87">
        <v>3</v>
      </c>
      <c r="C959" s="88"/>
      <c r="D959" s="86"/>
      <c r="E959" s="110"/>
      <c r="F959" s="110"/>
      <c r="G959" s="111"/>
      <c r="H959" s="125" t="s">
        <v>203</v>
      </c>
      <c r="I959" s="112" t="s">
        <v>1811</v>
      </c>
      <c r="J959" s="113"/>
      <c r="K959" s="177">
        <f>$K$946</f>
        <v>3</v>
      </c>
      <c r="L959" s="177">
        <f>$L$946</f>
        <v>2.35</v>
      </c>
      <c r="M959" s="113"/>
      <c r="N959" s="114"/>
      <c r="O959" s="113"/>
      <c r="P959" s="112" t="s">
        <v>1012</v>
      </c>
      <c r="Q959" s="113"/>
      <c r="R959" s="113"/>
      <c r="S959" s="113"/>
      <c r="T959" s="113"/>
      <c r="U959" s="113"/>
      <c r="V959" s="113"/>
      <c r="W959" s="115">
        <f>IFERROR(IF(C959=1,PRODUCT(U959:V959),IF(C959=2,PRODUCT(R959,U959:V959),IF(C959=3,PRODUCT((R959*S959),U959:V959),IF(C959=4,PRODUCT(((R959*S959)/2),T959,U959,V959),IF(C959=5,PRODUCT(PI()*Q959^2,U959:V959),IF(C959=6,PRODUCT((R959*S959*T959),U959:V959),IF(C959=7,PRODUCT((((R959*S959)/2)*T959),U959:V959),IF(C959=8,PRODUCT((PI()*Q959^2*T959),U959:V959),0))))))))," ")</f>
        <v>0</v>
      </c>
      <c r="X959" s="116">
        <f>IFERROR(IF(B959=1,PRODUCT(N959:O959),IF(B959=2,PRODUCT(K959,N959:O959),IF(B959=3,PRODUCT((K959*L959),N959:O959),IF(B959=4,PRODUCT(((K959*L959)/2),N959,O959),IF(B959=5,PRODUCT(PI()*J959^2,N959:O959),IF(B959=6,PRODUCT((K959*L959*M959),N959:O959),IF(B959=7,PRODUCT((((K959*L959)/2)*M959),N959:O959),IF(B959=8,(PI()*J959^2*M959*N959*O959),0))))))))," ")-W959</f>
        <v>7.0500000000000007</v>
      </c>
      <c r="Y959" s="154"/>
      <c r="Z959" s="155"/>
      <c r="AA959" s="156"/>
      <c r="AB959" s="7"/>
      <c r="AG959" s="146"/>
    </row>
    <row r="960" spans="1:36">
      <c r="A960" s="86"/>
      <c r="B960" s="87"/>
      <c r="C960" s="88"/>
      <c r="D960" s="86"/>
      <c r="E960" s="110"/>
      <c r="F960" s="110"/>
      <c r="G960" s="111"/>
      <c r="H960" s="125"/>
      <c r="I960" s="112" t="s">
        <v>1012</v>
      </c>
      <c r="J960" s="113"/>
      <c r="K960" s="113"/>
      <c r="L960" s="113"/>
      <c r="M960" s="113"/>
      <c r="N960" s="114"/>
      <c r="O960" s="113"/>
      <c r="P960" s="112" t="s">
        <v>1012</v>
      </c>
      <c r="Q960" s="113"/>
      <c r="R960" s="113"/>
      <c r="S960" s="113"/>
      <c r="T960" s="113"/>
      <c r="U960" s="113"/>
      <c r="V960" s="113"/>
      <c r="W960" s="115">
        <f>IFERROR(IF(C960=1,PRODUCT(U960:V960),IF(C960=2,PRODUCT(R960,U960:V960),IF(C960=3,PRODUCT((R960*S960),U960:V960),IF(C960=4,PRODUCT(((R960*S960)/2),T960,U960,V960),IF(C960=5,PRODUCT(PI()*Q960^2,U960:V960),IF(C960=6,PRODUCT((R960*S960*T960),U960:V960),IF(C960=7,PRODUCT((((R960*S960)/2)*T960),U960:V960),IF(C960=8,PRODUCT((PI()*Q960^2*T960),U960:V960),0))))))))," ")</f>
        <v>0</v>
      </c>
      <c r="X960" s="116">
        <f>IFERROR(IF(B960=1,PRODUCT(N960:O960),IF(B960=2,PRODUCT(K960,N960:O960),IF(B960=3,PRODUCT((K960*L960),N960:O960),IF(B960=4,PRODUCT(((K960*L960)/2),N960,O960),IF(B960=5,PRODUCT(PI()*J960^2,N960:O960),IF(B960=6,PRODUCT((K960*L960*M960),N960:O960),IF(B960=7,PRODUCT((((K960*L960)/2)*M960),N960:O960),IF(B960=8,(PI()*J960^2*M960*N960*O960),0))))))))," ")-W960</f>
        <v>0</v>
      </c>
      <c r="Y960" s="154"/>
      <c r="Z960" s="155"/>
      <c r="AA960" s="156"/>
      <c r="AB960" s="7"/>
      <c r="AG960" s="146"/>
    </row>
    <row r="961" spans="1:36">
      <c r="A961" s="86"/>
      <c r="B961" s="87"/>
      <c r="C961" s="88"/>
      <c r="D961" s="86"/>
      <c r="E961" s="110"/>
      <c r="F961" s="110"/>
      <c r="G961" s="111"/>
      <c r="H961" s="186" t="s">
        <v>462</v>
      </c>
      <c r="I961" s="112" t="s">
        <v>1012</v>
      </c>
      <c r="J961" s="113"/>
      <c r="K961" s="113"/>
      <c r="L961" s="113"/>
      <c r="M961" s="113"/>
      <c r="N961" s="114"/>
      <c r="O961" s="113"/>
      <c r="P961" s="112" t="s">
        <v>1012</v>
      </c>
      <c r="Q961" s="113"/>
      <c r="R961" s="113"/>
      <c r="S961" s="113"/>
      <c r="T961" s="113"/>
      <c r="U961" s="113"/>
      <c r="V961" s="113"/>
      <c r="W961" s="115">
        <f>IFERROR(IF(C961=1,PRODUCT(U961:V961),IF(C961=2,PRODUCT(R961,U961:V961),IF(C961=3,PRODUCT((R961*S961),U961:V961),IF(C961=4,PRODUCT(((R961*S961)/2),T961,U961,V961),IF(C961=5,PRODUCT(PI()*Q961^2,U961:V961),IF(C961=6,PRODUCT((R961*S961*T961),U961:V961),IF(C961=7,PRODUCT((((R961*S961)/2)*T961),U961:V961),IF(C961=8,PRODUCT((PI()*Q961^2*T961),U961:V961),0))))))))," ")</f>
        <v>0</v>
      </c>
      <c r="X961" s="116">
        <f>IFERROR(IF(B961=1,PRODUCT(N961:O961),IF(B961=2,PRODUCT(K961,N961:O961),IF(B961=3,PRODUCT((K961*L961),N961:O961),IF(B961=4,PRODUCT(((K961*L961)/2),N961,O961),IF(B961=5,PRODUCT(PI()*J961^2,N961:O961),IF(B961=6,PRODUCT((K961*L961*M961),N961:O961),IF(B961=7,PRODUCT((((K961*L961)/2)*M961),N961:O961),IF(B961=8,(PI()*J961^2*M961*N961*O961),0))))))))," ")-W961</f>
        <v>0</v>
      </c>
      <c r="Y961" s="154"/>
      <c r="Z961" s="155"/>
      <c r="AA961" s="156"/>
      <c r="AB961" s="7"/>
      <c r="AG961" s="146"/>
    </row>
    <row r="962" spans="1:36">
      <c r="A962" s="86"/>
      <c r="B962" s="87">
        <v>3</v>
      </c>
      <c r="C962" s="88"/>
      <c r="D962" s="86"/>
      <c r="E962" s="110"/>
      <c r="F962" s="110"/>
      <c r="G962" s="111"/>
      <c r="H962" s="125" t="s">
        <v>463</v>
      </c>
      <c r="I962" s="112" t="s">
        <v>1811</v>
      </c>
      <c r="J962" s="113"/>
      <c r="K962" s="177">
        <v>1.5</v>
      </c>
      <c r="L962" s="113">
        <v>0.8</v>
      </c>
      <c r="M962" s="113"/>
      <c r="N962" s="114"/>
      <c r="O962" s="113">
        <v>4</v>
      </c>
      <c r="P962" s="112" t="s">
        <v>1012</v>
      </c>
      <c r="Q962" s="113"/>
      <c r="R962" s="113"/>
      <c r="S962" s="113"/>
      <c r="T962" s="113"/>
      <c r="U962" s="113"/>
      <c r="V962" s="113"/>
      <c r="W962" s="115">
        <f>IFERROR(IF(C962=1,PRODUCT(U962:V962),IF(C962=2,PRODUCT(R962,U962:V962),IF(C962=3,PRODUCT((R962*S962),U962:V962),IF(C962=4,PRODUCT(((R962*S962)/2),T962,U962,V962),IF(C962=5,PRODUCT(PI()*Q962^2,U962:V962),IF(C962=6,PRODUCT((R962*S962*T962),U962:V962),IF(C962=7,PRODUCT((((R962*S962)/2)*T962),U962:V962),IF(C962=8,PRODUCT((PI()*Q962^2*T962),U962:V962),0))))))))," ")</f>
        <v>0</v>
      </c>
      <c r="X962" s="116">
        <f>IFERROR(IF(B962=1,PRODUCT(N962:O962),IF(B962=2,PRODUCT(K962,N962:O962),IF(B962=3,PRODUCT((K962*L962),N962:O962),IF(B962=4,PRODUCT(((K962*L962)/2),N962,O962),IF(B962=5,PRODUCT(PI()*J962^2,N962:O962),IF(B962=6,PRODUCT((K962*L962*M962),N962:O962),IF(B962=7,PRODUCT((((K962*L962)/2)*M962),N962:O962),IF(B962=8,(PI()*J962^2*M962*N962*O962),0))))))))," ")-W962</f>
        <v>4.8000000000000007</v>
      </c>
      <c r="Y962" s="154"/>
      <c r="Z962" s="155"/>
      <c r="AA962" s="156"/>
      <c r="AB962" s="7"/>
      <c r="AG962" s="146"/>
    </row>
    <row r="963" spans="1:36">
      <c r="A963" s="86"/>
      <c r="B963" s="87"/>
      <c r="C963" s="88"/>
      <c r="D963" s="86"/>
      <c r="E963" s="110"/>
      <c r="F963" s="110"/>
      <c r="G963" s="111"/>
      <c r="H963" s="125"/>
      <c r="I963" s="112" t="s">
        <v>1012</v>
      </c>
      <c r="J963" s="113"/>
      <c r="K963" s="113"/>
      <c r="L963" s="113"/>
      <c r="M963" s="113"/>
      <c r="N963" s="114"/>
      <c r="O963" s="113"/>
      <c r="P963" s="112" t="s">
        <v>1012</v>
      </c>
      <c r="Q963" s="113"/>
      <c r="R963" s="113"/>
      <c r="S963" s="113"/>
      <c r="T963" s="113"/>
      <c r="U963" s="113"/>
      <c r="V963" s="113"/>
      <c r="W963" s="115">
        <f>IFERROR(IF(C963=1,PRODUCT(U963:V963),IF(C963=2,PRODUCT(R963,U963:V963),IF(C963=3,PRODUCT((R963*S963),U963:V963),IF(C963=4,PRODUCT(((R963*S963)/2),T963,U963,V963),IF(C963=5,PRODUCT(PI()*Q963^2,U963:V963),IF(C963=6,PRODUCT((R963*S963*T963),U963:V963),IF(C963=7,PRODUCT((((R963*S963)/2)*T963),U963:V963),IF(C963=8,PRODUCT((PI()*Q963^2*T963),U963:V963),0))))))))," ")</f>
        <v>0</v>
      </c>
      <c r="X963" s="116">
        <f>IFERROR(IF(B963=1,PRODUCT(N963:O963),IF(B963=2,PRODUCT(K963,N963:O963),IF(B963=3,PRODUCT((K963*L963),N963:O963),IF(B963=4,PRODUCT(((K963*L963)/2),N963,O963),IF(B963=5,PRODUCT(PI()*J963^2,N963:O963),IF(B963=6,PRODUCT((K963*L963*M963),N963:O963),IF(B963=7,PRODUCT((((K963*L963)/2)*M963),N963:O963),IF(B963=8,(PI()*J963^2*M963*N963*O963),0))))))))," ")-W963</f>
        <v>0</v>
      </c>
      <c r="Y963" s="154"/>
      <c r="Z963" s="155"/>
      <c r="AA963" s="156"/>
      <c r="AB963" s="7"/>
      <c r="AG963" s="146"/>
    </row>
    <row r="964" spans="1:36" s="7" customFormat="1">
      <c r="B964" s="8"/>
      <c r="C964" s="8"/>
      <c r="D964" s="2"/>
      <c r="E964" s="165" t="s">
        <v>469</v>
      </c>
      <c r="F964" s="166"/>
      <c r="G964" s="167"/>
      <c r="H964" s="168" t="s">
        <v>470</v>
      </c>
      <c r="I964" s="131"/>
      <c r="J964" s="132"/>
      <c r="K964" s="132"/>
      <c r="L964" s="132"/>
      <c r="M964" s="132"/>
      <c r="N964" s="133"/>
      <c r="O964" s="132"/>
      <c r="P964" s="131"/>
      <c r="Q964" s="132"/>
      <c r="R964" s="132"/>
      <c r="S964" s="132"/>
      <c r="T964" s="141"/>
      <c r="U964" s="141"/>
      <c r="V964" s="141"/>
      <c r="W964" s="141"/>
      <c r="X964" s="141"/>
      <c r="Y964" s="134"/>
      <c r="Z964" s="135"/>
      <c r="AA964" s="135"/>
      <c r="AG964" s="136"/>
      <c r="AJ964" s="20"/>
    </row>
    <row r="965" spans="1:36" s="7" customFormat="1">
      <c r="B965" s="143"/>
      <c r="C965" s="1"/>
      <c r="D965" s="2"/>
      <c r="E965" s="72" t="s">
        <v>471</v>
      </c>
      <c r="F965" s="72">
        <v>87905</v>
      </c>
      <c r="G965" s="74" t="s">
        <v>41</v>
      </c>
      <c r="H965" s="75" t="s">
        <v>1575</v>
      </c>
      <c r="I965" s="107"/>
      <c r="J965" s="77"/>
      <c r="K965" s="77"/>
      <c r="L965" s="77"/>
      <c r="M965" s="77"/>
      <c r="N965" s="78"/>
      <c r="O965" s="77"/>
      <c r="P965" s="107"/>
      <c r="Q965" s="80"/>
      <c r="R965" s="80"/>
      <c r="S965" s="80"/>
      <c r="T965" s="80"/>
      <c r="U965" s="80"/>
      <c r="V965" s="80"/>
      <c r="W965" s="81"/>
      <c r="X965" s="81">
        <f>ROUND(SUBTOTAL(9,X966:X969),2)</f>
        <v>14.21</v>
      </c>
      <c r="Y965" s="82" t="s">
        <v>1052</v>
      </c>
      <c r="Z965" s="83">
        <v>7.9</v>
      </c>
      <c r="AA965" s="83">
        <v>8.4600000000000009</v>
      </c>
      <c r="AB965" s="69" t="str">
        <f>CONCATENATE(G965," ",F965)</f>
        <v>SINAPI/PE 87905</v>
      </c>
      <c r="AG965" s="136"/>
      <c r="AJ965" s="20"/>
    </row>
    <row r="966" spans="1:36" ht="30">
      <c r="A966" s="86"/>
      <c r="B966" s="87">
        <v>3</v>
      </c>
      <c r="C966" s="88">
        <v>3</v>
      </c>
      <c r="D966" s="86"/>
      <c r="E966" s="110"/>
      <c r="F966" s="110"/>
      <c r="G966" s="111"/>
      <c r="H966" s="125" t="s">
        <v>458</v>
      </c>
      <c r="I966" s="112" t="s">
        <v>1811</v>
      </c>
      <c r="J966" s="113"/>
      <c r="K966" s="177">
        <v>2.65</v>
      </c>
      <c r="L966" s="113">
        <v>2.37</v>
      </c>
      <c r="M966" s="113"/>
      <c r="N966" s="114"/>
      <c r="O966" s="113"/>
      <c r="P966" s="112" t="s">
        <v>1811</v>
      </c>
      <c r="Q966" s="113"/>
      <c r="R966" s="113">
        <v>2.25</v>
      </c>
      <c r="S966" s="113">
        <v>0.95</v>
      </c>
      <c r="T966" s="113"/>
      <c r="U966" s="113"/>
      <c r="V966" s="113"/>
      <c r="W966" s="115">
        <f>IFERROR(IF(C966=1,PRODUCT(U966:V966),IF(C966=2,PRODUCT(R966,U966:V966),IF(C966=3,PRODUCT((R966*S966),U966:V966),IF(C966=4,PRODUCT(((R966*S966)/2),T966,U966,V966),IF(C966=5,PRODUCT(PI()*Q966^2,U966:V966),IF(C966=6,PRODUCT((R966*S966*T966),U966:V966),IF(C966=7,PRODUCT((((R966*S966)/2)*T966),U966:V966),IF(C966=8,PRODUCT((PI()*Q966^2*T966),U966:V966),0))))))))," ")</f>
        <v>2.1374999999999997</v>
      </c>
      <c r="X966" s="116">
        <f>IFERROR(IF(B966=1,PRODUCT(N966:O966),IF(B966=2,PRODUCT(K966,N966:O966),IF(B966=3,PRODUCT((K966*L966),N966:O966),IF(B966=4,PRODUCT(((K966*L966)/2),N966,O966),IF(B966=5,PRODUCT(PI()*J966^2,N966:O966),IF(B966=6,PRODUCT((K966*L966*M966),N966:O966),IF(B966=7,PRODUCT((((K966*L966)/2)*M966),N966:O966),IF(B966=8,(PI()*J966^2*M966*N966*O966),0))))))))," ")-W966</f>
        <v>4.1430000000000007</v>
      </c>
      <c r="Y966" s="154"/>
      <c r="Z966" s="155"/>
      <c r="AA966" s="156"/>
      <c r="AB966" s="7"/>
      <c r="AG966" s="146"/>
    </row>
    <row r="967" spans="1:36">
      <c r="A967" s="86"/>
      <c r="B967" s="87">
        <v>3</v>
      </c>
      <c r="C967" s="88">
        <v>3</v>
      </c>
      <c r="D967" s="86"/>
      <c r="E967" s="110"/>
      <c r="F967" s="110"/>
      <c r="G967" s="111"/>
      <c r="H967" s="125" t="s">
        <v>459</v>
      </c>
      <c r="I967" s="112" t="s">
        <v>1811</v>
      </c>
      <c r="J967" s="113"/>
      <c r="K967" s="177">
        <f>K966</f>
        <v>2.65</v>
      </c>
      <c r="L967" s="113">
        <f>L966</f>
        <v>2.37</v>
      </c>
      <c r="M967" s="113"/>
      <c r="N967" s="114"/>
      <c r="O967" s="113"/>
      <c r="P967" s="112" t="s">
        <v>1811</v>
      </c>
      <c r="Q967" s="113"/>
      <c r="R967" s="113">
        <v>2</v>
      </c>
      <c r="S967" s="113">
        <v>0.8</v>
      </c>
      <c r="T967" s="113"/>
      <c r="U967" s="113"/>
      <c r="V967" s="113"/>
      <c r="W967" s="115">
        <f>IFERROR(IF(C967=1,PRODUCT(U967:V967),IF(C967=2,PRODUCT(R967,U967:V967),IF(C967=3,PRODUCT((R967*S967),U967:V967),IF(C967=4,PRODUCT(((R967*S967)/2),T967,U967,V967),IF(C967=5,PRODUCT(PI()*Q967^2,U967:V967),IF(C967=6,PRODUCT((R967*S967*T967),U967:V967),IF(C967=7,PRODUCT((((R967*S967)/2)*T967),U967:V967),IF(C967=8,PRODUCT((PI()*Q967^2*T967),U967:V967),0))))))))," ")</f>
        <v>1.6</v>
      </c>
      <c r="X967" s="116">
        <f>IFERROR(IF(B967=1,PRODUCT(N967:O967),IF(B967=2,PRODUCT(K967,N967:O967),IF(B967=3,PRODUCT((K967*L967),N967:O967),IF(B967=4,PRODUCT(((K967*L967)/2),N967,O967),IF(B967=5,PRODUCT(PI()*J967^2,N967:O967),IF(B967=6,PRODUCT((K967*L967*M967),N967:O967),IF(B967=7,PRODUCT((((K967*L967)/2)*M967),N967:O967),IF(B967=8,(PI()*J967^2*M967*N967*O967),0))))))))," ")-W967</f>
        <v>4.6805000000000003</v>
      </c>
      <c r="Y967" s="154"/>
      <c r="Z967" s="155"/>
      <c r="AA967" s="156"/>
      <c r="AB967" s="7"/>
      <c r="AG967" s="146"/>
    </row>
    <row r="968" spans="1:36" ht="30">
      <c r="A968" s="86"/>
      <c r="B968" s="87">
        <v>3</v>
      </c>
      <c r="C968" s="88">
        <v>3</v>
      </c>
      <c r="D968" s="86"/>
      <c r="E968" s="110"/>
      <c r="F968" s="110"/>
      <c r="G968" s="111"/>
      <c r="H968" s="125" t="s">
        <v>460</v>
      </c>
      <c r="I968" s="112" t="s">
        <v>1811</v>
      </c>
      <c r="J968" s="113"/>
      <c r="K968" s="177">
        <v>3.35</v>
      </c>
      <c r="L968" s="113">
        <v>2.37</v>
      </c>
      <c r="M968" s="113"/>
      <c r="N968" s="114"/>
      <c r="O968" s="113"/>
      <c r="P968" s="112" t="s">
        <v>1811</v>
      </c>
      <c r="Q968" s="113"/>
      <c r="R968" s="113">
        <v>2.69</v>
      </c>
      <c r="S968" s="113">
        <v>0.95</v>
      </c>
      <c r="T968" s="113"/>
      <c r="U968" s="113"/>
      <c r="V968" s="113"/>
      <c r="W968" s="115">
        <f>IFERROR(IF(C968=1,PRODUCT(U968:V968),IF(C968=2,PRODUCT(R968,U968:V968),IF(C968=3,PRODUCT((R968*S968),U968:V968),IF(C968=4,PRODUCT(((R968*S968)/2),T968,U968,V968),IF(C968=5,PRODUCT(PI()*Q968^2,U968:V968),IF(C968=6,PRODUCT((R968*S968*T968),U968:V968),IF(C968=7,PRODUCT((((R968*S968)/2)*T968),U968:V968),IF(C968=8,PRODUCT((PI()*Q968^2*T968),U968:V968),0))))))))," ")</f>
        <v>2.5554999999999999</v>
      </c>
      <c r="X968" s="116">
        <f>IFERROR(IF(B968=1,PRODUCT(N968:O968),IF(B968=2,PRODUCT(K968,N968:O968),IF(B968=3,PRODUCT((K968*L968),N968:O968),IF(B968=4,PRODUCT(((K968*L968)/2),N968,O968),IF(B968=5,PRODUCT(PI()*J968^2,N968:O968),IF(B968=6,PRODUCT((K968*L968*M968),N968:O968),IF(B968=7,PRODUCT((((K968*L968)/2)*M968),N968:O968),IF(B968=8,(PI()*J968^2*M968*N968*O968),0))))))))," ")-W968</f>
        <v>5.3840000000000003</v>
      </c>
      <c r="Y968" s="154"/>
      <c r="Z968" s="155"/>
      <c r="AA968" s="156"/>
      <c r="AB968" s="7"/>
      <c r="AG968" s="146"/>
    </row>
    <row r="969" spans="1:36">
      <c r="A969" s="86"/>
      <c r="B969" s="87"/>
      <c r="C969" s="88"/>
      <c r="D969" s="86"/>
      <c r="E969" s="110"/>
      <c r="F969" s="110"/>
      <c r="G969" s="111"/>
      <c r="H969" s="125"/>
      <c r="I969" s="112" t="s">
        <v>1012</v>
      </c>
      <c r="J969" s="113"/>
      <c r="K969" s="113"/>
      <c r="L969" s="113"/>
      <c r="M969" s="113"/>
      <c r="N969" s="114"/>
      <c r="O969" s="113"/>
      <c r="P969" s="112" t="s">
        <v>1012</v>
      </c>
      <c r="Q969" s="113"/>
      <c r="R969" s="113"/>
      <c r="S969" s="113"/>
      <c r="T969" s="113"/>
      <c r="U969" s="113"/>
      <c r="V969" s="113"/>
      <c r="W969" s="115">
        <f>IFERROR(IF(C969=1,PRODUCT(U969:V969),IF(C969=2,PRODUCT(R969,U969:V969),IF(C969=3,PRODUCT((R969*S969),U969:V969),IF(C969=4,PRODUCT(((R969*S969)/2),T969,U969,V969),IF(C969=5,PRODUCT(PI()*Q969^2,U969:V969),IF(C969=6,PRODUCT((R969*S969*T969),U969:V969),IF(C969=7,PRODUCT((((R969*S969)/2)*T969),U969:V969),IF(C969=8,PRODUCT((PI()*Q969^2*T969),U969:V969),0))))))))," ")</f>
        <v>0</v>
      </c>
      <c r="X969" s="116">
        <f>IFERROR(IF(B969=1,PRODUCT(N969:O969),IF(B969=2,PRODUCT(K969,N969:O969),IF(B969=3,PRODUCT((K969*L969),N969:O969),IF(B969=4,PRODUCT(((K969*L969)/2),N969,O969),IF(B969=5,PRODUCT(PI()*J969^2,N969:O969),IF(B969=6,PRODUCT((K969*L969*M969),N969:O969),IF(B969=7,PRODUCT((((K969*L969)/2)*M969),N969:O969),IF(B969=8,(PI()*J969^2*M969*N969*O969),0))))))))," ")-W969</f>
        <v>0</v>
      </c>
      <c r="Y969" s="154"/>
      <c r="Z969" s="155"/>
      <c r="AA969" s="156"/>
      <c r="AB969" s="7"/>
      <c r="AG969" s="146"/>
    </row>
    <row r="970" spans="1:36" s="7" customFormat="1">
      <c r="B970" s="143"/>
      <c r="C970" s="1"/>
      <c r="D970" s="2"/>
      <c r="E970" s="72" t="s">
        <v>472</v>
      </c>
      <c r="F970" s="72">
        <v>87894</v>
      </c>
      <c r="G970" s="74" t="s">
        <v>41</v>
      </c>
      <c r="H970" s="75" t="s">
        <v>1576</v>
      </c>
      <c r="I970" s="107"/>
      <c r="J970" s="77"/>
      <c r="K970" s="77"/>
      <c r="L970" s="77"/>
      <c r="M970" s="77"/>
      <c r="N970" s="78"/>
      <c r="O970" s="77"/>
      <c r="P970" s="107"/>
      <c r="Q970" s="80"/>
      <c r="R970" s="80"/>
      <c r="S970" s="80"/>
      <c r="T970" s="80"/>
      <c r="U970" s="80"/>
      <c r="V970" s="80"/>
      <c r="W970" s="81"/>
      <c r="X970" s="81">
        <f>ROUND(SUBTOTAL(9,X971:X975),2)</f>
        <v>13.7</v>
      </c>
      <c r="Y970" s="82" t="s">
        <v>1052</v>
      </c>
      <c r="Z970" s="83">
        <v>6.76</v>
      </c>
      <c r="AA970" s="83">
        <v>7.21</v>
      </c>
      <c r="AB970" s="69" t="str">
        <f>CONCATENATE(G970," ",F970)</f>
        <v>SINAPI/PE 87894</v>
      </c>
      <c r="AG970" s="136"/>
      <c r="AJ970" s="20"/>
    </row>
    <row r="971" spans="1:36">
      <c r="A971" s="86"/>
      <c r="B971" s="87"/>
      <c r="C971" s="88"/>
      <c r="D971" s="86"/>
      <c r="E971" s="110"/>
      <c r="F971" s="110"/>
      <c r="G971" s="111"/>
      <c r="H971" s="186" t="s">
        <v>464</v>
      </c>
      <c r="I971" s="112" t="s">
        <v>1012</v>
      </c>
      <c r="J971" s="113"/>
      <c r="K971" s="113"/>
      <c r="L971" s="113"/>
      <c r="M971" s="113"/>
      <c r="N971" s="114"/>
      <c r="O971" s="113"/>
      <c r="P971" s="112" t="s">
        <v>1012</v>
      </c>
      <c r="Q971" s="113"/>
      <c r="R971" s="113"/>
      <c r="S971" s="113"/>
      <c r="T971" s="113"/>
      <c r="U971" s="113"/>
      <c r="V971" s="113"/>
      <c r="W971" s="115">
        <f>IFERROR(IF(C971=1,PRODUCT(U971:V971),IF(C971=2,PRODUCT(R971,U971:V971),IF(C971=3,PRODUCT((R971*S971),U971:V971),IF(C971=4,PRODUCT(((R971*S971)/2),T971,U971,V971),IF(C971=5,PRODUCT(PI()*Q971^2,U971:V971),IF(C971=6,PRODUCT((R971*S971*T971),U971:V971),IF(C971=7,PRODUCT((((R971*S971)/2)*T971),U971:V971),IF(C971=8,PRODUCT((PI()*Q971^2*T971),U971:V971),0))))))))," ")</f>
        <v>0</v>
      </c>
      <c r="X971" s="116">
        <f>IFERROR(IF(B971=1,PRODUCT(N971:O971),IF(B971=2,PRODUCT(K971,N971:O971),IF(B971=3,PRODUCT((K971*L971),N971:O971),IF(B971=4,PRODUCT(((K971*L971)/2),N971,O971),IF(B971=5,PRODUCT(PI()*J971^2,N971:O971),IF(B971=6,PRODUCT((K971*L971*M971),N971:O971),IF(B971=7,PRODUCT((((K971*L971)/2)*M971),N971:O971),IF(B971=8,(PI()*J971^2*M971*N971*O971),0))))))))," ")-W971</f>
        <v>0</v>
      </c>
      <c r="Y971" s="154"/>
      <c r="Z971" s="155"/>
      <c r="AA971" s="156"/>
      <c r="AB971" s="7"/>
      <c r="AG971" s="146"/>
    </row>
    <row r="972" spans="1:36">
      <c r="A972" s="86"/>
      <c r="B972" s="87">
        <v>3</v>
      </c>
      <c r="C972" s="88"/>
      <c r="D972" s="86"/>
      <c r="E972" s="110"/>
      <c r="F972" s="110"/>
      <c r="G972" s="111"/>
      <c r="H972" s="125" t="s">
        <v>203</v>
      </c>
      <c r="I972" s="112" t="s">
        <v>1811</v>
      </c>
      <c r="J972" s="113"/>
      <c r="K972" s="177">
        <v>3.35</v>
      </c>
      <c r="L972" s="113">
        <v>2.37</v>
      </c>
      <c r="M972" s="113"/>
      <c r="N972" s="114"/>
      <c r="O972" s="113"/>
      <c r="P972" s="112" t="s">
        <v>1012</v>
      </c>
      <c r="Q972" s="113"/>
      <c r="R972" s="113"/>
      <c r="S972" s="113"/>
      <c r="T972" s="113"/>
      <c r="U972" s="113"/>
      <c r="V972" s="113"/>
      <c r="W972" s="115">
        <f>IFERROR(IF(C972=1,PRODUCT(U972:V972),IF(C972=2,PRODUCT(R972,U972:V972),IF(C972=3,PRODUCT((R972*S972),U972:V972),IF(C972=4,PRODUCT(((R972*S972)/2),T972,U972,V972),IF(C972=5,PRODUCT(PI()*Q972^2,U972:V972),IF(C972=6,PRODUCT((R972*S972*T972),U972:V972),IF(C972=7,PRODUCT((((R972*S972)/2)*T972),U972:V972),IF(C972=8,PRODUCT((PI()*Q972^2*T972),U972:V972),0))))))))," ")</f>
        <v>0</v>
      </c>
      <c r="X972" s="116">
        <f>IFERROR(IF(B972=1,PRODUCT(N972:O972),IF(B972=2,PRODUCT(K972,N972:O972),IF(B972=3,PRODUCT((K972*L972),N972:O972),IF(B972=4,PRODUCT(((K972*L972)/2),N972,O972),IF(B972=5,PRODUCT(PI()*J972^2,N972:O972),IF(B972=6,PRODUCT((K972*L972*M972),N972:O972),IF(B972=7,PRODUCT((((K972*L972)/2)*M972),N972:O972),IF(B972=8,(PI()*J972^2*M972*N972*O972),0))))))))," ")-W972</f>
        <v>7.9395000000000007</v>
      </c>
      <c r="Y972" s="154"/>
      <c r="Z972" s="155"/>
      <c r="AA972" s="156"/>
      <c r="AB972" s="7"/>
      <c r="AG972" s="146"/>
    </row>
    <row r="973" spans="1:36">
      <c r="A973" s="86"/>
      <c r="B973" s="87"/>
      <c r="C973" s="88"/>
      <c r="D973" s="86"/>
      <c r="E973" s="110"/>
      <c r="F973" s="110"/>
      <c r="G973" s="111"/>
      <c r="H973" s="186" t="s">
        <v>462</v>
      </c>
      <c r="I973" s="112" t="s">
        <v>1012</v>
      </c>
      <c r="J973" s="113"/>
      <c r="K973" s="113"/>
      <c r="L973" s="113"/>
      <c r="M973" s="113"/>
      <c r="N973" s="114"/>
      <c r="O973" s="113"/>
      <c r="P973" s="112" t="s">
        <v>1012</v>
      </c>
      <c r="Q973" s="113"/>
      <c r="R973" s="113"/>
      <c r="S973" s="113"/>
      <c r="T973" s="113"/>
      <c r="U973" s="113"/>
      <c r="V973" s="113"/>
      <c r="W973" s="115">
        <f>IFERROR(IF(C973=1,PRODUCT(U973:V973),IF(C973=2,PRODUCT(R973,U973:V973),IF(C973=3,PRODUCT((R973*S973),U973:V973),IF(C973=4,PRODUCT(((R973*S973)/2),T973,U973,V973),IF(C973=5,PRODUCT(PI()*Q973^2,U973:V973),IF(C973=6,PRODUCT((R973*S973*T973),U973:V973),IF(C973=7,PRODUCT((((R973*S973)/2)*T973),U973:V973),IF(C973=8,PRODUCT((PI()*Q973^2*T973),U973:V973),0))))))))," ")</f>
        <v>0</v>
      </c>
      <c r="X973" s="116">
        <f>IFERROR(IF(B973=1,PRODUCT(N973:O973),IF(B973=2,PRODUCT(K973,N973:O973),IF(B973=3,PRODUCT((K973*L973),N973:O973),IF(B973=4,PRODUCT(((K973*L973)/2),N973,O973),IF(B973=5,PRODUCT(PI()*J973^2,N973:O973),IF(B973=6,PRODUCT((K973*L973*M973),N973:O973),IF(B973=7,PRODUCT((((K973*L973)/2)*M973),N973:O973),IF(B973=8,(PI()*J973^2*M973*N973*O973),0))))))))," ")-W973</f>
        <v>0</v>
      </c>
      <c r="Y973" s="154"/>
      <c r="Z973" s="155"/>
      <c r="AA973" s="156"/>
      <c r="AB973" s="7"/>
      <c r="AG973" s="146"/>
    </row>
    <row r="974" spans="1:36">
      <c r="A974" s="86"/>
      <c r="B974" s="87">
        <v>3</v>
      </c>
      <c r="C974" s="88"/>
      <c r="D974" s="86"/>
      <c r="E974" s="110"/>
      <c r="F974" s="110"/>
      <c r="G974" s="111"/>
      <c r="H974" s="125" t="s">
        <v>463</v>
      </c>
      <c r="I974" s="112" t="s">
        <v>1811</v>
      </c>
      <c r="J974" s="113"/>
      <c r="K974" s="177">
        <v>1.8</v>
      </c>
      <c r="L974" s="113">
        <v>0.8</v>
      </c>
      <c r="M974" s="113"/>
      <c r="N974" s="114"/>
      <c r="O974" s="113">
        <v>4</v>
      </c>
      <c r="P974" s="112" t="s">
        <v>1012</v>
      </c>
      <c r="Q974" s="113"/>
      <c r="R974" s="113"/>
      <c r="S974" s="113"/>
      <c r="T974" s="113"/>
      <c r="U974" s="113"/>
      <c r="V974" s="113"/>
      <c r="W974" s="115">
        <f>IFERROR(IF(C974=1,PRODUCT(U974:V974),IF(C974=2,PRODUCT(R974,U974:V974),IF(C974=3,PRODUCT((R974*S974),U974:V974),IF(C974=4,PRODUCT(((R974*S974)/2),T974,U974,V974),IF(C974=5,PRODUCT(PI()*Q974^2,U974:V974),IF(C974=6,PRODUCT((R974*S974*T974),U974:V974),IF(C974=7,PRODUCT((((R974*S974)/2)*T974),U974:V974),IF(C974=8,PRODUCT((PI()*Q974^2*T974),U974:V974),0))))))))," ")</f>
        <v>0</v>
      </c>
      <c r="X974" s="116">
        <f>IFERROR(IF(B974=1,PRODUCT(N974:O974),IF(B974=2,PRODUCT(K974,N974:O974),IF(B974=3,PRODUCT((K974*L974),N974:O974),IF(B974=4,PRODUCT(((K974*L974)/2),N974,O974),IF(B974=5,PRODUCT(PI()*J974^2,N974:O974),IF(B974=6,PRODUCT((K974*L974*M974),N974:O974),IF(B974=7,PRODUCT((((K974*L974)/2)*M974),N974:O974),IF(B974=8,(PI()*J974^2*M974*N974*O974),0))))))))," ")-W974</f>
        <v>5.7600000000000007</v>
      </c>
      <c r="Y974" s="154"/>
      <c r="Z974" s="155"/>
      <c r="AA974" s="156"/>
      <c r="AB974" s="7"/>
      <c r="AG974" s="146"/>
    </row>
    <row r="975" spans="1:36">
      <c r="A975" s="86"/>
      <c r="B975" s="87"/>
      <c r="C975" s="88"/>
      <c r="D975" s="86"/>
      <c r="E975" s="110"/>
      <c r="F975" s="110"/>
      <c r="G975" s="122"/>
      <c r="H975" s="125"/>
      <c r="I975" s="112" t="s">
        <v>1012</v>
      </c>
      <c r="J975" s="113"/>
      <c r="K975" s="113"/>
      <c r="L975" s="113"/>
      <c r="M975" s="113"/>
      <c r="N975" s="114"/>
      <c r="O975" s="113"/>
      <c r="P975" s="112" t="s">
        <v>1012</v>
      </c>
      <c r="Q975" s="113"/>
      <c r="R975" s="113"/>
      <c r="S975" s="113"/>
      <c r="T975" s="113"/>
      <c r="U975" s="113"/>
      <c r="V975" s="113"/>
      <c r="W975" s="115">
        <f>IFERROR(IF(C975=1,PRODUCT(U975:V975),IF(C975=2,PRODUCT(R975,U975:V975),IF(C975=3,PRODUCT((R975*S975),U975:V975),IF(C975=4,PRODUCT(((R975*S975)/2),T975,U975,V975),IF(C975=5,PRODUCT(PI()*Q975^2,U975:V975),IF(C975=6,PRODUCT((R975*S975*T975),U975:V975),IF(C975=7,PRODUCT((((R975*S975)/2)*T975),U975:V975),IF(C975=8,PRODUCT((PI()*Q975^2*T975),U975:V975),0))))))))," ")</f>
        <v>0</v>
      </c>
      <c r="X975" s="116">
        <f>IFERROR(IF(B975=1,PRODUCT(N975:O975),IF(B975=2,PRODUCT(K975,N975:O975),IF(B975=3,PRODUCT((K975*L975),N975:O975),IF(B975=4,PRODUCT(((K975*L975)/2),N975,O975),IF(B975=5,PRODUCT(PI()*J975^2,N975:O975),IF(B975=6,PRODUCT((K975*L975*M975),N975:O975),IF(B975=7,PRODUCT((((K975*L975)/2)*M975),N975:O975),IF(B975=8,(PI()*J975^2*M975*N975*O975),0))))))))," ")-W975</f>
        <v>0</v>
      </c>
      <c r="Y975" s="154"/>
      <c r="Z975" s="155"/>
      <c r="AA975" s="156"/>
      <c r="AB975" s="7"/>
      <c r="AG975" s="146"/>
    </row>
    <row r="976" spans="1:36" s="7" customFormat="1">
      <c r="B976" s="143"/>
      <c r="C976" s="1"/>
      <c r="D976" s="2"/>
      <c r="E976" s="72" t="s">
        <v>473</v>
      </c>
      <c r="F976" s="72">
        <v>87792</v>
      </c>
      <c r="G976" s="74" t="s">
        <v>41</v>
      </c>
      <c r="H976" s="75" t="s">
        <v>1579</v>
      </c>
      <c r="I976" s="107"/>
      <c r="J976" s="77"/>
      <c r="K976" s="77"/>
      <c r="L976" s="77"/>
      <c r="M976" s="77"/>
      <c r="N976" s="78"/>
      <c r="O976" s="77"/>
      <c r="P976" s="107"/>
      <c r="Q976" s="80"/>
      <c r="R976" s="80"/>
      <c r="S976" s="80"/>
      <c r="T976" s="80"/>
      <c r="U976" s="80"/>
      <c r="V976" s="80"/>
      <c r="W976" s="81"/>
      <c r="X976" s="81">
        <f>ROUND(SUBTOTAL(9,X977:X979),2)</f>
        <v>5.2</v>
      </c>
      <c r="Y976" s="82" t="s">
        <v>1052</v>
      </c>
      <c r="Z976" s="83">
        <v>43.29</v>
      </c>
      <c r="AA976" s="83">
        <v>45.25</v>
      </c>
      <c r="AB976" s="69" t="str">
        <f>CONCATENATE(G976," ",F976)</f>
        <v>SINAPI/PE 87792</v>
      </c>
      <c r="AG976" s="136"/>
      <c r="AJ976" s="20"/>
    </row>
    <row r="977" spans="1:36">
      <c r="A977" s="86"/>
      <c r="B977" s="87">
        <v>3</v>
      </c>
      <c r="C977" s="88"/>
      <c r="D977" s="86"/>
      <c r="E977" s="110"/>
      <c r="F977" s="110"/>
      <c r="G977" s="111"/>
      <c r="H977" s="125" t="s">
        <v>474</v>
      </c>
      <c r="I977" s="112" t="s">
        <v>1811</v>
      </c>
      <c r="J977" s="113"/>
      <c r="K977" s="177">
        <v>2.7</v>
      </c>
      <c r="L977" s="177">
        <v>1.05</v>
      </c>
      <c r="M977" s="113"/>
      <c r="N977" s="114"/>
      <c r="O977" s="113"/>
      <c r="P977" s="112" t="s">
        <v>1012</v>
      </c>
      <c r="Q977" s="113"/>
      <c r="R977" s="113"/>
      <c r="S977" s="113"/>
      <c r="T977" s="113"/>
      <c r="U977" s="113"/>
      <c r="V977" s="113"/>
      <c r="W977" s="115">
        <f>IFERROR(IF(C977=1,PRODUCT(U977:V977),IF(C977=2,PRODUCT(R977,U977:V977),IF(C977=3,PRODUCT((R977*S977),U977:V977),IF(C977=4,PRODUCT(((R977*S977)/2),T977,U977,V977),IF(C977=5,PRODUCT(PI()*Q977^2,U977:V977),IF(C977=6,PRODUCT((R977*S977*T977),U977:V977),IF(C977=7,PRODUCT((((R977*S977)/2)*T977),U977:V977),IF(C977=8,PRODUCT((PI()*Q977^2*T977),U977:V977),0))))))))," ")</f>
        <v>0</v>
      </c>
      <c r="X977" s="116">
        <f>IFERROR(IF(B977=1,PRODUCT(N977:O977),IF(B977=2,PRODUCT(K977,N977:O977),IF(B977=3,PRODUCT((K977*L977),N977:O977),IF(B977=4,PRODUCT(((K977*L977)/2),N977,O977),IF(B977=5,PRODUCT(PI()*J977^2,N977:O977),IF(B977=6,PRODUCT((K977*L977*M977),N977:O977),IF(B977=7,PRODUCT((((K977*L977)/2)*M977),N977:O977),IF(B977=8,(PI()*J977^2*M977*N977*O977),0))))))))," ")-W977</f>
        <v>2.8350000000000004</v>
      </c>
      <c r="Y977" s="154"/>
      <c r="Z977" s="155"/>
      <c r="AA977" s="156"/>
      <c r="AB977" s="7"/>
      <c r="AG977" s="146"/>
    </row>
    <row r="978" spans="1:36">
      <c r="A978" s="86"/>
      <c r="B978" s="87">
        <v>3</v>
      </c>
      <c r="C978" s="88"/>
      <c r="D978" s="86"/>
      <c r="E978" s="110"/>
      <c r="F978" s="110"/>
      <c r="G978" s="111"/>
      <c r="H978" s="125" t="s">
        <v>475</v>
      </c>
      <c r="I978" s="112" t="s">
        <v>1811</v>
      </c>
      <c r="J978" s="113"/>
      <c r="K978" s="177">
        <v>2.25</v>
      </c>
      <c r="L978" s="177">
        <v>1.05</v>
      </c>
      <c r="M978" s="113"/>
      <c r="N978" s="114"/>
      <c r="O978" s="113"/>
      <c r="P978" s="112" t="s">
        <v>1012</v>
      </c>
      <c r="Q978" s="113"/>
      <c r="R978" s="113"/>
      <c r="S978" s="113"/>
      <c r="T978" s="113"/>
      <c r="U978" s="113"/>
      <c r="V978" s="113"/>
      <c r="W978" s="115">
        <f>IFERROR(IF(C978=1,PRODUCT(U978:V978),IF(C978=2,PRODUCT(R978,U978:V978),IF(C978=3,PRODUCT((R978*S978),U978:V978),IF(C978=4,PRODUCT(((R978*S978)/2),T978,U978,V978),IF(C978=5,PRODUCT(PI()*Q978^2,U978:V978),IF(C978=6,PRODUCT((R978*S978*T978),U978:V978),IF(C978=7,PRODUCT((((R978*S978)/2)*T978),U978:V978),IF(C978=8,PRODUCT((PI()*Q978^2*T978),U978:V978),0))))))))," ")</f>
        <v>0</v>
      </c>
      <c r="X978" s="116">
        <f>IFERROR(IF(B978=1,PRODUCT(N978:O978),IF(B978=2,PRODUCT(K978,N978:O978),IF(B978=3,PRODUCT((K978*L978),N978:O978),IF(B978=4,PRODUCT(((K978*L978)/2),N978,O978),IF(B978=5,PRODUCT(PI()*J978^2,N978:O978),IF(B978=6,PRODUCT((K978*L978*M978),N978:O978),IF(B978=7,PRODUCT((((K978*L978)/2)*M978),N978:O978),IF(B978=8,(PI()*J978^2*M978*N978*O978),0))))))))," ")-W978</f>
        <v>2.3625000000000003</v>
      </c>
      <c r="Y978" s="154"/>
      <c r="Z978" s="155"/>
      <c r="AA978" s="156"/>
      <c r="AB978" s="7"/>
      <c r="AG978" s="146"/>
    </row>
    <row r="979" spans="1:36">
      <c r="A979" s="86"/>
      <c r="B979" s="87"/>
      <c r="C979" s="88"/>
      <c r="D979" s="86"/>
      <c r="E979" s="110"/>
      <c r="F979" s="110"/>
      <c r="G979" s="111"/>
      <c r="H979" s="125"/>
      <c r="I979" s="112" t="s">
        <v>1012</v>
      </c>
      <c r="J979" s="113"/>
      <c r="K979" s="113"/>
      <c r="L979" s="113"/>
      <c r="M979" s="113"/>
      <c r="N979" s="114"/>
      <c r="O979" s="113"/>
      <c r="P979" s="112" t="s">
        <v>1012</v>
      </c>
      <c r="Q979" s="113"/>
      <c r="R979" s="113"/>
      <c r="S979" s="113"/>
      <c r="T979" s="113"/>
      <c r="U979" s="113"/>
      <c r="V979" s="113"/>
      <c r="W979" s="115">
        <f>IFERROR(IF(C979=1,PRODUCT(U979:V979),IF(C979=2,PRODUCT(R979,U979:V979),IF(C979=3,PRODUCT((R979*S979),U979:V979),IF(C979=4,PRODUCT(((R979*S979)/2),T979,U979,V979),IF(C979=5,PRODUCT(PI()*Q979^2,U979:V979),IF(C979=6,PRODUCT((R979*S979*T979),U979:V979),IF(C979=7,PRODUCT((((R979*S979)/2)*T979),U979:V979),IF(C979=8,PRODUCT((PI()*Q979^2*T979),U979:V979),0))))))))," ")</f>
        <v>0</v>
      </c>
      <c r="X979" s="116">
        <f>IFERROR(IF(B979=1,PRODUCT(N979:O979),IF(B979=2,PRODUCT(K979,N979:O979),IF(B979=3,PRODUCT((K979*L979),N979:O979),IF(B979=4,PRODUCT(((K979*L979)/2),N979,O979),IF(B979=5,PRODUCT(PI()*J979^2,N979:O979),IF(B979=6,PRODUCT((K979*L979*M979),N979:O979),IF(B979=7,PRODUCT((((K979*L979)/2)*M979),N979:O979),IF(B979=8,PRODUCT((PI()*J979^2*M979),N979*O979),0))))))))," ")-W979</f>
        <v>0</v>
      </c>
      <c r="Y979" s="97"/>
      <c r="Z979" s="98"/>
      <c r="AA979" s="98"/>
    </row>
    <row r="980" spans="1:36" s="7" customFormat="1">
      <c r="B980" s="143">
        <f>COUNTA(#REF!)</f>
        <v>1</v>
      </c>
      <c r="C980" s="1"/>
      <c r="D980" s="2"/>
      <c r="E980" s="72" t="s">
        <v>476</v>
      </c>
      <c r="F980" s="72">
        <v>87775</v>
      </c>
      <c r="G980" s="74" t="s">
        <v>43</v>
      </c>
      <c r="H980" s="75" t="s">
        <v>1580</v>
      </c>
      <c r="I980" s="107"/>
      <c r="J980" s="77"/>
      <c r="K980" s="77"/>
      <c r="L980" s="77"/>
      <c r="M980" s="77"/>
      <c r="N980" s="78"/>
      <c r="O980" s="77"/>
      <c r="P980" s="107"/>
      <c r="Q980" s="80"/>
      <c r="R980" s="80"/>
      <c r="S980" s="80"/>
      <c r="T980" s="80"/>
      <c r="U980" s="80"/>
      <c r="V980" s="80"/>
      <c r="W980" s="81"/>
      <c r="X980" s="81">
        <f>ROUND(SUBTOTAL(9,X981:X989),2)</f>
        <v>22.71</v>
      </c>
      <c r="Y980" s="82" t="s">
        <v>1052</v>
      </c>
      <c r="Z980" s="83">
        <v>57.83</v>
      </c>
      <c r="AA980" s="83">
        <v>60.98</v>
      </c>
      <c r="AB980" s="7" t="str">
        <f>CONCATENATE(G980," ",F980," SINAPI/PE")</f>
        <v>COMP.AJUSTADA 87775 SINAPI/PE</v>
      </c>
      <c r="AG980" s="136"/>
      <c r="AJ980" s="20"/>
    </row>
    <row r="981" spans="1:36">
      <c r="A981" s="86"/>
      <c r="B981" s="87">
        <v>3</v>
      </c>
      <c r="C981" s="88"/>
      <c r="D981" s="86"/>
      <c r="E981" s="110"/>
      <c r="F981" s="110"/>
      <c r="G981" s="111"/>
      <c r="H981" s="125" t="s">
        <v>203</v>
      </c>
      <c r="I981" s="112" t="s">
        <v>1811</v>
      </c>
      <c r="J981" s="113"/>
      <c r="K981" s="177">
        <v>3.35</v>
      </c>
      <c r="L981" s="113">
        <v>2.37</v>
      </c>
      <c r="M981" s="113"/>
      <c r="N981" s="114"/>
      <c r="O981" s="113"/>
      <c r="P981" s="112" t="s">
        <v>1012</v>
      </c>
      <c r="Q981" s="113"/>
      <c r="R981" s="113"/>
      <c r="S981" s="113"/>
      <c r="T981" s="113"/>
      <c r="U981" s="113"/>
      <c r="V981" s="113"/>
      <c r="W981" s="115">
        <f t="shared" ref="W981:W989" si="100">IFERROR(IF(C981=1,PRODUCT(U981:V981),IF(C981=2,PRODUCT(R981,U981:V981),IF(C981=3,PRODUCT((R981*S981),U981:V981),IF(C981=4,PRODUCT(((R981*S981)/2),T981,U981,V981),IF(C981=5,PRODUCT(PI()*Q981^2,U981:V981),IF(C981=6,PRODUCT((R981*S981*T981),U981:V981),IF(C981=7,PRODUCT((((R981*S981)/2)*T981),U981:V981),IF(C981=8,PRODUCT((PI()*Q981^2*T981),U981:V981),0))))))))," ")</f>
        <v>0</v>
      </c>
      <c r="X981" s="116">
        <f t="shared" ref="X981:X989" si="101">IFERROR(IF(B981=1,PRODUCT(N981:O981),IF(B981=2,PRODUCT(K981,N981:O981),IF(B981=3,PRODUCT((K981*L981),N981:O981),IF(B981=4,PRODUCT(((K981*L981)/2),N981,O981),IF(B981=5,PRODUCT(PI()*J981^2,N981:O981),IF(B981=6,PRODUCT((K981*L981*M981),N981:O981),IF(B981=7,PRODUCT((((K981*L981)/2)*M981),N981:O981),IF(B981=8,(PI()*J981^2*M981*N981*O981),0))))))))," ")-W981</f>
        <v>7.9395000000000007</v>
      </c>
      <c r="Y981" s="154"/>
      <c r="Z981" s="155"/>
      <c r="AA981" s="156"/>
      <c r="AB981" s="7"/>
      <c r="AG981" s="146"/>
    </row>
    <row r="982" spans="1:36" ht="30">
      <c r="A982" s="86"/>
      <c r="B982" s="87">
        <v>3</v>
      </c>
      <c r="C982" s="88">
        <v>3</v>
      </c>
      <c r="D982" s="86"/>
      <c r="E982" s="110"/>
      <c r="F982" s="110"/>
      <c r="G982" s="111"/>
      <c r="H982" s="125" t="s">
        <v>458</v>
      </c>
      <c r="I982" s="112" t="s">
        <v>1811</v>
      </c>
      <c r="J982" s="113"/>
      <c r="K982" s="177">
        <v>2.65</v>
      </c>
      <c r="L982" s="113">
        <v>2.37</v>
      </c>
      <c r="M982" s="113"/>
      <c r="N982" s="114"/>
      <c r="O982" s="113"/>
      <c r="P982" s="112" t="s">
        <v>1811</v>
      </c>
      <c r="Q982" s="113"/>
      <c r="R982" s="113">
        <v>2.25</v>
      </c>
      <c r="S982" s="113">
        <v>0.95</v>
      </c>
      <c r="T982" s="113"/>
      <c r="U982" s="113"/>
      <c r="V982" s="113"/>
      <c r="W982" s="115">
        <f t="shared" si="100"/>
        <v>2.1374999999999997</v>
      </c>
      <c r="X982" s="116">
        <f t="shared" si="101"/>
        <v>4.1430000000000007</v>
      </c>
      <c r="Y982" s="154"/>
      <c r="Z982" s="155"/>
      <c r="AA982" s="156"/>
      <c r="AB982" s="7"/>
      <c r="AG982" s="146"/>
    </row>
    <row r="983" spans="1:36">
      <c r="A983" s="86"/>
      <c r="B983" s="87"/>
      <c r="C983" s="88">
        <v>3</v>
      </c>
      <c r="D983" s="86"/>
      <c r="E983" s="110"/>
      <c r="F983" s="110"/>
      <c r="G983" s="111"/>
      <c r="H983" s="191" t="s">
        <v>477</v>
      </c>
      <c r="I983" s="112" t="s">
        <v>1012</v>
      </c>
      <c r="J983" s="113"/>
      <c r="K983" s="177"/>
      <c r="L983" s="113"/>
      <c r="M983" s="113"/>
      <c r="N983" s="114"/>
      <c r="O983" s="113"/>
      <c r="P983" s="112" t="s">
        <v>1811</v>
      </c>
      <c r="Q983" s="113"/>
      <c r="R983" s="113">
        <f>K977</f>
        <v>2.7</v>
      </c>
      <c r="S983" s="113">
        <f>L977</f>
        <v>1.05</v>
      </c>
      <c r="T983" s="113"/>
      <c r="U983" s="113"/>
      <c r="V983" s="113"/>
      <c r="W983" s="115">
        <f t="shared" si="100"/>
        <v>2.8350000000000004</v>
      </c>
      <c r="X983" s="116">
        <f t="shared" si="101"/>
        <v>-2.8350000000000004</v>
      </c>
      <c r="Y983" s="154"/>
      <c r="Z983" s="155"/>
      <c r="AA983" s="156"/>
      <c r="AB983" s="7"/>
      <c r="AG983" s="146"/>
    </row>
    <row r="984" spans="1:36">
      <c r="A984" s="86"/>
      <c r="B984" s="87">
        <v>3</v>
      </c>
      <c r="C984" s="88">
        <v>3</v>
      </c>
      <c r="D984" s="86"/>
      <c r="E984" s="110"/>
      <c r="F984" s="110"/>
      <c r="G984" s="111"/>
      <c r="H984" s="125" t="s">
        <v>459</v>
      </c>
      <c r="I984" s="112" t="s">
        <v>1811</v>
      </c>
      <c r="J984" s="113"/>
      <c r="K984" s="177">
        <f>K982</f>
        <v>2.65</v>
      </c>
      <c r="L984" s="113">
        <f>L982</f>
        <v>2.37</v>
      </c>
      <c r="M984" s="113"/>
      <c r="N984" s="114"/>
      <c r="O984" s="113"/>
      <c r="P984" s="112" t="s">
        <v>1811</v>
      </c>
      <c r="Q984" s="113"/>
      <c r="R984" s="113">
        <v>2</v>
      </c>
      <c r="S984" s="113">
        <v>0.8</v>
      </c>
      <c r="T984" s="113"/>
      <c r="U984" s="113"/>
      <c r="V984" s="113"/>
      <c r="W984" s="115">
        <f t="shared" si="100"/>
        <v>1.6</v>
      </c>
      <c r="X984" s="116">
        <f t="shared" si="101"/>
        <v>4.6805000000000003</v>
      </c>
      <c r="Y984" s="154"/>
      <c r="Z984" s="155"/>
      <c r="AA984" s="156"/>
      <c r="AB984" s="7"/>
      <c r="AG984" s="146"/>
    </row>
    <row r="985" spans="1:36" ht="30">
      <c r="A985" s="86"/>
      <c r="B985" s="87">
        <v>3</v>
      </c>
      <c r="C985" s="88">
        <v>3</v>
      </c>
      <c r="D985" s="86"/>
      <c r="E985" s="110"/>
      <c r="F985" s="110"/>
      <c r="G985" s="111"/>
      <c r="H985" s="125" t="s">
        <v>460</v>
      </c>
      <c r="I985" s="112" t="s">
        <v>1811</v>
      </c>
      <c r="J985" s="113"/>
      <c r="K985" s="177">
        <v>3.35</v>
      </c>
      <c r="L985" s="113">
        <v>2.37</v>
      </c>
      <c r="M985" s="113"/>
      <c r="N985" s="114"/>
      <c r="O985" s="113"/>
      <c r="P985" s="112" t="s">
        <v>1811</v>
      </c>
      <c r="Q985" s="113"/>
      <c r="R985" s="113">
        <v>2.69</v>
      </c>
      <c r="S985" s="113">
        <v>0.95</v>
      </c>
      <c r="T985" s="113"/>
      <c r="U985" s="113"/>
      <c r="V985" s="113"/>
      <c r="W985" s="115">
        <f t="shared" si="100"/>
        <v>2.5554999999999999</v>
      </c>
      <c r="X985" s="116">
        <f t="shared" si="101"/>
        <v>5.3840000000000003</v>
      </c>
      <c r="Y985" s="154"/>
      <c r="Z985" s="155"/>
      <c r="AA985" s="156"/>
      <c r="AB985" s="7"/>
      <c r="AG985" s="146"/>
    </row>
    <row r="986" spans="1:36">
      <c r="A986" s="86"/>
      <c r="B986" s="87"/>
      <c r="C986" s="88">
        <v>3</v>
      </c>
      <c r="D986" s="86"/>
      <c r="E986" s="110"/>
      <c r="F986" s="110"/>
      <c r="G986" s="111"/>
      <c r="H986" s="191" t="s">
        <v>477</v>
      </c>
      <c r="I986" s="112" t="s">
        <v>1012</v>
      </c>
      <c r="J986" s="113"/>
      <c r="K986" s="177"/>
      <c r="L986" s="113"/>
      <c r="M986" s="113"/>
      <c r="N986" s="114"/>
      <c r="O986" s="113"/>
      <c r="P986" s="112" t="s">
        <v>1811</v>
      </c>
      <c r="Q986" s="113"/>
      <c r="R986" s="113">
        <f>K978</f>
        <v>2.25</v>
      </c>
      <c r="S986" s="113">
        <f>L978</f>
        <v>1.05</v>
      </c>
      <c r="T986" s="113"/>
      <c r="U986" s="113"/>
      <c r="V986" s="113"/>
      <c r="W986" s="115">
        <f t="shared" si="100"/>
        <v>2.3625000000000003</v>
      </c>
      <c r="X986" s="116">
        <f t="shared" si="101"/>
        <v>-2.3625000000000003</v>
      </c>
      <c r="Y986" s="154"/>
      <c r="Z986" s="155"/>
      <c r="AA986" s="156"/>
      <c r="AB986" s="7"/>
      <c r="AG986" s="146"/>
    </row>
    <row r="987" spans="1:36">
      <c r="A987" s="86"/>
      <c r="B987" s="87"/>
      <c r="C987" s="88"/>
      <c r="D987" s="86"/>
      <c r="E987" s="111"/>
      <c r="F987" s="111"/>
      <c r="G987" s="111"/>
      <c r="H987" s="186" t="s">
        <v>462</v>
      </c>
      <c r="I987" s="112" t="s">
        <v>1012</v>
      </c>
      <c r="J987" s="113"/>
      <c r="K987" s="113"/>
      <c r="L987" s="113"/>
      <c r="M987" s="113"/>
      <c r="N987" s="114"/>
      <c r="O987" s="113"/>
      <c r="P987" s="112" t="s">
        <v>1012</v>
      </c>
      <c r="Q987" s="113"/>
      <c r="R987" s="113"/>
      <c r="S987" s="113"/>
      <c r="T987" s="113"/>
      <c r="U987" s="113"/>
      <c r="V987" s="113"/>
      <c r="W987" s="115">
        <f t="shared" si="100"/>
        <v>0</v>
      </c>
      <c r="X987" s="116">
        <f t="shared" si="101"/>
        <v>0</v>
      </c>
      <c r="Y987" s="154"/>
      <c r="Z987" s="155"/>
      <c r="AA987" s="156"/>
      <c r="AB987" s="7"/>
      <c r="AG987" s="146"/>
    </row>
    <row r="988" spans="1:36">
      <c r="A988" s="86"/>
      <c r="B988" s="87">
        <v>3</v>
      </c>
      <c r="C988" s="88"/>
      <c r="D988" s="86"/>
      <c r="E988" s="110"/>
      <c r="F988" s="110"/>
      <c r="G988" s="111"/>
      <c r="H988" s="125" t="s">
        <v>463</v>
      </c>
      <c r="I988" s="112" t="s">
        <v>1811</v>
      </c>
      <c r="J988" s="113"/>
      <c r="K988" s="177">
        <v>1.8</v>
      </c>
      <c r="L988" s="113">
        <v>0.8</v>
      </c>
      <c r="M988" s="113"/>
      <c r="N988" s="114"/>
      <c r="O988" s="113">
        <v>4</v>
      </c>
      <c r="P988" s="112" t="s">
        <v>1012</v>
      </c>
      <c r="Q988" s="113"/>
      <c r="R988" s="113"/>
      <c r="S988" s="113"/>
      <c r="T988" s="113"/>
      <c r="U988" s="113"/>
      <c r="V988" s="113"/>
      <c r="W988" s="115">
        <f t="shared" si="100"/>
        <v>0</v>
      </c>
      <c r="X988" s="116">
        <f t="shared" si="101"/>
        <v>5.7600000000000007</v>
      </c>
      <c r="Y988" s="154"/>
      <c r="Z988" s="155"/>
      <c r="AA988" s="156"/>
      <c r="AB988" s="7"/>
      <c r="AG988" s="146"/>
    </row>
    <row r="989" spans="1:36">
      <c r="A989" s="86"/>
      <c r="B989" s="87"/>
      <c r="C989" s="88"/>
      <c r="D989" s="86"/>
      <c r="E989" s="110"/>
      <c r="F989" s="110"/>
      <c r="G989" s="111"/>
      <c r="H989" s="125"/>
      <c r="I989" s="112" t="s">
        <v>1012</v>
      </c>
      <c r="J989" s="113"/>
      <c r="K989" s="113"/>
      <c r="L989" s="113"/>
      <c r="M989" s="113"/>
      <c r="N989" s="114"/>
      <c r="O989" s="113"/>
      <c r="P989" s="112" t="s">
        <v>1012</v>
      </c>
      <c r="Q989" s="113"/>
      <c r="R989" s="113"/>
      <c r="S989" s="113"/>
      <c r="T989" s="113"/>
      <c r="U989" s="113"/>
      <c r="V989" s="113"/>
      <c r="W989" s="115">
        <f t="shared" si="100"/>
        <v>0</v>
      </c>
      <c r="X989" s="116">
        <f t="shared" si="101"/>
        <v>0</v>
      </c>
      <c r="Y989" s="154"/>
      <c r="Z989" s="155"/>
      <c r="AA989" s="156"/>
      <c r="AB989" s="7"/>
      <c r="AG989" s="146"/>
    </row>
    <row r="990" spans="1:36" s="7" customFormat="1">
      <c r="B990" s="143"/>
      <c r="C990" s="1"/>
      <c r="D990" s="2"/>
      <c r="E990" s="72" t="s">
        <v>478</v>
      </c>
      <c r="F990" s="72" t="s">
        <v>479</v>
      </c>
      <c r="G990" s="74" t="s">
        <v>43</v>
      </c>
      <c r="H990" s="75" t="s">
        <v>1208</v>
      </c>
      <c r="I990" s="107"/>
      <c r="J990" s="77"/>
      <c r="K990" s="77"/>
      <c r="L990" s="77"/>
      <c r="M990" s="77"/>
      <c r="N990" s="78"/>
      <c r="O990" s="77"/>
      <c r="P990" s="107"/>
      <c r="Q990" s="80"/>
      <c r="R990" s="80"/>
      <c r="S990" s="80"/>
      <c r="T990" s="80"/>
      <c r="U990" s="80"/>
      <c r="V990" s="80"/>
      <c r="W990" s="81"/>
      <c r="X990" s="81">
        <f>ROUND(SUBTOTAL(9,X991:X993),2)</f>
        <v>5.2</v>
      </c>
      <c r="Y990" s="82" t="s">
        <v>1052</v>
      </c>
      <c r="Z990" s="83">
        <v>167.35</v>
      </c>
      <c r="AA990" s="83">
        <v>169.73</v>
      </c>
      <c r="AB990" s="7" t="str">
        <f>CONCATENATE(G990," ",F990," SINAPI/PE")</f>
        <v>COMP.AJUSTADA 104611A2 SINAPI/PE</v>
      </c>
      <c r="AG990" s="136"/>
      <c r="AJ990" s="20"/>
    </row>
    <row r="991" spans="1:36">
      <c r="A991" s="86"/>
      <c r="B991" s="87">
        <v>3</v>
      </c>
      <c r="C991" s="88"/>
      <c r="D991" s="86"/>
      <c r="E991" s="110"/>
      <c r="F991" s="110"/>
      <c r="G991" s="111"/>
      <c r="H991" s="125" t="s">
        <v>474</v>
      </c>
      <c r="I991" s="112" t="s">
        <v>1811</v>
      </c>
      <c r="J991" s="113"/>
      <c r="K991" s="177">
        <f>$K$977</f>
        <v>2.7</v>
      </c>
      <c r="L991" s="177">
        <f>$L$977</f>
        <v>1.05</v>
      </c>
      <c r="M991" s="113"/>
      <c r="N991" s="114"/>
      <c r="O991" s="113"/>
      <c r="P991" s="112" t="s">
        <v>1012</v>
      </c>
      <c r="Q991" s="113"/>
      <c r="R991" s="113"/>
      <c r="S991" s="113"/>
      <c r="T991" s="113"/>
      <c r="U991" s="113"/>
      <c r="V991" s="113"/>
      <c r="W991" s="115">
        <f>IFERROR(IF(C991=1,PRODUCT(U991:V991),IF(C991=2,PRODUCT(R991,U991:V991),IF(C991=3,PRODUCT((R991*S991),U991:V991),IF(C991=4,PRODUCT(((R991*S991)/2),T991,U991,V991),IF(C991=5,PRODUCT(PI()*Q991^2,U991:V991),IF(C991=6,PRODUCT((R991*S991*T991),U991:V991),IF(C991=7,PRODUCT((((R991*S991)/2)*T991),U991:V991),IF(C991=8,PRODUCT((PI()*Q991^2*T991),U991:V991),0))))))))," ")</f>
        <v>0</v>
      </c>
      <c r="X991" s="116">
        <f>IFERROR(IF(B991=1,PRODUCT(N991:O991),IF(B991=2,PRODUCT(K991,N991:O991),IF(B991=3,PRODUCT((K991*L991),N991:O991),IF(B991=4,PRODUCT(((K991*L991)/2),N991,O991),IF(B991=5,PRODUCT(PI()*J991^2,N991:O991),IF(B991=6,PRODUCT((K991*L991*M991),N991:O991),IF(B991=7,PRODUCT((((K991*L991)/2)*M991),N991:O991),IF(B991=8,(PI()*J991^2*M991*N991*O991),0))))))))," ")-W991</f>
        <v>2.8350000000000004</v>
      </c>
      <c r="Y991" s="154"/>
      <c r="Z991" s="155"/>
      <c r="AA991" s="156"/>
      <c r="AB991" s="7"/>
      <c r="AG991" s="146"/>
    </row>
    <row r="992" spans="1:36">
      <c r="A992" s="86"/>
      <c r="B992" s="87">
        <v>3</v>
      </c>
      <c r="C992" s="88"/>
      <c r="D992" s="86"/>
      <c r="E992" s="110"/>
      <c r="F992" s="110"/>
      <c r="G992" s="111"/>
      <c r="H992" s="125" t="s">
        <v>475</v>
      </c>
      <c r="I992" s="112" t="s">
        <v>1811</v>
      </c>
      <c r="J992" s="113"/>
      <c r="K992" s="177">
        <f>$K$978</f>
        <v>2.25</v>
      </c>
      <c r="L992" s="177">
        <f>$L$978</f>
        <v>1.05</v>
      </c>
      <c r="M992" s="113"/>
      <c r="N992" s="114"/>
      <c r="O992" s="113"/>
      <c r="P992" s="112" t="s">
        <v>1012</v>
      </c>
      <c r="Q992" s="113"/>
      <c r="R992" s="113"/>
      <c r="S992" s="113"/>
      <c r="T992" s="113"/>
      <c r="U992" s="113"/>
      <c r="V992" s="113"/>
      <c r="W992" s="115">
        <f>IFERROR(IF(C992=1,PRODUCT(U992:V992),IF(C992=2,PRODUCT(R992,U992:V992),IF(C992=3,PRODUCT((R992*S992),U992:V992),IF(C992=4,PRODUCT(((R992*S992)/2),T992,U992,V992),IF(C992=5,PRODUCT(PI()*Q992^2,U992:V992),IF(C992=6,PRODUCT((R992*S992*T992),U992:V992),IF(C992=7,PRODUCT((((R992*S992)/2)*T992),U992:V992),IF(C992=8,PRODUCT((PI()*Q992^2*T992),U992:V992),0))))))))," ")</f>
        <v>0</v>
      </c>
      <c r="X992" s="116">
        <f>IFERROR(IF(B992=1,PRODUCT(N992:O992),IF(B992=2,PRODUCT(K992,N992:O992),IF(B992=3,PRODUCT((K992*L992),N992:O992),IF(B992=4,PRODUCT(((K992*L992)/2),N992,O992),IF(B992=5,PRODUCT(PI()*J992^2,N992:O992),IF(B992=6,PRODUCT((K992*L992*M992),N992:O992),IF(B992=7,PRODUCT((((K992*L992)/2)*M992),N992:O992),IF(B992=8,(PI()*J992^2*M992*N992*O992),0))))))))," ")-W992</f>
        <v>2.3625000000000003</v>
      </c>
      <c r="Y992" s="154"/>
      <c r="Z992" s="155"/>
      <c r="AA992" s="156"/>
      <c r="AB992" s="7"/>
      <c r="AG992" s="146"/>
    </row>
    <row r="993" spans="1:36">
      <c r="A993" s="86"/>
      <c r="B993" s="87"/>
      <c r="C993" s="88"/>
      <c r="D993" s="86"/>
      <c r="E993" s="110"/>
      <c r="F993" s="110"/>
      <c r="G993" s="111"/>
      <c r="H993" s="125"/>
      <c r="I993" s="112" t="s">
        <v>1012</v>
      </c>
      <c r="J993" s="113"/>
      <c r="K993" s="113"/>
      <c r="L993" s="113"/>
      <c r="M993" s="113"/>
      <c r="N993" s="114"/>
      <c r="O993" s="113"/>
      <c r="P993" s="112" t="s">
        <v>1012</v>
      </c>
      <c r="Q993" s="113"/>
      <c r="R993" s="113"/>
      <c r="S993" s="113"/>
      <c r="T993" s="113"/>
      <c r="U993" s="113"/>
      <c r="V993" s="113"/>
      <c r="W993" s="115">
        <f>IFERROR(IF(C993=1,PRODUCT(U993:V993),IF(C993=2,PRODUCT(R993,U993:V993),IF(C993=3,PRODUCT((R993*S993),U993:V993),IF(C993=4,PRODUCT(((R993*S993)/2),T993,U993,V993),IF(C993=5,PRODUCT(PI()*Q993^2,U993:V993),IF(C993=6,PRODUCT((R993*S993*T993),U993:V993),IF(C993=7,PRODUCT((((R993*S993)/2)*T993),U993:V993),IF(C993=8,PRODUCT((PI()*Q993^2*T993),U993:V993),0))))))))," ")</f>
        <v>0</v>
      </c>
      <c r="X993" s="116">
        <f>IFERROR(IF(B993=1,PRODUCT(N993:O993),IF(B993=2,PRODUCT(K993,N993:O993),IF(B993=3,PRODUCT((K993*L993),N993:O993),IF(B993=4,PRODUCT(((K993*L993)/2),N993,O993),IF(B993=5,PRODUCT(PI()*J993^2,N993:O993),IF(B993=6,PRODUCT((K993*L993*M993),N993:O993),IF(B993=7,PRODUCT((((K993*L993)/2)*M993),N993:O993),IF(B993=8,(PI()*J993^2*M993*N993*O993),0))))))))," ")-W993</f>
        <v>0</v>
      </c>
      <c r="Y993" s="154"/>
      <c r="Z993" s="155"/>
      <c r="AA993" s="156"/>
      <c r="AB993" s="7"/>
      <c r="AG993" s="146"/>
    </row>
    <row r="994" spans="1:36" s="7" customFormat="1">
      <c r="B994" s="143"/>
      <c r="C994" s="1"/>
      <c r="D994" s="2"/>
      <c r="E994" s="72" t="s">
        <v>480</v>
      </c>
      <c r="F994" s="73" t="s">
        <v>481</v>
      </c>
      <c r="G994" s="74" t="s">
        <v>69</v>
      </c>
      <c r="H994" s="75" t="s">
        <v>1218</v>
      </c>
      <c r="I994" s="107"/>
      <c r="J994" s="77"/>
      <c r="K994" s="77"/>
      <c r="L994" s="77"/>
      <c r="M994" s="77"/>
      <c r="N994" s="78"/>
      <c r="O994" s="77"/>
      <c r="P994" s="107"/>
      <c r="Q994" s="80"/>
      <c r="R994" s="80"/>
      <c r="S994" s="80"/>
      <c r="T994" s="80"/>
      <c r="U994" s="80"/>
      <c r="V994" s="80"/>
      <c r="W994" s="81"/>
      <c r="X994" s="81">
        <f>ROUND(SUBTOTAL(9,X995:X997),2)</f>
        <v>4.95</v>
      </c>
      <c r="Y994" s="82" t="s">
        <v>1001</v>
      </c>
      <c r="Z994" s="83">
        <v>17.38</v>
      </c>
      <c r="AA994" s="83">
        <v>17.399999999999999</v>
      </c>
      <c r="AB994" s="69" t="str">
        <f>CONCATENATE(G994," ",F994," ")</f>
        <v xml:space="preserve">COMP. PRÓP. PMV 02 </v>
      </c>
      <c r="AG994" s="136"/>
      <c r="AJ994" s="20"/>
    </row>
    <row r="995" spans="1:36">
      <c r="A995" s="86"/>
      <c r="B995" s="87">
        <v>2</v>
      </c>
      <c r="C995" s="88"/>
      <c r="D995" s="86"/>
      <c r="E995" s="110"/>
      <c r="F995" s="110"/>
      <c r="G995" s="111"/>
      <c r="H995" s="125" t="s">
        <v>482</v>
      </c>
      <c r="I995" s="112" t="s">
        <v>1812</v>
      </c>
      <c r="J995" s="113"/>
      <c r="K995" s="113">
        <v>2.25</v>
      </c>
      <c r="L995" s="113"/>
      <c r="M995" s="113"/>
      <c r="N995" s="114"/>
      <c r="O995" s="113"/>
      <c r="P995" s="112" t="s">
        <v>1012</v>
      </c>
      <c r="Q995" s="113"/>
      <c r="R995" s="113"/>
      <c r="S995" s="113"/>
      <c r="T995" s="113"/>
      <c r="U995" s="113"/>
      <c r="V995" s="113"/>
      <c r="W995" s="115">
        <f>IFERROR(IF(C995=1,PRODUCT(U995:V995),IF(C995=2,PRODUCT(R995,U995:V995),IF(C995=3,PRODUCT((R995*S995),U995:V995),IF(C995=4,PRODUCT(((R995*S995)/2),T995,U995,V995),IF(C995=5,PRODUCT(PI()*Q995^2,U995:V995),IF(C995=6,PRODUCT((R995*S995*T995),U995:V995),IF(C995=7,PRODUCT((((R995*S995)/2)*T995),U995:V995),IF(C995=8,PRODUCT((PI()*Q995^2*T995),U995:V995),0))))))))," ")</f>
        <v>0</v>
      </c>
      <c r="X995" s="116">
        <f>IFERROR(IF(B995=1,PRODUCT(N995:O995),IF(B995=2,PRODUCT(K995,N995:O995),IF(B995=3,PRODUCT((K995*L995),N995:O995),IF(B995=4,PRODUCT(((K995*L995)/2),N995,O995),IF(B995=5,PRODUCT(PI()*J995^2,N995:O995),IF(B995=6,PRODUCT((K995*L995*M995),N995:O995),IF(B995=7,PRODUCT((((K995*L995)/2)*M995),N995:O995),IF(B995=8,(PI()*J995^2*M995*N995*O995),0))))))))," ")-W995</f>
        <v>2.25</v>
      </c>
      <c r="Y995" s="154"/>
      <c r="Z995" s="155"/>
      <c r="AA995" s="156"/>
      <c r="AB995" s="7"/>
      <c r="AG995" s="146"/>
    </row>
    <row r="996" spans="1:36">
      <c r="A996" s="86"/>
      <c r="B996" s="87">
        <v>2</v>
      </c>
      <c r="C996" s="88"/>
      <c r="D996" s="86"/>
      <c r="E996" s="110"/>
      <c r="F996" s="110"/>
      <c r="G996" s="111"/>
      <c r="H996" s="125" t="s">
        <v>475</v>
      </c>
      <c r="I996" s="112" t="s">
        <v>1812</v>
      </c>
      <c r="J996" s="113"/>
      <c r="K996" s="113">
        <v>2.7</v>
      </c>
      <c r="L996" s="113"/>
      <c r="M996" s="113"/>
      <c r="N996" s="114"/>
      <c r="O996" s="113"/>
      <c r="P996" s="112" t="s">
        <v>1012</v>
      </c>
      <c r="Q996" s="113"/>
      <c r="R996" s="113"/>
      <c r="S996" s="113"/>
      <c r="T996" s="113"/>
      <c r="U996" s="113"/>
      <c r="V996" s="113"/>
      <c r="W996" s="115">
        <f>IFERROR(IF(C996=1,PRODUCT(U996:V996),IF(C996=2,PRODUCT(R996,U996:V996),IF(C996=3,PRODUCT((R996*S996),U996:V996),IF(C996=4,PRODUCT(((R996*S996)/2),T996,U996,V996),IF(C996=5,PRODUCT(PI()*Q996^2,U996:V996),IF(C996=6,PRODUCT((R996*S996*T996),U996:V996),IF(C996=7,PRODUCT((((R996*S996)/2)*T996),U996:V996),IF(C996=8,PRODUCT((PI()*Q996^2*T996),U996:V996),0))))))))," ")</f>
        <v>0</v>
      </c>
      <c r="X996" s="116">
        <f>IFERROR(IF(B996=1,PRODUCT(N996:O996),IF(B996=2,PRODUCT(K996,N996:O996),IF(B996=3,PRODUCT((K996*L996),N996:O996),IF(B996=4,PRODUCT(((K996*L996)/2),N996,O996),IF(B996=5,PRODUCT(PI()*J996^2,N996:O996),IF(B996=6,PRODUCT((K996*L996*M996),N996:O996),IF(B996=7,PRODUCT((((K996*L996)/2)*M996),N996:O996),IF(B996=8,(PI()*J996^2*M996*N996*O996),0))))))))," ")-W996</f>
        <v>2.7</v>
      </c>
      <c r="Y996" s="154"/>
      <c r="Z996" s="155"/>
      <c r="AA996" s="156"/>
      <c r="AB996" s="7"/>
      <c r="AG996" s="146"/>
    </row>
    <row r="997" spans="1:36">
      <c r="A997" s="86"/>
      <c r="B997" s="87"/>
      <c r="C997" s="88"/>
      <c r="D997" s="86"/>
      <c r="E997" s="110"/>
      <c r="F997" s="110"/>
      <c r="G997" s="111"/>
      <c r="H997" s="125"/>
      <c r="I997" s="112" t="s">
        <v>1012</v>
      </c>
      <c r="J997" s="113"/>
      <c r="K997" s="113"/>
      <c r="L997" s="113"/>
      <c r="M997" s="113"/>
      <c r="N997" s="114"/>
      <c r="O997" s="113"/>
      <c r="P997" s="112" t="s">
        <v>1012</v>
      </c>
      <c r="Q997" s="113"/>
      <c r="R997" s="113"/>
      <c r="S997" s="113"/>
      <c r="T997" s="113"/>
      <c r="U997" s="113"/>
      <c r="V997" s="113"/>
      <c r="W997" s="115">
        <f>IFERROR(IF(C997=1,PRODUCT(U997:V997),IF(C997=2,PRODUCT(R997,U997:V997),IF(C997=3,PRODUCT((R997*S997),U997:V997),IF(C997=4,PRODUCT(((R997*S997)/2),T997,U997,V997),IF(C997=5,PRODUCT(PI()*Q997^2,U997:V997),IF(C997=6,PRODUCT((R997*S997*T997),U997:V997),IF(C997=7,PRODUCT((((R997*S997)/2)*T997),U997:V997),IF(C997=8,PRODUCT((PI()*Q997^2*T997),U997:V997),0))))))))," ")</f>
        <v>0</v>
      </c>
      <c r="X997" s="116">
        <f>IFERROR(IF(B997=1,PRODUCT(N997:O997),IF(B997=2,PRODUCT(K997,N997:O997),IF(B997=3,PRODUCT((K997*L997),N997:O997),IF(B997=4,PRODUCT(((K997*L997)/2),N997,O997),IF(B997=5,PRODUCT(PI()*J997^2,N997:O997),IF(B997=6,PRODUCT((K997*L997*M997),N997:O997),IF(B997=7,PRODUCT((((K997*L997)/2)*M997),N997:O997),IF(B997=8,PRODUCT((PI()*J997^2*M997),N997*O997),0))))))))," ")-W997</f>
        <v>0</v>
      </c>
      <c r="Y997" s="97"/>
      <c r="Z997" s="98"/>
      <c r="AA997" s="98"/>
    </row>
    <row r="998" spans="1:36" s="7" customFormat="1">
      <c r="B998" s="143"/>
      <c r="C998" s="1"/>
      <c r="D998" s="2"/>
      <c r="E998" s="72" t="s">
        <v>483</v>
      </c>
      <c r="F998" s="73" t="s">
        <v>484</v>
      </c>
      <c r="G998" s="74" t="s">
        <v>56</v>
      </c>
      <c r="H998" s="75" t="s">
        <v>1081</v>
      </c>
      <c r="I998" s="107"/>
      <c r="J998" s="77"/>
      <c r="K998" s="77"/>
      <c r="L998" s="77"/>
      <c r="M998" s="77"/>
      <c r="N998" s="78"/>
      <c r="O998" s="77"/>
      <c r="P998" s="107"/>
      <c r="Q998" s="80"/>
      <c r="R998" s="80"/>
      <c r="S998" s="80"/>
      <c r="T998" s="80"/>
      <c r="U998" s="80"/>
      <c r="V998" s="80"/>
      <c r="W998" s="81"/>
      <c r="X998" s="81">
        <f>ROUND(SUBTOTAL(9,X999:X1002),2)</f>
        <v>6.6</v>
      </c>
      <c r="Y998" s="82" t="s">
        <v>1052</v>
      </c>
      <c r="Z998" s="83">
        <v>137.91999999999999</v>
      </c>
      <c r="AA998" s="83">
        <v>140.04</v>
      </c>
      <c r="AB998" s="7" t="str">
        <f>CONCATENATE(G998," ",F998," SEINFRA")</f>
        <v>COMP.ATUALIZADA C3652 SEINFRA</v>
      </c>
      <c r="AG998" s="136"/>
      <c r="AJ998" s="20"/>
    </row>
    <row r="999" spans="1:36">
      <c r="A999" s="86"/>
      <c r="B999" s="87"/>
      <c r="C999" s="88"/>
      <c r="D999" s="86"/>
      <c r="E999" s="110"/>
      <c r="F999" s="110"/>
      <c r="G999" s="111"/>
      <c r="H999" s="125" t="s">
        <v>485</v>
      </c>
      <c r="I999" s="112" t="s">
        <v>1012</v>
      </c>
      <c r="J999" s="113"/>
      <c r="K999" s="113"/>
      <c r="L999" s="113"/>
      <c r="M999" s="113"/>
      <c r="N999" s="114"/>
      <c r="O999" s="113"/>
      <c r="P999" s="112" t="s">
        <v>1012</v>
      </c>
      <c r="Q999" s="113"/>
      <c r="R999" s="113"/>
      <c r="S999" s="113"/>
      <c r="T999" s="113"/>
      <c r="U999" s="113"/>
      <c r="V999" s="113"/>
      <c r="W999" s="115">
        <f>IFERROR(IF(C999=1,PRODUCT(U999:V999),IF(C999=2,PRODUCT(R999,U999:V999),IF(C999=3,PRODUCT((R999*S999),U999:V999),IF(C999=4,PRODUCT(((R999*S999)/2),T999,U999,V999),IF(C999=5,PRODUCT(PI()*Q999^2,U999:V999),IF(C999=6,PRODUCT((R999*S999*T999),U999:V999),IF(C999=7,PRODUCT((((R999*S999)/2)*T999),U999:V999),IF(C999=8,PRODUCT((PI()*Q999^2*T999),U999:V999),0))))))))," ")</f>
        <v>0</v>
      </c>
      <c r="X999" s="116">
        <f>IFERROR(IF(B999=1,PRODUCT(N999:O999),IF(B999=2,PRODUCT(K999,N999:O999),IF(B999=3,PRODUCT((K999*L999),N999:O999),IF(B999=4,PRODUCT(((K999*L999)/2),N999,O999),IF(B999=5,PRODUCT(PI()*J999^2,N999:O999),IF(B999=6,PRODUCT((K999*L999*M999),N999:O999),IF(B999=7,PRODUCT((((K999*L999)/2)*M999),N999:O999),IF(B999=8,(PI()*J999^2*M999*N999*O999),0))))))))," ")-W999</f>
        <v>0</v>
      </c>
      <c r="Y999" s="154"/>
      <c r="Z999" s="155"/>
      <c r="AA999" s="156"/>
      <c r="AB999" s="7"/>
      <c r="AG999" s="146"/>
    </row>
    <row r="1000" spans="1:36">
      <c r="A1000" s="86"/>
      <c r="B1000" s="87">
        <v>2</v>
      </c>
      <c r="C1000" s="88"/>
      <c r="D1000" s="86"/>
      <c r="E1000" s="110"/>
      <c r="F1000" s="110"/>
      <c r="G1000" s="111"/>
      <c r="H1000" s="125"/>
      <c r="I1000" s="112" t="s">
        <v>1812</v>
      </c>
      <c r="J1000" s="113"/>
      <c r="K1000" s="113">
        <v>1.84</v>
      </c>
      <c r="L1000" s="113"/>
      <c r="M1000" s="113"/>
      <c r="N1000" s="114"/>
      <c r="O1000" s="113">
        <v>2</v>
      </c>
      <c r="P1000" s="112" t="s">
        <v>1012</v>
      </c>
      <c r="Q1000" s="113"/>
      <c r="R1000" s="113"/>
      <c r="S1000" s="113"/>
      <c r="T1000" s="113"/>
      <c r="U1000" s="113"/>
      <c r="V1000" s="113"/>
      <c r="W1000" s="115">
        <f>IFERROR(IF(C1000=1,PRODUCT(U1000:V1000),IF(C1000=2,PRODUCT(R1000,U1000:V1000),IF(C1000=3,PRODUCT((R1000*S1000),U1000:V1000),IF(C1000=4,PRODUCT(((R1000*S1000)/2),T1000,U1000,V1000),IF(C1000=5,PRODUCT(PI()*Q1000^2,U1000:V1000),IF(C1000=6,PRODUCT((R1000*S1000*T1000),U1000:V1000),IF(C1000=7,PRODUCT((((R1000*S1000)/2)*T1000),U1000:V1000),IF(C1000=8,PRODUCT((PI()*Q1000^2*T1000),U1000:V1000),0))))))))," ")</f>
        <v>0</v>
      </c>
      <c r="X1000" s="116">
        <f>IFERROR(IF(B1000=1,PRODUCT(N1000:O1000),IF(B1000=2,PRODUCT(K1000,N1000:O1000),IF(B1000=3,PRODUCT((K1000*L1000),N1000:O1000),IF(B1000=4,PRODUCT(((K1000*L1000)/2),N1000,O1000),IF(B1000=5,PRODUCT(PI()*J1000^2,N1000:O1000),IF(B1000=6,PRODUCT((K1000*L1000*M1000),N1000:O1000),IF(B1000=7,PRODUCT((((K1000*L1000)/2)*M1000),N1000:O1000),IF(B1000=8,(PI()*J1000^2*M1000*N1000*O1000),0))))))))," ")-W1000</f>
        <v>3.68</v>
      </c>
      <c r="Y1000" s="154"/>
      <c r="Z1000" s="155"/>
      <c r="AA1000" s="156"/>
      <c r="AB1000" s="7"/>
      <c r="AG1000" s="146"/>
    </row>
    <row r="1001" spans="1:36">
      <c r="A1001" s="86"/>
      <c r="B1001" s="87">
        <v>2</v>
      </c>
      <c r="C1001" s="88"/>
      <c r="D1001" s="86"/>
      <c r="E1001" s="110"/>
      <c r="F1001" s="110"/>
      <c r="G1001" s="111"/>
      <c r="H1001" s="125"/>
      <c r="I1001" s="112" t="s">
        <v>1812</v>
      </c>
      <c r="J1001" s="113"/>
      <c r="K1001" s="113">
        <v>1.46</v>
      </c>
      <c r="L1001" s="113"/>
      <c r="M1001" s="113"/>
      <c r="N1001" s="114"/>
      <c r="O1001" s="113">
        <v>2</v>
      </c>
      <c r="P1001" s="112" t="s">
        <v>1012</v>
      </c>
      <c r="Q1001" s="113"/>
      <c r="R1001" s="113"/>
      <c r="S1001" s="113"/>
      <c r="T1001" s="113"/>
      <c r="U1001" s="113"/>
      <c r="V1001" s="113"/>
      <c r="W1001" s="115">
        <f>IFERROR(IF(C1001=1,PRODUCT(U1001:V1001),IF(C1001=2,PRODUCT(R1001,U1001:V1001),IF(C1001=3,PRODUCT((R1001*S1001),U1001:V1001),IF(C1001=4,PRODUCT(((R1001*S1001)/2),T1001,U1001,V1001),IF(C1001=5,PRODUCT(PI()*Q1001^2,U1001:V1001),IF(C1001=6,PRODUCT((R1001*S1001*T1001),U1001:V1001),IF(C1001=7,PRODUCT((((R1001*S1001)/2)*T1001),U1001:V1001),IF(C1001=8,PRODUCT((PI()*Q1001^2*T1001),U1001:V1001),0))))))))," ")</f>
        <v>0</v>
      </c>
      <c r="X1001" s="116">
        <f>IFERROR(IF(B1001=1,PRODUCT(N1001:O1001),IF(B1001=2,PRODUCT(K1001,N1001:O1001),IF(B1001=3,PRODUCT((K1001*L1001),N1001:O1001),IF(B1001=4,PRODUCT(((K1001*L1001)/2),N1001,O1001),IF(B1001=5,PRODUCT(PI()*J1001^2,N1001:O1001),IF(B1001=6,PRODUCT((K1001*L1001*M1001),N1001:O1001),IF(B1001=7,PRODUCT((((K1001*L1001)/2)*M1001),N1001:O1001),IF(B1001=8,(PI()*J1001^2*M1001*N1001*O1001),0))))))))," ")-W1001</f>
        <v>2.92</v>
      </c>
      <c r="Y1001" s="154"/>
      <c r="Z1001" s="155"/>
      <c r="AA1001" s="156"/>
      <c r="AB1001" s="7"/>
      <c r="AG1001" s="146"/>
    </row>
    <row r="1002" spans="1:36">
      <c r="A1002" s="86"/>
      <c r="B1002" s="87"/>
      <c r="C1002" s="88"/>
      <c r="D1002" s="86"/>
      <c r="E1002" s="110"/>
      <c r="F1002" s="110"/>
      <c r="G1002" s="111"/>
      <c r="H1002" s="125"/>
      <c r="I1002" s="112" t="s">
        <v>1012</v>
      </c>
      <c r="J1002" s="113"/>
      <c r="K1002" s="113"/>
      <c r="L1002" s="113"/>
      <c r="M1002" s="113"/>
      <c r="N1002" s="114"/>
      <c r="O1002" s="113"/>
      <c r="P1002" s="112" t="s">
        <v>1012</v>
      </c>
      <c r="Q1002" s="113"/>
      <c r="R1002" s="113"/>
      <c r="S1002" s="113"/>
      <c r="T1002" s="113"/>
      <c r="U1002" s="113"/>
      <c r="V1002" s="113"/>
      <c r="W1002" s="115">
        <f>IFERROR(IF(C1002=1,PRODUCT(U1002:V1002),IF(C1002=2,PRODUCT(R1002,U1002:V1002),IF(C1002=3,PRODUCT((R1002*S1002),U1002:V1002),IF(C1002=4,PRODUCT(((R1002*S1002)/2),T1002,U1002,V1002),IF(C1002=5,PRODUCT(PI()*Q1002^2,U1002:V1002),IF(C1002=6,PRODUCT((R1002*S1002*T1002),U1002:V1002),IF(C1002=7,PRODUCT((((R1002*S1002)/2)*T1002),U1002:V1002),IF(C1002=8,PRODUCT((PI()*Q1002^2*T1002),U1002:V1002),0))))))))," ")</f>
        <v>0</v>
      </c>
      <c r="X1002" s="116">
        <f>IFERROR(IF(B1002=1,PRODUCT(N1002:O1002),IF(B1002=2,PRODUCT(K1002,N1002:O1002),IF(B1002=3,PRODUCT((K1002*L1002),N1002:O1002),IF(B1002=4,PRODUCT(((K1002*L1002)/2),N1002,O1002),IF(B1002=5,PRODUCT(PI()*J1002^2,N1002:O1002),IF(B1002=6,PRODUCT((K1002*L1002*M1002),N1002:O1002),IF(B1002=7,PRODUCT((((K1002*L1002)/2)*M1002),N1002:O1002),IF(B1002=8,PRODUCT((PI()*J1002^2*M1002),N1002*O1002),0))))))))," ")-W1002</f>
        <v>0</v>
      </c>
      <c r="Y1002" s="97"/>
      <c r="Z1002" s="98"/>
      <c r="AA1002" s="98"/>
    </row>
    <row r="1003" spans="1:36" s="7" customFormat="1">
      <c r="B1003" s="143"/>
      <c r="C1003" s="1"/>
      <c r="D1003" s="2"/>
      <c r="E1003" s="72" t="s">
        <v>486</v>
      </c>
      <c r="F1003" s="72">
        <v>11986</v>
      </c>
      <c r="G1003" s="74" t="s">
        <v>41</v>
      </c>
      <c r="H1003" s="75" t="s">
        <v>1236</v>
      </c>
      <c r="I1003" s="107"/>
      <c r="J1003" s="77"/>
      <c r="K1003" s="77"/>
      <c r="L1003" s="77"/>
      <c r="M1003" s="77"/>
      <c r="N1003" s="78"/>
      <c r="O1003" s="77"/>
      <c r="P1003" s="107"/>
      <c r="Q1003" s="80"/>
      <c r="R1003" s="80"/>
      <c r="S1003" s="80"/>
      <c r="T1003" s="80"/>
      <c r="U1003" s="80"/>
      <c r="V1003" s="80"/>
      <c r="W1003" s="81"/>
      <c r="X1003" s="81">
        <f>ROUND(SUBTOTAL(9,X1004:X1005),2)</f>
        <v>1</v>
      </c>
      <c r="Y1003" s="82" t="s">
        <v>1084</v>
      </c>
      <c r="Z1003" s="83">
        <v>430.86</v>
      </c>
      <c r="AA1003" s="83">
        <v>433.29</v>
      </c>
      <c r="AB1003" s="69" t="str">
        <f>CONCATENATE(G1003," ",F1003)</f>
        <v>SINAPI/PE 11986</v>
      </c>
      <c r="AG1003" s="136"/>
      <c r="AJ1003" s="20"/>
    </row>
    <row r="1004" spans="1:36">
      <c r="A1004" s="86"/>
      <c r="B1004" s="87">
        <v>1</v>
      </c>
      <c r="C1004" s="88"/>
      <c r="D1004" s="86"/>
      <c r="E1004" s="110"/>
      <c r="F1004" s="110"/>
      <c r="G1004" s="111"/>
      <c r="H1004" s="125"/>
      <c r="I1004" s="112" t="s">
        <v>16</v>
      </c>
      <c r="J1004" s="113"/>
      <c r="K1004" s="113"/>
      <c r="L1004" s="113"/>
      <c r="M1004" s="113"/>
      <c r="N1004" s="114"/>
      <c r="O1004" s="113">
        <v>1</v>
      </c>
      <c r="P1004" s="112" t="s">
        <v>1012</v>
      </c>
      <c r="Q1004" s="113"/>
      <c r="R1004" s="113"/>
      <c r="S1004" s="113"/>
      <c r="T1004" s="113"/>
      <c r="U1004" s="113"/>
      <c r="V1004" s="113"/>
      <c r="W1004" s="115">
        <f>IFERROR(IF(C1004=1,PRODUCT(U1004:V1004),IF(C1004=2,PRODUCT(R1004,U1004:V1004),IF(C1004=3,PRODUCT((R1004*S1004),U1004:V1004),IF(C1004=4,PRODUCT(((R1004*S1004)/2),T1004,U1004,V1004),IF(C1004=5,PRODUCT(PI()*Q1004^2,U1004:V1004),IF(C1004=6,PRODUCT((R1004*S1004*T1004),U1004:V1004),IF(C1004=7,PRODUCT((((R1004*S1004)/2)*T1004),U1004:V1004),IF(C1004=8,PRODUCT((PI()*Q1004^2*T1004),U1004:V1004),0))))))))," ")</f>
        <v>0</v>
      </c>
      <c r="X1004" s="116">
        <f>IFERROR(IF(B1004=1,PRODUCT(N1004:O1004),IF(B1004=2,PRODUCT(K1004,N1004:O1004),IF(B1004=3,PRODUCT((K1004*L1004),N1004:O1004),IF(B1004=4,PRODUCT(((K1004*L1004)/2),N1004,O1004),IF(B1004=5,PRODUCT(PI()*J1004^2,N1004:O1004),IF(B1004=6,PRODUCT((K1004*L1004*M1004),N1004:O1004),IF(B1004=7,PRODUCT((((K1004*L1004)/2)*M1004),N1004:O1004),IF(B1004=8,(PI()*J1004^2*M1004*N1004*O1004),0))))))))," ")-W1004</f>
        <v>1</v>
      </c>
      <c r="Y1004" s="154"/>
      <c r="Z1004" s="155"/>
      <c r="AA1004" s="156"/>
      <c r="AB1004" s="7"/>
      <c r="AG1004" s="146"/>
    </row>
    <row r="1005" spans="1:36">
      <c r="A1005" s="86"/>
      <c r="B1005" s="87"/>
      <c r="C1005" s="88"/>
      <c r="D1005" s="86"/>
      <c r="E1005" s="110"/>
      <c r="F1005" s="110"/>
      <c r="G1005" s="111"/>
      <c r="H1005" s="125"/>
      <c r="I1005" s="112" t="s">
        <v>1012</v>
      </c>
      <c r="J1005" s="113"/>
      <c r="K1005" s="113"/>
      <c r="L1005" s="113"/>
      <c r="M1005" s="113"/>
      <c r="N1005" s="114"/>
      <c r="O1005" s="113"/>
      <c r="P1005" s="112" t="s">
        <v>1012</v>
      </c>
      <c r="Q1005" s="113"/>
      <c r="R1005" s="113"/>
      <c r="S1005" s="113"/>
      <c r="T1005" s="113"/>
      <c r="U1005" s="113"/>
      <c r="V1005" s="113"/>
      <c r="W1005" s="115">
        <f>IFERROR(IF(C1005=1,PRODUCT(U1005:V1005),IF(C1005=2,PRODUCT(R1005,U1005:V1005),IF(C1005=3,PRODUCT((R1005*S1005),U1005:V1005),IF(C1005=4,PRODUCT(((R1005*S1005)/2),T1005,U1005,V1005),IF(C1005=5,PRODUCT(PI()*Q1005^2,U1005:V1005),IF(C1005=6,PRODUCT((R1005*S1005*T1005),U1005:V1005),IF(C1005=7,PRODUCT((((R1005*S1005)/2)*T1005),U1005:V1005),IF(C1005=8,PRODUCT((PI()*Q1005^2*T1005),U1005:V1005),0))))))))," ")</f>
        <v>0</v>
      </c>
      <c r="X1005" s="116">
        <f>IFERROR(IF(B1005=1,PRODUCT(N1005:O1005),IF(B1005=2,PRODUCT(K1005,N1005:O1005),IF(B1005=3,PRODUCT((K1005*L1005),N1005:O1005),IF(B1005=4,PRODUCT(((K1005*L1005)/2),N1005,O1005),IF(B1005=5,PRODUCT(PI()*J1005^2,N1005:O1005),IF(B1005=6,PRODUCT((K1005*L1005*M1005),N1005:O1005),IF(B1005=7,PRODUCT((((K1005*L1005)/2)*M1005),N1005:O1005),IF(B1005=8,PRODUCT((PI()*J1005^2*M1005),N1005*O1005),0))))))))," ")-W1005</f>
        <v>0</v>
      </c>
      <c r="Y1005" s="97"/>
      <c r="Z1005" s="98"/>
      <c r="AA1005" s="98"/>
    </row>
    <row r="1006" spans="1:36" s="7" customFormat="1">
      <c r="B1006" s="8"/>
      <c r="C1006" s="8"/>
      <c r="D1006" s="2"/>
      <c r="E1006" s="165" t="s">
        <v>487</v>
      </c>
      <c r="F1006" s="166"/>
      <c r="G1006" s="167"/>
      <c r="H1006" s="168" t="s">
        <v>488</v>
      </c>
      <c r="I1006" s="131"/>
      <c r="J1006" s="132"/>
      <c r="K1006" s="132"/>
      <c r="L1006" s="132"/>
      <c r="M1006" s="132"/>
      <c r="N1006" s="133"/>
      <c r="O1006" s="132"/>
      <c r="P1006" s="131"/>
      <c r="Q1006" s="132"/>
      <c r="R1006" s="132"/>
      <c r="S1006" s="132"/>
      <c r="T1006" s="141"/>
      <c r="U1006" s="141"/>
      <c r="V1006" s="141"/>
      <c r="W1006" s="141"/>
      <c r="X1006" s="141"/>
      <c r="Y1006" s="134"/>
      <c r="Z1006" s="135"/>
      <c r="AA1006" s="135"/>
      <c r="AG1006" s="136"/>
      <c r="AJ1006" s="20"/>
    </row>
    <row r="1007" spans="1:36" s="7" customFormat="1">
      <c r="B1007" s="8"/>
      <c r="C1007" s="8"/>
      <c r="D1007" s="2"/>
      <c r="E1007" s="165" t="s">
        <v>489</v>
      </c>
      <c r="F1007" s="166"/>
      <c r="G1007" s="167"/>
      <c r="H1007" s="168" t="s">
        <v>490</v>
      </c>
      <c r="I1007" s="131"/>
      <c r="J1007" s="132"/>
      <c r="K1007" s="132"/>
      <c r="L1007" s="132"/>
      <c r="M1007" s="132"/>
      <c r="N1007" s="133"/>
      <c r="O1007" s="132"/>
      <c r="P1007" s="131"/>
      <c r="Q1007" s="132"/>
      <c r="R1007" s="132"/>
      <c r="S1007" s="132"/>
      <c r="T1007" s="141"/>
      <c r="U1007" s="141"/>
      <c r="V1007" s="141"/>
      <c r="W1007" s="141"/>
      <c r="X1007" s="141"/>
      <c r="Y1007" s="134"/>
      <c r="Z1007" s="135"/>
      <c r="AA1007" s="135"/>
      <c r="AG1007" s="136"/>
      <c r="AJ1007" s="20"/>
    </row>
    <row r="1008" spans="1:36" s="7" customFormat="1">
      <c r="B1008" s="143"/>
      <c r="C1008" s="1"/>
      <c r="D1008" s="2"/>
      <c r="E1008" s="72" t="s">
        <v>491</v>
      </c>
      <c r="F1008" s="72">
        <v>98554</v>
      </c>
      <c r="G1008" s="74" t="s">
        <v>41</v>
      </c>
      <c r="H1008" s="75" t="s">
        <v>1581</v>
      </c>
      <c r="I1008" s="107"/>
      <c r="J1008" s="77"/>
      <c r="K1008" s="77"/>
      <c r="L1008" s="77"/>
      <c r="M1008" s="77"/>
      <c r="N1008" s="78"/>
      <c r="O1008" s="77"/>
      <c r="P1008" s="107"/>
      <c r="Q1008" s="80"/>
      <c r="R1008" s="80"/>
      <c r="S1008" s="80"/>
      <c r="T1008" s="80"/>
      <c r="U1008" s="80"/>
      <c r="V1008" s="80"/>
      <c r="W1008" s="81"/>
      <c r="X1008" s="81">
        <f>ROUND(SUBTOTAL(9,X1009:X1014),2)</f>
        <v>15.62</v>
      </c>
      <c r="Y1008" s="82" t="s">
        <v>1052</v>
      </c>
      <c r="Z1008" s="83">
        <v>48.6</v>
      </c>
      <c r="AA1008" s="83">
        <v>50.24</v>
      </c>
      <c r="AB1008" s="69" t="str">
        <f>CONCATENATE(G1008," ",F1008)</f>
        <v>SINAPI/PE 98554</v>
      </c>
      <c r="AG1008" s="136"/>
      <c r="AJ1008" s="20"/>
    </row>
    <row r="1009" spans="1:36">
      <c r="A1009" s="86"/>
      <c r="B1009" s="87">
        <v>3</v>
      </c>
      <c r="C1009" s="88">
        <v>3</v>
      </c>
      <c r="D1009" s="86"/>
      <c r="E1009" s="110"/>
      <c r="F1009" s="110"/>
      <c r="G1009" s="111"/>
      <c r="H1009" s="125" t="s">
        <v>492</v>
      </c>
      <c r="I1009" s="112" t="s">
        <v>1811</v>
      </c>
      <c r="J1009" s="113"/>
      <c r="K1009" s="113">
        <v>2.7</v>
      </c>
      <c r="L1009" s="113">
        <v>3.35</v>
      </c>
      <c r="M1009" s="113"/>
      <c r="N1009" s="114"/>
      <c r="O1009" s="113"/>
      <c r="P1009" s="112" t="s">
        <v>1811</v>
      </c>
      <c r="Q1009" s="113"/>
      <c r="R1009" s="113">
        <v>1.8</v>
      </c>
      <c r="S1009" s="113">
        <v>1.8</v>
      </c>
      <c r="T1009" s="93"/>
      <c r="U1009" s="93"/>
      <c r="V1009" s="93"/>
      <c r="W1009" s="95">
        <f t="shared" ref="W1009:W1014" si="102">IFERROR(IF(C1009=1,PRODUCT(U1009:V1009),IF(C1009=2,PRODUCT(R1009,U1009:V1009),IF(C1009=3,PRODUCT((R1009*S1009),U1009:V1009),IF(C1009=4,PRODUCT(((R1009*S1009)/2),T1009,U1009,V1009),IF(C1009=5,PRODUCT(PI()*Q1009^2,U1009:V1009),IF(C1009=6,PRODUCT((R1009*S1009*T1009),U1009:V1009),IF(C1009=7,PRODUCT((((R1009*S1009)/2)*T1009),U1009:V1009),IF(C1009=8,PRODUCT((PI()*Q1009^2*T1009),U1009:V1009),0))))))))," ")</f>
        <v>3.24</v>
      </c>
      <c r="X1009" s="96">
        <f>IFERROR(IF(B1009=1,PRODUCT(N1009:O1009),IF(B1009=2,PRODUCT(K1009,N1009:O1009),IF(B1009=3,PRODUCT((K1009*L1009),N1009:O1009),IF(B1009=4,PRODUCT(((K1009*L1009)/2),N1009,O1009),IF(B1009=5,PRODUCT(PI()*J1009^2,N1009:O1009),IF(B1009=6,PRODUCT((K1009*L1009*M1009),N1009:O1009),IF(B1009=7,PRODUCT((((K1009*L1009)/2)*M1009),N1009:O1009),IF(B1009=8,PRODUCT((PI()*J1009^2*M1009),N1009*O1009),0))))))))," ")-W1009</f>
        <v>5.8050000000000015</v>
      </c>
      <c r="Y1009" s="97"/>
      <c r="Z1009" s="98"/>
      <c r="AA1009" s="98"/>
    </row>
    <row r="1010" spans="1:36">
      <c r="A1010" s="86"/>
      <c r="B1010" s="87"/>
      <c r="C1010" s="88"/>
      <c r="D1010" s="86"/>
      <c r="E1010" s="110"/>
      <c r="F1010" s="110"/>
      <c r="G1010" s="111"/>
      <c r="H1010" s="186" t="s">
        <v>462</v>
      </c>
      <c r="I1010" s="112" t="s">
        <v>1012</v>
      </c>
      <c r="J1010" s="113"/>
      <c r="K1010" s="113"/>
      <c r="L1010" s="113"/>
      <c r="M1010" s="113"/>
      <c r="N1010" s="114"/>
      <c r="O1010" s="113"/>
      <c r="P1010" s="112" t="s">
        <v>1012</v>
      </c>
      <c r="Q1010" s="113"/>
      <c r="R1010" s="113"/>
      <c r="S1010" s="113"/>
      <c r="T1010" s="113"/>
      <c r="U1010" s="113"/>
      <c r="V1010" s="113"/>
      <c r="W1010" s="115">
        <f t="shared" si="102"/>
        <v>0</v>
      </c>
      <c r="X1010" s="116">
        <f>IFERROR(IF(B1010=1,PRODUCT(N1010:O1010),IF(B1010=2,PRODUCT(K1010,N1010:O1010),IF(B1010=3,PRODUCT((K1010*L1010),N1010:O1010),IF(B1010=4,PRODUCT(((K1010*L1010)/2),N1010,O1010),IF(B1010=5,PRODUCT(PI()*J1010^2,N1010:O1010),IF(B1010=6,PRODUCT((K1010*L1010*M1010),N1010:O1010),IF(B1010=7,PRODUCT((((K1010*L1010)/2)*M1010),N1010:O1010),IF(B1010=8,(PI()*J1010^2*M1010*N1010*O1010),0))))))))," ")-W1010</f>
        <v>0</v>
      </c>
      <c r="Y1010" s="154"/>
      <c r="Z1010" s="155"/>
      <c r="AA1010" s="156"/>
      <c r="AB1010" s="7"/>
      <c r="AG1010" s="146"/>
    </row>
    <row r="1011" spans="1:36">
      <c r="A1011" s="86"/>
      <c r="B1011" s="87">
        <v>3</v>
      </c>
      <c r="C1011" s="88"/>
      <c r="D1011" s="86"/>
      <c r="E1011" s="110"/>
      <c r="F1011" s="110"/>
      <c r="G1011" s="111"/>
      <c r="H1011" s="125" t="s">
        <v>493</v>
      </c>
      <c r="I1011" s="112" t="s">
        <v>1811</v>
      </c>
      <c r="J1011" s="113"/>
      <c r="K1011" s="113">
        <v>1.8</v>
      </c>
      <c r="L1011" s="113">
        <v>0.8</v>
      </c>
      <c r="M1011" s="113"/>
      <c r="N1011" s="114"/>
      <c r="O1011" s="113">
        <v>4</v>
      </c>
      <c r="P1011" s="112" t="s">
        <v>1012</v>
      </c>
      <c r="Q1011" s="113"/>
      <c r="R1011" s="113"/>
      <c r="S1011" s="113"/>
      <c r="T1011" s="113"/>
      <c r="U1011" s="113"/>
      <c r="V1011" s="113"/>
      <c r="W1011" s="115">
        <f t="shared" si="102"/>
        <v>0</v>
      </c>
      <c r="X1011" s="116">
        <f>IFERROR(IF(B1011=1,PRODUCT(N1011:O1011),IF(B1011=2,PRODUCT(K1011,N1011:O1011),IF(B1011=3,PRODUCT((K1011*L1011),N1011:O1011),IF(B1011=4,PRODUCT(((K1011*L1011)/2),N1011,O1011),IF(B1011=5,PRODUCT(PI()*J1011^2,N1011:O1011),IF(B1011=6,PRODUCT((K1011*L1011*M1011),N1011:O1011),IF(B1011=7,PRODUCT((((K1011*L1011)/2)*M1011),N1011:O1011),IF(B1011=8,PRODUCT((PI()*J1011^2*M1011),N1011*O1011),0))))))))," ")-W1011</f>
        <v>5.7600000000000007</v>
      </c>
      <c r="Y1011" s="97"/>
      <c r="Z1011" s="98"/>
      <c r="AA1011" s="98"/>
    </row>
    <row r="1012" spans="1:36">
      <c r="A1012" s="86"/>
      <c r="B1012" s="87">
        <v>3</v>
      </c>
      <c r="C1012" s="88"/>
      <c r="D1012" s="86"/>
      <c r="E1012" s="110"/>
      <c r="F1012" s="110"/>
      <c r="G1012" s="111"/>
      <c r="H1012" s="125" t="s">
        <v>494</v>
      </c>
      <c r="I1012" s="112" t="s">
        <v>1811</v>
      </c>
      <c r="J1012" s="113"/>
      <c r="K1012" s="113">
        <v>1.5</v>
      </c>
      <c r="L1012" s="113">
        <v>1.5</v>
      </c>
      <c r="M1012" s="113"/>
      <c r="N1012" s="114"/>
      <c r="O1012" s="113"/>
      <c r="P1012" s="112" t="s">
        <v>1012</v>
      </c>
      <c r="Q1012" s="113"/>
      <c r="R1012" s="113"/>
      <c r="S1012" s="113"/>
      <c r="T1012" s="113"/>
      <c r="U1012" s="113"/>
      <c r="V1012" s="113"/>
      <c r="W1012" s="115">
        <f t="shared" si="102"/>
        <v>0</v>
      </c>
      <c r="X1012" s="116">
        <f>IFERROR(IF(B1012=1,PRODUCT(N1012:O1012),IF(B1012=2,PRODUCT(K1012,N1012:O1012),IF(B1012=3,PRODUCT((K1012*L1012),N1012:O1012),IF(B1012=4,PRODUCT(((K1012*L1012)/2),N1012,O1012),IF(B1012=5,PRODUCT(PI()*J1012^2,N1012:O1012),IF(B1012=6,PRODUCT((K1012*L1012*M1012),N1012:O1012),IF(B1012=7,PRODUCT((((K1012*L1012)/2)*M1012),N1012:O1012),IF(B1012=8,PRODUCT((PI()*J1012^2*M1012),N1012*O1012),0))))))))," ")-W1012</f>
        <v>2.25</v>
      </c>
      <c r="Y1012" s="97"/>
      <c r="Z1012" s="98"/>
      <c r="AA1012" s="98"/>
    </row>
    <row r="1013" spans="1:36">
      <c r="A1013" s="86"/>
      <c r="B1013" s="87">
        <v>3</v>
      </c>
      <c r="C1013" s="88"/>
      <c r="D1013" s="86"/>
      <c r="E1013" s="110"/>
      <c r="F1013" s="110"/>
      <c r="G1013" s="111"/>
      <c r="H1013" s="125" t="s">
        <v>495</v>
      </c>
      <c r="I1013" s="112" t="s">
        <v>1811</v>
      </c>
      <c r="J1013" s="113"/>
      <c r="K1013" s="113">
        <v>1.5</v>
      </c>
      <c r="L1013" s="113">
        <v>0.3</v>
      </c>
      <c r="M1013" s="113"/>
      <c r="N1013" s="114"/>
      <c r="O1013" s="113">
        <v>4</v>
      </c>
      <c r="P1013" s="112" t="s">
        <v>1012</v>
      </c>
      <c r="Q1013" s="113"/>
      <c r="R1013" s="113"/>
      <c r="S1013" s="113"/>
      <c r="T1013" s="113"/>
      <c r="U1013" s="113"/>
      <c r="V1013" s="113"/>
      <c r="W1013" s="115">
        <f t="shared" si="102"/>
        <v>0</v>
      </c>
      <c r="X1013" s="116">
        <f>IFERROR(IF(B1013=1,PRODUCT(N1013:O1013),IF(B1013=2,PRODUCT(K1013,N1013:O1013),IF(B1013=3,PRODUCT((K1013*L1013),N1013:O1013),IF(B1013=4,PRODUCT(((K1013*L1013)/2),N1013,O1013),IF(B1013=5,PRODUCT(PI()*J1013^2,N1013:O1013),IF(B1013=6,PRODUCT((K1013*L1013*M1013),N1013:O1013),IF(B1013=7,PRODUCT((((K1013*L1013)/2)*M1013),N1013:O1013),IF(B1013=8,PRODUCT((PI()*J1013^2*M1013),N1013*O1013),0))))))))," ")-W1013</f>
        <v>1.7999999999999998</v>
      </c>
      <c r="Y1013" s="97"/>
      <c r="Z1013" s="98"/>
      <c r="AA1013" s="98"/>
    </row>
    <row r="1014" spans="1:36">
      <c r="A1014" s="86"/>
      <c r="B1014" s="87"/>
      <c r="C1014" s="88"/>
      <c r="D1014" s="86"/>
      <c r="E1014" s="110"/>
      <c r="F1014" s="110"/>
      <c r="G1014" s="111"/>
      <c r="H1014" s="125"/>
      <c r="I1014" s="112" t="s">
        <v>1012</v>
      </c>
      <c r="J1014" s="113"/>
      <c r="K1014" s="113"/>
      <c r="L1014" s="113"/>
      <c r="M1014" s="113"/>
      <c r="N1014" s="114"/>
      <c r="O1014" s="113"/>
      <c r="P1014" s="112" t="s">
        <v>1012</v>
      </c>
      <c r="Q1014" s="113"/>
      <c r="R1014" s="113"/>
      <c r="S1014" s="113"/>
      <c r="T1014" s="113"/>
      <c r="U1014" s="113"/>
      <c r="V1014" s="113"/>
      <c r="W1014" s="115">
        <f t="shared" si="102"/>
        <v>0</v>
      </c>
      <c r="X1014" s="116">
        <f>IFERROR(IF(B1014=1,PRODUCT(N1014:O1014),IF(B1014=2,PRODUCT(K1014,N1014:O1014),IF(B1014=3,PRODUCT((K1014*L1014),N1014:O1014),IF(B1014=4,PRODUCT(((K1014*L1014)/2),N1014,O1014),IF(B1014=5,PRODUCT(PI()*J1014^2,N1014:O1014),IF(B1014=6,PRODUCT((K1014*L1014*M1014),N1014:O1014),IF(B1014=7,PRODUCT((((K1014*L1014)/2)*M1014),N1014:O1014),IF(B1014=8,PRODUCT((PI()*J1014^2*M1014),N1014*O1014),0))))))))," ")-W1014</f>
        <v>0</v>
      </c>
      <c r="Y1014" s="97"/>
      <c r="Z1014" s="98"/>
      <c r="AA1014" s="98"/>
    </row>
    <row r="1015" spans="1:36" s="7" customFormat="1">
      <c r="B1015" s="143"/>
      <c r="C1015" s="1"/>
      <c r="D1015" s="2"/>
      <c r="E1015" s="72" t="s">
        <v>496</v>
      </c>
      <c r="F1015" s="72">
        <v>98558</v>
      </c>
      <c r="G1015" s="74" t="s">
        <v>41</v>
      </c>
      <c r="H1015" s="75" t="s">
        <v>1582</v>
      </c>
      <c r="I1015" s="107"/>
      <c r="J1015" s="77"/>
      <c r="K1015" s="77"/>
      <c r="L1015" s="77"/>
      <c r="M1015" s="77"/>
      <c r="N1015" s="78"/>
      <c r="O1015" s="77"/>
      <c r="P1015" s="107"/>
      <c r="Q1015" s="80"/>
      <c r="R1015" s="80"/>
      <c r="S1015" s="80"/>
      <c r="T1015" s="80"/>
      <c r="U1015" s="80"/>
      <c r="V1015" s="80"/>
      <c r="W1015" s="81"/>
      <c r="X1015" s="81">
        <f>ROUND(SUBTOTAL(9,X1016:X1017),2)</f>
        <v>1</v>
      </c>
      <c r="Y1015" s="82" t="s">
        <v>856</v>
      </c>
      <c r="Z1015" s="83">
        <v>9.8000000000000007</v>
      </c>
      <c r="AA1015" s="83">
        <v>10.19</v>
      </c>
      <c r="AB1015" s="69" t="str">
        <f>CONCATENATE(G1015," ",F1015)</f>
        <v>SINAPI/PE 98558</v>
      </c>
      <c r="AG1015" s="136"/>
      <c r="AJ1015" s="20"/>
    </row>
    <row r="1016" spans="1:36">
      <c r="A1016" s="86"/>
      <c r="B1016" s="87">
        <v>1</v>
      </c>
      <c r="C1016" s="88"/>
      <c r="D1016" s="86"/>
      <c r="E1016" s="110"/>
      <c r="F1016" s="110"/>
      <c r="G1016" s="111"/>
      <c r="H1016" s="125" t="s">
        <v>497</v>
      </c>
      <c r="I1016" s="112" t="s">
        <v>16</v>
      </c>
      <c r="J1016" s="113"/>
      <c r="K1016" s="113"/>
      <c r="L1016" s="113"/>
      <c r="M1016" s="113"/>
      <c r="N1016" s="114"/>
      <c r="O1016" s="113">
        <v>1</v>
      </c>
      <c r="P1016" s="112" t="s">
        <v>1012</v>
      </c>
      <c r="Q1016" s="113"/>
      <c r="R1016" s="113"/>
      <c r="S1016" s="113"/>
      <c r="T1016" s="113"/>
      <c r="U1016" s="113"/>
      <c r="V1016" s="113"/>
      <c r="W1016" s="115">
        <f>IFERROR(IF(C1016=1,PRODUCT(U1016:V1016),IF(C1016=2,PRODUCT(R1016,U1016:V1016),IF(C1016=3,PRODUCT((R1016*S1016),U1016:V1016),IF(C1016=4,PRODUCT(((R1016*S1016)/2),T1016,U1016,V1016),IF(C1016=5,PRODUCT(PI()*Q1016^2,U1016:V1016),IF(C1016=6,PRODUCT((R1016*S1016*T1016),U1016:V1016),IF(C1016=7,PRODUCT((((R1016*S1016)/2)*T1016),U1016:V1016),IF(C1016=8,PRODUCT((PI()*Q1016^2*T1016),U1016:V1016),0))))))))," ")</f>
        <v>0</v>
      </c>
      <c r="X1016" s="116">
        <f>IFERROR(IF(B1016=1,PRODUCT(N1016:O1016),IF(B1016=2,PRODUCT(K1016,N1016:O1016),IF(B1016=3,PRODUCT((K1016*L1016),N1016:O1016),IF(B1016=4,PRODUCT(((K1016*L1016)/2),N1016,O1016),IF(B1016=5,PRODUCT(PI()*J1016^2,N1016:O1016),IF(B1016=6,PRODUCT((K1016*L1016*M1016),N1016:O1016),IF(B1016=7,PRODUCT((((K1016*L1016)/2)*M1016),N1016:O1016),IF(B1016=8,PRODUCT((PI()*J1016^2*M1016),N1016*O1016),0))))))))," ")-W1016</f>
        <v>1</v>
      </c>
      <c r="Y1016" s="97"/>
      <c r="Z1016" s="98"/>
      <c r="AA1016" s="98"/>
    </row>
    <row r="1017" spans="1:36">
      <c r="A1017" s="86"/>
      <c r="B1017" s="87"/>
      <c r="C1017" s="88"/>
      <c r="D1017" s="86"/>
      <c r="E1017" s="110"/>
      <c r="F1017" s="110"/>
      <c r="G1017" s="111"/>
      <c r="H1017" s="125"/>
      <c r="I1017" s="112" t="s">
        <v>1012</v>
      </c>
      <c r="J1017" s="113"/>
      <c r="K1017" s="113"/>
      <c r="L1017" s="113"/>
      <c r="M1017" s="113"/>
      <c r="N1017" s="114"/>
      <c r="O1017" s="113"/>
      <c r="P1017" s="112" t="s">
        <v>1012</v>
      </c>
      <c r="Q1017" s="113"/>
      <c r="R1017" s="113"/>
      <c r="S1017" s="113"/>
      <c r="T1017" s="113"/>
      <c r="U1017" s="113"/>
      <c r="V1017" s="113"/>
      <c r="W1017" s="115">
        <f>IFERROR(IF(C1017=1,PRODUCT(U1017:V1017),IF(C1017=2,PRODUCT(R1017,U1017:V1017),IF(C1017=3,PRODUCT((R1017*S1017),U1017:V1017),IF(C1017=4,PRODUCT(((R1017*S1017)/2),T1017,U1017,V1017),IF(C1017=5,PRODUCT(PI()*Q1017^2,U1017:V1017),IF(C1017=6,PRODUCT((R1017*S1017*T1017),U1017:V1017),IF(C1017=7,PRODUCT((((R1017*S1017)/2)*T1017),U1017:V1017),IF(C1017=8,PRODUCT((PI()*Q1017^2*T1017),U1017:V1017),0))))))))," ")</f>
        <v>0</v>
      </c>
      <c r="X1017" s="116">
        <f>IFERROR(IF(B1017=1,PRODUCT(N1017:O1017),IF(B1017=2,PRODUCT(K1017,N1017:O1017),IF(B1017=3,PRODUCT((K1017*L1017),N1017:O1017),IF(B1017=4,PRODUCT(((K1017*L1017)/2),N1017,O1017),IF(B1017=5,PRODUCT(PI()*J1017^2,N1017:O1017),IF(B1017=6,PRODUCT((K1017*L1017*M1017),N1017:O1017),IF(B1017=7,PRODUCT((((K1017*L1017)/2)*M1017),N1017:O1017),IF(B1017=8,PRODUCT((PI()*J1017^2*M1017),N1017*O1017),0))))))))," ")-W1017</f>
        <v>0</v>
      </c>
      <c r="Y1017" s="97"/>
      <c r="Z1017" s="98"/>
      <c r="AA1017" s="98"/>
    </row>
    <row r="1018" spans="1:36" s="7" customFormat="1">
      <c r="B1018" s="8"/>
      <c r="C1018" s="8"/>
      <c r="D1018" s="2"/>
      <c r="E1018" s="165" t="s">
        <v>498</v>
      </c>
      <c r="F1018" s="166"/>
      <c r="G1018" s="167"/>
      <c r="H1018" s="168" t="s">
        <v>499</v>
      </c>
      <c r="I1018" s="131"/>
      <c r="J1018" s="132"/>
      <c r="K1018" s="132"/>
      <c r="L1018" s="132"/>
      <c r="M1018" s="132"/>
      <c r="N1018" s="133"/>
      <c r="O1018" s="132"/>
      <c r="P1018" s="131"/>
      <c r="Q1018" s="132"/>
      <c r="R1018" s="132"/>
      <c r="S1018" s="132"/>
      <c r="T1018" s="141"/>
      <c r="U1018" s="141"/>
      <c r="V1018" s="141"/>
      <c r="W1018" s="141"/>
      <c r="X1018" s="141"/>
      <c r="Y1018" s="134"/>
      <c r="Z1018" s="135"/>
      <c r="AA1018" s="135"/>
      <c r="AG1018" s="136"/>
      <c r="AJ1018" s="20"/>
    </row>
    <row r="1019" spans="1:36" s="7" customFormat="1">
      <c r="B1019" s="8"/>
      <c r="C1019" s="8"/>
      <c r="D1019" s="2"/>
      <c r="E1019" s="165" t="s">
        <v>500</v>
      </c>
      <c r="F1019" s="166"/>
      <c r="G1019" s="167"/>
      <c r="H1019" s="168" t="s">
        <v>501</v>
      </c>
      <c r="I1019" s="131"/>
      <c r="J1019" s="132"/>
      <c r="K1019" s="132"/>
      <c r="L1019" s="132"/>
      <c r="M1019" s="132"/>
      <c r="N1019" s="133"/>
      <c r="O1019" s="132"/>
      <c r="P1019" s="131"/>
      <c r="Q1019" s="132"/>
      <c r="R1019" s="132"/>
      <c r="S1019" s="132"/>
      <c r="T1019" s="141"/>
      <c r="U1019" s="141"/>
      <c r="V1019" s="141"/>
      <c r="W1019" s="141"/>
      <c r="X1019" s="141"/>
      <c r="Y1019" s="134"/>
      <c r="Z1019" s="135"/>
      <c r="AA1019" s="135"/>
      <c r="AG1019" s="136"/>
      <c r="AJ1019" s="20"/>
    </row>
    <row r="1020" spans="1:36" s="7" customFormat="1">
      <c r="B1020" s="143"/>
      <c r="C1020" s="1"/>
      <c r="D1020" s="2"/>
      <c r="E1020" s="72" t="s">
        <v>502</v>
      </c>
      <c r="F1020" s="72">
        <v>88496</v>
      </c>
      <c r="G1020" s="74" t="s">
        <v>41</v>
      </c>
      <c r="H1020" s="75" t="s">
        <v>1583</v>
      </c>
      <c r="I1020" s="107"/>
      <c r="J1020" s="77"/>
      <c r="K1020" s="77"/>
      <c r="L1020" s="77"/>
      <c r="M1020" s="77"/>
      <c r="N1020" s="78"/>
      <c r="O1020" s="77"/>
      <c r="P1020" s="107"/>
      <c r="Q1020" s="80"/>
      <c r="R1020" s="80"/>
      <c r="S1020" s="80"/>
      <c r="T1020" s="80"/>
      <c r="U1020" s="80"/>
      <c r="V1020" s="80"/>
      <c r="W1020" s="81"/>
      <c r="X1020" s="81">
        <f>ROUND(SUBTOTAL(9,X1021:X1023),2)</f>
        <v>7.64</v>
      </c>
      <c r="Y1020" s="82" t="s">
        <v>1052</v>
      </c>
      <c r="Z1020" s="83">
        <v>30.84</v>
      </c>
      <c r="AA1020" s="83">
        <v>33.090000000000003</v>
      </c>
      <c r="AB1020" s="69" t="str">
        <f>CONCATENATE(G1020," ",F1020)</f>
        <v>SINAPI/PE 88496</v>
      </c>
      <c r="AG1020" s="136"/>
      <c r="AJ1020" s="20"/>
    </row>
    <row r="1021" spans="1:36">
      <c r="A1021" s="86"/>
      <c r="B1021" s="87"/>
      <c r="C1021" s="88"/>
      <c r="D1021" s="86"/>
      <c r="E1021" s="110"/>
      <c r="F1021" s="110"/>
      <c r="G1021" s="111"/>
      <c r="H1021" s="186" t="s">
        <v>503</v>
      </c>
      <c r="I1021" s="112" t="s">
        <v>1012</v>
      </c>
      <c r="J1021" s="113"/>
      <c r="K1021" s="113"/>
      <c r="L1021" s="113"/>
      <c r="M1021" s="113"/>
      <c r="N1021" s="114"/>
      <c r="O1021" s="113"/>
      <c r="P1021" s="112" t="s">
        <v>1012</v>
      </c>
      <c r="Q1021" s="113"/>
      <c r="R1021" s="113"/>
      <c r="S1021" s="113"/>
      <c r="T1021" s="113"/>
      <c r="U1021" s="113"/>
      <c r="V1021" s="113"/>
      <c r="W1021" s="115">
        <f>IFERROR(IF(C1021=1,PRODUCT(U1021:V1021),IF(C1021=2,PRODUCT(R1021,U1021:V1021),IF(C1021=3,PRODUCT((R1021*S1021),U1021:V1021),IF(C1021=4,PRODUCT(((R1021*S1021)/2),T1021,U1021,V1021),IF(C1021=5,PRODUCT(PI()*Q1021^2,U1021:V1021),IF(C1021=6,PRODUCT((R1021*S1021*T1021),U1021:V1021),IF(C1021=7,PRODUCT((((R1021*S1021)/2)*T1021),U1021:V1021),IF(C1021=8,PRODUCT((PI()*Q1021^2*T1021),U1021:V1021),0))))))))," ")</f>
        <v>0</v>
      </c>
      <c r="X1021" s="116">
        <f>IFERROR(IF(B1021=1,PRODUCT(N1021:O1021),IF(B1021=2,PRODUCT(K1021,N1021:O1021),IF(B1021=3,PRODUCT((K1021*L1021),N1021:O1021),IF(B1021=4,PRODUCT(((K1021*L1021)/2),N1021,O1021),IF(B1021=5,PRODUCT(PI()*J1021^2,N1021:O1021),IF(B1021=6,PRODUCT((K1021*L1021*M1021),N1021:O1021),IF(B1021=7,PRODUCT((((K1021*L1021)/2)*M1021),N1021:O1021),IF(B1021=8,(PI()*J1021^2*M1021*N1021*O1021),0))))))))," ")-W1021</f>
        <v>0</v>
      </c>
      <c r="Y1021" s="154"/>
      <c r="Z1021" s="155"/>
      <c r="AA1021" s="156"/>
      <c r="AB1021" s="7"/>
      <c r="AG1021" s="146"/>
    </row>
    <row r="1022" spans="1:36" ht="36.75" customHeight="1">
      <c r="A1022" s="86"/>
      <c r="B1022" s="87">
        <v>1</v>
      </c>
      <c r="C1022" s="88"/>
      <c r="D1022" s="86"/>
      <c r="E1022" s="110"/>
      <c r="F1022" s="110"/>
      <c r="G1022" s="111"/>
      <c r="H1022" s="125" t="str">
        <f>CONCATENATE(F914," - ",H914," - ",Y914)</f>
        <v>96109 - FORRO EM PLACAS DE GESSO, PARA AMBIENTES RESIDENCIAIS. AF_08/2023_PS - M2</v>
      </c>
      <c r="I1022" s="112" t="s">
        <v>16</v>
      </c>
      <c r="J1022" s="113"/>
      <c r="K1022" s="113"/>
      <c r="L1022" s="113"/>
      <c r="M1022" s="113"/>
      <c r="N1022" s="114"/>
      <c r="O1022" s="113">
        <f>X914</f>
        <v>7.64</v>
      </c>
      <c r="P1022" s="112" t="s">
        <v>1012</v>
      </c>
      <c r="Q1022" s="113"/>
      <c r="R1022" s="113"/>
      <c r="S1022" s="113"/>
      <c r="T1022" s="93"/>
      <c r="U1022" s="93"/>
      <c r="V1022" s="93"/>
      <c r="W1022" s="95">
        <f>IFERROR(IF(C1022=1,PRODUCT(U1022:V1022),IF(C1022=2,PRODUCT(R1022,U1022:V1022),IF(C1022=3,PRODUCT((R1022*S1022),U1022:V1022),IF(C1022=4,PRODUCT(((R1022*S1022)/2),T1022,U1022,V1022),IF(C1022=5,PRODUCT(PI()*Q1022^2,U1022:V1022),IF(C1022=6,PRODUCT((R1022*S1022*T1022),U1022:V1022),IF(C1022=7,PRODUCT((((R1022*S1022)/2)*T1022),U1022:V1022),IF(C1022=8,PRODUCT((PI()*Q1022^2*T1022),U1022:V1022),0))))))))," ")</f>
        <v>0</v>
      </c>
      <c r="X1022" s="96">
        <f>IFERROR(IF(B1022=1,PRODUCT(N1022:O1022),IF(B1022=2,PRODUCT(K1022,N1022:O1022),IF(B1022=3,PRODUCT((K1022*L1022),N1022:O1022),IF(B1022=4,PRODUCT(((K1022*L1022)/2),N1022,O1022),IF(B1022=5,PRODUCT(PI()*J1022^2,N1022:O1022),IF(B1022=6,PRODUCT((K1022*L1022*M1022),N1022:O1022),IF(B1022=7,PRODUCT((((K1022*L1022)/2)*M1022),N1022:O1022),IF(B1022=8,PRODUCT((PI()*J1022^2*M1022),N1022*O1022),0))))))))," ")-W1022</f>
        <v>7.64</v>
      </c>
      <c r="Y1022" s="97"/>
      <c r="Z1022" s="98"/>
      <c r="AA1022" s="98"/>
    </row>
    <row r="1023" spans="1:36">
      <c r="A1023" s="86"/>
      <c r="B1023" s="87"/>
      <c r="C1023" s="88"/>
      <c r="D1023" s="86"/>
      <c r="E1023" s="110"/>
      <c r="F1023" s="110"/>
      <c r="G1023" s="111"/>
      <c r="H1023" s="125"/>
      <c r="I1023" s="112" t="s">
        <v>1012</v>
      </c>
      <c r="J1023" s="113"/>
      <c r="K1023" s="113"/>
      <c r="L1023" s="113"/>
      <c r="M1023" s="113"/>
      <c r="N1023" s="114"/>
      <c r="O1023" s="113"/>
      <c r="P1023" s="112" t="s">
        <v>1012</v>
      </c>
      <c r="Q1023" s="113"/>
      <c r="R1023" s="113"/>
      <c r="S1023" s="113"/>
      <c r="T1023" s="103"/>
      <c r="U1023" s="103"/>
      <c r="V1023" s="103"/>
      <c r="W1023" s="105">
        <f>IFERROR(IF(C1023=1,PRODUCT(U1023:V1023),IF(C1023=2,PRODUCT(R1023,U1023:V1023),IF(C1023=3,PRODUCT((R1023*S1023),U1023:V1023),IF(C1023=4,PRODUCT(((R1023*S1023)/2),T1023,U1023,V1023),IF(C1023=5,PRODUCT(PI()*Q1023^2,U1023:V1023),IF(C1023=6,PRODUCT((R1023*S1023*T1023),U1023:V1023),IF(C1023=7,PRODUCT((((R1023*S1023)/2)*T1023),U1023:V1023),IF(C1023=8,PRODUCT((PI()*Q1023^2*T1023),U1023:V1023),0))))))))," ")</f>
        <v>0</v>
      </c>
      <c r="X1023" s="106">
        <f>IFERROR(IF(B1023=1,PRODUCT(N1023:O1023),IF(B1023=2,PRODUCT(K1023,N1023:O1023),IF(B1023=3,PRODUCT((K1023*L1023),N1023:O1023),IF(B1023=4,PRODUCT(((K1023*L1023)/2),N1023,O1023),IF(B1023=5,PRODUCT(PI()*J1023^2,N1023:O1023),IF(B1023=6,PRODUCT((K1023*L1023*M1023),N1023:O1023),IF(B1023=7,PRODUCT((((K1023*L1023)/2)*M1023),N1023:O1023),IF(B1023=8,(PI()*J1023^2*M1023*N1023*O1023),0))))))))," ")-W1023</f>
        <v>0</v>
      </c>
      <c r="Y1023" s="145"/>
      <c r="Z1023" s="98"/>
      <c r="AA1023" s="98"/>
      <c r="AG1023" s="146"/>
    </row>
    <row r="1024" spans="1:36" s="7" customFormat="1">
      <c r="B1024" s="143"/>
      <c r="C1024" s="1"/>
      <c r="D1024" s="2"/>
      <c r="E1024" s="72" t="s">
        <v>504</v>
      </c>
      <c r="F1024" s="72">
        <v>104639</v>
      </c>
      <c r="G1024" s="74" t="s">
        <v>41</v>
      </c>
      <c r="H1024" s="75" t="s">
        <v>1584</v>
      </c>
      <c r="I1024" s="107"/>
      <c r="J1024" s="77"/>
      <c r="K1024" s="77"/>
      <c r="L1024" s="77"/>
      <c r="M1024" s="77"/>
      <c r="N1024" s="78"/>
      <c r="O1024" s="77"/>
      <c r="P1024" s="107"/>
      <c r="Q1024" s="80"/>
      <c r="R1024" s="80"/>
      <c r="S1024" s="80"/>
      <c r="T1024" s="80"/>
      <c r="U1024" s="80"/>
      <c r="V1024" s="80"/>
      <c r="W1024" s="81"/>
      <c r="X1024" s="81">
        <f>ROUND(SUBTOTAL(9,X1025:X1026),2)</f>
        <v>7.64</v>
      </c>
      <c r="Y1024" s="82" t="s">
        <v>1052</v>
      </c>
      <c r="Z1024" s="83">
        <v>12.42</v>
      </c>
      <c r="AA1024" s="83">
        <v>13.11</v>
      </c>
      <c r="AB1024" s="69" t="str">
        <f>CONCATENATE(G1024," ",F1024)</f>
        <v>SINAPI/PE 104639</v>
      </c>
      <c r="AG1024" s="136"/>
      <c r="AJ1024" s="20"/>
    </row>
    <row r="1025" spans="1:36">
      <c r="A1025" s="86"/>
      <c r="B1025" s="87"/>
      <c r="C1025" s="88"/>
      <c r="D1025" s="86"/>
      <c r="E1025" s="110"/>
      <c r="F1025" s="110"/>
      <c r="G1025" s="111"/>
      <c r="H1025" s="186" t="s">
        <v>503</v>
      </c>
      <c r="I1025" s="112" t="s">
        <v>1012</v>
      </c>
      <c r="J1025" s="113"/>
      <c r="K1025" s="113"/>
      <c r="L1025" s="113"/>
      <c r="M1025" s="113"/>
      <c r="N1025" s="114"/>
      <c r="O1025" s="113"/>
      <c r="P1025" s="112" t="s">
        <v>1012</v>
      </c>
      <c r="Q1025" s="113"/>
      <c r="R1025" s="113"/>
      <c r="S1025" s="113"/>
      <c r="T1025" s="113"/>
      <c r="U1025" s="113"/>
      <c r="V1025" s="113"/>
      <c r="W1025" s="115">
        <f>IFERROR(IF(C1025=1,PRODUCT(U1025:V1025),IF(C1025=2,PRODUCT(R1025,U1025:V1025),IF(C1025=3,PRODUCT((R1025*S1025),U1025:V1025),IF(C1025=4,PRODUCT(((R1025*S1025)/2),T1025,U1025,V1025),IF(C1025=5,PRODUCT(PI()*Q1025^2,U1025:V1025),IF(C1025=6,PRODUCT((R1025*S1025*T1025),U1025:V1025),IF(C1025=7,PRODUCT((((R1025*S1025)/2)*T1025),U1025:V1025),IF(C1025=8,PRODUCT((PI()*Q1025^2*T1025),U1025:V1025),0))))))))," ")</f>
        <v>0</v>
      </c>
      <c r="X1025" s="116">
        <f>IFERROR(IF(B1025=1,PRODUCT(N1025:O1025),IF(B1025=2,PRODUCT(K1025,N1025:O1025),IF(B1025=3,PRODUCT((K1025*L1025),N1025:O1025),IF(B1025=4,PRODUCT(((K1025*L1025)/2),N1025,O1025),IF(B1025=5,PRODUCT(PI()*J1025^2,N1025:O1025),IF(B1025=6,PRODUCT((K1025*L1025*M1025),N1025:O1025),IF(B1025=7,PRODUCT((((K1025*L1025)/2)*M1025),N1025:O1025),IF(B1025=8,(PI()*J1025^2*M1025*N1025*O1025),0))))))))," ")-W1025</f>
        <v>0</v>
      </c>
      <c r="Y1025" s="154"/>
      <c r="Z1025" s="155"/>
      <c r="AA1025" s="156"/>
      <c r="AB1025" s="7"/>
      <c r="AG1025" s="146"/>
    </row>
    <row r="1026" spans="1:36" ht="36.75" customHeight="1">
      <c r="A1026" s="86"/>
      <c r="B1026" s="87">
        <v>1</v>
      </c>
      <c r="C1026" s="88"/>
      <c r="D1026" s="86"/>
      <c r="E1026" s="110"/>
      <c r="F1026" s="110"/>
      <c r="G1026" s="111"/>
      <c r="H1026" s="125" t="str">
        <f>H1022</f>
        <v>96109 - FORRO EM PLACAS DE GESSO, PARA AMBIENTES RESIDENCIAIS. AF_08/2023_PS - M2</v>
      </c>
      <c r="I1026" s="112" t="s">
        <v>16</v>
      </c>
      <c r="J1026" s="113"/>
      <c r="K1026" s="113"/>
      <c r="L1026" s="113"/>
      <c r="M1026" s="113"/>
      <c r="N1026" s="114"/>
      <c r="O1026" s="113">
        <f>O1022</f>
        <v>7.64</v>
      </c>
      <c r="P1026" s="112" t="s">
        <v>1012</v>
      </c>
      <c r="Q1026" s="113"/>
      <c r="R1026" s="113"/>
      <c r="S1026" s="113"/>
      <c r="T1026" s="93"/>
      <c r="U1026" s="93"/>
      <c r="V1026" s="93"/>
      <c r="W1026" s="95">
        <f>IFERROR(IF(C1026=1,PRODUCT(U1026:V1026),IF(C1026=2,PRODUCT(R1026,U1026:V1026),IF(C1026=3,PRODUCT((R1026*S1026),U1026:V1026),IF(C1026=4,PRODUCT(((R1026*S1026)/2),T1026,U1026,V1026),IF(C1026=5,PRODUCT(PI()*Q1026^2,U1026:V1026),IF(C1026=6,PRODUCT((R1026*S1026*T1026),U1026:V1026),IF(C1026=7,PRODUCT((((R1026*S1026)/2)*T1026),U1026:V1026),IF(C1026=8,PRODUCT((PI()*Q1026^2*T1026),U1026:V1026),0))))))))," ")</f>
        <v>0</v>
      </c>
      <c r="X1026" s="96">
        <f>IFERROR(IF(B1026=1,PRODUCT(N1026:O1026),IF(B1026=2,PRODUCT(K1026,N1026:O1026),IF(B1026=3,PRODUCT((K1026*L1026),N1026:O1026),IF(B1026=4,PRODUCT(((K1026*L1026)/2),N1026,O1026),IF(B1026=5,PRODUCT(PI()*J1026^2,N1026:O1026),IF(B1026=6,PRODUCT((K1026*L1026*M1026),N1026:O1026),IF(B1026=7,PRODUCT((((K1026*L1026)/2)*M1026),N1026:O1026),IF(B1026=8,PRODUCT((PI()*J1026^2*M1026),N1026*O1026),0))))))))," ")-W1026</f>
        <v>7.64</v>
      </c>
      <c r="Y1026" s="97"/>
      <c r="Z1026" s="98"/>
      <c r="AA1026" s="98"/>
    </row>
    <row r="1027" spans="1:36">
      <c r="A1027" s="86"/>
      <c r="B1027" s="87"/>
      <c r="C1027" s="88"/>
      <c r="D1027" s="86"/>
      <c r="E1027" s="110"/>
      <c r="F1027" s="110"/>
      <c r="G1027" s="111"/>
      <c r="H1027" s="125"/>
      <c r="I1027" s="112" t="s">
        <v>1012</v>
      </c>
      <c r="J1027" s="113"/>
      <c r="K1027" s="113"/>
      <c r="L1027" s="113"/>
      <c r="M1027" s="113"/>
      <c r="N1027" s="114"/>
      <c r="O1027" s="113"/>
      <c r="P1027" s="112" t="s">
        <v>1012</v>
      </c>
      <c r="Q1027" s="113"/>
      <c r="R1027" s="113"/>
      <c r="S1027" s="113"/>
      <c r="T1027" s="113"/>
      <c r="U1027" s="113"/>
      <c r="V1027" s="113"/>
      <c r="W1027" s="115">
        <f>IFERROR(IF(C1027=1,PRODUCT(U1027:V1027),IF(C1027=2,PRODUCT(R1027,U1027:V1027),IF(C1027=3,PRODUCT((R1027*S1027),U1027:V1027),IF(C1027=4,PRODUCT(((R1027*S1027)/2),T1027,U1027,V1027),IF(C1027=5,PRODUCT(PI()*Q1027^2,U1027:V1027),IF(C1027=6,PRODUCT((R1027*S1027*T1027),U1027:V1027),IF(C1027=7,PRODUCT((((R1027*S1027)/2)*T1027),U1027:V1027),IF(C1027=8,PRODUCT((PI()*Q1027^2*T1027),U1027:V1027),0))))))))," ")</f>
        <v>0</v>
      </c>
      <c r="X1027" s="116">
        <f>IFERROR(IF(B1027=1,PRODUCT(N1027:O1027),IF(B1027=2,PRODUCT(K1027,N1027:O1027),IF(B1027=3,PRODUCT((K1027*L1027),N1027:O1027),IF(B1027=4,PRODUCT(((K1027*L1027)/2),N1027,O1027),IF(B1027=5,PRODUCT(PI()*J1027^2,N1027:O1027),IF(B1027=6,PRODUCT((K1027*L1027*M1027),N1027:O1027),IF(B1027=7,PRODUCT((((K1027*L1027)/2)*M1027),N1027:O1027),IF(B1027=8,(PI()*J1027^2*M1027*N1027*O1027),0))))))))," ")-W1027</f>
        <v>0</v>
      </c>
      <c r="Y1027" s="154"/>
      <c r="Z1027" s="155"/>
      <c r="AA1027" s="156"/>
      <c r="AB1027" s="7"/>
      <c r="AG1027" s="146"/>
    </row>
    <row r="1028" spans="1:36" s="7" customFormat="1">
      <c r="B1028" s="8"/>
      <c r="C1028" s="8"/>
      <c r="D1028" s="2"/>
      <c r="E1028" s="165" t="s">
        <v>505</v>
      </c>
      <c r="F1028" s="166"/>
      <c r="G1028" s="167"/>
      <c r="H1028" s="168" t="s">
        <v>506</v>
      </c>
      <c r="I1028" s="131"/>
      <c r="J1028" s="132"/>
      <c r="K1028" s="132"/>
      <c r="L1028" s="132"/>
      <c r="M1028" s="132"/>
      <c r="N1028" s="133"/>
      <c r="O1028" s="132"/>
      <c r="P1028" s="131"/>
      <c r="Q1028" s="132"/>
      <c r="R1028" s="132"/>
      <c r="S1028" s="132"/>
      <c r="T1028" s="141"/>
      <c r="U1028" s="141"/>
      <c r="V1028" s="141"/>
      <c r="W1028" s="141"/>
      <c r="X1028" s="141"/>
      <c r="Y1028" s="134"/>
      <c r="Z1028" s="135"/>
      <c r="AA1028" s="135"/>
      <c r="AG1028" s="136"/>
      <c r="AJ1028" s="20"/>
    </row>
    <row r="1029" spans="1:36" s="7" customFormat="1">
      <c r="B1029" s="143"/>
      <c r="C1029" s="1"/>
      <c r="D1029" s="2"/>
      <c r="E1029" s="72" t="s">
        <v>507</v>
      </c>
      <c r="F1029" s="72">
        <v>96135</v>
      </c>
      <c r="G1029" s="74" t="s">
        <v>41</v>
      </c>
      <c r="H1029" s="75" t="s">
        <v>1585</v>
      </c>
      <c r="I1029" s="107"/>
      <c r="J1029" s="77"/>
      <c r="K1029" s="77"/>
      <c r="L1029" s="77"/>
      <c r="M1029" s="77"/>
      <c r="N1029" s="78"/>
      <c r="O1029" s="77"/>
      <c r="P1029" s="107"/>
      <c r="Q1029" s="80"/>
      <c r="R1029" s="80"/>
      <c r="S1029" s="80"/>
      <c r="T1029" s="80"/>
      <c r="U1029" s="80"/>
      <c r="V1029" s="80"/>
      <c r="W1029" s="81"/>
      <c r="X1029" s="81">
        <f>ROUND(SUBTOTAL(9,X1030:X1031),2)</f>
        <v>22.71</v>
      </c>
      <c r="Y1029" s="82" t="s">
        <v>1052</v>
      </c>
      <c r="Z1029" s="83">
        <v>27.7</v>
      </c>
      <c r="AA1029" s="83">
        <v>29.42</v>
      </c>
      <c r="AB1029" s="69" t="str">
        <f>CONCATENATE(G1029," ",F1029)</f>
        <v>SINAPI/PE 96135</v>
      </c>
      <c r="AG1029" s="136"/>
      <c r="AJ1029" s="20"/>
    </row>
    <row r="1030" spans="1:36">
      <c r="A1030" s="86"/>
      <c r="B1030" s="87">
        <v>1</v>
      </c>
      <c r="C1030" s="88"/>
      <c r="D1030" s="86"/>
      <c r="E1030" s="110"/>
      <c r="F1030" s="110"/>
      <c r="G1030" s="111"/>
      <c r="H1030" s="125"/>
      <c r="I1030" s="112" t="s">
        <v>16</v>
      </c>
      <c r="J1030" s="113"/>
      <c r="K1030" s="113"/>
      <c r="L1030" s="113"/>
      <c r="M1030" s="113"/>
      <c r="N1030" s="114"/>
      <c r="O1030" s="113">
        <f>X980</f>
        <v>22.71</v>
      </c>
      <c r="P1030" s="112" t="s">
        <v>1012</v>
      </c>
      <c r="Q1030" s="113"/>
      <c r="R1030" s="192"/>
      <c r="S1030" s="192"/>
      <c r="T1030" s="192"/>
      <c r="U1030" s="192"/>
      <c r="V1030" s="192"/>
      <c r="W1030" s="115">
        <f>IFERROR(IF(C1030=1,PRODUCT(U1030:V1030),IF(C1030=2,PRODUCT(R1030,U1030:V1030),IF(C1030=3,PRODUCT((R1030*S1030),U1030:V1030),IF(C1030=4,PRODUCT(((R1030*S1030)/2),T1030,U1030,V1030),IF(C1030=5,PRODUCT(PI()*Q1030^2,U1030:V1030),IF(C1030=6,PRODUCT((R1030*S1030*T1030),U1030:V1030),IF(C1030=7,PRODUCT((((R1030*S1030)/2)*T1030),U1030:V1030),IF(C1030=8,PRODUCT((PI()*Q1030^2*T1030),U1030:V1030),0))))))))," ")</f>
        <v>0</v>
      </c>
      <c r="X1030" s="116">
        <f>IFERROR(IF(B1030=1,PRODUCT(N1030:O1030),IF(B1030=2,PRODUCT(K1030,N1030:O1030),IF(B1030=3,PRODUCT((K1030*L1030),N1030:O1030),IF(B1030=4,PRODUCT(((K1030*L1030)/2),N1030,O1030),IF(B1030=5,PRODUCT(PI()*J1030^2,N1030:O1030),IF(B1030=6,PRODUCT((K1030*L1030*M1030),N1030:O1030),IF(B1030=7,PRODUCT((((K1030*L1030)/2)*M1030),N1030:O1030),IF(B1030=8,(PI()*J1030^2*M1030*N1030*O1030),0))))))))," ")-W1030</f>
        <v>22.71</v>
      </c>
      <c r="Y1030" s="154"/>
      <c r="Z1030" s="155"/>
      <c r="AA1030" s="156"/>
      <c r="AB1030" s="7"/>
      <c r="AG1030" s="146"/>
    </row>
    <row r="1031" spans="1:36">
      <c r="A1031" s="86"/>
      <c r="B1031" s="87"/>
      <c r="C1031" s="88"/>
      <c r="D1031" s="86"/>
      <c r="E1031" s="110"/>
      <c r="F1031" s="110"/>
      <c r="G1031" s="111"/>
      <c r="H1031" s="125"/>
      <c r="I1031" s="112" t="s">
        <v>1012</v>
      </c>
      <c r="J1031" s="113"/>
      <c r="K1031" s="113"/>
      <c r="L1031" s="113"/>
      <c r="M1031" s="113"/>
      <c r="N1031" s="114"/>
      <c r="O1031" s="113"/>
      <c r="P1031" s="112" t="s">
        <v>1012</v>
      </c>
      <c r="Q1031" s="113"/>
      <c r="R1031" s="113"/>
      <c r="S1031" s="113"/>
      <c r="T1031" s="113"/>
      <c r="U1031" s="113"/>
      <c r="V1031" s="113"/>
      <c r="W1031" s="115">
        <f>IFERROR(IF(C1031=1,PRODUCT(U1031:V1031),IF(C1031=2,PRODUCT(R1031,U1031:V1031),IF(C1031=3,PRODUCT((R1031*S1031),U1031:V1031),IF(C1031=4,PRODUCT(((R1031*S1031)/2),T1031,U1031,V1031),IF(C1031=5,PRODUCT(PI()*Q1031^2,U1031:V1031),IF(C1031=6,PRODUCT((R1031*S1031*T1031),U1031:V1031),IF(C1031=7,PRODUCT((((R1031*S1031)/2)*T1031),U1031:V1031),IF(C1031=8,PRODUCT((PI()*Q1031^2*T1031),U1031:V1031),0))))))))," ")</f>
        <v>0</v>
      </c>
      <c r="X1031" s="116">
        <f>IFERROR(IF(B1031=1,PRODUCT(N1031:O1031),IF(B1031=2,PRODUCT(K1031,N1031:O1031),IF(B1031=3,PRODUCT((K1031*L1031),N1031:O1031),IF(B1031=4,PRODUCT(((K1031*L1031)/2),N1031,O1031),IF(B1031=5,PRODUCT(PI()*J1031^2,N1031:O1031),IF(B1031=6,PRODUCT((K1031*L1031*M1031),N1031:O1031),IF(B1031=7,PRODUCT((((K1031*L1031)/2)*M1031),N1031:O1031),IF(B1031=8,(PI()*J1031^2*M1031*N1031*O1031),0))))))))," ")-W1031</f>
        <v>0</v>
      </c>
      <c r="Y1031" s="154"/>
      <c r="Z1031" s="155"/>
      <c r="AA1031" s="156"/>
      <c r="AB1031" s="7"/>
      <c r="AG1031" s="146"/>
    </row>
    <row r="1032" spans="1:36" s="7" customFormat="1">
      <c r="B1032" s="143"/>
      <c r="C1032" s="1"/>
      <c r="D1032" s="2"/>
      <c r="E1032" s="72" t="s">
        <v>508</v>
      </c>
      <c r="F1032" s="72">
        <v>88496</v>
      </c>
      <c r="G1032" s="74" t="s">
        <v>41</v>
      </c>
      <c r="H1032" s="75" t="s">
        <v>1583</v>
      </c>
      <c r="I1032" s="107"/>
      <c r="J1032" s="77"/>
      <c r="K1032" s="77"/>
      <c r="L1032" s="77"/>
      <c r="M1032" s="77"/>
      <c r="N1032" s="78"/>
      <c r="O1032" s="77"/>
      <c r="P1032" s="107"/>
      <c r="Q1032" s="80"/>
      <c r="R1032" s="80"/>
      <c r="S1032" s="80"/>
      <c r="T1032" s="80"/>
      <c r="U1032" s="80"/>
      <c r="V1032" s="80"/>
      <c r="W1032" s="81"/>
      <c r="X1032" s="81">
        <f>ROUND(SUBTOTAL(9,X1033:X1034),2)</f>
        <v>9.4700000000000006</v>
      </c>
      <c r="Y1032" s="82" t="s">
        <v>1052</v>
      </c>
      <c r="Z1032" s="83">
        <v>30.84</v>
      </c>
      <c r="AA1032" s="83">
        <v>33.090000000000003</v>
      </c>
      <c r="AB1032" s="69" t="str">
        <f>CONCATENATE(G1032," ",F1032)</f>
        <v>SINAPI/PE 88496</v>
      </c>
      <c r="AG1032" s="136"/>
      <c r="AJ1032" s="20"/>
    </row>
    <row r="1033" spans="1:36" ht="45">
      <c r="A1033" s="86"/>
      <c r="B1033" s="87">
        <v>1</v>
      </c>
      <c r="C1033" s="88"/>
      <c r="D1033" s="86"/>
      <c r="E1033" s="110"/>
      <c r="F1033" s="110"/>
      <c r="G1033" s="111"/>
      <c r="H1033" s="125" t="str">
        <f>CONCATENATE(F928," - ",H928," - ",Y928)</f>
        <v>90406 - MASSA ÚNICA, EM ARGAMASSA TRAÇO 1:2:8, PREPARO MECÂNICO, APLICADA MANUALMENTE EM TETO, E = 17,5MM, COM TALISCAS. AF_03/2024 - M2</v>
      </c>
      <c r="I1033" s="112" t="s">
        <v>16</v>
      </c>
      <c r="J1033" s="113"/>
      <c r="K1033" s="146"/>
      <c r="L1033" s="113"/>
      <c r="M1033" s="113"/>
      <c r="N1033" s="114"/>
      <c r="O1033" s="113">
        <f>X928</f>
        <v>9.4700000000000006</v>
      </c>
      <c r="P1033" s="112" t="s">
        <v>1012</v>
      </c>
      <c r="Q1033" s="113"/>
      <c r="R1033" s="113"/>
      <c r="S1033" s="113"/>
      <c r="T1033" s="113"/>
      <c r="U1033" s="113"/>
      <c r="V1033" s="113"/>
      <c r="W1033" s="115">
        <f>IFERROR(IF(C1033=1,PRODUCT(U1033:V1033),IF(C1033=2,PRODUCT(R1033,U1033:V1033),IF(C1033=3,PRODUCT((R1033*S1033),U1033:V1033),IF(C1033=4,PRODUCT(((R1033*S1033)/2),T1033,U1033,V1033),IF(C1033=5,PRODUCT(PI()*Q1033^2,U1033:V1033),IF(C1033=6,PRODUCT((R1033*S1033*T1033),U1033:V1033),IF(C1033=7,PRODUCT((((R1033*S1033)/2)*T1033),U1033:V1033),IF(C1033=8,PRODUCT((PI()*Q1033^2*T1033),U1033:V1033),0))))))))," ")</f>
        <v>0</v>
      </c>
      <c r="X1033" s="96">
        <f>IFERROR(IF(B1033=1,PRODUCT(N1033:O1033),IF(B1033=2,PRODUCT(K1033,N1033:O1033),IF(B1033=3,PRODUCT((K1033*L1033),N1033:O1033),IF(B1033=4,PRODUCT(((K1033*L1033)/2),N1033,O1033),IF(B1033=5,PRODUCT(PI()*J1033^2,N1033:O1033),IF(B1033=6,PRODUCT((K1033*L1033*M1033),N1033:O1033),IF(B1033=7,PRODUCT((((K1033*L1033)/2)*M1033),N1033:O1033),IF(B1033=8,PRODUCT((PI()*J1033^2*M1033),N1033*O1033),0))))))))," ")-W1033</f>
        <v>9.4700000000000006</v>
      </c>
      <c r="Y1033" s="97"/>
      <c r="Z1033" s="98"/>
      <c r="AA1033" s="98"/>
    </row>
    <row r="1034" spans="1:36">
      <c r="A1034" s="86"/>
      <c r="B1034" s="87"/>
      <c r="C1034" s="88"/>
      <c r="D1034" s="86"/>
      <c r="E1034" s="148"/>
      <c r="F1034" s="99"/>
      <c r="G1034" s="111"/>
      <c r="H1034" s="91"/>
      <c r="I1034" s="102" t="s">
        <v>1012</v>
      </c>
      <c r="J1034" s="150"/>
      <c r="K1034" s="150"/>
      <c r="L1034" s="150"/>
      <c r="M1034" s="150"/>
      <c r="N1034" s="151"/>
      <c r="O1034" s="150"/>
      <c r="P1034" s="102" t="s">
        <v>1012</v>
      </c>
      <c r="Q1034" s="103"/>
      <c r="R1034" s="103"/>
      <c r="S1034" s="103"/>
      <c r="T1034" s="103"/>
      <c r="U1034" s="103"/>
      <c r="V1034" s="103"/>
      <c r="W1034" s="105">
        <f>IFERROR(IF(C1034=1,PRODUCT(U1034:V1034),IF(C1034=2,PRODUCT(R1034,U1034:V1034),IF(C1034=3,PRODUCT((R1034*S1034),U1034:V1034),IF(C1034=4,PRODUCT(((R1034*S1034)/2),T1034,U1034,V1034),IF(C1034=5,PRODUCT(PI()*Q1034^2,U1034:V1034),IF(C1034=6,PRODUCT((R1034*S1034*T1034),U1034:V1034),IF(C1034=7,PRODUCT((((R1034*S1034)/2)*T1034),U1034:V1034),IF(C1034=8,PRODUCT((PI()*Q1034^2*T1034),U1034:V1034),0))))))))," ")</f>
        <v>0</v>
      </c>
      <c r="X1034" s="106">
        <f>IFERROR(IF(B1034=1,PRODUCT(N1034:O1034),IF(B1034=2,PRODUCT(K1034,N1034:O1034),IF(B1034=3,PRODUCT((K1034*L1034),N1034:O1034),IF(B1034=4,PRODUCT(((K1034*L1034)/2),N1034,O1034),IF(B1034=5,PRODUCT(PI()*J1034^2,N1034:O1034),IF(B1034=6,PRODUCT((K1034*L1034*M1034),N1034:O1034),IF(B1034=7,PRODUCT((((K1034*L1034)/2)*M1034),N1034:O1034),IF(B1034=8,(PI()*J1034^2*M1034*N1034*O1034),0))))))))," ")-W1034</f>
        <v>0</v>
      </c>
      <c r="Y1034" s="154"/>
      <c r="Z1034" s="155"/>
      <c r="AA1034" s="156"/>
      <c r="AB1034" s="7"/>
      <c r="AG1034" s="146"/>
    </row>
    <row r="1035" spans="1:36" s="7" customFormat="1">
      <c r="B1035" s="143"/>
      <c r="C1035" s="1"/>
      <c r="D1035" s="2"/>
      <c r="E1035" s="72" t="s">
        <v>509</v>
      </c>
      <c r="F1035" s="72">
        <v>104642</v>
      </c>
      <c r="G1035" s="74" t="s">
        <v>41</v>
      </c>
      <c r="H1035" s="75" t="s">
        <v>1586</v>
      </c>
      <c r="I1035" s="107"/>
      <c r="J1035" s="77"/>
      <c r="K1035" s="77"/>
      <c r="L1035" s="77"/>
      <c r="M1035" s="77"/>
      <c r="N1035" s="78"/>
      <c r="O1035" s="77"/>
      <c r="P1035" s="107"/>
      <c r="Q1035" s="80"/>
      <c r="R1035" s="80"/>
      <c r="S1035" s="80"/>
      <c r="T1035" s="80"/>
      <c r="U1035" s="80"/>
      <c r="V1035" s="80"/>
      <c r="W1035" s="81"/>
      <c r="X1035" s="81">
        <f>ROUND(SUBTOTAL(9,X1036:X1037),2)</f>
        <v>22.71</v>
      </c>
      <c r="Y1035" s="82" t="s">
        <v>1052</v>
      </c>
      <c r="Z1035" s="83">
        <v>11.69</v>
      </c>
      <c r="AA1035" s="83">
        <v>12.18</v>
      </c>
      <c r="AB1035" s="69" t="str">
        <f>CONCATENATE(G1035," ",F1035)</f>
        <v>SINAPI/PE 104642</v>
      </c>
      <c r="AG1035" s="136"/>
      <c r="AJ1035" s="20"/>
    </row>
    <row r="1036" spans="1:36">
      <c r="A1036" s="86"/>
      <c r="B1036" s="87">
        <v>1</v>
      </c>
      <c r="C1036" s="88"/>
      <c r="D1036" s="86"/>
      <c r="E1036" s="110"/>
      <c r="F1036" s="110"/>
      <c r="G1036" s="111"/>
      <c r="H1036" s="125"/>
      <c r="I1036" s="112" t="s">
        <v>16</v>
      </c>
      <c r="J1036" s="113"/>
      <c r="K1036" s="113"/>
      <c r="L1036" s="113"/>
      <c r="M1036" s="113"/>
      <c r="N1036" s="114"/>
      <c r="O1036" s="113">
        <f>O1030</f>
        <v>22.71</v>
      </c>
      <c r="P1036" s="112" t="s">
        <v>1012</v>
      </c>
      <c r="Q1036" s="113"/>
      <c r="R1036" s="192"/>
      <c r="S1036" s="192"/>
      <c r="T1036" s="192"/>
      <c r="U1036" s="192"/>
      <c r="V1036" s="192"/>
      <c r="W1036" s="115">
        <f>IFERROR(IF(C1036=1,PRODUCT(U1036:V1036),IF(C1036=2,PRODUCT(R1036,U1036:V1036),IF(C1036=3,PRODUCT((R1036*S1036),U1036:V1036),IF(C1036=4,PRODUCT(((R1036*S1036)/2),T1036,U1036,V1036),IF(C1036=5,PRODUCT(PI()*Q1036^2,U1036:V1036),IF(C1036=6,PRODUCT((R1036*S1036*T1036),U1036:V1036),IF(C1036=7,PRODUCT((((R1036*S1036)/2)*T1036),U1036:V1036),IF(C1036=8,PRODUCT((PI()*Q1036^2*T1036),U1036:V1036),0))))))))," ")</f>
        <v>0</v>
      </c>
      <c r="X1036" s="116">
        <f>IFERROR(IF(B1036=1,PRODUCT(N1036:O1036),IF(B1036=2,PRODUCT(K1036,N1036:O1036),IF(B1036=3,PRODUCT((K1036*L1036),N1036:O1036),IF(B1036=4,PRODUCT(((K1036*L1036)/2),N1036,O1036),IF(B1036=5,PRODUCT(PI()*J1036^2,N1036:O1036),IF(B1036=6,PRODUCT((K1036*L1036*M1036),N1036:O1036),IF(B1036=7,PRODUCT((((K1036*L1036)/2)*M1036),N1036:O1036),IF(B1036=8,(PI()*J1036^2*M1036*N1036*O1036),0))))))))," ")-W1036</f>
        <v>22.71</v>
      </c>
      <c r="Y1036" s="154"/>
      <c r="Z1036" s="155"/>
      <c r="AA1036" s="156"/>
      <c r="AB1036" s="7"/>
      <c r="AG1036" s="146"/>
    </row>
    <row r="1037" spans="1:36">
      <c r="A1037" s="86"/>
      <c r="B1037" s="87"/>
      <c r="C1037" s="88"/>
      <c r="D1037" s="86"/>
      <c r="E1037" s="110"/>
      <c r="F1037" s="110"/>
      <c r="G1037" s="111"/>
      <c r="H1037" s="125"/>
      <c r="I1037" s="112" t="s">
        <v>1012</v>
      </c>
      <c r="J1037" s="113"/>
      <c r="K1037" s="113"/>
      <c r="L1037" s="113"/>
      <c r="M1037" s="113"/>
      <c r="N1037" s="114"/>
      <c r="O1037" s="113"/>
      <c r="P1037" s="112" t="s">
        <v>1012</v>
      </c>
      <c r="Q1037" s="113"/>
      <c r="R1037" s="113"/>
      <c r="S1037" s="113"/>
      <c r="T1037" s="113"/>
      <c r="U1037" s="113"/>
      <c r="V1037" s="113"/>
      <c r="W1037" s="115">
        <f>IFERROR(IF(C1037=1,PRODUCT(U1037:V1037),IF(C1037=2,PRODUCT(R1037,U1037:V1037),IF(C1037=3,PRODUCT((R1037*S1037),U1037:V1037),IF(C1037=4,PRODUCT(((R1037*S1037)/2),T1037,U1037,V1037),IF(C1037=5,PRODUCT(PI()*Q1037^2,U1037:V1037),IF(C1037=6,PRODUCT((R1037*S1037*T1037),U1037:V1037),IF(C1037=7,PRODUCT((((R1037*S1037)/2)*T1037),U1037:V1037),IF(C1037=8,PRODUCT((PI()*Q1037^2*T1037),U1037:V1037),0))))))))," ")</f>
        <v>0</v>
      </c>
      <c r="X1037" s="116">
        <f>IFERROR(IF(B1037=1,PRODUCT(N1037:O1037),IF(B1037=2,PRODUCT(K1037,N1037:O1037),IF(B1037=3,PRODUCT((K1037*L1037),N1037:O1037),IF(B1037=4,PRODUCT(((K1037*L1037)/2),N1037,O1037),IF(B1037=5,PRODUCT(PI()*J1037^2,N1037:O1037),IF(B1037=6,PRODUCT((K1037*L1037*M1037),N1037:O1037),IF(B1037=7,PRODUCT((((K1037*L1037)/2)*M1037),N1037:O1037),IF(B1037=8,(PI()*J1037^2*M1037*N1037*O1037),0))))))))," ")-W1037</f>
        <v>0</v>
      </c>
      <c r="Y1037" s="154"/>
      <c r="Z1037" s="155"/>
      <c r="AA1037" s="156"/>
      <c r="AB1037" s="7"/>
      <c r="AG1037" s="146"/>
    </row>
    <row r="1038" spans="1:36" s="7" customFormat="1">
      <c r="B1038" s="143"/>
      <c r="C1038" s="1"/>
      <c r="D1038" s="2"/>
      <c r="E1038" s="72" t="s">
        <v>510</v>
      </c>
      <c r="F1038" s="72">
        <v>88488</v>
      </c>
      <c r="G1038" s="74" t="s">
        <v>41</v>
      </c>
      <c r="H1038" s="75" t="s">
        <v>1587</v>
      </c>
      <c r="I1038" s="107"/>
      <c r="J1038" s="77"/>
      <c r="K1038" s="77"/>
      <c r="L1038" s="77"/>
      <c r="M1038" s="77"/>
      <c r="N1038" s="78"/>
      <c r="O1038" s="77"/>
      <c r="P1038" s="107"/>
      <c r="Q1038" s="80"/>
      <c r="R1038" s="80"/>
      <c r="S1038" s="80"/>
      <c r="T1038" s="80"/>
      <c r="U1038" s="80"/>
      <c r="V1038" s="80"/>
      <c r="W1038" s="81"/>
      <c r="X1038" s="81">
        <f>ROUND(SUBTOTAL(9,X1039:X1041),2)</f>
        <v>9.4700000000000006</v>
      </c>
      <c r="Y1038" s="82" t="s">
        <v>1052</v>
      </c>
      <c r="Z1038" s="83">
        <v>16.75</v>
      </c>
      <c r="AA1038" s="83">
        <v>17.440000000000001</v>
      </c>
      <c r="AB1038" s="69" t="str">
        <f>CONCATENATE(G1038," ",F1038)</f>
        <v>SINAPI/PE 88488</v>
      </c>
      <c r="AG1038" s="136"/>
      <c r="AJ1038" s="20"/>
    </row>
    <row r="1039" spans="1:36">
      <c r="A1039" s="86"/>
      <c r="B1039" s="87"/>
      <c r="C1039" s="88"/>
      <c r="D1039" s="86"/>
      <c r="E1039" s="110"/>
      <c r="F1039" s="110"/>
      <c r="G1039" s="111"/>
      <c r="H1039" s="186" t="s">
        <v>62</v>
      </c>
      <c r="I1039" s="112" t="s">
        <v>1012</v>
      </c>
      <c r="J1039" s="113"/>
      <c r="K1039" s="113"/>
      <c r="L1039" s="113"/>
      <c r="M1039" s="113"/>
      <c r="N1039" s="114"/>
      <c r="O1039" s="113"/>
      <c r="P1039" s="112" t="s">
        <v>1012</v>
      </c>
      <c r="Q1039" s="113"/>
      <c r="R1039" s="113"/>
      <c r="S1039" s="113"/>
      <c r="T1039" s="113"/>
      <c r="U1039" s="113"/>
      <c r="V1039" s="113"/>
      <c r="W1039" s="115">
        <f>IFERROR(IF(C1039=1,PRODUCT(U1039:V1039),IF(C1039=2,PRODUCT(R1039,U1039:V1039),IF(C1039=3,PRODUCT((R1039*S1039),U1039:V1039),IF(C1039=4,PRODUCT(((R1039*S1039)/2),T1039,U1039,V1039),IF(C1039=5,PRODUCT(PI()*Q1039^2,U1039:V1039),IF(C1039=6,PRODUCT((R1039*S1039*T1039),U1039:V1039),IF(C1039=7,PRODUCT((((R1039*S1039)/2)*T1039),U1039:V1039),IF(C1039=8,PRODUCT((PI()*Q1039^2*T1039),U1039:V1039),0))))))))," ")</f>
        <v>0</v>
      </c>
      <c r="X1039" s="116">
        <f>IFERROR(IF(B1039=1,PRODUCT(N1039:O1039),IF(B1039=2,PRODUCT(K1039,N1039:O1039),IF(B1039=3,PRODUCT((K1039*L1039),N1039:O1039),IF(B1039=4,PRODUCT(((K1039*L1039)/2),N1039,O1039),IF(B1039=5,PRODUCT(PI()*J1039^2,N1039:O1039),IF(B1039=6,PRODUCT((K1039*L1039*M1039),N1039:O1039),IF(B1039=7,PRODUCT((((K1039*L1039)/2)*M1039),N1039:O1039),IF(B1039=8,(PI()*J1039^2*M1039*N1039*O1039),0))))))))," ")-W1039</f>
        <v>0</v>
      </c>
      <c r="Y1039" s="154"/>
      <c r="Z1039" s="155"/>
      <c r="AA1039" s="156"/>
      <c r="AB1039" s="7"/>
      <c r="AG1039" s="146"/>
    </row>
    <row r="1040" spans="1:36" ht="45">
      <c r="A1040" s="86"/>
      <c r="B1040" s="87">
        <v>1</v>
      </c>
      <c r="C1040" s="88"/>
      <c r="D1040" s="86"/>
      <c r="E1040" s="110"/>
      <c r="F1040" s="110"/>
      <c r="G1040" s="111"/>
      <c r="H1040" s="125" t="str">
        <f>CONCATENATE(F928," - ",H928," - ",Y928)</f>
        <v>90406 - MASSA ÚNICA, EM ARGAMASSA TRAÇO 1:2:8, PREPARO MECÂNICO, APLICADA MANUALMENTE EM TETO, E = 17,5MM, COM TALISCAS. AF_03/2024 - M2</v>
      </c>
      <c r="I1040" s="112" t="s">
        <v>16</v>
      </c>
      <c r="J1040" s="113"/>
      <c r="K1040" s="146"/>
      <c r="L1040" s="113"/>
      <c r="M1040" s="113"/>
      <c r="N1040" s="114"/>
      <c r="O1040" s="113">
        <f>X928</f>
        <v>9.4700000000000006</v>
      </c>
      <c r="P1040" s="112" t="s">
        <v>1012</v>
      </c>
      <c r="Q1040" s="113"/>
      <c r="R1040" s="113"/>
      <c r="S1040" s="113"/>
      <c r="T1040" s="113"/>
      <c r="U1040" s="113"/>
      <c r="V1040" s="113"/>
      <c r="W1040" s="115">
        <f>IFERROR(IF(C1040=1,PRODUCT(U1040:V1040),IF(C1040=2,PRODUCT(R1040,U1040:V1040),IF(C1040=3,PRODUCT((R1040*S1040),U1040:V1040),IF(C1040=4,PRODUCT(((R1040*S1040)/2),T1040,U1040,V1040),IF(C1040=5,PRODUCT(PI()*Q1040^2,U1040:V1040),IF(C1040=6,PRODUCT((R1040*S1040*T1040),U1040:V1040),IF(C1040=7,PRODUCT((((R1040*S1040)/2)*T1040),U1040:V1040),IF(C1040=8,PRODUCT((PI()*Q1040^2*T1040),U1040:V1040),0))))))))," ")</f>
        <v>0</v>
      </c>
      <c r="X1040" s="96">
        <f>IFERROR(IF(B1040=1,PRODUCT(N1040:O1040),IF(B1040=2,PRODUCT(K1040,N1040:O1040),IF(B1040=3,PRODUCT((K1040*L1040),N1040:O1040),IF(B1040=4,PRODUCT(((K1040*L1040)/2),N1040,O1040),IF(B1040=5,PRODUCT(PI()*J1040^2,N1040:O1040),IF(B1040=6,PRODUCT((K1040*L1040*M1040),N1040:O1040),IF(B1040=7,PRODUCT((((K1040*L1040)/2)*M1040),N1040:O1040),IF(B1040=8,PRODUCT((PI()*J1040^2*M1040),N1040*O1040),0))))))))," ")-W1040</f>
        <v>9.4700000000000006</v>
      </c>
      <c r="Y1040" s="97"/>
      <c r="Z1040" s="98"/>
      <c r="AA1040" s="98"/>
    </row>
    <row r="1041" spans="1:36">
      <c r="A1041" s="86"/>
      <c r="B1041" s="87"/>
      <c r="C1041" s="88"/>
      <c r="D1041" s="86"/>
      <c r="E1041" s="148"/>
      <c r="F1041" s="99"/>
      <c r="G1041" s="111"/>
      <c r="H1041" s="91"/>
      <c r="I1041" s="102" t="s">
        <v>1012</v>
      </c>
      <c r="J1041" s="150"/>
      <c r="K1041" s="150"/>
      <c r="L1041" s="150"/>
      <c r="M1041" s="150"/>
      <c r="N1041" s="151"/>
      <c r="O1041" s="150"/>
      <c r="P1041" s="102" t="s">
        <v>1012</v>
      </c>
      <c r="Q1041" s="103"/>
      <c r="R1041" s="103"/>
      <c r="S1041" s="103"/>
      <c r="T1041" s="103"/>
      <c r="U1041" s="103"/>
      <c r="V1041" s="103"/>
      <c r="W1041" s="105">
        <f>IFERROR(IF(C1041=1,PRODUCT(U1041:V1041),IF(C1041=2,PRODUCT(R1041,U1041:V1041),IF(C1041=3,PRODUCT((R1041*S1041),U1041:V1041),IF(C1041=4,PRODUCT(((R1041*S1041)/2),T1041,U1041,V1041),IF(C1041=5,PRODUCT(PI()*Q1041^2,U1041:V1041),IF(C1041=6,PRODUCT((R1041*S1041*T1041),U1041:V1041),IF(C1041=7,PRODUCT((((R1041*S1041)/2)*T1041),U1041:V1041),IF(C1041=8,PRODUCT((PI()*Q1041^2*T1041),U1041:V1041),0))))))))," ")</f>
        <v>0</v>
      </c>
      <c r="X1041" s="106">
        <f>IFERROR(IF(B1041=1,PRODUCT(N1041:O1041),IF(B1041=2,PRODUCT(K1041,N1041:O1041),IF(B1041=3,PRODUCT((K1041*L1041),N1041:O1041),IF(B1041=4,PRODUCT(((K1041*L1041)/2),N1041,O1041),IF(B1041=5,PRODUCT(PI()*J1041^2,N1041:O1041),IF(B1041=6,PRODUCT((K1041*L1041*M1041),N1041:O1041),IF(B1041=7,PRODUCT((((K1041*L1041)/2)*M1041),N1041:O1041),IF(B1041=8,(PI()*J1041^2*M1041*N1041*O1041),0))))))))," ")-W1041</f>
        <v>0</v>
      </c>
      <c r="Y1041" s="154"/>
      <c r="Z1041" s="155"/>
      <c r="AA1041" s="156"/>
      <c r="AB1041" s="7"/>
      <c r="AG1041" s="146"/>
    </row>
    <row r="1042" spans="1:36" s="7" customFormat="1">
      <c r="B1042" s="143"/>
      <c r="C1042" s="1"/>
      <c r="D1042" s="2"/>
      <c r="E1042" s="72" t="s">
        <v>511</v>
      </c>
      <c r="F1042" s="72">
        <v>100720</v>
      </c>
      <c r="G1042" s="74" t="s">
        <v>41</v>
      </c>
      <c r="H1042" s="75" t="s">
        <v>1588</v>
      </c>
      <c r="I1042" s="107"/>
      <c r="J1042" s="77"/>
      <c r="K1042" s="77"/>
      <c r="L1042" s="77"/>
      <c r="M1042" s="77"/>
      <c r="N1042" s="78"/>
      <c r="O1042" s="77"/>
      <c r="P1042" s="107"/>
      <c r="Q1042" s="80"/>
      <c r="R1042" s="80"/>
      <c r="S1042" s="80"/>
      <c r="T1042" s="80"/>
      <c r="U1042" s="80"/>
      <c r="V1042" s="80"/>
      <c r="W1042" s="81"/>
      <c r="X1042" s="81">
        <f>ROUND(SUBTOTAL(9,X1043:X1045),2)</f>
        <v>12.58</v>
      </c>
      <c r="Y1042" s="82" t="s">
        <v>1052</v>
      </c>
      <c r="Z1042" s="83">
        <v>12.2</v>
      </c>
      <c r="AA1042" s="83">
        <v>12.72</v>
      </c>
      <c r="AB1042" s="69" t="str">
        <f>CONCATENATE(G1042," ",F1042)</f>
        <v>SINAPI/PE 100720</v>
      </c>
      <c r="AG1042" s="136"/>
      <c r="AJ1042" s="20"/>
    </row>
    <row r="1043" spans="1:36" ht="54.75" customHeight="1">
      <c r="A1043" s="86"/>
      <c r="B1043" s="87">
        <v>3</v>
      </c>
      <c r="C1043" s="88"/>
      <c r="D1043" s="86"/>
      <c r="E1043" s="110"/>
      <c r="F1043" s="110"/>
      <c r="G1043" s="111"/>
      <c r="H1043" s="125" t="str">
        <f>CONCATENATE(F889," - ",H889," - ",Y889)</f>
        <v xml:space="preserve">94807A - PORTA EM AÇO DE ABRIR TIPO VENEZIANA SEM GUARNIÇÃO, 80X200CM, FIXAÇÃO COM PARAFUSOS - FORNECIMENTO E INSTALAÇÃO.  - UN    </v>
      </c>
      <c r="I1043" s="112" t="s">
        <v>1811</v>
      </c>
      <c r="J1043" s="113"/>
      <c r="K1043" s="113">
        <v>2</v>
      </c>
      <c r="L1043" s="113">
        <v>0.8</v>
      </c>
      <c r="M1043" s="113"/>
      <c r="N1043" s="114"/>
      <c r="O1043" s="113">
        <v>2</v>
      </c>
      <c r="P1043" s="112" t="s">
        <v>1012</v>
      </c>
      <c r="Q1043" s="113"/>
      <c r="R1043" s="113"/>
      <c r="S1043" s="113"/>
      <c r="T1043" s="113"/>
      <c r="U1043" s="113"/>
      <c r="V1043" s="113"/>
      <c r="W1043" s="115">
        <f>IFERROR(IF(C1043=1,PRODUCT(U1043:V1043),IF(C1043=2,PRODUCT(R1043,U1043:V1043),IF(C1043=3,PRODUCT((R1043*S1043),U1043:V1043),IF(C1043=4,PRODUCT(((R1043*S1043)/2),T1043,U1043,V1043),IF(C1043=5,PRODUCT(PI()*Q1043^2,U1043:V1043),IF(C1043=6,PRODUCT((R1043*S1043*T1043),U1043:V1043),IF(C1043=7,PRODUCT((((R1043*S1043)/2)*T1043),U1043:V1043),IF(C1043=8,PRODUCT((PI()*Q1043^2*T1043),U1043:V1043),0))))))))," ")</f>
        <v>0</v>
      </c>
      <c r="X1043" s="96">
        <f>IFERROR(IF(B1043=1,PRODUCT(N1043:O1043),IF(B1043=2,PRODUCT(K1043,N1043:O1043),IF(B1043=3,PRODUCT((K1043*L1043),N1043:O1043),IF(B1043=4,PRODUCT(((K1043*L1043)/2),N1043,O1043),IF(B1043=5,PRODUCT(PI()*J1043^2,N1043:O1043),IF(B1043=6,PRODUCT((K1043*L1043*M1043),N1043:O1043),IF(B1043=7,PRODUCT((((K1043*L1043)/2)*M1043),N1043:O1043),IF(B1043=8,PRODUCT((PI()*J1043^2*M1043),N1043*O1043),0))))))))," ")-W1043</f>
        <v>3.2</v>
      </c>
      <c r="Y1043" s="97"/>
      <c r="Z1043" s="98"/>
      <c r="AA1043" s="98"/>
    </row>
    <row r="1044" spans="1:36" ht="45">
      <c r="A1044" s="86"/>
      <c r="B1044" s="87">
        <v>1</v>
      </c>
      <c r="C1044" s="88"/>
      <c r="D1044" s="86"/>
      <c r="E1044" s="110"/>
      <c r="F1044" s="110"/>
      <c r="G1044" s="111"/>
      <c r="H1044" s="125" t="str">
        <f>CONCATENATE(F892," - ",H892," - ",Y892)</f>
        <v>09.02.030 - PORTA DE ENROLAR DE AÇO, INCLUSIVE ASSENTAMENTO.
 - M2</v>
      </c>
      <c r="I1044" s="112" t="s">
        <v>16</v>
      </c>
      <c r="J1044" s="113"/>
      <c r="K1044" s="146"/>
      <c r="L1044" s="113"/>
      <c r="M1044" s="113"/>
      <c r="N1044" s="114">
        <v>2</v>
      </c>
      <c r="O1044" s="113">
        <f>X892</f>
        <v>4.6900000000000004</v>
      </c>
      <c r="P1044" s="112" t="s">
        <v>1012</v>
      </c>
      <c r="Q1044" s="113"/>
      <c r="R1044" s="113"/>
      <c r="S1044" s="113"/>
      <c r="T1044" s="113"/>
      <c r="U1044" s="113"/>
      <c r="V1044" s="113"/>
      <c r="W1044" s="115">
        <f>IFERROR(IF(C1044=1,PRODUCT(U1044:V1044),IF(C1044=2,PRODUCT(R1044,U1044:V1044),IF(C1044=3,PRODUCT((R1044*S1044),U1044:V1044),IF(C1044=4,PRODUCT(((R1044*S1044)/2),T1044,U1044,V1044),IF(C1044=5,PRODUCT(PI()*Q1044^2,U1044:V1044),IF(C1044=6,PRODUCT((R1044*S1044*T1044),U1044:V1044),IF(C1044=7,PRODUCT((((R1044*S1044)/2)*T1044),U1044:V1044),IF(C1044=8,PRODUCT((PI()*Q1044^2*T1044),U1044:V1044),0))))))))," ")</f>
        <v>0</v>
      </c>
      <c r="X1044" s="96">
        <f>IFERROR(IF(B1044=1,PRODUCT(N1044:O1044),IF(B1044=2,PRODUCT(K1044,N1044:O1044),IF(B1044=3,PRODUCT((K1044*L1044),N1044:O1044),IF(B1044=4,PRODUCT(((K1044*L1044)/2),N1044,O1044),IF(B1044=5,PRODUCT(PI()*J1044^2,N1044:O1044),IF(B1044=6,PRODUCT((K1044*L1044*M1044),N1044:O1044),IF(B1044=7,PRODUCT((((K1044*L1044)/2)*M1044),N1044:O1044),IF(B1044=8,PRODUCT((PI()*J1044^2*M1044),N1044*O1044),0))))))))," ")-W1044</f>
        <v>9.3800000000000008</v>
      </c>
      <c r="Y1044" s="97"/>
      <c r="Z1044" s="98"/>
      <c r="AA1044" s="98"/>
    </row>
    <row r="1045" spans="1:36">
      <c r="A1045" s="86"/>
      <c r="B1045" s="87"/>
      <c r="C1045" s="88"/>
      <c r="D1045" s="86"/>
      <c r="E1045" s="148"/>
      <c r="F1045" s="99"/>
      <c r="G1045" s="111"/>
      <c r="H1045" s="91"/>
      <c r="I1045" s="102" t="s">
        <v>1012</v>
      </c>
      <c r="J1045" s="150"/>
      <c r="K1045" s="150"/>
      <c r="L1045" s="150"/>
      <c r="M1045" s="150"/>
      <c r="N1045" s="151"/>
      <c r="O1045" s="150"/>
      <c r="P1045" s="102" t="s">
        <v>1012</v>
      </c>
      <c r="Q1045" s="103"/>
      <c r="R1045" s="103"/>
      <c r="S1045" s="103"/>
      <c r="T1045" s="103"/>
      <c r="U1045" s="103"/>
      <c r="V1045" s="103"/>
      <c r="W1045" s="105">
        <f>IFERROR(IF(C1045=1,PRODUCT(U1045:V1045),IF(C1045=2,PRODUCT(R1045,U1045:V1045),IF(C1045=3,PRODUCT((R1045*S1045),U1045:V1045),IF(C1045=4,PRODUCT(((R1045*S1045)/2),T1045,U1045,V1045),IF(C1045=5,PRODUCT(PI()*Q1045^2,U1045:V1045),IF(C1045=6,PRODUCT((R1045*S1045*T1045),U1045:V1045),IF(C1045=7,PRODUCT((((R1045*S1045)/2)*T1045),U1045:V1045),IF(C1045=8,PRODUCT((PI()*Q1045^2*T1045),U1045:V1045),0))))))))," ")</f>
        <v>0</v>
      </c>
      <c r="X1045" s="106">
        <f>IFERROR(IF(B1045=1,PRODUCT(N1045:O1045),IF(B1045=2,PRODUCT(K1045,N1045:O1045),IF(B1045=3,PRODUCT((K1045*L1045),N1045:O1045),IF(B1045=4,PRODUCT(((K1045*L1045)/2),N1045,O1045),IF(B1045=5,PRODUCT(PI()*J1045^2,N1045:O1045),IF(B1045=6,PRODUCT((K1045*L1045*M1045),N1045:O1045),IF(B1045=7,PRODUCT((((K1045*L1045)/2)*M1045),N1045:O1045),IF(B1045=8,(PI()*J1045^2*M1045*N1045*O1045),0))))))))," ")-W1045</f>
        <v>0</v>
      </c>
      <c r="Y1045" s="154"/>
      <c r="Z1045" s="155"/>
      <c r="AA1045" s="156"/>
      <c r="AB1045" s="7"/>
      <c r="AG1045" s="146"/>
    </row>
    <row r="1046" spans="1:36" s="7" customFormat="1">
      <c r="B1046" s="143"/>
      <c r="C1046" s="1"/>
      <c r="D1046" s="2"/>
      <c r="E1046" s="72" t="s">
        <v>512</v>
      </c>
      <c r="F1046" s="72">
        <v>100760</v>
      </c>
      <c r="G1046" s="74" t="s">
        <v>41</v>
      </c>
      <c r="H1046" s="75" t="s">
        <v>1589</v>
      </c>
      <c r="I1046" s="107"/>
      <c r="J1046" s="77"/>
      <c r="K1046" s="77"/>
      <c r="L1046" s="77"/>
      <c r="M1046" s="77"/>
      <c r="N1046" s="78"/>
      <c r="O1046" s="77"/>
      <c r="P1046" s="107"/>
      <c r="Q1046" s="80"/>
      <c r="R1046" s="80"/>
      <c r="S1046" s="80"/>
      <c r="T1046" s="80"/>
      <c r="U1046" s="80"/>
      <c r="V1046" s="80"/>
      <c r="W1046" s="81"/>
      <c r="X1046" s="81">
        <f>ROUND(SUBTOTAL(9,X1047:X1049),2)</f>
        <v>12.58</v>
      </c>
      <c r="Y1046" s="82" t="s">
        <v>1052</v>
      </c>
      <c r="Z1046" s="83">
        <v>52.76</v>
      </c>
      <c r="AA1046" s="83">
        <v>56.04</v>
      </c>
      <c r="AB1046" s="69" t="str">
        <f>CONCATENATE(G1046," ",F1046)</f>
        <v>SINAPI/PE 100760</v>
      </c>
      <c r="AG1046" s="136"/>
      <c r="AJ1046" s="20"/>
    </row>
    <row r="1047" spans="1:36" ht="54.75" customHeight="1">
      <c r="A1047" s="86"/>
      <c r="B1047" s="87">
        <v>3</v>
      </c>
      <c r="C1047" s="88"/>
      <c r="D1047" s="86"/>
      <c r="E1047" s="110"/>
      <c r="F1047" s="110"/>
      <c r="G1047" s="111"/>
      <c r="H1047" s="125" t="str">
        <f>CONCATENATE(F889," - ",H889," - ",Y889)</f>
        <v xml:space="preserve">94807A - PORTA EM AÇO DE ABRIR TIPO VENEZIANA SEM GUARNIÇÃO, 80X200CM, FIXAÇÃO COM PARAFUSOS - FORNECIMENTO E INSTALAÇÃO.  - UN    </v>
      </c>
      <c r="I1047" s="112" t="s">
        <v>1811</v>
      </c>
      <c r="J1047" s="113"/>
      <c r="K1047" s="113">
        <v>2</v>
      </c>
      <c r="L1047" s="113">
        <v>0.8</v>
      </c>
      <c r="M1047" s="113"/>
      <c r="N1047" s="114"/>
      <c r="O1047" s="113">
        <v>2</v>
      </c>
      <c r="P1047" s="112" t="s">
        <v>1012</v>
      </c>
      <c r="Q1047" s="113"/>
      <c r="R1047" s="113"/>
      <c r="S1047" s="113"/>
      <c r="T1047" s="113"/>
      <c r="U1047" s="113"/>
      <c r="V1047" s="113"/>
      <c r="W1047" s="115">
        <f>IFERROR(IF(C1047=1,PRODUCT(U1047:V1047),IF(C1047=2,PRODUCT(R1047,U1047:V1047),IF(C1047=3,PRODUCT((R1047*S1047),U1047:V1047),IF(C1047=4,PRODUCT(((R1047*S1047)/2),T1047,U1047,V1047),IF(C1047=5,PRODUCT(PI()*Q1047^2,U1047:V1047),IF(C1047=6,PRODUCT((R1047*S1047*T1047),U1047:V1047),IF(C1047=7,PRODUCT((((R1047*S1047)/2)*T1047),U1047:V1047),IF(C1047=8,PRODUCT((PI()*Q1047^2*T1047),U1047:V1047),0))))))))," ")</f>
        <v>0</v>
      </c>
      <c r="X1047" s="96">
        <f>IFERROR(IF(B1047=1,PRODUCT(N1047:O1047),IF(B1047=2,PRODUCT(K1047,N1047:O1047),IF(B1047=3,PRODUCT((K1047*L1047),N1047:O1047),IF(B1047=4,PRODUCT(((K1047*L1047)/2),N1047,O1047),IF(B1047=5,PRODUCT(PI()*J1047^2,N1047:O1047),IF(B1047=6,PRODUCT((K1047*L1047*M1047),N1047:O1047),IF(B1047=7,PRODUCT((((K1047*L1047)/2)*M1047),N1047:O1047),IF(B1047=8,PRODUCT((PI()*J1047^2*M1047),N1047*O1047),0))))))))," ")-W1047</f>
        <v>3.2</v>
      </c>
      <c r="Y1047" s="97"/>
      <c r="Z1047" s="98"/>
      <c r="AA1047" s="98"/>
    </row>
    <row r="1048" spans="1:36" ht="45">
      <c r="A1048" s="86"/>
      <c r="B1048" s="87">
        <v>1</v>
      </c>
      <c r="C1048" s="88"/>
      <c r="D1048" s="86"/>
      <c r="E1048" s="110"/>
      <c r="F1048" s="110"/>
      <c r="G1048" s="111"/>
      <c r="H1048" s="125" t="str">
        <f>CONCATENATE(F892," - ",H892," - ",Y892)</f>
        <v>09.02.030 - PORTA DE ENROLAR DE AÇO, INCLUSIVE ASSENTAMENTO.
 - M2</v>
      </c>
      <c r="I1048" s="112" t="s">
        <v>16</v>
      </c>
      <c r="J1048" s="113"/>
      <c r="K1048" s="146"/>
      <c r="L1048" s="113"/>
      <c r="M1048" s="113"/>
      <c r="N1048" s="114">
        <v>2</v>
      </c>
      <c r="O1048" s="113">
        <f>X892</f>
        <v>4.6900000000000004</v>
      </c>
      <c r="P1048" s="112" t="s">
        <v>1012</v>
      </c>
      <c r="Q1048" s="113"/>
      <c r="R1048" s="113"/>
      <c r="S1048" s="113"/>
      <c r="T1048" s="113"/>
      <c r="U1048" s="113"/>
      <c r="V1048" s="113"/>
      <c r="W1048" s="115">
        <f>IFERROR(IF(C1048=1,PRODUCT(U1048:V1048),IF(C1048=2,PRODUCT(R1048,U1048:V1048),IF(C1048=3,PRODUCT((R1048*S1048),U1048:V1048),IF(C1048=4,PRODUCT(((R1048*S1048)/2),T1048,U1048,V1048),IF(C1048=5,PRODUCT(PI()*Q1048^2,U1048:V1048),IF(C1048=6,PRODUCT((R1048*S1048*T1048),U1048:V1048),IF(C1048=7,PRODUCT((((R1048*S1048)/2)*T1048),U1048:V1048),IF(C1048=8,PRODUCT((PI()*Q1048^2*T1048),U1048:V1048),0))))))))," ")</f>
        <v>0</v>
      </c>
      <c r="X1048" s="96">
        <f>IFERROR(IF(B1048=1,PRODUCT(N1048:O1048),IF(B1048=2,PRODUCT(K1048,N1048:O1048),IF(B1048=3,PRODUCT((K1048*L1048),N1048:O1048),IF(B1048=4,PRODUCT(((K1048*L1048)/2),N1048,O1048),IF(B1048=5,PRODUCT(PI()*J1048^2,N1048:O1048),IF(B1048=6,PRODUCT((K1048*L1048*M1048),N1048:O1048),IF(B1048=7,PRODUCT((((K1048*L1048)/2)*M1048),N1048:O1048),IF(B1048=8,PRODUCT((PI()*J1048^2*M1048),N1048*O1048),0))))))))," ")-W1048</f>
        <v>9.3800000000000008</v>
      </c>
      <c r="Y1048" s="97"/>
      <c r="Z1048" s="98"/>
      <c r="AA1048" s="98"/>
    </row>
    <row r="1049" spans="1:36">
      <c r="A1049" s="86"/>
      <c r="B1049" s="87"/>
      <c r="C1049" s="88"/>
      <c r="D1049" s="86"/>
      <c r="E1049" s="148"/>
      <c r="F1049" s="99"/>
      <c r="G1049" s="111"/>
      <c r="H1049" s="91"/>
      <c r="I1049" s="102" t="s">
        <v>1012</v>
      </c>
      <c r="J1049" s="150"/>
      <c r="K1049" s="150"/>
      <c r="L1049" s="150"/>
      <c r="M1049" s="150"/>
      <c r="N1049" s="151"/>
      <c r="O1049" s="150"/>
      <c r="P1049" s="102" t="s">
        <v>1012</v>
      </c>
      <c r="Q1049" s="103"/>
      <c r="R1049" s="103"/>
      <c r="S1049" s="103"/>
      <c r="T1049" s="103"/>
      <c r="U1049" s="103"/>
      <c r="V1049" s="103"/>
      <c r="W1049" s="105">
        <f>IFERROR(IF(C1049=1,PRODUCT(U1049:V1049),IF(C1049=2,PRODUCT(R1049,U1049:V1049),IF(C1049=3,PRODUCT((R1049*S1049),U1049:V1049),IF(C1049=4,PRODUCT(((R1049*S1049)/2),T1049,U1049,V1049),IF(C1049=5,PRODUCT(PI()*Q1049^2,U1049:V1049),IF(C1049=6,PRODUCT((R1049*S1049*T1049),U1049:V1049),IF(C1049=7,PRODUCT((((R1049*S1049)/2)*T1049),U1049:V1049),IF(C1049=8,PRODUCT((PI()*Q1049^2*T1049),U1049:V1049),0))))))))," ")</f>
        <v>0</v>
      </c>
      <c r="X1049" s="106">
        <f>IFERROR(IF(B1049=1,PRODUCT(N1049:O1049),IF(B1049=2,PRODUCT(K1049,N1049:O1049),IF(B1049=3,PRODUCT((K1049*L1049),N1049:O1049),IF(B1049=4,PRODUCT(((K1049*L1049)/2),N1049,O1049),IF(B1049=5,PRODUCT(PI()*J1049^2,N1049:O1049),IF(B1049=6,PRODUCT((K1049*L1049*M1049),N1049:O1049),IF(B1049=7,PRODUCT((((K1049*L1049)/2)*M1049),N1049:O1049),IF(B1049=8,(PI()*J1049^2*M1049*N1049*O1049),0))))))))," ")-W1049</f>
        <v>0</v>
      </c>
      <c r="Y1049" s="154"/>
      <c r="Z1049" s="155"/>
      <c r="AA1049" s="156"/>
      <c r="AB1049" s="7"/>
      <c r="AG1049" s="146"/>
    </row>
    <row r="1050" spans="1:36" s="7" customFormat="1">
      <c r="B1050" s="8"/>
      <c r="C1050" s="8"/>
      <c r="D1050" s="2"/>
      <c r="E1050" s="127" t="s">
        <v>513</v>
      </c>
      <c r="F1050" s="170"/>
      <c r="G1050" s="171"/>
      <c r="H1050" s="172" t="s">
        <v>514</v>
      </c>
      <c r="I1050" s="131"/>
      <c r="J1050" s="173"/>
      <c r="K1050" s="173"/>
      <c r="L1050" s="173"/>
      <c r="M1050" s="173"/>
      <c r="N1050" s="174"/>
      <c r="O1050" s="173"/>
      <c r="P1050" s="131"/>
      <c r="Q1050" s="173"/>
      <c r="R1050" s="173"/>
      <c r="S1050" s="173"/>
      <c r="T1050" s="173"/>
      <c r="U1050" s="173"/>
      <c r="V1050" s="173"/>
      <c r="W1050" s="173"/>
      <c r="X1050" s="173"/>
      <c r="Y1050" s="67"/>
      <c r="Z1050" s="68"/>
      <c r="AA1050" s="68"/>
      <c r="AG1050" s="18"/>
      <c r="AJ1050" s="20"/>
    </row>
    <row r="1051" spans="1:36" s="69" customFormat="1">
      <c r="B1051" s="70"/>
      <c r="C1051" s="70"/>
      <c r="D1051" s="71"/>
      <c r="E1051" s="72" t="s">
        <v>515</v>
      </c>
      <c r="F1051" s="74" t="s">
        <v>356</v>
      </c>
      <c r="G1051" s="74" t="s">
        <v>43</v>
      </c>
      <c r="H1051" s="75" t="s">
        <v>1085</v>
      </c>
      <c r="I1051" s="107"/>
      <c r="J1051" s="77"/>
      <c r="K1051" s="77"/>
      <c r="L1051" s="77"/>
      <c r="M1051" s="77"/>
      <c r="N1051" s="78"/>
      <c r="O1051" s="77"/>
      <c r="P1051" s="107"/>
      <c r="Q1051" s="80"/>
      <c r="R1051" s="80"/>
      <c r="S1051" s="80"/>
      <c r="T1051" s="80"/>
      <c r="U1051" s="80"/>
      <c r="V1051" s="80"/>
      <c r="W1051" s="81"/>
      <c r="X1051" s="81">
        <f>ROUND(SUBTOTAL(9,X1052:X1053),2)</f>
        <v>1</v>
      </c>
      <c r="Y1051" s="82" t="s">
        <v>1084</v>
      </c>
      <c r="Z1051" s="83">
        <v>1189.49</v>
      </c>
      <c r="AA1051" s="83">
        <v>1217.0899999999999</v>
      </c>
      <c r="AB1051" s="7" t="str">
        <f>CONCATENATE(G1051," ",F1051," SINAPI/PE")</f>
        <v>COMP.AJUSTADA 101489A SINAPI/PE</v>
      </c>
      <c r="AG1051" s="84"/>
      <c r="AJ1051" s="85"/>
    </row>
    <row r="1052" spans="1:36">
      <c r="A1052" s="86"/>
      <c r="B1052" s="87">
        <v>1</v>
      </c>
      <c r="C1052" s="88"/>
      <c r="D1052" s="86"/>
      <c r="E1052" s="110"/>
      <c r="F1052" s="110"/>
      <c r="G1052" s="111"/>
      <c r="H1052" s="125"/>
      <c r="I1052" s="112" t="s">
        <v>16</v>
      </c>
      <c r="J1052" s="113"/>
      <c r="K1052" s="113"/>
      <c r="L1052" s="113"/>
      <c r="M1052" s="113"/>
      <c r="N1052" s="114"/>
      <c r="O1052" s="113">
        <v>1</v>
      </c>
      <c r="P1052" s="112" t="s">
        <v>1012</v>
      </c>
      <c r="Q1052" s="113"/>
      <c r="R1052" s="113"/>
      <c r="S1052" s="113"/>
      <c r="T1052" s="93"/>
      <c r="U1052" s="93"/>
      <c r="V1052" s="93"/>
      <c r="W1052" s="95">
        <f>IFERROR(IF(C1052=1,PRODUCT(U1052:V1052),IF(C1052=2,PRODUCT(R1052,U1052:V1052),IF(C1052=3,PRODUCT((R1052*S1052),U1052:V1052),IF(C1052=4,PRODUCT(((R1052*S1052)/2),T1052,U1052,V1052),IF(C1052=5,PRODUCT(PI()*Q1052^2,U1052:V1052),IF(C1052=6,PRODUCT((R1052*S1052*T1052),U1052:V1052),IF(C1052=7,PRODUCT((((R1052*S1052)/2)*T1052),U1052:V1052),IF(C1052=8,PRODUCT((PI()*Q1052^2*T1052),U1052:V1052),0))))))))," ")</f>
        <v>0</v>
      </c>
      <c r="X1052" s="96">
        <f>IFERROR(IF(B1052=1,PRODUCT(N1052:O1052),IF(B1052=2,PRODUCT(K1052,N1052:O1052),IF(B1052=3,PRODUCT((K1052*L1052),N1052:O1052),IF(B1052=4,PRODUCT(((K1052*L1052)/2),N1052,O1052),IF(B1052=5,PRODUCT(PI()*J1052^2,N1052:O1052),IF(B1052=6,PRODUCT((K1052*L1052*M1052),N1052:O1052),IF(B1052=7,PRODUCT((((K1052*L1052)/2)*M1052),N1052:O1052),IF(B1052=8,PRODUCT((PI()*J1052^2*M1052),N1052*O1052),0))))))))," ")-W1052</f>
        <v>1</v>
      </c>
      <c r="Y1052" s="97"/>
      <c r="Z1052" s="98"/>
      <c r="AA1052" s="98"/>
    </row>
    <row r="1053" spans="1:36">
      <c r="A1053" s="86"/>
      <c r="B1053" s="87"/>
      <c r="C1053" s="88"/>
      <c r="D1053" s="86"/>
      <c r="E1053" s="110"/>
      <c r="F1053" s="110"/>
      <c r="G1053" s="111"/>
      <c r="H1053" s="125"/>
      <c r="I1053" s="112" t="s">
        <v>1012</v>
      </c>
      <c r="J1053" s="113"/>
      <c r="K1053" s="113"/>
      <c r="L1053" s="113"/>
      <c r="M1053" s="113"/>
      <c r="N1053" s="114"/>
      <c r="O1053" s="113"/>
      <c r="P1053" s="112" t="s">
        <v>1012</v>
      </c>
      <c r="Q1053" s="113"/>
      <c r="R1053" s="113"/>
      <c r="S1053" s="113"/>
      <c r="T1053" s="103"/>
      <c r="U1053" s="103"/>
      <c r="V1053" s="103"/>
      <c r="W1053" s="105">
        <f>IFERROR(IF(C1053=1,PRODUCT(U1053:V1053),IF(C1053=2,PRODUCT(R1053,U1053:V1053),IF(C1053=3,PRODUCT((R1053*S1053),U1053:V1053),IF(C1053=4,PRODUCT(((R1053*S1053)/2),T1053,U1053,V1053),IF(C1053=5,PRODUCT(PI()*Q1053^2,U1053:V1053),IF(C1053=6,PRODUCT((R1053*S1053*T1053),U1053:V1053),IF(C1053=7,PRODUCT((((R1053*S1053)/2)*T1053),U1053:V1053),IF(C1053=8,PRODUCT((PI()*Q1053^2*T1053),U1053:V1053),0))))))))," ")</f>
        <v>0</v>
      </c>
      <c r="X1053" s="106">
        <f>IFERROR(IF(B1053=1,PRODUCT(N1053:O1053),IF(B1053=2,PRODUCT(K1053,N1053:O1053),IF(B1053=3,PRODUCT((K1053*L1053),N1053:O1053),IF(B1053=4,PRODUCT(((K1053*L1053)/2),N1053,O1053),IF(B1053=5,PRODUCT(PI()*J1053^2,N1053:O1053),IF(B1053=6,PRODUCT((K1053*L1053*M1053),N1053:O1053),IF(B1053=7,PRODUCT((((K1053*L1053)/2)*M1053),N1053:O1053),IF(B1053=8,PRODUCT((PI()*J1053^2*M1053),N1053*O1053),0))))))))," ")-W1053</f>
        <v>0</v>
      </c>
      <c r="Y1053" s="97"/>
      <c r="Z1053" s="98"/>
      <c r="AA1053" s="98"/>
    </row>
    <row r="1054" spans="1:36" s="69" customFormat="1">
      <c r="B1054" s="70"/>
      <c r="C1054" s="70"/>
      <c r="D1054" s="71"/>
      <c r="E1054" s="72" t="s">
        <v>516</v>
      </c>
      <c r="F1054" s="72">
        <v>96523</v>
      </c>
      <c r="G1054" s="74" t="s">
        <v>41</v>
      </c>
      <c r="H1054" s="75" t="s">
        <v>1590</v>
      </c>
      <c r="I1054" s="107"/>
      <c r="J1054" s="77"/>
      <c r="K1054" s="77"/>
      <c r="L1054" s="77"/>
      <c r="M1054" s="77"/>
      <c r="N1054" s="78"/>
      <c r="O1054" s="77"/>
      <c r="P1054" s="107"/>
      <c r="Q1054" s="80"/>
      <c r="R1054" s="80"/>
      <c r="S1054" s="80"/>
      <c r="T1054" s="80"/>
      <c r="U1054" s="80"/>
      <c r="V1054" s="80"/>
      <c r="W1054" s="81"/>
      <c r="X1054" s="81">
        <f>ROUND(SUBTOTAL(9,X1056:X1064),2)</f>
        <v>1.1499999999999999</v>
      </c>
      <c r="Y1054" s="82" t="s">
        <v>1131</v>
      </c>
      <c r="Z1054" s="83">
        <v>96.06</v>
      </c>
      <c r="AA1054" s="83">
        <v>104.1</v>
      </c>
      <c r="AB1054" s="69" t="str">
        <f>CONCATENATE(G1054," ",F1054)</f>
        <v>SINAPI/PE 96523</v>
      </c>
      <c r="AG1054" s="84"/>
      <c r="AJ1054" s="85"/>
    </row>
    <row r="1055" spans="1:36">
      <c r="A1055" s="86"/>
      <c r="B1055" s="87"/>
      <c r="C1055" s="88"/>
      <c r="D1055" s="86"/>
      <c r="E1055" s="99"/>
      <c r="F1055" s="99"/>
      <c r="G1055" s="100"/>
      <c r="H1055" s="101" t="s">
        <v>517</v>
      </c>
      <c r="I1055" s="102" t="s">
        <v>1012</v>
      </c>
      <c r="J1055" s="103"/>
      <c r="K1055" s="103"/>
      <c r="L1055" s="103"/>
      <c r="M1055" s="103"/>
      <c r="N1055" s="104"/>
      <c r="O1055" s="103"/>
      <c r="P1055" s="102" t="s">
        <v>1012</v>
      </c>
      <c r="Q1055" s="103"/>
      <c r="R1055" s="103"/>
      <c r="S1055" s="103"/>
      <c r="T1055" s="103"/>
      <c r="U1055" s="103"/>
      <c r="V1055" s="103"/>
      <c r="W1055" s="105">
        <f t="shared" ref="W1055:W1064" si="103">IFERROR(IF(C1055=1,PRODUCT(U1055:V1055),IF(C1055=2,PRODUCT(R1055,U1055:V1055),IF(C1055=3,PRODUCT((R1055*S1055),U1055:V1055),IF(C1055=4,PRODUCT(((R1055*S1055)/2),T1055,U1055,V1055),IF(C1055=5,PRODUCT(PI()*Q1055^2,U1055:V1055),IF(C1055=6,PRODUCT((R1055*S1055*T1055),U1055:V1055),IF(C1055=7,PRODUCT((((R1055*S1055)/2)*T1055),U1055:V1055),IF(C1055=8,PRODUCT((PI()*Q1055^2*T1055),U1055:V1055),0))))))))," ")</f>
        <v>0</v>
      </c>
      <c r="X1055" s="106">
        <f t="shared" ref="X1055:X1064" si="104">IFERROR(IF(B1055=1,PRODUCT(N1055:O1055),IF(B1055=2,PRODUCT(K1055,N1055:O1055),IF(B1055=3,PRODUCT((K1055*L1055),N1055:O1055),IF(B1055=4,PRODUCT(((K1055*L1055)/2),N1055,O1055),IF(B1055=5,PRODUCT(PI()*J1055^2,N1055:O1055),IF(B1055=6,PRODUCT((K1055*L1055*M1055),N1055:O1055),IF(B1055=7,PRODUCT((((K1055*L1055)/2)*M1055),N1055:O1055),IF(B1055=8,PRODUCT((PI()*J1055^2*M1055),N1055*O1055),0))))))))," ")-W1055</f>
        <v>0</v>
      </c>
      <c r="Y1055" s="97"/>
      <c r="Z1055" s="98"/>
      <c r="AA1055" s="98"/>
    </row>
    <row r="1056" spans="1:36">
      <c r="A1056" s="86"/>
      <c r="B1056" s="87">
        <v>6</v>
      </c>
      <c r="C1056" s="88"/>
      <c r="D1056" s="86"/>
      <c r="E1056" s="110"/>
      <c r="F1056" s="110"/>
      <c r="G1056" s="111"/>
      <c r="H1056" s="125" t="s">
        <v>518</v>
      </c>
      <c r="I1056" s="112" t="s">
        <v>817</v>
      </c>
      <c r="J1056" s="113"/>
      <c r="K1056" s="113">
        <v>0.4</v>
      </c>
      <c r="L1056" s="113">
        <v>0.4</v>
      </c>
      <c r="M1056" s="113">
        <v>1.2</v>
      </c>
      <c r="N1056" s="114"/>
      <c r="O1056" s="113"/>
      <c r="P1056" s="112" t="s">
        <v>1012</v>
      </c>
      <c r="Q1056" s="113"/>
      <c r="R1056" s="113"/>
      <c r="S1056" s="113"/>
      <c r="T1056" s="93"/>
      <c r="U1056" s="93"/>
      <c r="V1056" s="93"/>
      <c r="W1056" s="95">
        <f t="shared" si="103"/>
        <v>0</v>
      </c>
      <c r="X1056" s="96">
        <f t="shared" si="104"/>
        <v>0.19200000000000003</v>
      </c>
      <c r="Y1056" s="97"/>
      <c r="Z1056" s="98"/>
      <c r="AA1056" s="98"/>
    </row>
    <row r="1057" spans="1:36">
      <c r="A1057" s="86"/>
      <c r="B1057" s="87">
        <v>6</v>
      </c>
      <c r="C1057" s="88"/>
      <c r="D1057" s="86"/>
      <c r="E1057" s="110"/>
      <c r="F1057" s="110"/>
      <c r="G1057" s="111"/>
      <c r="H1057" s="125" t="s">
        <v>519</v>
      </c>
      <c r="I1057" s="112" t="s">
        <v>817</v>
      </c>
      <c r="J1057" s="113"/>
      <c r="K1057" s="113">
        <f t="shared" ref="K1057:M1063" si="105">K1056</f>
        <v>0.4</v>
      </c>
      <c r="L1057" s="113">
        <f t="shared" si="105"/>
        <v>0.4</v>
      </c>
      <c r="M1057" s="113">
        <f t="shared" si="105"/>
        <v>1.2</v>
      </c>
      <c r="N1057" s="114"/>
      <c r="O1057" s="113"/>
      <c r="P1057" s="112" t="s">
        <v>1012</v>
      </c>
      <c r="Q1057" s="113"/>
      <c r="R1057" s="113"/>
      <c r="S1057" s="113"/>
      <c r="T1057" s="113"/>
      <c r="U1057" s="113"/>
      <c r="V1057" s="113"/>
      <c r="W1057" s="115">
        <f t="shared" si="103"/>
        <v>0</v>
      </c>
      <c r="X1057" s="116">
        <f t="shared" si="104"/>
        <v>0.19200000000000003</v>
      </c>
      <c r="Y1057" s="97"/>
      <c r="Z1057" s="98"/>
      <c r="AA1057" s="98"/>
    </row>
    <row r="1058" spans="1:36">
      <c r="A1058" s="86"/>
      <c r="B1058" s="87">
        <v>6</v>
      </c>
      <c r="C1058" s="88"/>
      <c r="D1058" s="86"/>
      <c r="E1058" s="110"/>
      <c r="F1058" s="110"/>
      <c r="G1058" s="111"/>
      <c r="H1058" s="125" t="s">
        <v>520</v>
      </c>
      <c r="I1058" s="112" t="s">
        <v>817</v>
      </c>
      <c r="J1058" s="113"/>
      <c r="K1058" s="113">
        <f t="shared" si="105"/>
        <v>0.4</v>
      </c>
      <c r="L1058" s="113">
        <f t="shared" si="105"/>
        <v>0.4</v>
      </c>
      <c r="M1058" s="113">
        <f t="shared" si="105"/>
        <v>1.2</v>
      </c>
      <c r="N1058" s="114"/>
      <c r="O1058" s="113"/>
      <c r="P1058" s="112" t="s">
        <v>1012</v>
      </c>
      <c r="Q1058" s="113"/>
      <c r="R1058" s="113"/>
      <c r="S1058" s="113"/>
      <c r="T1058" s="93"/>
      <c r="U1058" s="93"/>
      <c r="V1058" s="93"/>
      <c r="W1058" s="95">
        <f t="shared" si="103"/>
        <v>0</v>
      </c>
      <c r="X1058" s="96">
        <f t="shared" si="104"/>
        <v>0.19200000000000003</v>
      </c>
      <c r="Y1058" s="97"/>
      <c r="Z1058" s="98"/>
      <c r="AA1058" s="98"/>
    </row>
    <row r="1059" spans="1:36">
      <c r="A1059" s="86"/>
      <c r="B1059" s="87">
        <v>6</v>
      </c>
      <c r="C1059" s="88"/>
      <c r="D1059" s="86"/>
      <c r="E1059" s="110"/>
      <c r="F1059" s="110"/>
      <c r="G1059" s="111"/>
      <c r="H1059" s="125" t="s">
        <v>521</v>
      </c>
      <c r="I1059" s="112" t="s">
        <v>817</v>
      </c>
      <c r="J1059" s="113"/>
      <c r="K1059" s="113">
        <f t="shared" si="105"/>
        <v>0.4</v>
      </c>
      <c r="L1059" s="113">
        <f t="shared" si="105"/>
        <v>0.4</v>
      </c>
      <c r="M1059" s="113">
        <f t="shared" si="105"/>
        <v>1.2</v>
      </c>
      <c r="N1059" s="114"/>
      <c r="O1059" s="113"/>
      <c r="P1059" s="112" t="s">
        <v>1012</v>
      </c>
      <c r="Q1059" s="113"/>
      <c r="R1059" s="113"/>
      <c r="S1059" s="113"/>
      <c r="T1059" s="113"/>
      <c r="U1059" s="113"/>
      <c r="V1059" s="113"/>
      <c r="W1059" s="115">
        <f t="shared" si="103"/>
        <v>0</v>
      </c>
      <c r="X1059" s="116">
        <f t="shared" si="104"/>
        <v>0.19200000000000003</v>
      </c>
      <c r="Y1059" s="97"/>
      <c r="Z1059" s="98"/>
      <c r="AA1059" s="98"/>
    </row>
    <row r="1060" spans="1:36">
      <c r="A1060" s="86"/>
      <c r="B1060" s="87">
        <v>6</v>
      </c>
      <c r="C1060" s="88"/>
      <c r="D1060" s="86"/>
      <c r="E1060" s="110"/>
      <c r="F1060" s="110"/>
      <c r="G1060" s="111"/>
      <c r="H1060" s="125" t="s">
        <v>522</v>
      </c>
      <c r="I1060" s="112" t="s">
        <v>817</v>
      </c>
      <c r="J1060" s="113"/>
      <c r="K1060" s="113">
        <f t="shared" si="105"/>
        <v>0.4</v>
      </c>
      <c r="L1060" s="113">
        <f t="shared" si="105"/>
        <v>0.4</v>
      </c>
      <c r="M1060" s="113">
        <f t="shared" si="105"/>
        <v>1.2</v>
      </c>
      <c r="N1060" s="114"/>
      <c r="O1060" s="113"/>
      <c r="P1060" s="112" t="s">
        <v>1012</v>
      </c>
      <c r="Q1060" s="113"/>
      <c r="R1060" s="113"/>
      <c r="S1060" s="113"/>
      <c r="T1060" s="113"/>
      <c r="U1060" s="113"/>
      <c r="V1060" s="113"/>
      <c r="W1060" s="115">
        <f t="shared" si="103"/>
        <v>0</v>
      </c>
      <c r="X1060" s="116">
        <f t="shared" si="104"/>
        <v>0.19200000000000003</v>
      </c>
      <c r="Y1060" s="97"/>
      <c r="Z1060" s="98"/>
      <c r="AA1060" s="98"/>
    </row>
    <row r="1061" spans="1:36">
      <c r="A1061" s="86"/>
      <c r="B1061" s="87">
        <v>6</v>
      </c>
      <c r="C1061" s="88"/>
      <c r="D1061" s="86"/>
      <c r="E1061" s="110"/>
      <c r="F1061" s="110"/>
      <c r="G1061" s="111"/>
      <c r="H1061" s="125" t="s">
        <v>523</v>
      </c>
      <c r="I1061" s="112" t="s">
        <v>817</v>
      </c>
      <c r="J1061" s="113"/>
      <c r="K1061" s="113">
        <f t="shared" si="105"/>
        <v>0.4</v>
      </c>
      <c r="L1061" s="113">
        <f t="shared" si="105"/>
        <v>0.4</v>
      </c>
      <c r="M1061" s="113">
        <v>0.4</v>
      </c>
      <c r="N1061" s="114"/>
      <c r="O1061" s="113"/>
      <c r="P1061" s="112" t="s">
        <v>1012</v>
      </c>
      <c r="Q1061" s="113"/>
      <c r="R1061" s="113"/>
      <c r="S1061" s="113"/>
      <c r="T1061" s="113"/>
      <c r="U1061" s="113"/>
      <c r="V1061" s="113"/>
      <c r="W1061" s="115">
        <f t="shared" si="103"/>
        <v>0</v>
      </c>
      <c r="X1061" s="116">
        <f t="shared" si="104"/>
        <v>6.4000000000000015E-2</v>
      </c>
      <c r="Y1061" s="97"/>
      <c r="Z1061" s="98"/>
      <c r="AA1061" s="98"/>
    </row>
    <row r="1062" spans="1:36">
      <c r="A1062" s="86"/>
      <c r="B1062" s="87">
        <v>6</v>
      </c>
      <c r="C1062" s="88"/>
      <c r="D1062" s="86"/>
      <c r="E1062" s="110"/>
      <c r="F1062" s="110"/>
      <c r="G1062" s="111"/>
      <c r="H1062" s="125" t="s">
        <v>524</v>
      </c>
      <c r="I1062" s="112" t="s">
        <v>817</v>
      </c>
      <c r="J1062" s="113"/>
      <c r="K1062" s="113">
        <f t="shared" si="105"/>
        <v>0.4</v>
      </c>
      <c r="L1062" s="113">
        <f t="shared" si="105"/>
        <v>0.4</v>
      </c>
      <c r="M1062" s="113">
        <v>0.4</v>
      </c>
      <c r="N1062" s="114"/>
      <c r="O1062" s="113"/>
      <c r="P1062" s="112" t="s">
        <v>1012</v>
      </c>
      <c r="Q1062" s="113"/>
      <c r="R1062" s="113"/>
      <c r="S1062" s="113"/>
      <c r="T1062" s="113"/>
      <c r="U1062" s="113"/>
      <c r="V1062" s="113"/>
      <c r="W1062" s="115">
        <f t="shared" si="103"/>
        <v>0</v>
      </c>
      <c r="X1062" s="116">
        <f t="shared" si="104"/>
        <v>6.4000000000000015E-2</v>
      </c>
      <c r="Y1062" s="97"/>
      <c r="Z1062" s="98"/>
      <c r="AA1062" s="98"/>
    </row>
    <row r="1063" spans="1:36">
      <c r="A1063" s="86"/>
      <c r="B1063" s="87">
        <v>6</v>
      </c>
      <c r="C1063" s="88"/>
      <c r="D1063" s="86"/>
      <c r="E1063" s="110"/>
      <c r="F1063" s="110"/>
      <c r="G1063" s="111"/>
      <c r="H1063" s="125" t="s">
        <v>525</v>
      </c>
      <c r="I1063" s="112" t="s">
        <v>817</v>
      </c>
      <c r="J1063" s="113"/>
      <c r="K1063" s="113">
        <f t="shared" si="105"/>
        <v>0.4</v>
      </c>
      <c r="L1063" s="113">
        <f t="shared" si="105"/>
        <v>0.4</v>
      </c>
      <c r="M1063" s="113">
        <v>0.4</v>
      </c>
      <c r="N1063" s="114"/>
      <c r="O1063" s="113"/>
      <c r="P1063" s="112" t="s">
        <v>1012</v>
      </c>
      <c r="Q1063" s="113"/>
      <c r="R1063" s="113"/>
      <c r="S1063" s="113"/>
      <c r="T1063" s="113"/>
      <c r="U1063" s="113"/>
      <c r="V1063" s="113"/>
      <c r="W1063" s="115">
        <f t="shared" si="103"/>
        <v>0</v>
      </c>
      <c r="X1063" s="116">
        <f t="shared" si="104"/>
        <v>6.4000000000000015E-2</v>
      </c>
      <c r="Y1063" s="97"/>
      <c r="Z1063" s="98"/>
      <c r="AA1063" s="98"/>
    </row>
    <row r="1064" spans="1:36">
      <c r="A1064" s="86"/>
      <c r="B1064" s="87"/>
      <c r="C1064" s="88"/>
      <c r="D1064" s="86"/>
      <c r="E1064" s="99"/>
      <c r="F1064" s="99"/>
      <c r="G1064" s="100"/>
      <c r="H1064" s="101"/>
      <c r="I1064" s="102" t="s">
        <v>1012</v>
      </c>
      <c r="J1064" s="103"/>
      <c r="K1064" s="103"/>
      <c r="L1064" s="103"/>
      <c r="M1064" s="103"/>
      <c r="N1064" s="104"/>
      <c r="O1064" s="103"/>
      <c r="P1064" s="102" t="s">
        <v>1012</v>
      </c>
      <c r="Q1064" s="103"/>
      <c r="R1064" s="103"/>
      <c r="S1064" s="103"/>
      <c r="T1064" s="103"/>
      <c r="U1064" s="103"/>
      <c r="V1064" s="103"/>
      <c r="W1064" s="105">
        <f t="shared" si="103"/>
        <v>0</v>
      </c>
      <c r="X1064" s="106">
        <f t="shared" si="104"/>
        <v>0</v>
      </c>
      <c r="Y1064" s="97"/>
      <c r="Z1064" s="98"/>
      <c r="AA1064" s="98"/>
    </row>
    <row r="1065" spans="1:36" s="69" customFormat="1">
      <c r="B1065" s="70"/>
      <c r="C1065" s="70"/>
      <c r="D1065" s="71"/>
      <c r="E1065" s="72" t="s">
        <v>526</v>
      </c>
      <c r="F1065" s="72">
        <v>96534</v>
      </c>
      <c r="G1065" s="74" t="s">
        <v>41</v>
      </c>
      <c r="H1065" s="75" t="s">
        <v>1591</v>
      </c>
      <c r="I1065" s="107"/>
      <c r="J1065" s="77"/>
      <c r="K1065" s="77"/>
      <c r="L1065" s="77"/>
      <c r="M1065" s="77"/>
      <c r="N1065" s="78"/>
      <c r="O1065" s="77"/>
      <c r="P1065" s="107"/>
      <c r="Q1065" s="80"/>
      <c r="R1065" s="80"/>
      <c r="S1065" s="80"/>
      <c r="T1065" s="80"/>
      <c r="U1065" s="80"/>
      <c r="V1065" s="80"/>
      <c r="W1065" s="81"/>
      <c r="X1065" s="81">
        <f>ROUND(SUBTOTAL(9,X1066:X1069),2)</f>
        <v>0.72</v>
      </c>
      <c r="Y1065" s="82" t="s">
        <v>1052</v>
      </c>
      <c r="Z1065" s="83">
        <v>82.78</v>
      </c>
      <c r="AA1065" s="83">
        <v>87.21</v>
      </c>
      <c r="AB1065" s="69" t="str">
        <f>CONCATENATE(G1065," ",F1065)</f>
        <v>SINAPI/PE 96534</v>
      </c>
      <c r="AG1065" s="84"/>
      <c r="AJ1065" s="85"/>
    </row>
    <row r="1066" spans="1:36">
      <c r="A1066" s="86"/>
      <c r="B1066" s="87">
        <v>3</v>
      </c>
      <c r="C1066" s="88"/>
      <c r="D1066" s="86"/>
      <c r="E1066" s="89"/>
      <c r="F1066" s="89"/>
      <c r="G1066" s="90"/>
      <c r="H1066" s="125" t="str">
        <f>H1061</f>
        <v xml:space="preserve"> PAO04 -01</v>
      </c>
      <c r="I1066" s="92" t="s">
        <v>1811</v>
      </c>
      <c r="J1066" s="93"/>
      <c r="K1066" s="93">
        <f>0.1+0.05</f>
        <v>0.15000000000000002</v>
      </c>
      <c r="L1066" s="93">
        <v>0.4</v>
      </c>
      <c r="M1066" s="93"/>
      <c r="N1066" s="94"/>
      <c r="O1066" s="93">
        <v>4</v>
      </c>
      <c r="P1066" s="92" t="s">
        <v>1012</v>
      </c>
      <c r="Q1066" s="93"/>
      <c r="R1066" s="93"/>
      <c r="S1066" s="93"/>
      <c r="T1066" s="93"/>
      <c r="U1066" s="93"/>
      <c r="V1066" s="93"/>
      <c r="W1066" s="95">
        <f>IFERROR(IF(C1066=1,PRODUCT(U1066:V1066),IF(C1066=2,PRODUCT(R1066,U1066:V1066),IF(C1066=3,PRODUCT((R1066*S1066),U1066:V1066),IF(C1066=4,PRODUCT(((R1066*S1066)/2),T1066,U1066,V1066),IF(C1066=5,PRODUCT(PI()*Q1066^2,U1066:V1066),IF(C1066=6,PRODUCT((R1066*S1066*T1066),U1066:V1066),IF(C1066=7,PRODUCT((((R1066*S1066)/2)*T1066),U1066:V1066),IF(C1066=8,PRODUCT((PI()*Q1066^2*T1066),U1066:V1066),0))))))))," ")</f>
        <v>0</v>
      </c>
      <c r="X1066" s="96">
        <f>IFERROR(IF(B1066=1,PRODUCT(N1066:O1066),IF(B1066=2,PRODUCT(K1066,N1066:O1066),IF(B1066=3,PRODUCT((K1066*L1066),N1066:O1066),IF(B1066=4,PRODUCT(((K1066*L1066)/2),N1066,O1066),IF(B1066=5,PRODUCT(PI()*J1066^2,N1066:O1066),IF(B1066=6,PRODUCT((K1066*L1066*M1066),N1066:O1066),IF(B1066=7,PRODUCT((((K1066*L1066)/2)*M1066),N1066:O1066),IF(B1066=8,PRODUCT((PI()*J1066^2*M1066),N1066*O1066),0))))))))," ")-W1066</f>
        <v>0.24000000000000005</v>
      </c>
      <c r="Y1066" s="97"/>
      <c r="Z1066" s="98"/>
      <c r="AA1066" s="98"/>
    </row>
    <row r="1067" spans="1:36">
      <c r="A1067" s="86"/>
      <c r="B1067" s="87">
        <v>3</v>
      </c>
      <c r="C1067" s="88"/>
      <c r="D1067" s="86"/>
      <c r="E1067" s="110"/>
      <c r="F1067" s="110"/>
      <c r="G1067" s="111"/>
      <c r="H1067" s="125" t="str">
        <f>H1062</f>
        <v xml:space="preserve"> PAO04 -02</v>
      </c>
      <c r="I1067" s="112" t="s">
        <v>1811</v>
      </c>
      <c r="J1067" s="113"/>
      <c r="K1067" s="113">
        <f>K1066</f>
        <v>0.15000000000000002</v>
      </c>
      <c r="L1067" s="113">
        <f>L1066</f>
        <v>0.4</v>
      </c>
      <c r="M1067" s="113"/>
      <c r="N1067" s="114"/>
      <c r="O1067" s="113">
        <f>O1066</f>
        <v>4</v>
      </c>
      <c r="P1067" s="112" t="s">
        <v>1012</v>
      </c>
      <c r="Q1067" s="113"/>
      <c r="R1067" s="113"/>
      <c r="S1067" s="113"/>
      <c r="T1067" s="113"/>
      <c r="U1067" s="113"/>
      <c r="V1067" s="113"/>
      <c r="W1067" s="115">
        <f>IFERROR(IF(C1067=1,PRODUCT(U1067:V1067),IF(C1067=2,PRODUCT(R1067,U1067:V1067),IF(C1067=3,PRODUCT((R1067*S1067),U1067:V1067),IF(C1067=4,PRODUCT(((R1067*S1067)/2),T1067,U1067,V1067),IF(C1067=5,PRODUCT(PI()*Q1067^2,U1067:V1067),IF(C1067=6,PRODUCT((R1067*S1067*T1067),U1067:V1067),IF(C1067=7,PRODUCT((((R1067*S1067)/2)*T1067),U1067:V1067),IF(C1067=8,PRODUCT((PI()*Q1067^2*T1067),U1067:V1067),0))))))))," ")</f>
        <v>0</v>
      </c>
      <c r="X1067" s="116">
        <f>IFERROR(IF(B1067=1,PRODUCT(N1067:O1067),IF(B1067=2,PRODUCT(K1067,N1067:O1067),IF(B1067=3,PRODUCT((K1067*L1067),N1067:O1067),IF(B1067=4,PRODUCT(((K1067*L1067)/2),N1067,O1067),IF(B1067=5,PRODUCT(PI()*J1067^2,N1067:O1067),IF(B1067=6,PRODUCT((K1067*L1067*M1067),N1067:O1067),IF(B1067=7,PRODUCT((((K1067*L1067)/2)*M1067),N1067:O1067),IF(B1067=8,PRODUCT((PI()*J1067^2*M1067),N1067*O1067),0))))))))," ")-W1067</f>
        <v>0.24000000000000005</v>
      </c>
      <c r="Y1067" s="97"/>
      <c r="Z1067" s="98"/>
      <c r="AA1067" s="98"/>
    </row>
    <row r="1068" spans="1:36">
      <c r="A1068" s="86"/>
      <c r="B1068" s="87">
        <v>3</v>
      </c>
      <c r="C1068" s="88"/>
      <c r="D1068" s="86"/>
      <c r="E1068" s="110"/>
      <c r="F1068" s="110"/>
      <c r="G1068" s="111"/>
      <c r="H1068" s="125" t="str">
        <f>H1063</f>
        <v xml:space="preserve"> PAO04 -03</v>
      </c>
      <c r="I1068" s="112" t="s">
        <v>1811</v>
      </c>
      <c r="J1068" s="113"/>
      <c r="K1068" s="113">
        <f>K1067</f>
        <v>0.15000000000000002</v>
      </c>
      <c r="L1068" s="113">
        <f>L1067</f>
        <v>0.4</v>
      </c>
      <c r="M1068" s="113"/>
      <c r="N1068" s="114"/>
      <c r="O1068" s="113">
        <f>O1067</f>
        <v>4</v>
      </c>
      <c r="P1068" s="112" t="s">
        <v>1012</v>
      </c>
      <c r="Q1068" s="113"/>
      <c r="R1068" s="113"/>
      <c r="S1068" s="113"/>
      <c r="T1068" s="113"/>
      <c r="U1068" s="113"/>
      <c r="V1068" s="113"/>
      <c r="W1068" s="115">
        <f>IFERROR(IF(C1068=1,PRODUCT(U1068:V1068),IF(C1068=2,PRODUCT(R1068,U1068:V1068),IF(C1068=3,PRODUCT((R1068*S1068),U1068:V1068),IF(C1068=4,PRODUCT(((R1068*S1068)/2),T1068,U1068,V1068),IF(C1068=5,PRODUCT(PI()*Q1068^2,U1068:V1068),IF(C1068=6,PRODUCT((R1068*S1068*T1068),U1068:V1068),IF(C1068=7,PRODUCT((((R1068*S1068)/2)*T1068),U1068:V1068),IF(C1068=8,PRODUCT((PI()*Q1068^2*T1068),U1068:V1068),0))))))))," ")</f>
        <v>0</v>
      </c>
      <c r="X1068" s="116">
        <f>IFERROR(IF(B1068=1,PRODUCT(N1068:O1068),IF(B1068=2,PRODUCT(K1068,N1068:O1068),IF(B1068=3,PRODUCT((K1068*L1068),N1068:O1068),IF(B1068=4,PRODUCT(((K1068*L1068)/2),N1068,O1068),IF(B1068=5,PRODUCT(PI()*J1068^2,N1068:O1068),IF(B1068=6,PRODUCT((K1068*L1068*M1068),N1068:O1068),IF(B1068=7,PRODUCT((((K1068*L1068)/2)*M1068),N1068:O1068),IF(B1068=8,PRODUCT((PI()*J1068^2*M1068),N1068*O1068),0))))))))," ")-W1068</f>
        <v>0.24000000000000005</v>
      </c>
      <c r="Y1068" s="97"/>
      <c r="Z1068" s="98"/>
      <c r="AA1068" s="98"/>
    </row>
    <row r="1069" spans="1:36">
      <c r="A1069" s="86"/>
      <c r="B1069" s="87"/>
      <c r="C1069" s="88"/>
      <c r="D1069" s="86"/>
      <c r="E1069" s="99"/>
      <c r="F1069" s="99"/>
      <c r="G1069" s="100"/>
      <c r="H1069" s="101"/>
      <c r="I1069" s="102" t="s">
        <v>1012</v>
      </c>
      <c r="J1069" s="103"/>
      <c r="K1069" s="103"/>
      <c r="L1069" s="103"/>
      <c r="M1069" s="103"/>
      <c r="N1069" s="104"/>
      <c r="O1069" s="103"/>
      <c r="P1069" s="102" t="s">
        <v>1012</v>
      </c>
      <c r="Q1069" s="103"/>
      <c r="R1069" s="103"/>
      <c r="S1069" s="103"/>
      <c r="T1069" s="103"/>
      <c r="U1069" s="103"/>
      <c r="V1069" s="103"/>
      <c r="W1069" s="105">
        <f>IFERROR(IF(C1069=1,PRODUCT(U1069:V1069),IF(C1069=2,PRODUCT(R1069,U1069:V1069),IF(C1069=3,PRODUCT((R1069*S1069),U1069:V1069),IF(C1069=4,PRODUCT(((R1069*S1069)/2),T1069,U1069,V1069),IF(C1069=5,PRODUCT(PI()*Q1069^2,U1069:V1069),IF(C1069=6,PRODUCT((R1069*S1069*T1069),U1069:V1069),IF(C1069=7,PRODUCT((((R1069*S1069)/2)*T1069),U1069:V1069),IF(C1069=8,PRODUCT((PI()*Q1069^2*T1069),U1069:V1069),0))))))))," ")</f>
        <v>0</v>
      </c>
      <c r="X1069" s="106">
        <f>IFERROR(IF(B1069=1,PRODUCT(N1069:O1069),IF(B1069=2,PRODUCT(K1069,N1069:O1069),IF(B1069=3,PRODUCT((K1069*L1069),N1069:O1069),IF(B1069=4,PRODUCT(((K1069*L1069)/2),N1069,O1069),IF(B1069=5,PRODUCT(PI()*J1069^2,N1069:O1069),IF(B1069=6,PRODUCT((K1069*L1069*M1069),N1069:O1069),IF(B1069=7,PRODUCT((((K1069*L1069)/2)*M1069),N1069:O1069),IF(B1069=8,PRODUCT((PI()*J1069^2*M1069),N1069*O1069),0))))))))," ")-W1069</f>
        <v>0</v>
      </c>
      <c r="Y1069" s="97"/>
      <c r="Z1069" s="98"/>
      <c r="AA1069" s="98"/>
    </row>
    <row r="1070" spans="1:36" s="69" customFormat="1">
      <c r="B1070" s="70"/>
      <c r="C1070" s="70"/>
      <c r="D1070" s="71"/>
      <c r="E1070" s="72" t="s">
        <v>527</v>
      </c>
      <c r="F1070" s="72">
        <v>94967</v>
      </c>
      <c r="G1070" s="74" t="s">
        <v>41</v>
      </c>
      <c r="H1070" s="75" t="s">
        <v>1592</v>
      </c>
      <c r="I1070" s="107"/>
      <c r="J1070" s="77"/>
      <c r="K1070" s="77"/>
      <c r="L1070" s="77"/>
      <c r="M1070" s="77"/>
      <c r="N1070" s="78"/>
      <c r="O1070" s="77"/>
      <c r="P1070" s="107"/>
      <c r="Q1070" s="80"/>
      <c r="R1070" s="80"/>
      <c r="S1070" s="80"/>
      <c r="T1070" s="80"/>
      <c r="U1070" s="80"/>
      <c r="V1070" s="80"/>
      <c r="W1070" s="81"/>
      <c r="X1070" s="81">
        <f>ROUND(SUBTOTAL(9,X1071:X1079),2)</f>
        <v>1.22</v>
      </c>
      <c r="Y1070" s="82" t="s">
        <v>1131</v>
      </c>
      <c r="Z1070" s="83">
        <v>571.71</v>
      </c>
      <c r="AA1070" s="83">
        <v>578.89</v>
      </c>
      <c r="AB1070" s="69" t="str">
        <f>CONCATENATE(G1070," ",F1070)</f>
        <v>SINAPI/PE 94967</v>
      </c>
      <c r="AG1070" s="84"/>
      <c r="AJ1070" s="85"/>
    </row>
    <row r="1071" spans="1:36">
      <c r="A1071" s="86"/>
      <c r="B1071" s="87">
        <v>6</v>
      </c>
      <c r="C1071" s="88"/>
      <c r="D1071" s="86"/>
      <c r="E1071" s="89"/>
      <c r="F1071" s="89"/>
      <c r="G1071" s="90"/>
      <c r="H1071" s="125" t="str">
        <f>H1056</f>
        <v xml:space="preserve"> PAC07 - 01</v>
      </c>
      <c r="I1071" s="92" t="s">
        <v>817</v>
      </c>
      <c r="J1071" s="93"/>
      <c r="K1071" s="93">
        <v>0.4</v>
      </c>
      <c r="L1071" s="93">
        <v>0.4</v>
      </c>
      <c r="M1071" s="93">
        <v>1.2</v>
      </c>
      <c r="N1071" s="94"/>
      <c r="O1071" s="93"/>
      <c r="P1071" s="92" t="s">
        <v>1012</v>
      </c>
      <c r="Q1071" s="93"/>
      <c r="R1071" s="93"/>
      <c r="S1071" s="93"/>
      <c r="T1071" s="93"/>
      <c r="U1071" s="93"/>
      <c r="V1071" s="93"/>
      <c r="W1071" s="95">
        <f t="shared" ref="W1071:W1079" si="106">IFERROR(IF(C1071=1,PRODUCT(U1071:V1071),IF(C1071=2,PRODUCT(R1071,U1071:V1071),IF(C1071=3,PRODUCT((R1071*S1071),U1071:V1071),IF(C1071=4,PRODUCT(((R1071*S1071)/2),T1071,U1071,V1071),IF(C1071=5,PRODUCT(PI()*Q1071^2,U1071:V1071),IF(C1071=6,PRODUCT((R1071*S1071*T1071),U1071:V1071),IF(C1071=7,PRODUCT((((R1071*S1071)/2)*T1071),U1071:V1071),IF(C1071=8,PRODUCT((PI()*Q1071^2*T1071),U1071:V1071),0))))))))," ")</f>
        <v>0</v>
      </c>
      <c r="X1071" s="96">
        <f t="shared" ref="X1071:X1079" si="107">IFERROR(IF(B1071=1,PRODUCT(N1071:O1071),IF(B1071=2,PRODUCT(K1071,N1071:O1071),IF(B1071=3,PRODUCT((K1071*L1071),N1071:O1071),IF(B1071=4,PRODUCT(((K1071*L1071)/2),N1071,O1071),IF(B1071=5,PRODUCT(PI()*J1071^2,N1071:O1071),IF(B1071=6,PRODUCT((K1071*L1071*M1071),N1071:O1071),IF(B1071=7,PRODUCT((((K1071*L1071)/2)*M1071),N1071:O1071),IF(B1071=8,PRODUCT((PI()*J1071^2*M1071),N1071*O1071),0))))))))," ")-W1071</f>
        <v>0.19200000000000003</v>
      </c>
      <c r="Y1071" s="97"/>
      <c r="Z1071" s="98"/>
      <c r="AA1071" s="98"/>
    </row>
    <row r="1072" spans="1:36">
      <c r="A1072" s="86"/>
      <c r="B1072" s="87">
        <v>6</v>
      </c>
      <c r="C1072" s="88"/>
      <c r="D1072" s="86"/>
      <c r="E1072" s="89"/>
      <c r="F1072" s="89"/>
      <c r="G1072" s="90"/>
      <c r="H1072" s="125" t="str">
        <f>H1057</f>
        <v xml:space="preserve"> PAC07 - 02</v>
      </c>
      <c r="I1072" s="92" t="s">
        <v>817</v>
      </c>
      <c r="J1072" s="93"/>
      <c r="K1072" s="93">
        <f t="shared" ref="K1072:M1075" si="108">K1071</f>
        <v>0.4</v>
      </c>
      <c r="L1072" s="93">
        <f t="shared" si="108"/>
        <v>0.4</v>
      </c>
      <c r="M1072" s="93">
        <f t="shared" si="108"/>
        <v>1.2</v>
      </c>
      <c r="N1072" s="94"/>
      <c r="O1072" s="93"/>
      <c r="P1072" s="92" t="s">
        <v>1012</v>
      </c>
      <c r="Q1072" s="93"/>
      <c r="R1072" s="93"/>
      <c r="S1072" s="93"/>
      <c r="T1072" s="93"/>
      <c r="U1072" s="93"/>
      <c r="V1072" s="93"/>
      <c r="W1072" s="95">
        <f t="shared" si="106"/>
        <v>0</v>
      </c>
      <c r="X1072" s="96">
        <f t="shared" si="107"/>
        <v>0.19200000000000003</v>
      </c>
      <c r="Y1072" s="97"/>
      <c r="Z1072" s="98"/>
      <c r="AA1072" s="98"/>
    </row>
    <row r="1073" spans="1:36">
      <c r="A1073" s="86"/>
      <c r="B1073" s="87">
        <v>6</v>
      </c>
      <c r="C1073" s="88"/>
      <c r="D1073" s="86"/>
      <c r="E1073" s="89"/>
      <c r="F1073" s="89"/>
      <c r="G1073" s="90"/>
      <c r="H1073" s="125" t="str">
        <f>H1058</f>
        <v xml:space="preserve"> PAC07 - 03</v>
      </c>
      <c r="I1073" s="92" t="s">
        <v>817</v>
      </c>
      <c r="J1073" s="93"/>
      <c r="K1073" s="93">
        <f t="shared" si="108"/>
        <v>0.4</v>
      </c>
      <c r="L1073" s="93">
        <f t="shared" si="108"/>
        <v>0.4</v>
      </c>
      <c r="M1073" s="93">
        <f t="shared" si="108"/>
        <v>1.2</v>
      </c>
      <c r="N1073" s="94"/>
      <c r="O1073" s="93"/>
      <c r="P1073" s="92" t="s">
        <v>1012</v>
      </c>
      <c r="Q1073" s="93"/>
      <c r="R1073" s="93"/>
      <c r="S1073" s="93"/>
      <c r="T1073" s="93"/>
      <c r="U1073" s="93"/>
      <c r="V1073" s="93"/>
      <c r="W1073" s="95">
        <f t="shared" si="106"/>
        <v>0</v>
      </c>
      <c r="X1073" s="96">
        <f t="shared" si="107"/>
        <v>0.19200000000000003</v>
      </c>
      <c r="Y1073" s="97"/>
      <c r="Z1073" s="98"/>
      <c r="AA1073" s="98"/>
    </row>
    <row r="1074" spans="1:36">
      <c r="A1074" s="86"/>
      <c r="B1074" s="87">
        <v>6</v>
      </c>
      <c r="C1074" s="88"/>
      <c r="D1074" s="86"/>
      <c r="E1074" s="89"/>
      <c r="F1074" s="89"/>
      <c r="G1074" s="90"/>
      <c r="H1074" s="125" t="str">
        <f>H1059</f>
        <v xml:space="preserve"> PAC07 - 04</v>
      </c>
      <c r="I1074" s="92" t="s">
        <v>817</v>
      </c>
      <c r="J1074" s="93"/>
      <c r="K1074" s="93">
        <f t="shared" si="108"/>
        <v>0.4</v>
      </c>
      <c r="L1074" s="93">
        <f t="shared" si="108"/>
        <v>0.4</v>
      </c>
      <c r="M1074" s="93">
        <f t="shared" si="108"/>
        <v>1.2</v>
      </c>
      <c r="N1074" s="94"/>
      <c r="O1074" s="93"/>
      <c r="P1074" s="92" t="s">
        <v>1012</v>
      </c>
      <c r="Q1074" s="93"/>
      <c r="R1074" s="93"/>
      <c r="S1074" s="93"/>
      <c r="T1074" s="93"/>
      <c r="U1074" s="93"/>
      <c r="V1074" s="93"/>
      <c r="W1074" s="95">
        <f t="shared" si="106"/>
        <v>0</v>
      </c>
      <c r="X1074" s="96">
        <f t="shared" si="107"/>
        <v>0.19200000000000003</v>
      </c>
      <c r="Y1074" s="97"/>
      <c r="Z1074" s="98"/>
      <c r="AA1074" s="98"/>
    </row>
    <row r="1075" spans="1:36">
      <c r="A1075" s="86"/>
      <c r="B1075" s="87">
        <v>6</v>
      </c>
      <c r="C1075" s="88"/>
      <c r="D1075" s="86"/>
      <c r="E1075" s="89"/>
      <c r="F1075" s="89"/>
      <c r="G1075" s="90"/>
      <c r="H1075" s="125" t="str">
        <f>H1060</f>
        <v xml:space="preserve"> PAC07 - 05</v>
      </c>
      <c r="I1075" s="92" t="s">
        <v>817</v>
      </c>
      <c r="J1075" s="93"/>
      <c r="K1075" s="93">
        <f t="shared" si="108"/>
        <v>0.4</v>
      </c>
      <c r="L1075" s="93">
        <f t="shared" si="108"/>
        <v>0.4</v>
      </c>
      <c r="M1075" s="93">
        <f t="shared" si="108"/>
        <v>1.2</v>
      </c>
      <c r="N1075" s="94"/>
      <c r="O1075" s="93"/>
      <c r="P1075" s="92" t="s">
        <v>1012</v>
      </c>
      <c r="Q1075" s="93"/>
      <c r="R1075" s="93"/>
      <c r="S1075" s="93"/>
      <c r="T1075" s="93"/>
      <c r="U1075" s="93"/>
      <c r="V1075" s="93"/>
      <c r="W1075" s="95">
        <f t="shared" si="106"/>
        <v>0</v>
      </c>
      <c r="X1075" s="96">
        <f t="shared" si="107"/>
        <v>0.19200000000000003</v>
      </c>
      <c r="Y1075" s="97"/>
      <c r="Z1075" s="98"/>
      <c r="AA1075" s="98"/>
    </row>
    <row r="1076" spans="1:36">
      <c r="A1076" s="86"/>
      <c r="B1076" s="87">
        <v>6</v>
      </c>
      <c r="C1076" s="88"/>
      <c r="D1076" s="86"/>
      <c r="E1076" s="89"/>
      <c r="F1076" s="89"/>
      <c r="G1076" s="90"/>
      <c r="H1076" s="125" t="str">
        <f>H1066</f>
        <v xml:space="preserve"> PAO04 -01</v>
      </c>
      <c r="I1076" s="92" t="s">
        <v>817</v>
      </c>
      <c r="J1076" s="93"/>
      <c r="K1076" s="126">
        <v>0.4</v>
      </c>
      <c r="L1076" s="126">
        <f>K1076</f>
        <v>0.4</v>
      </c>
      <c r="M1076" s="126">
        <f>M1061+K1066</f>
        <v>0.55000000000000004</v>
      </c>
      <c r="N1076" s="94"/>
      <c r="O1076" s="93"/>
      <c r="P1076" s="92" t="s">
        <v>1012</v>
      </c>
      <c r="Q1076" s="93"/>
      <c r="R1076" s="93"/>
      <c r="S1076" s="93"/>
      <c r="T1076" s="93"/>
      <c r="U1076" s="93"/>
      <c r="V1076" s="93"/>
      <c r="W1076" s="95">
        <f t="shared" si="106"/>
        <v>0</v>
      </c>
      <c r="X1076" s="96">
        <f t="shared" si="107"/>
        <v>8.8000000000000023E-2</v>
      </c>
      <c r="Y1076" s="97"/>
      <c r="Z1076" s="98"/>
      <c r="AA1076" s="98"/>
    </row>
    <row r="1077" spans="1:36">
      <c r="A1077" s="86"/>
      <c r="B1077" s="87">
        <v>6</v>
      </c>
      <c r="C1077" s="88"/>
      <c r="D1077" s="86"/>
      <c r="E1077" s="110"/>
      <c r="F1077" s="110"/>
      <c r="G1077" s="111"/>
      <c r="H1077" s="125" t="str">
        <f>H1067</f>
        <v xml:space="preserve"> PAO04 -02</v>
      </c>
      <c r="I1077" s="112" t="s">
        <v>817</v>
      </c>
      <c r="J1077" s="113"/>
      <c r="K1077" s="126">
        <f>K1076</f>
        <v>0.4</v>
      </c>
      <c r="L1077" s="126">
        <f>L1076</f>
        <v>0.4</v>
      </c>
      <c r="M1077" s="126">
        <f>M1062+K1067</f>
        <v>0.55000000000000004</v>
      </c>
      <c r="N1077" s="114"/>
      <c r="O1077" s="113"/>
      <c r="P1077" s="112" t="s">
        <v>1012</v>
      </c>
      <c r="Q1077" s="113"/>
      <c r="R1077" s="113"/>
      <c r="S1077" s="113"/>
      <c r="T1077" s="113"/>
      <c r="U1077" s="113"/>
      <c r="V1077" s="113"/>
      <c r="W1077" s="115">
        <f t="shared" si="106"/>
        <v>0</v>
      </c>
      <c r="X1077" s="116">
        <f t="shared" si="107"/>
        <v>8.8000000000000023E-2</v>
      </c>
      <c r="Y1077" s="97"/>
      <c r="Z1077" s="98"/>
      <c r="AA1077" s="98"/>
    </row>
    <row r="1078" spans="1:36">
      <c r="A1078" s="86"/>
      <c r="B1078" s="87">
        <v>6</v>
      </c>
      <c r="C1078" s="88"/>
      <c r="D1078" s="86"/>
      <c r="E1078" s="110"/>
      <c r="F1078" s="110"/>
      <c r="G1078" s="111"/>
      <c r="H1078" s="125" t="str">
        <f>H1068</f>
        <v xml:space="preserve"> PAO04 -03</v>
      </c>
      <c r="I1078" s="112" t="s">
        <v>817</v>
      </c>
      <c r="J1078" s="113"/>
      <c r="K1078" s="126">
        <f>K1077</f>
        <v>0.4</v>
      </c>
      <c r="L1078" s="126">
        <f>L1077</f>
        <v>0.4</v>
      </c>
      <c r="M1078" s="126">
        <f>M1063+K1068</f>
        <v>0.55000000000000004</v>
      </c>
      <c r="N1078" s="114"/>
      <c r="O1078" s="113"/>
      <c r="P1078" s="112" t="s">
        <v>1012</v>
      </c>
      <c r="Q1078" s="113"/>
      <c r="R1078" s="113"/>
      <c r="S1078" s="113"/>
      <c r="T1078" s="113"/>
      <c r="U1078" s="113"/>
      <c r="V1078" s="113"/>
      <c r="W1078" s="115">
        <f t="shared" si="106"/>
        <v>0</v>
      </c>
      <c r="X1078" s="116">
        <f t="shared" si="107"/>
        <v>8.8000000000000023E-2</v>
      </c>
      <c r="Y1078" s="97"/>
      <c r="Z1078" s="98"/>
      <c r="AA1078" s="98"/>
    </row>
    <row r="1079" spans="1:36">
      <c r="A1079" s="86"/>
      <c r="B1079" s="87"/>
      <c r="C1079" s="88"/>
      <c r="D1079" s="86"/>
      <c r="E1079" s="99"/>
      <c r="F1079" s="99"/>
      <c r="G1079" s="100"/>
      <c r="H1079" s="101"/>
      <c r="I1079" s="102" t="s">
        <v>1012</v>
      </c>
      <c r="J1079" s="103"/>
      <c r="K1079" s="103"/>
      <c r="L1079" s="103"/>
      <c r="M1079" s="103"/>
      <c r="N1079" s="104"/>
      <c r="O1079" s="103"/>
      <c r="P1079" s="102" t="s">
        <v>1012</v>
      </c>
      <c r="Q1079" s="103"/>
      <c r="R1079" s="103"/>
      <c r="S1079" s="103"/>
      <c r="T1079" s="103"/>
      <c r="U1079" s="103"/>
      <c r="V1079" s="103"/>
      <c r="W1079" s="105">
        <f t="shared" si="106"/>
        <v>0</v>
      </c>
      <c r="X1079" s="106">
        <f t="shared" si="107"/>
        <v>0</v>
      </c>
      <c r="Y1079" s="97"/>
      <c r="Z1079" s="98"/>
      <c r="AA1079" s="98"/>
    </row>
    <row r="1080" spans="1:36" s="69" customFormat="1">
      <c r="B1080" s="70"/>
      <c r="C1080" s="70"/>
      <c r="D1080" s="71"/>
      <c r="E1080" s="72" t="s">
        <v>528</v>
      </c>
      <c r="F1080" s="72">
        <v>103670</v>
      </c>
      <c r="G1080" s="74" t="s">
        <v>41</v>
      </c>
      <c r="H1080" s="75" t="s">
        <v>1501</v>
      </c>
      <c r="I1080" s="107"/>
      <c r="J1080" s="77"/>
      <c r="K1080" s="77"/>
      <c r="L1080" s="77"/>
      <c r="M1080" s="77"/>
      <c r="N1080" s="78"/>
      <c r="O1080" s="77"/>
      <c r="P1080" s="107"/>
      <c r="Q1080" s="80"/>
      <c r="R1080" s="80"/>
      <c r="S1080" s="80"/>
      <c r="T1080" s="80"/>
      <c r="U1080" s="80"/>
      <c r="V1080" s="80"/>
      <c r="W1080" s="81"/>
      <c r="X1080" s="81">
        <f>ROUND(SUBTOTAL(9,X1081:X1083),2)</f>
        <v>1.22</v>
      </c>
      <c r="Y1080" s="82" t="s">
        <v>1131</v>
      </c>
      <c r="Z1080" s="83">
        <v>300.22000000000003</v>
      </c>
      <c r="AA1080" s="83">
        <v>325.52</v>
      </c>
      <c r="AB1080" s="69" t="str">
        <f>CONCATENATE(G1080," ",F1080)</f>
        <v>SINAPI/PE 103670</v>
      </c>
      <c r="AG1080" s="84"/>
      <c r="AJ1080" s="85"/>
    </row>
    <row r="1081" spans="1:36" ht="30">
      <c r="A1081" s="86"/>
      <c r="B1081" s="87"/>
      <c r="C1081" s="88"/>
      <c r="D1081" s="86"/>
      <c r="E1081" s="89"/>
      <c r="F1081" s="89"/>
      <c r="G1081" s="90"/>
      <c r="H1081" s="152" t="s">
        <v>529</v>
      </c>
      <c r="I1081" s="92" t="s">
        <v>1012</v>
      </c>
      <c r="J1081" s="93"/>
      <c r="K1081" s="93"/>
      <c r="L1081" s="93"/>
      <c r="M1081" s="93"/>
      <c r="N1081" s="94"/>
      <c r="O1081" s="93"/>
      <c r="P1081" s="92" t="s">
        <v>1012</v>
      </c>
      <c r="Q1081" s="93"/>
      <c r="R1081" s="93"/>
      <c r="S1081" s="93"/>
      <c r="T1081" s="93"/>
      <c r="U1081" s="93"/>
      <c r="V1081" s="93"/>
      <c r="W1081" s="95">
        <f>IFERROR(IF(C1081=1,PRODUCT(U1081:V1081),IF(C1081=2,PRODUCT(R1081,U1081:V1081),IF(C1081=3,PRODUCT((R1081*S1081),U1081:V1081),IF(C1081=4,PRODUCT(((R1081*S1081)/2),T1081,U1081,V1081),IF(C1081=5,PRODUCT(PI()*Q1081^2,U1081:V1081),IF(C1081=6,PRODUCT((R1081*S1081*T1081),U1081:V1081),IF(C1081=7,PRODUCT((((R1081*S1081)/2)*T1081),U1081:V1081),IF(C1081=8,PRODUCT((PI()*Q1081^2*T1081),U1081:V1081),0))))))))," ")</f>
        <v>0</v>
      </c>
      <c r="X1081" s="96">
        <f>IFERROR(IF(B1081=1,PRODUCT(N1081:O1081),IF(B1081=2,PRODUCT(K1081,N1081:O1081),IF(B1081=3,PRODUCT((K1081*L1081),N1081:O1081),IF(B1081=4,PRODUCT(((K1081*L1081)/2),N1081,O1081),IF(B1081=5,PRODUCT(PI()*J1081^2,N1081:O1081),IF(B1081=6,PRODUCT((K1081*L1081*M1081),N1081:O1081),IF(B1081=7,PRODUCT((((K1081*L1081)/2)*M1081),N1081:O1081),IF(B1081=8,PRODUCT((PI()*J1081^2*M1081),N1081*O1081),0))))))))," ")-W1081</f>
        <v>0</v>
      </c>
      <c r="Y1081" s="97"/>
      <c r="Z1081" s="98"/>
      <c r="AA1081" s="98"/>
    </row>
    <row r="1082" spans="1:36" ht="51" customHeight="1">
      <c r="A1082" s="86"/>
      <c r="B1082" s="87">
        <v>1</v>
      </c>
      <c r="C1082" s="88"/>
      <c r="D1082" s="86"/>
      <c r="E1082" s="110"/>
      <c r="F1082" s="110"/>
      <c r="G1082" s="111"/>
      <c r="H1082" s="125" t="str">
        <f>CONCATENATE(F1070,"-",H1070,"-",Y1070)</f>
        <v>94967-CONCRETO FCK = 40MPA, TRAÇO 1:1,6:1,9 (EM MASSA SECA DE CIMENTO/ AREIA MÉDIA/ BRITA 1) - PREPARO MECÂNICO COM BETONEIRA 400 L. AF_05/2021-M3</v>
      </c>
      <c r="I1082" s="112" t="s">
        <v>16</v>
      </c>
      <c r="J1082" s="113"/>
      <c r="K1082" s="113"/>
      <c r="L1082" s="113"/>
      <c r="M1082" s="113"/>
      <c r="N1082" s="114"/>
      <c r="O1082" s="113">
        <f>X1070</f>
        <v>1.22</v>
      </c>
      <c r="P1082" s="112" t="s">
        <v>1012</v>
      </c>
      <c r="Q1082" s="113"/>
      <c r="R1082" s="113"/>
      <c r="S1082" s="113"/>
      <c r="T1082" s="113"/>
      <c r="U1082" s="113"/>
      <c r="V1082" s="113"/>
      <c r="W1082" s="115">
        <f>IFERROR(IF(C1082=1,PRODUCT(U1082:V1082),IF(C1082=2,PRODUCT(R1082,U1082:V1082),IF(C1082=3,PRODUCT((R1082*S1082),U1082:V1082),IF(C1082=4,PRODUCT(((R1082*S1082)/2),T1082,U1082,V1082),IF(C1082=5,PRODUCT(PI()*Q1082^2,U1082:V1082),IF(C1082=6,PRODUCT((R1082*S1082*T1082),U1082:V1082),IF(C1082=7,PRODUCT((((R1082*S1082)/2)*T1082),U1082:V1082),IF(C1082=8,PRODUCT((PI()*Q1082^2*T1082),U1082:V1082),0))))))))," ")</f>
        <v>0</v>
      </c>
      <c r="X1082" s="116">
        <f>IFERROR(IF(B1082=1,PRODUCT(N1082:O1082),IF(B1082=2,PRODUCT(K1082,N1082:O1082),IF(B1082=3,PRODUCT((K1082*L1082),N1082:O1082),IF(B1082=4,PRODUCT(((K1082*L1082)/2),N1082,O1082),IF(B1082=5,PRODUCT(PI()*J1082^2,N1082:O1082),IF(B1082=6,PRODUCT((K1082*L1082*M1082),N1082:O1082),IF(B1082=7,PRODUCT((((K1082*L1082)/2)*M1082),N1082:O1082),IF(B1082=8,PRODUCT((PI()*J1082^2*M1082),N1082*O1082),0))))))))," ")-W1082</f>
        <v>1.22</v>
      </c>
      <c r="Y1082" s="97"/>
      <c r="Z1082" s="98"/>
      <c r="AA1082" s="98"/>
    </row>
    <row r="1083" spans="1:36">
      <c r="A1083" s="86"/>
      <c r="B1083" s="87"/>
      <c r="C1083" s="88"/>
      <c r="D1083" s="86"/>
      <c r="E1083" s="99"/>
      <c r="F1083" s="99"/>
      <c r="G1083" s="100"/>
      <c r="H1083" s="101"/>
      <c r="I1083" s="102" t="s">
        <v>1012</v>
      </c>
      <c r="J1083" s="103"/>
      <c r="K1083" s="103"/>
      <c r="L1083" s="103"/>
      <c r="M1083" s="103"/>
      <c r="N1083" s="104"/>
      <c r="O1083" s="103"/>
      <c r="P1083" s="102" t="s">
        <v>1012</v>
      </c>
      <c r="Q1083" s="103"/>
      <c r="R1083" s="103"/>
      <c r="S1083" s="103"/>
      <c r="T1083" s="103"/>
      <c r="U1083" s="103"/>
      <c r="V1083" s="103"/>
      <c r="W1083" s="105">
        <f>IFERROR(IF(C1083=1,PRODUCT(U1083:V1083),IF(C1083=2,PRODUCT(R1083,U1083:V1083),IF(C1083=3,PRODUCT((R1083*S1083),U1083:V1083),IF(C1083=4,PRODUCT(((R1083*S1083)/2),T1083,U1083,V1083),IF(C1083=5,PRODUCT(PI()*Q1083^2,U1083:V1083),IF(C1083=6,PRODUCT((R1083*S1083*T1083),U1083:V1083),IF(C1083=7,PRODUCT((((R1083*S1083)/2)*T1083),U1083:V1083),IF(C1083=8,PRODUCT((PI()*Q1083^2*T1083),U1083:V1083),0))))))))," ")</f>
        <v>0</v>
      </c>
      <c r="X1083" s="106">
        <f>IFERROR(IF(B1083=1,PRODUCT(N1083:O1083),IF(B1083=2,PRODUCT(K1083,N1083:O1083),IF(B1083=3,PRODUCT((K1083*L1083),N1083:O1083),IF(B1083=4,PRODUCT(((K1083*L1083)/2),N1083,O1083),IF(B1083=5,PRODUCT(PI()*J1083^2,N1083:O1083),IF(B1083=6,PRODUCT((K1083*L1083*M1083),N1083:O1083),IF(B1083=7,PRODUCT((((K1083*L1083)/2)*M1083),N1083:O1083),IF(B1083=8,PRODUCT((PI()*J1083^2*M1083),N1083*O1083),0))))))))," ")-W1083</f>
        <v>0</v>
      </c>
      <c r="Y1083" s="97"/>
      <c r="Z1083" s="98"/>
      <c r="AA1083" s="98"/>
    </row>
    <row r="1084" spans="1:36" s="69" customFormat="1">
      <c r="B1084" s="70"/>
      <c r="C1084" s="70"/>
      <c r="D1084" s="71"/>
      <c r="E1084" s="72" t="s">
        <v>530</v>
      </c>
      <c r="F1084" s="72">
        <v>91917</v>
      </c>
      <c r="G1084" s="74" t="s">
        <v>41</v>
      </c>
      <c r="H1084" s="75" t="s">
        <v>1593</v>
      </c>
      <c r="I1084" s="107"/>
      <c r="J1084" s="77"/>
      <c r="K1084" s="77"/>
      <c r="L1084" s="77"/>
      <c r="M1084" s="77"/>
      <c r="N1084" s="78"/>
      <c r="O1084" s="77"/>
      <c r="P1084" s="107"/>
      <c r="Q1084" s="80"/>
      <c r="R1084" s="80"/>
      <c r="S1084" s="80"/>
      <c r="T1084" s="80"/>
      <c r="U1084" s="80"/>
      <c r="V1084" s="80"/>
      <c r="W1084" s="81"/>
      <c r="X1084" s="81">
        <f>ROUND(SUBTOTAL(9,X1085:X1094),2)</f>
        <v>8</v>
      </c>
      <c r="Y1084" s="82" t="s">
        <v>856</v>
      </c>
      <c r="Z1084" s="83">
        <v>22.97</v>
      </c>
      <c r="AA1084" s="83">
        <v>24.42</v>
      </c>
      <c r="AB1084" s="69" t="str">
        <f>CONCATENATE(G1084," ",F1084)</f>
        <v>SINAPI/PE 91917</v>
      </c>
      <c r="AG1084" s="84"/>
      <c r="AJ1084" s="85"/>
    </row>
    <row r="1085" spans="1:36" ht="45">
      <c r="A1085" s="86"/>
      <c r="B1085" s="87"/>
      <c r="C1085" s="88"/>
      <c r="D1085" s="86"/>
      <c r="E1085" s="89"/>
      <c r="F1085" s="89"/>
      <c r="G1085" s="90"/>
      <c r="H1085" s="152" t="s">
        <v>531</v>
      </c>
      <c r="I1085" s="92" t="s">
        <v>1012</v>
      </c>
      <c r="J1085" s="93"/>
      <c r="K1085" s="93"/>
      <c r="L1085" s="93"/>
      <c r="M1085" s="93"/>
      <c r="N1085" s="94"/>
      <c r="O1085" s="93"/>
      <c r="P1085" s="92" t="s">
        <v>1012</v>
      </c>
      <c r="Q1085" s="93"/>
      <c r="R1085" s="93"/>
      <c r="S1085" s="93"/>
      <c r="T1085" s="93"/>
      <c r="U1085" s="93"/>
      <c r="V1085" s="93"/>
      <c r="W1085" s="95">
        <f t="shared" ref="W1085:W1094" si="109">IFERROR(IF(C1085=1,PRODUCT(U1085:V1085),IF(C1085=2,PRODUCT(R1085,U1085:V1085),IF(C1085=3,PRODUCT((R1085*S1085),U1085:V1085),IF(C1085=4,PRODUCT(((R1085*S1085)/2),T1085,U1085,V1085),IF(C1085=5,PRODUCT(PI()*Q1085^2,U1085:V1085),IF(C1085=6,PRODUCT((R1085*S1085*T1085),U1085:V1085),IF(C1085=7,PRODUCT((((R1085*S1085)/2)*T1085),U1085:V1085),IF(C1085=8,PRODUCT((PI()*Q1085^2*T1085),U1085:V1085),0))))))))," ")</f>
        <v>0</v>
      </c>
      <c r="X1085" s="96">
        <f t="shared" ref="X1085:X1094" si="110">IFERROR(IF(B1085=1,PRODUCT(N1085:O1085),IF(B1085=2,PRODUCT(K1085,N1085:O1085),IF(B1085=3,PRODUCT((K1085*L1085),N1085:O1085),IF(B1085=4,PRODUCT(((K1085*L1085)/2),N1085,O1085),IF(B1085=5,PRODUCT(PI()*J1085^2,N1085:O1085),IF(B1085=6,PRODUCT((K1085*L1085*M1085),N1085:O1085),IF(B1085=7,PRODUCT((((K1085*L1085)/2)*M1085),N1085:O1085),IF(B1085=8,PRODUCT((PI()*J1085^2*M1085),N1085*O1085),0))))))))," ")-W1085</f>
        <v>0</v>
      </c>
      <c r="Y1085" s="97"/>
      <c r="Z1085" s="98"/>
      <c r="AA1085" s="98"/>
    </row>
    <row r="1086" spans="1:36">
      <c r="A1086" s="86"/>
      <c r="B1086" s="87">
        <v>1</v>
      </c>
      <c r="C1086" s="88"/>
      <c r="D1086" s="86"/>
      <c r="E1086" s="110"/>
      <c r="F1086" s="110"/>
      <c r="G1086" s="111"/>
      <c r="H1086" s="125" t="str">
        <f>CONCATENATE("LIGAÇÃO ENTRE A CAIXA"," ",H1115," E POSTE ",H1056)</f>
        <v>LIGAÇÃO ENTRE A CAIXA CX02 E POSTE  PAC07 - 01</v>
      </c>
      <c r="I1086" s="112" t="s">
        <v>16</v>
      </c>
      <c r="J1086" s="113"/>
      <c r="K1086" s="113"/>
      <c r="L1086" s="113"/>
      <c r="M1086" s="113"/>
      <c r="N1086" s="114"/>
      <c r="O1086" s="113">
        <v>1</v>
      </c>
      <c r="P1086" s="112" t="s">
        <v>1012</v>
      </c>
      <c r="Q1086" s="113"/>
      <c r="R1086" s="113"/>
      <c r="S1086" s="113"/>
      <c r="T1086" s="113"/>
      <c r="U1086" s="113"/>
      <c r="V1086" s="113"/>
      <c r="W1086" s="115">
        <f t="shared" si="109"/>
        <v>0</v>
      </c>
      <c r="X1086" s="116">
        <f t="shared" si="110"/>
        <v>1</v>
      </c>
      <c r="Y1086" s="97"/>
      <c r="Z1086" s="98"/>
      <c r="AA1086" s="98"/>
    </row>
    <row r="1087" spans="1:36">
      <c r="A1087" s="86"/>
      <c r="B1087" s="87">
        <v>1</v>
      </c>
      <c r="C1087" s="88"/>
      <c r="D1087" s="86"/>
      <c r="E1087" s="110"/>
      <c r="F1087" s="110"/>
      <c r="G1087" s="111"/>
      <c r="H1087" s="125" t="str">
        <f>CONCATENATE("LIGAÇÃO ENTRE A CAIXA"," ",H1116," E POSTE ",H1057)</f>
        <v>LIGAÇÃO ENTRE A CAIXA CX03 E POSTE  PAC07 - 02</v>
      </c>
      <c r="I1087" s="112" t="s">
        <v>16</v>
      </c>
      <c r="J1087" s="113"/>
      <c r="K1087" s="113"/>
      <c r="L1087" s="113"/>
      <c r="M1087" s="113"/>
      <c r="N1087" s="114"/>
      <c r="O1087" s="113">
        <v>1</v>
      </c>
      <c r="P1087" s="112" t="s">
        <v>1012</v>
      </c>
      <c r="Q1087" s="113"/>
      <c r="R1087" s="113"/>
      <c r="S1087" s="113"/>
      <c r="T1087" s="113"/>
      <c r="U1087" s="113"/>
      <c r="V1087" s="113"/>
      <c r="W1087" s="115">
        <f t="shared" si="109"/>
        <v>0</v>
      </c>
      <c r="X1087" s="116">
        <f t="shared" si="110"/>
        <v>1</v>
      </c>
      <c r="Y1087" s="97"/>
      <c r="Z1087" s="98"/>
      <c r="AA1087" s="98"/>
    </row>
    <row r="1088" spans="1:36">
      <c r="A1088" s="86"/>
      <c r="B1088" s="87">
        <v>1</v>
      </c>
      <c r="C1088" s="88"/>
      <c r="D1088" s="86"/>
      <c r="E1088" s="110"/>
      <c r="F1088" s="110"/>
      <c r="G1088" s="111"/>
      <c r="H1088" s="125" t="str">
        <f>CONCATENATE("LIGAÇÃO ENTRE A CAIXA"," ",H1117," E POSTE ",H1058)</f>
        <v>LIGAÇÃO ENTRE A CAIXA CX04 E POSTE  PAC07 - 03</v>
      </c>
      <c r="I1088" s="112" t="s">
        <v>16</v>
      </c>
      <c r="J1088" s="113"/>
      <c r="K1088" s="113"/>
      <c r="L1088" s="113"/>
      <c r="M1088" s="113"/>
      <c r="N1088" s="114"/>
      <c r="O1088" s="113">
        <v>1</v>
      </c>
      <c r="P1088" s="112" t="s">
        <v>1012</v>
      </c>
      <c r="Q1088" s="113"/>
      <c r="R1088" s="113"/>
      <c r="S1088" s="113"/>
      <c r="T1088" s="113"/>
      <c r="U1088" s="113"/>
      <c r="V1088" s="113"/>
      <c r="W1088" s="115">
        <f t="shared" si="109"/>
        <v>0</v>
      </c>
      <c r="X1088" s="116">
        <f t="shared" si="110"/>
        <v>1</v>
      </c>
      <c r="Y1088" s="97"/>
      <c r="Z1088" s="98"/>
      <c r="AA1088" s="98"/>
    </row>
    <row r="1089" spans="1:36">
      <c r="A1089" s="86"/>
      <c r="B1089" s="87">
        <v>1</v>
      </c>
      <c r="C1089" s="88"/>
      <c r="D1089" s="86"/>
      <c r="E1089" s="110"/>
      <c r="F1089" s="110"/>
      <c r="G1089" s="111"/>
      <c r="H1089" s="125" t="str">
        <f>CONCATENATE("LIGAÇÃO ENTRE A CAIXA"," ",H1119," E POSTE ",H1059)</f>
        <v>LIGAÇÃO ENTRE A CAIXA CX06 E POSTE  PAC07 - 04</v>
      </c>
      <c r="I1089" s="112" t="s">
        <v>16</v>
      </c>
      <c r="J1089" s="113"/>
      <c r="K1089" s="113"/>
      <c r="L1089" s="113"/>
      <c r="M1089" s="113"/>
      <c r="N1089" s="114"/>
      <c r="O1089" s="113">
        <v>1</v>
      </c>
      <c r="P1089" s="112" t="s">
        <v>1012</v>
      </c>
      <c r="Q1089" s="113"/>
      <c r="R1089" s="113"/>
      <c r="S1089" s="113"/>
      <c r="T1089" s="113"/>
      <c r="U1089" s="113"/>
      <c r="V1089" s="113"/>
      <c r="W1089" s="115">
        <f t="shared" si="109"/>
        <v>0</v>
      </c>
      <c r="X1089" s="116">
        <f t="shared" si="110"/>
        <v>1</v>
      </c>
      <c r="Y1089" s="97"/>
      <c r="Z1089" s="98"/>
      <c r="AA1089" s="98"/>
    </row>
    <row r="1090" spans="1:36">
      <c r="A1090" s="86"/>
      <c r="B1090" s="87">
        <v>1</v>
      </c>
      <c r="C1090" s="88"/>
      <c r="D1090" s="86"/>
      <c r="E1090" s="110"/>
      <c r="F1090" s="110"/>
      <c r="G1090" s="111"/>
      <c r="H1090" s="125" t="str">
        <f>CONCATENATE("LIGAÇÃO ENTRE A CAIXA"," ",H1121," E POSTE ",H1060)</f>
        <v>LIGAÇÃO ENTRE A CAIXA CX08 E POSTE  PAC07 - 05</v>
      </c>
      <c r="I1090" s="112" t="s">
        <v>16</v>
      </c>
      <c r="J1090" s="113"/>
      <c r="K1090" s="113"/>
      <c r="L1090" s="113"/>
      <c r="M1090" s="113"/>
      <c r="N1090" s="114"/>
      <c r="O1090" s="113">
        <v>1</v>
      </c>
      <c r="P1090" s="112" t="s">
        <v>1012</v>
      </c>
      <c r="Q1090" s="113"/>
      <c r="R1090" s="113"/>
      <c r="S1090" s="113"/>
      <c r="T1090" s="113"/>
      <c r="U1090" s="113"/>
      <c r="V1090" s="113"/>
      <c r="W1090" s="115">
        <f t="shared" si="109"/>
        <v>0</v>
      </c>
      <c r="X1090" s="116">
        <f t="shared" si="110"/>
        <v>1</v>
      </c>
      <c r="Y1090" s="97"/>
      <c r="Z1090" s="98"/>
      <c r="AA1090" s="98"/>
    </row>
    <row r="1091" spans="1:36">
      <c r="A1091" s="86"/>
      <c r="B1091" s="87">
        <v>1</v>
      </c>
      <c r="C1091" s="88"/>
      <c r="D1091" s="86"/>
      <c r="E1091" s="110"/>
      <c r="F1091" s="110"/>
      <c r="G1091" s="111"/>
      <c r="H1091" s="125" t="str">
        <f>CONCATENATE("LIGAÇÃO ENTRE A CAIXA"," ",H1118," E POSTE ",H1061)</f>
        <v>LIGAÇÃO ENTRE A CAIXA CX05 E POSTE  PAO04 -01</v>
      </c>
      <c r="I1091" s="112" t="s">
        <v>16</v>
      </c>
      <c r="J1091" s="113"/>
      <c r="K1091" s="113"/>
      <c r="L1091" s="113"/>
      <c r="M1091" s="113"/>
      <c r="N1091" s="114"/>
      <c r="O1091" s="113">
        <v>1</v>
      </c>
      <c r="P1091" s="112" t="s">
        <v>1012</v>
      </c>
      <c r="Q1091" s="113"/>
      <c r="R1091" s="113"/>
      <c r="S1091" s="113"/>
      <c r="T1091" s="113"/>
      <c r="U1091" s="113"/>
      <c r="V1091" s="113"/>
      <c r="W1091" s="115">
        <f t="shared" si="109"/>
        <v>0</v>
      </c>
      <c r="X1091" s="116">
        <f t="shared" si="110"/>
        <v>1</v>
      </c>
      <c r="Y1091" s="97"/>
      <c r="Z1091" s="98"/>
      <c r="AA1091" s="98"/>
    </row>
    <row r="1092" spans="1:36">
      <c r="A1092" s="86"/>
      <c r="B1092" s="87">
        <v>1</v>
      </c>
      <c r="C1092" s="88"/>
      <c r="D1092" s="86"/>
      <c r="E1092" s="110"/>
      <c r="F1092" s="110"/>
      <c r="G1092" s="111"/>
      <c r="H1092" s="125" t="str">
        <f>CONCATENATE("LIGAÇÃO ENTRE A CAIXA"," ",H1120," E POSTE ",H1062)</f>
        <v>LIGAÇÃO ENTRE A CAIXA CX07 E POSTE  PAO04 -02</v>
      </c>
      <c r="I1092" s="112" t="s">
        <v>16</v>
      </c>
      <c r="J1092" s="113"/>
      <c r="K1092" s="113"/>
      <c r="L1092" s="113"/>
      <c r="M1092" s="113"/>
      <c r="N1092" s="114"/>
      <c r="O1092" s="113">
        <v>1</v>
      </c>
      <c r="P1092" s="112" t="s">
        <v>1012</v>
      </c>
      <c r="Q1092" s="113"/>
      <c r="R1092" s="113"/>
      <c r="S1092" s="113"/>
      <c r="T1092" s="113"/>
      <c r="U1092" s="113"/>
      <c r="V1092" s="113"/>
      <c r="W1092" s="115">
        <f t="shared" si="109"/>
        <v>0</v>
      </c>
      <c r="X1092" s="116">
        <f t="shared" si="110"/>
        <v>1</v>
      </c>
      <c r="Y1092" s="97"/>
      <c r="Z1092" s="98"/>
      <c r="AA1092" s="98"/>
    </row>
    <row r="1093" spans="1:36">
      <c r="A1093" s="86"/>
      <c r="B1093" s="87">
        <v>1</v>
      </c>
      <c r="C1093" s="88"/>
      <c r="D1093" s="86"/>
      <c r="E1093" s="110"/>
      <c r="F1093" s="110"/>
      <c r="G1093" s="111"/>
      <c r="H1093" s="125" t="str">
        <f>CONCATENATE("LIGAÇÃO ENTRE A CAIXA"," ",H1122," E POSTE ",H1063)</f>
        <v>LIGAÇÃO ENTRE A CAIXA CX09 E POSTE  PAO04 -03</v>
      </c>
      <c r="I1093" s="112" t="s">
        <v>16</v>
      </c>
      <c r="J1093" s="113"/>
      <c r="K1093" s="113"/>
      <c r="L1093" s="113"/>
      <c r="M1093" s="113"/>
      <c r="N1093" s="114"/>
      <c r="O1093" s="113">
        <v>1</v>
      </c>
      <c r="P1093" s="112" t="s">
        <v>1012</v>
      </c>
      <c r="Q1093" s="113"/>
      <c r="R1093" s="113"/>
      <c r="S1093" s="113"/>
      <c r="T1093" s="113"/>
      <c r="U1093" s="113"/>
      <c r="V1093" s="113"/>
      <c r="W1093" s="115">
        <f t="shared" si="109"/>
        <v>0</v>
      </c>
      <c r="X1093" s="116">
        <f t="shared" si="110"/>
        <v>1</v>
      </c>
      <c r="Y1093" s="97"/>
      <c r="Z1093" s="98"/>
      <c r="AA1093" s="98"/>
    </row>
    <row r="1094" spans="1:36">
      <c r="A1094" s="86"/>
      <c r="B1094" s="87"/>
      <c r="C1094" s="88"/>
      <c r="D1094" s="86"/>
      <c r="E1094" s="99"/>
      <c r="F1094" s="99"/>
      <c r="G1094" s="100"/>
      <c r="H1094" s="101"/>
      <c r="I1094" s="102" t="s">
        <v>1012</v>
      </c>
      <c r="J1094" s="103"/>
      <c r="K1094" s="103"/>
      <c r="L1094" s="103"/>
      <c r="M1094" s="103"/>
      <c r="N1094" s="104"/>
      <c r="O1094" s="103"/>
      <c r="P1094" s="102" t="s">
        <v>1012</v>
      </c>
      <c r="Q1094" s="103"/>
      <c r="R1094" s="103"/>
      <c r="S1094" s="103"/>
      <c r="T1094" s="103"/>
      <c r="U1094" s="103"/>
      <c r="V1094" s="103"/>
      <c r="W1094" s="105">
        <f t="shared" si="109"/>
        <v>0</v>
      </c>
      <c r="X1094" s="106">
        <f t="shared" si="110"/>
        <v>0</v>
      </c>
      <c r="Y1094" s="97"/>
      <c r="Z1094" s="98"/>
      <c r="AA1094" s="98"/>
    </row>
    <row r="1095" spans="1:36" s="69" customFormat="1">
      <c r="B1095" s="70"/>
      <c r="C1095" s="70"/>
      <c r="D1095" s="71"/>
      <c r="E1095" s="72" t="s">
        <v>532</v>
      </c>
      <c r="F1095" s="72">
        <v>39746</v>
      </c>
      <c r="G1095" s="74" t="s">
        <v>41</v>
      </c>
      <c r="H1095" s="75" t="s">
        <v>1813</v>
      </c>
      <c r="I1095" s="107"/>
      <c r="J1095" s="77"/>
      <c r="K1095" s="77"/>
      <c r="L1095" s="77"/>
      <c r="M1095" s="77"/>
      <c r="N1095" s="78"/>
      <c r="O1095" s="77"/>
      <c r="P1095" s="107"/>
      <c r="Q1095" s="80"/>
      <c r="R1095" s="80"/>
      <c r="S1095" s="80"/>
      <c r="T1095" s="80"/>
      <c r="U1095" s="80"/>
      <c r="V1095" s="80"/>
      <c r="W1095" s="81"/>
      <c r="X1095" s="81">
        <f>ROUND(SUBTOTAL(9,X1096:X1099),2)</f>
        <v>12</v>
      </c>
      <c r="Y1095" s="193" t="s">
        <v>856</v>
      </c>
      <c r="Z1095" s="193">
        <v>120.13</v>
      </c>
      <c r="AA1095" s="193">
        <v>120.13</v>
      </c>
      <c r="AB1095" s="69" t="str">
        <f>CONCATENATE(G1095," ",F1095)</f>
        <v>SINAPI/PE 39746</v>
      </c>
      <c r="AG1095" s="84"/>
      <c r="AJ1095" s="85"/>
    </row>
    <row r="1096" spans="1:36" ht="30">
      <c r="A1096" s="86"/>
      <c r="B1096" s="87"/>
      <c r="C1096" s="88"/>
      <c r="D1096" s="86"/>
      <c r="E1096" s="89"/>
      <c r="F1096" s="89"/>
      <c r="G1096" s="90"/>
      <c r="H1096" s="152" t="s">
        <v>533</v>
      </c>
      <c r="I1096" s="92" t="s">
        <v>1012</v>
      </c>
      <c r="J1096" s="93"/>
      <c r="K1096" s="93"/>
      <c r="L1096" s="93"/>
      <c r="M1096" s="93"/>
      <c r="N1096" s="94"/>
      <c r="O1096" s="93"/>
      <c r="P1096" s="92" t="s">
        <v>1012</v>
      </c>
      <c r="Q1096" s="93"/>
      <c r="R1096" s="93"/>
      <c r="S1096" s="93"/>
      <c r="T1096" s="93"/>
      <c r="U1096" s="93"/>
      <c r="V1096" s="93"/>
      <c r="W1096" s="95">
        <f>IFERROR(IF(C1096=1,PRODUCT(U1096:V1096),IF(C1096=2,PRODUCT(R1096,U1096:V1096),IF(C1096=3,PRODUCT((R1096*S1096),U1096:V1096),IF(C1096=4,PRODUCT(((R1096*S1096)/2),T1096,U1096,V1096),IF(C1096=5,PRODUCT(PI()*Q1096^2,U1096:V1096),IF(C1096=6,PRODUCT((R1096*S1096*T1096),U1096:V1096),IF(C1096=7,PRODUCT((((R1096*S1096)/2)*T1096),U1096:V1096),IF(C1096=8,PRODUCT((PI()*Q1096^2*T1096),U1096:V1096),0))))))))," ")</f>
        <v>0</v>
      </c>
      <c r="X1096" s="96">
        <f>IFERROR(IF(B1096=1,PRODUCT(N1096:O1096),IF(B1096=2,PRODUCT(K1096,N1096:O1096),IF(B1096=3,PRODUCT((K1096*L1096),N1096:O1096),IF(B1096=4,PRODUCT(((K1096*L1096)/2),N1096,O1096),IF(B1096=5,PRODUCT(PI()*J1096^2,N1096:O1096),IF(B1096=6,PRODUCT((K1096*L1096*M1096),N1096:O1096),IF(B1096=7,PRODUCT((((K1096*L1096)/2)*M1096),N1096:O1096),IF(B1096=8,PRODUCT((PI()*J1096^2*M1096),N1096*O1096),0))))))))," ")-W1096</f>
        <v>0</v>
      </c>
      <c r="Y1096" s="97"/>
      <c r="Z1096" s="98"/>
      <c r="AA1096" s="98"/>
    </row>
    <row r="1097" spans="1:36">
      <c r="A1097" s="86"/>
      <c r="B1097" s="87">
        <v>1</v>
      </c>
      <c r="C1097" s="88"/>
      <c r="D1097" s="86"/>
      <c r="E1097" s="110"/>
      <c r="F1097" s="110"/>
      <c r="G1097" s="111"/>
      <c r="H1097" s="91" t="str">
        <f>H1061</f>
        <v xml:space="preserve"> PAO04 -01</v>
      </c>
      <c r="I1097" s="112" t="s">
        <v>16</v>
      </c>
      <c r="J1097" s="113"/>
      <c r="K1097" s="113"/>
      <c r="L1097" s="113"/>
      <c r="M1097" s="113"/>
      <c r="N1097" s="114"/>
      <c r="O1097" s="113">
        <v>4</v>
      </c>
      <c r="P1097" s="112" t="s">
        <v>1012</v>
      </c>
      <c r="Q1097" s="113"/>
      <c r="R1097" s="113"/>
      <c r="S1097" s="113"/>
      <c r="T1097" s="113"/>
      <c r="U1097" s="113"/>
      <c r="V1097" s="113"/>
      <c r="W1097" s="115">
        <f>IFERROR(IF(C1097=1,PRODUCT(U1097:V1097),IF(C1097=2,PRODUCT(R1097,U1097:V1097),IF(C1097=3,PRODUCT((R1097*S1097),U1097:V1097),IF(C1097=4,PRODUCT(((R1097*S1097)/2),T1097,U1097,V1097),IF(C1097=5,PRODUCT(PI()*Q1097^2,U1097:V1097),IF(C1097=6,PRODUCT((R1097*S1097*T1097),U1097:V1097),IF(C1097=7,PRODUCT((((R1097*S1097)/2)*T1097),U1097:V1097),IF(C1097=8,PRODUCT((PI()*Q1097^2*T1097),U1097:V1097),0))))))))," ")</f>
        <v>0</v>
      </c>
      <c r="X1097" s="116">
        <f>IFERROR(IF(B1097=1,PRODUCT(N1097:O1097),IF(B1097=2,PRODUCT(K1097,N1097:O1097),IF(B1097=3,PRODUCT((K1097*L1097),N1097:O1097),IF(B1097=4,PRODUCT(((K1097*L1097)/2),N1097,O1097),IF(B1097=5,PRODUCT(PI()*J1097^2,N1097:O1097),IF(B1097=6,PRODUCT((K1097*L1097*M1097),N1097:O1097),IF(B1097=7,PRODUCT((((K1097*L1097)/2)*M1097),N1097:O1097),IF(B1097=8,PRODUCT((PI()*J1097^2*M1097),N1097*O1097),0))))))))," ")-W1097</f>
        <v>4</v>
      </c>
      <c r="Y1097" s="97"/>
      <c r="Z1097" s="98"/>
      <c r="AA1097" s="98"/>
    </row>
    <row r="1098" spans="1:36">
      <c r="A1098" s="86"/>
      <c r="B1098" s="87">
        <v>1</v>
      </c>
      <c r="C1098" s="88"/>
      <c r="D1098" s="86"/>
      <c r="E1098" s="110"/>
      <c r="F1098" s="110"/>
      <c r="G1098" s="111"/>
      <c r="H1098" s="91" t="str">
        <f>H1062</f>
        <v xml:space="preserve"> PAO04 -02</v>
      </c>
      <c r="I1098" s="112" t="s">
        <v>16</v>
      </c>
      <c r="J1098" s="113"/>
      <c r="K1098" s="113"/>
      <c r="L1098" s="113"/>
      <c r="M1098" s="113"/>
      <c r="N1098" s="114"/>
      <c r="O1098" s="113">
        <v>4</v>
      </c>
      <c r="P1098" s="112" t="s">
        <v>1012</v>
      </c>
      <c r="Q1098" s="113"/>
      <c r="R1098" s="113"/>
      <c r="S1098" s="113"/>
      <c r="T1098" s="113"/>
      <c r="U1098" s="113"/>
      <c r="V1098" s="113"/>
      <c r="W1098" s="115">
        <f>IFERROR(IF(C1098=1,PRODUCT(U1098:V1098),IF(C1098=2,PRODUCT(R1098,U1098:V1098),IF(C1098=3,PRODUCT((R1098*S1098),U1098:V1098),IF(C1098=4,PRODUCT(((R1098*S1098)/2),T1098,U1098,V1098),IF(C1098=5,PRODUCT(PI()*Q1098^2,U1098:V1098),IF(C1098=6,PRODUCT((R1098*S1098*T1098),U1098:V1098),IF(C1098=7,PRODUCT((((R1098*S1098)/2)*T1098),U1098:V1098),IF(C1098=8,PRODUCT((PI()*Q1098^2*T1098),U1098:V1098),0))))))))," ")</f>
        <v>0</v>
      </c>
      <c r="X1098" s="116">
        <f>IFERROR(IF(B1098=1,PRODUCT(N1098:O1098),IF(B1098=2,PRODUCT(K1098,N1098:O1098),IF(B1098=3,PRODUCT((K1098*L1098),N1098:O1098),IF(B1098=4,PRODUCT(((K1098*L1098)/2),N1098,O1098),IF(B1098=5,PRODUCT(PI()*J1098^2,N1098:O1098),IF(B1098=6,PRODUCT((K1098*L1098*M1098),N1098:O1098),IF(B1098=7,PRODUCT((((K1098*L1098)/2)*M1098),N1098:O1098),IF(B1098=8,PRODUCT((PI()*J1098^2*M1098),N1098*O1098),0))))))))," ")-W1098</f>
        <v>4</v>
      </c>
      <c r="Y1098" s="97"/>
      <c r="Z1098" s="98"/>
      <c r="AA1098" s="98"/>
    </row>
    <row r="1099" spans="1:36">
      <c r="A1099" s="86"/>
      <c r="B1099" s="87">
        <v>1</v>
      </c>
      <c r="C1099" s="88"/>
      <c r="D1099" s="86"/>
      <c r="E1099" s="110"/>
      <c r="F1099" s="110"/>
      <c r="G1099" s="111"/>
      <c r="H1099" s="91" t="str">
        <f>H1063</f>
        <v xml:space="preserve"> PAO04 -03</v>
      </c>
      <c r="I1099" s="112" t="s">
        <v>16</v>
      </c>
      <c r="J1099" s="113"/>
      <c r="K1099" s="113"/>
      <c r="L1099" s="113"/>
      <c r="M1099" s="113"/>
      <c r="N1099" s="114"/>
      <c r="O1099" s="113">
        <v>4</v>
      </c>
      <c r="P1099" s="112" t="s">
        <v>1012</v>
      </c>
      <c r="Q1099" s="113"/>
      <c r="R1099" s="113"/>
      <c r="S1099" s="113"/>
      <c r="T1099" s="93"/>
      <c r="U1099" s="93"/>
      <c r="V1099" s="93"/>
      <c r="W1099" s="95">
        <f>IFERROR(IF(C1099=1,PRODUCT(U1099:V1099),IF(C1099=2,PRODUCT(R1099,U1099:V1099),IF(C1099=3,PRODUCT((R1099*S1099),U1099:V1099),IF(C1099=4,PRODUCT(((R1099*S1099)/2),T1099,U1099,V1099),IF(C1099=5,PRODUCT(PI()*Q1099^2,U1099:V1099),IF(C1099=6,PRODUCT((R1099*S1099*T1099),U1099:V1099),IF(C1099=7,PRODUCT((((R1099*S1099)/2)*T1099),U1099:V1099),IF(C1099=8,PRODUCT((PI()*Q1099^2*T1099),U1099:V1099),0))))))))," ")</f>
        <v>0</v>
      </c>
      <c r="X1099" s="96">
        <f>IFERROR(IF(B1099=1,PRODUCT(N1099:O1099),IF(B1099=2,PRODUCT(K1099,N1099:O1099),IF(B1099=3,PRODUCT((K1099*L1099),N1099:O1099),IF(B1099=4,PRODUCT(((K1099*L1099)/2),N1099,O1099),IF(B1099=5,PRODUCT(PI()*J1099^2,N1099:O1099),IF(B1099=6,PRODUCT((K1099*L1099*M1099),N1099:O1099),IF(B1099=7,PRODUCT((((K1099*L1099)/2)*M1099),N1099:O1099),IF(B1099=8,PRODUCT((PI()*J1099^2*M1099),N1099*O1099),0))))))))," ")-W1099</f>
        <v>4</v>
      </c>
      <c r="Y1099" s="97"/>
      <c r="Z1099" s="98"/>
      <c r="AA1099" s="98"/>
    </row>
    <row r="1100" spans="1:36">
      <c r="A1100" s="86"/>
      <c r="B1100" s="87"/>
      <c r="C1100" s="88"/>
      <c r="D1100" s="86"/>
      <c r="E1100" s="99"/>
      <c r="F1100" s="99"/>
      <c r="G1100" s="100"/>
      <c r="H1100" s="101"/>
      <c r="I1100" s="102" t="s">
        <v>1012</v>
      </c>
      <c r="J1100" s="103"/>
      <c r="K1100" s="103"/>
      <c r="L1100" s="103"/>
      <c r="M1100" s="103"/>
      <c r="N1100" s="104"/>
      <c r="O1100" s="103"/>
      <c r="P1100" s="102" t="s">
        <v>1012</v>
      </c>
      <c r="Q1100" s="103"/>
      <c r="R1100" s="103"/>
      <c r="S1100" s="103"/>
      <c r="T1100" s="103"/>
      <c r="U1100" s="103"/>
      <c r="V1100" s="103"/>
      <c r="W1100" s="105">
        <f>IFERROR(IF(C1100=1,PRODUCT(U1100:V1100),IF(C1100=2,PRODUCT(R1100,U1100:V1100),IF(C1100=3,PRODUCT((R1100*S1100),U1100:V1100),IF(C1100=4,PRODUCT(((R1100*S1100)/2),T1100,U1100,V1100),IF(C1100=5,PRODUCT(PI()*Q1100^2,U1100:V1100),IF(C1100=6,PRODUCT((R1100*S1100*T1100),U1100:V1100),IF(C1100=7,PRODUCT((((R1100*S1100)/2)*T1100),U1100:V1100),IF(C1100=8,PRODUCT((PI()*Q1100^2*T1100),U1100:V1100),0))))))))," ")</f>
        <v>0</v>
      </c>
      <c r="X1100" s="106">
        <f>IFERROR(IF(B1100=1,PRODUCT(N1100:O1100),IF(B1100=2,PRODUCT(K1100,N1100:O1100),IF(B1100=3,PRODUCT((K1100*L1100),N1100:O1100),IF(B1100=4,PRODUCT(((K1100*L1100)/2),N1100,O1100),IF(B1100=5,PRODUCT(PI()*J1100^2,N1100:O1100),IF(B1100=6,PRODUCT((K1100*L1100*M1100),N1100:O1100),IF(B1100=7,PRODUCT((((K1100*L1100)/2)*M1100),N1100:O1100),IF(B1100=8,PRODUCT((PI()*J1100^2*M1100),N1100*O1100),0))))))))," ")-W1100</f>
        <v>0</v>
      </c>
      <c r="Y1100" s="97"/>
      <c r="Z1100" s="98"/>
      <c r="AA1100" s="98"/>
    </row>
    <row r="1101" spans="1:36" s="69" customFormat="1">
      <c r="B1101" s="70"/>
      <c r="C1101" s="70"/>
      <c r="D1101" s="71"/>
      <c r="E1101" s="72" t="s">
        <v>534</v>
      </c>
      <c r="F1101" s="72">
        <v>96977</v>
      </c>
      <c r="G1101" s="74" t="s">
        <v>41</v>
      </c>
      <c r="H1101" s="75" t="s">
        <v>1594</v>
      </c>
      <c r="I1101" s="107"/>
      <c r="J1101" s="77"/>
      <c r="K1101" s="77"/>
      <c r="L1101" s="77"/>
      <c r="M1101" s="77"/>
      <c r="N1101" s="78"/>
      <c r="O1101" s="77"/>
      <c r="P1101" s="107"/>
      <c r="Q1101" s="80"/>
      <c r="R1101" s="80"/>
      <c r="S1101" s="80"/>
      <c r="T1101" s="80"/>
      <c r="U1101" s="80"/>
      <c r="V1101" s="80"/>
      <c r="W1101" s="81"/>
      <c r="X1101" s="81">
        <f>ROUND(SUBTOTAL(9,X1102:X1110),2)</f>
        <v>8</v>
      </c>
      <c r="Y1101" s="82" t="s">
        <v>1001</v>
      </c>
      <c r="Z1101" s="83">
        <v>59.88</v>
      </c>
      <c r="AA1101" s="83">
        <v>60.03</v>
      </c>
      <c r="AB1101" s="69" t="str">
        <f>CONCATENATE(G1101," ",F1101)</f>
        <v>SINAPI/PE 96977</v>
      </c>
      <c r="AG1101" s="84"/>
      <c r="AJ1101" s="85"/>
    </row>
    <row r="1102" spans="1:36">
      <c r="A1102" s="86"/>
      <c r="B1102" s="87"/>
      <c r="C1102" s="88"/>
      <c r="D1102" s="86"/>
      <c r="E1102" s="89"/>
      <c r="F1102" s="89"/>
      <c r="G1102" s="90"/>
      <c r="H1102" s="152" t="s">
        <v>535</v>
      </c>
      <c r="I1102" s="92" t="s">
        <v>1012</v>
      </c>
      <c r="J1102" s="93"/>
      <c r="K1102" s="93"/>
      <c r="L1102" s="93"/>
      <c r="M1102" s="93"/>
      <c r="N1102" s="94"/>
      <c r="O1102" s="93"/>
      <c r="P1102" s="92" t="s">
        <v>1012</v>
      </c>
      <c r="Q1102" s="93"/>
      <c r="R1102" s="93"/>
      <c r="S1102" s="93"/>
      <c r="T1102" s="93"/>
      <c r="U1102" s="93"/>
      <c r="V1102" s="93"/>
      <c r="W1102" s="95">
        <f>IFERROR(IF(C1102=1,PRODUCT(U1102:V1102),IF(C1102=2,PRODUCT(R1102,U1102:V1102),IF(C1102=3,PRODUCT((R1102*S1102),U1102:V1102),IF(C1102=4,PRODUCT(((R1102*S1102)/2),T1102,U1102,V1102),IF(C1102=5,PRODUCT(PI()*Q1102^2,U1102:V1102),IF(C1102=6,PRODUCT((R1102*S1102*T1102),U1102:V1102),IF(C1102=7,PRODUCT((((R1102*S1102)/2)*T1102),U1102:V1102),IF(C1102=8,PRODUCT((PI()*Q1102^2*T1102),U1102:V1102),0))))))))," ")</f>
        <v>0</v>
      </c>
      <c r="X1102" s="96">
        <f t="shared" ref="X1102:X1111" si="111">IFERROR(IF(B1102=1,PRODUCT(N1102:O1102),IF(B1102=2,PRODUCT(K1102,N1102:O1102),IF(B1102=3,PRODUCT((K1102*L1102),N1102:O1102),IF(B1102=4,PRODUCT(((K1102*L1102)/2),N1102,O1102),IF(B1102=5,PRODUCT(PI()*J1102^2,N1102:O1102),IF(B1102=6,PRODUCT((K1102*L1102*M1102),N1102:O1102),IF(B1102=7,PRODUCT((((K1102*L1102)/2)*M1102),N1102:O1102),IF(B1102=8,PRODUCT((PI()*J1102^2*M1102),N1102*O1102),0))))))))," ")-W1102</f>
        <v>0</v>
      </c>
      <c r="Y1102" s="97"/>
      <c r="Z1102" s="98"/>
      <c r="AA1102" s="98"/>
    </row>
    <row r="1103" spans="1:36">
      <c r="A1103" s="86"/>
      <c r="B1103" s="87">
        <v>1</v>
      </c>
      <c r="C1103" s="88"/>
      <c r="D1103" s="86"/>
      <c r="E1103" s="110"/>
      <c r="F1103" s="110"/>
      <c r="G1103" s="111"/>
      <c r="H1103" s="91" t="str">
        <f t="shared" ref="H1103:H1110" si="112">H1056</f>
        <v xml:space="preserve"> PAC07 - 01</v>
      </c>
      <c r="I1103" s="112" t="s">
        <v>16</v>
      </c>
      <c r="J1103" s="113"/>
      <c r="K1103" s="113"/>
      <c r="L1103" s="113"/>
      <c r="M1103" s="113"/>
      <c r="N1103" s="114"/>
      <c r="O1103" s="113">
        <v>1</v>
      </c>
      <c r="P1103" s="112" t="s">
        <v>1012</v>
      </c>
      <c r="Q1103" s="113"/>
      <c r="R1103" s="113"/>
      <c r="S1103" s="113"/>
      <c r="T1103" s="93"/>
      <c r="U1103" s="93"/>
      <c r="V1103" s="93"/>
      <c r="W1103" s="95">
        <f t="shared" ref="W1103:W1110" si="113">IFERROR(IF(C1103=1,PRODUCT(U1103:V1103),IF(C1103=2,PRODUCT(R1103,U1103:V1103),IF(C1103=3,PRODUCT((R1103*S1103),U1103:V1103),IF(C1103=4,PRODUCT(((R1103*S1103)/2),T1103,U1103,V1103),IF(C1103=5,PRODUCT(PI()*Q1103^2,U1103:V1103),IF(C1103=6,PRODUCT((R1103*S1103*T1103),U1103:V1103),IF(C1103=7,PRODUCT((((R1103*S1103)/2)*T1103),U1103:V1103),IF(C1103=8,PRODUCT((PI()*Q1103^2*T1103),U1103:V1103),0))))))))," ")</f>
        <v>0</v>
      </c>
      <c r="X1103" s="96">
        <f t="shared" si="111"/>
        <v>1</v>
      </c>
      <c r="Y1103" s="97"/>
      <c r="Z1103" s="98"/>
      <c r="AA1103" s="98"/>
    </row>
    <row r="1104" spans="1:36">
      <c r="A1104" s="86"/>
      <c r="B1104" s="87">
        <v>1</v>
      </c>
      <c r="C1104" s="88"/>
      <c r="D1104" s="86"/>
      <c r="E1104" s="110"/>
      <c r="F1104" s="110"/>
      <c r="G1104" s="111"/>
      <c r="H1104" s="91" t="str">
        <f t="shared" si="112"/>
        <v xml:space="preserve"> PAC07 - 02</v>
      </c>
      <c r="I1104" s="112" t="s">
        <v>16</v>
      </c>
      <c r="J1104" s="113"/>
      <c r="K1104" s="113"/>
      <c r="L1104" s="113"/>
      <c r="M1104" s="113"/>
      <c r="N1104" s="114"/>
      <c r="O1104" s="113">
        <v>1</v>
      </c>
      <c r="P1104" s="112" t="s">
        <v>1012</v>
      </c>
      <c r="Q1104" s="113"/>
      <c r="R1104" s="113"/>
      <c r="S1104" s="113"/>
      <c r="T1104" s="113"/>
      <c r="U1104" s="113"/>
      <c r="V1104" s="113"/>
      <c r="W1104" s="115">
        <f t="shared" si="113"/>
        <v>0</v>
      </c>
      <c r="X1104" s="116">
        <f t="shared" si="111"/>
        <v>1</v>
      </c>
      <c r="Y1104" s="97"/>
      <c r="Z1104" s="98"/>
      <c r="AA1104" s="98"/>
    </row>
    <row r="1105" spans="1:36">
      <c r="A1105" s="86"/>
      <c r="B1105" s="87">
        <v>1</v>
      </c>
      <c r="C1105" s="88"/>
      <c r="D1105" s="86"/>
      <c r="E1105" s="110"/>
      <c r="F1105" s="110"/>
      <c r="G1105" s="111"/>
      <c r="H1105" s="91" t="str">
        <f t="shared" si="112"/>
        <v xml:space="preserve"> PAC07 - 03</v>
      </c>
      <c r="I1105" s="112" t="s">
        <v>16</v>
      </c>
      <c r="J1105" s="113"/>
      <c r="K1105" s="113"/>
      <c r="L1105" s="113"/>
      <c r="M1105" s="113"/>
      <c r="N1105" s="114"/>
      <c r="O1105" s="113">
        <v>1</v>
      </c>
      <c r="P1105" s="112" t="s">
        <v>1012</v>
      </c>
      <c r="Q1105" s="113"/>
      <c r="R1105" s="113"/>
      <c r="S1105" s="113"/>
      <c r="T1105" s="113"/>
      <c r="U1105" s="113"/>
      <c r="V1105" s="113"/>
      <c r="W1105" s="115">
        <f t="shared" si="113"/>
        <v>0</v>
      </c>
      <c r="X1105" s="116">
        <f t="shared" si="111"/>
        <v>1</v>
      </c>
      <c r="Y1105" s="97"/>
      <c r="Z1105" s="98"/>
      <c r="AA1105" s="98"/>
    </row>
    <row r="1106" spans="1:36">
      <c r="A1106" s="86"/>
      <c r="B1106" s="87">
        <v>1</v>
      </c>
      <c r="C1106" s="88"/>
      <c r="D1106" s="86"/>
      <c r="E1106" s="110"/>
      <c r="F1106" s="110"/>
      <c r="G1106" s="111"/>
      <c r="H1106" s="91" t="str">
        <f t="shared" si="112"/>
        <v xml:space="preserve"> PAC07 - 04</v>
      </c>
      <c r="I1106" s="112" t="s">
        <v>16</v>
      </c>
      <c r="J1106" s="113"/>
      <c r="K1106" s="113"/>
      <c r="L1106" s="113"/>
      <c r="M1106" s="113"/>
      <c r="N1106" s="114"/>
      <c r="O1106" s="113">
        <v>1</v>
      </c>
      <c r="P1106" s="112" t="s">
        <v>1012</v>
      </c>
      <c r="Q1106" s="113"/>
      <c r="R1106" s="113"/>
      <c r="S1106" s="113"/>
      <c r="T1106" s="113"/>
      <c r="U1106" s="113"/>
      <c r="V1106" s="113"/>
      <c r="W1106" s="115">
        <f t="shared" si="113"/>
        <v>0</v>
      </c>
      <c r="X1106" s="116">
        <f t="shared" si="111"/>
        <v>1</v>
      </c>
      <c r="Y1106" s="97"/>
      <c r="Z1106" s="98"/>
      <c r="AA1106" s="98"/>
    </row>
    <row r="1107" spans="1:36">
      <c r="A1107" s="86"/>
      <c r="B1107" s="87">
        <v>1</v>
      </c>
      <c r="C1107" s="88"/>
      <c r="D1107" s="86"/>
      <c r="E1107" s="110"/>
      <c r="F1107" s="110"/>
      <c r="G1107" s="111"/>
      <c r="H1107" s="91" t="str">
        <f t="shared" si="112"/>
        <v xml:space="preserve"> PAC07 - 05</v>
      </c>
      <c r="I1107" s="112" t="s">
        <v>16</v>
      </c>
      <c r="J1107" s="113"/>
      <c r="K1107" s="113"/>
      <c r="L1107" s="113"/>
      <c r="M1107" s="113"/>
      <c r="N1107" s="114"/>
      <c r="O1107" s="113">
        <v>1</v>
      </c>
      <c r="P1107" s="112" t="s">
        <v>1012</v>
      </c>
      <c r="Q1107" s="113"/>
      <c r="R1107" s="113"/>
      <c r="S1107" s="113"/>
      <c r="T1107" s="93"/>
      <c r="U1107" s="93"/>
      <c r="V1107" s="93"/>
      <c r="W1107" s="95">
        <f t="shared" si="113"/>
        <v>0</v>
      </c>
      <c r="X1107" s="96">
        <f t="shared" si="111"/>
        <v>1</v>
      </c>
      <c r="Y1107" s="97"/>
      <c r="Z1107" s="98"/>
      <c r="AA1107" s="98"/>
    </row>
    <row r="1108" spans="1:36">
      <c r="A1108" s="86"/>
      <c r="B1108" s="87">
        <v>1</v>
      </c>
      <c r="C1108" s="88"/>
      <c r="D1108" s="86"/>
      <c r="E1108" s="110"/>
      <c r="F1108" s="110"/>
      <c r="G1108" s="111"/>
      <c r="H1108" s="91" t="str">
        <f t="shared" si="112"/>
        <v xml:space="preserve"> PAO04 -01</v>
      </c>
      <c r="I1108" s="112" t="s">
        <v>16</v>
      </c>
      <c r="J1108" s="113"/>
      <c r="K1108" s="113"/>
      <c r="L1108" s="113"/>
      <c r="M1108" s="113"/>
      <c r="N1108" s="114"/>
      <c r="O1108" s="113">
        <v>1</v>
      </c>
      <c r="P1108" s="112" t="s">
        <v>1012</v>
      </c>
      <c r="Q1108" s="113"/>
      <c r="R1108" s="113"/>
      <c r="S1108" s="113"/>
      <c r="T1108" s="113"/>
      <c r="U1108" s="113"/>
      <c r="V1108" s="113"/>
      <c r="W1108" s="115">
        <f t="shared" si="113"/>
        <v>0</v>
      </c>
      <c r="X1108" s="116">
        <f t="shared" si="111"/>
        <v>1</v>
      </c>
      <c r="Y1108" s="97"/>
      <c r="Z1108" s="98"/>
      <c r="AA1108" s="98"/>
    </row>
    <row r="1109" spans="1:36">
      <c r="A1109" s="86"/>
      <c r="B1109" s="87">
        <v>1</v>
      </c>
      <c r="C1109" s="88"/>
      <c r="D1109" s="86"/>
      <c r="E1109" s="110"/>
      <c r="F1109" s="110"/>
      <c r="G1109" s="111"/>
      <c r="H1109" s="91" t="str">
        <f t="shared" si="112"/>
        <v xml:space="preserve"> PAO04 -02</v>
      </c>
      <c r="I1109" s="112" t="s">
        <v>16</v>
      </c>
      <c r="J1109" s="113"/>
      <c r="K1109" s="113"/>
      <c r="L1109" s="113"/>
      <c r="M1109" s="113"/>
      <c r="N1109" s="114"/>
      <c r="O1109" s="113">
        <v>1</v>
      </c>
      <c r="P1109" s="112" t="s">
        <v>1012</v>
      </c>
      <c r="Q1109" s="113"/>
      <c r="R1109" s="113"/>
      <c r="S1109" s="113"/>
      <c r="T1109" s="113"/>
      <c r="U1109" s="113"/>
      <c r="V1109" s="113"/>
      <c r="W1109" s="115">
        <f t="shared" si="113"/>
        <v>0</v>
      </c>
      <c r="X1109" s="116">
        <f t="shared" si="111"/>
        <v>1</v>
      </c>
      <c r="Y1109" s="97"/>
      <c r="Z1109" s="98"/>
      <c r="AA1109" s="98"/>
    </row>
    <row r="1110" spans="1:36">
      <c r="A1110" s="86"/>
      <c r="B1110" s="87">
        <v>1</v>
      </c>
      <c r="C1110" s="88"/>
      <c r="D1110" s="86"/>
      <c r="E1110" s="110"/>
      <c r="F1110" s="110"/>
      <c r="G1110" s="111"/>
      <c r="H1110" s="91" t="str">
        <f t="shared" si="112"/>
        <v xml:space="preserve"> PAO04 -03</v>
      </c>
      <c r="I1110" s="112" t="s">
        <v>16</v>
      </c>
      <c r="J1110" s="113"/>
      <c r="K1110" s="113"/>
      <c r="L1110" s="113"/>
      <c r="M1110" s="113"/>
      <c r="N1110" s="114"/>
      <c r="O1110" s="113">
        <v>1</v>
      </c>
      <c r="P1110" s="112" t="s">
        <v>1012</v>
      </c>
      <c r="Q1110" s="113"/>
      <c r="R1110" s="113"/>
      <c r="S1110" s="113"/>
      <c r="T1110" s="93"/>
      <c r="U1110" s="93"/>
      <c r="V1110" s="93"/>
      <c r="W1110" s="95">
        <f t="shared" si="113"/>
        <v>0</v>
      </c>
      <c r="X1110" s="96">
        <f t="shared" si="111"/>
        <v>1</v>
      </c>
      <c r="Y1110" s="97"/>
      <c r="Z1110" s="98"/>
      <c r="AA1110" s="98"/>
    </row>
    <row r="1111" spans="1:36">
      <c r="A1111" s="86"/>
      <c r="B1111" s="87"/>
      <c r="C1111" s="88"/>
      <c r="D1111" s="86"/>
      <c r="E1111" s="99"/>
      <c r="F1111" s="99"/>
      <c r="G1111" s="100"/>
      <c r="H1111" s="101"/>
      <c r="I1111" s="102" t="s">
        <v>1012</v>
      </c>
      <c r="J1111" s="103"/>
      <c r="K1111" s="103"/>
      <c r="L1111" s="103"/>
      <c r="M1111" s="103"/>
      <c r="N1111" s="104"/>
      <c r="O1111" s="103"/>
      <c r="P1111" s="102" t="s">
        <v>1012</v>
      </c>
      <c r="Q1111" s="103"/>
      <c r="R1111" s="103"/>
      <c r="S1111" s="103"/>
      <c r="T1111" s="103"/>
      <c r="U1111" s="103"/>
      <c r="V1111" s="103"/>
      <c r="W1111" s="105">
        <f>IFERROR(IF(C1111=1,PRODUCT(U1111:V1111),IF(C1111=2,PRODUCT(R1111,U1111:V1111),IF(C1111=3,PRODUCT((R1111*S1111),U1111:V1111),IF(C1111=4,PRODUCT(((R1111*S1111)/2),T1111,U1111,V1111),IF(C1111=5,PRODUCT(PI()*Q1111^2,U1111:V1111),IF(C1111=6,PRODUCT((R1111*S1111*T1111),U1111:V1111),IF(C1111=7,PRODUCT((((R1111*S1111)/2)*T1111),U1111:V1111),IF(C1111=8,PRODUCT((PI()*Q1111^2*T1111),U1111:V1111),0))))))))," ")</f>
        <v>0</v>
      </c>
      <c r="X1111" s="106">
        <f t="shared" si="111"/>
        <v>0</v>
      </c>
      <c r="Y1111" s="97"/>
      <c r="Z1111" s="98"/>
      <c r="AA1111" s="98"/>
    </row>
    <row r="1112" spans="1:36" s="69" customFormat="1">
      <c r="B1112" s="70"/>
      <c r="C1112" s="70"/>
      <c r="D1112" s="71"/>
      <c r="E1112" s="72" t="s">
        <v>536</v>
      </c>
      <c r="F1112" s="72">
        <v>97881</v>
      </c>
      <c r="G1112" s="74" t="s">
        <v>41</v>
      </c>
      <c r="H1112" s="75" t="s">
        <v>1550</v>
      </c>
      <c r="I1112" s="107"/>
      <c r="J1112" s="77"/>
      <c r="K1112" s="77"/>
      <c r="L1112" s="77"/>
      <c r="M1112" s="77"/>
      <c r="N1112" s="78"/>
      <c r="O1112" s="77"/>
      <c r="P1112" s="107"/>
      <c r="Q1112" s="80"/>
      <c r="R1112" s="80"/>
      <c r="S1112" s="80"/>
      <c r="T1112" s="80"/>
      <c r="U1112" s="80"/>
      <c r="V1112" s="80"/>
      <c r="W1112" s="81"/>
      <c r="X1112" s="81">
        <f>ROUND(SUBTOTAL(9,X1113:X1123),2)</f>
        <v>9</v>
      </c>
      <c r="Y1112" s="82" t="s">
        <v>856</v>
      </c>
      <c r="Z1112" s="83">
        <v>117.02</v>
      </c>
      <c r="AA1112" s="83">
        <v>119.36</v>
      </c>
      <c r="AB1112" s="69" t="str">
        <f>CONCATENATE(G1112," ",F1112)</f>
        <v>SINAPI/PE 97881</v>
      </c>
      <c r="AG1112" s="84"/>
      <c r="AJ1112" s="85"/>
    </row>
    <row r="1113" spans="1:36">
      <c r="A1113" s="86"/>
      <c r="B1113" s="87"/>
      <c r="C1113" s="88"/>
      <c r="D1113" s="86"/>
      <c r="E1113" s="89"/>
      <c r="F1113" s="89"/>
      <c r="G1113" s="90"/>
      <c r="H1113" s="91" t="s">
        <v>537</v>
      </c>
      <c r="I1113" s="92" t="s">
        <v>1012</v>
      </c>
      <c r="J1113" s="93"/>
      <c r="K1113" s="93"/>
      <c r="L1113" s="93"/>
      <c r="M1113" s="93"/>
      <c r="N1113" s="94"/>
      <c r="O1113" s="93"/>
      <c r="P1113" s="92" t="s">
        <v>1012</v>
      </c>
      <c r="Q1113" s="93"/>
      <c r="R1113" s="93"/>
      <c r="S1113" s="93"/>
      <c r="T1113" s="93"/>
      <c r="U1113" s="93"/>
      <c r="V1113" s="93"/>
      <c r="W1113" s="95">
        <f t="shared" ref="W1113:W1123" si="114">IFERROR(IF(C1113=1,PRODUCT(U1113:V1113),IF(C1113=2,PRODUCT(R1113,U1113:V1113),IF(C1113=3,PRODUCT((R1113*S1113),U1113:V1113),IF(C1113=4,PRODUCT(((R1113*S1113)/2),T1113,U1113,V1113),IF(C1113=5,PRODUCT(PI()*Q1113^2,U1113:V1113),IF(C1113=6,PRODUCT((R1113*S1113*T1113),U1113:V1113),IF(C1113=7,PRODUCT((((R1113*S1113)/2)*T1113),U1113:V1113),IF(C1113=8,PRODUCT((PI()*Q1113^2*T1113),U1113:V1113),0))))))))," ")</f>
        <v>0</v>
      </c>
      <c r="X1113" s="96">
        <f t="shared" ref="X1113:X1123" si="115">IFERROR(IF(B1113=1,PRODUCT(N1113:O1113),IF(B1113=2,PRODUCT(K1113,N1113:O1113),IF(B1113=3,PRODUCT((K1113*L1113),N1113:O1113),IF(B1113=4,PRODUCT(((K1113*L1113)/2),N1113,O1113),IF(B1113=5,PRODUCT(PI()*J1113^2,N1113:O1113),IF(B1113=6,PRODUCT((K1113*L1113*M1113),N1113:O1113),IF(B1113=7,PRODUCT((((K1113*L1113)/2)*M1113),N1113:O1113),IF(B1113=8,PRODUCT((PI()*J1113^2*M1113),N1113*O1113),0))))))))," ")-W1113</f>
        <v>0</v>
      </c>
      <c r="Y1113" s="97"/>
      <c r="Z1113" s="98"/>
      <c r="AA1113" s="98"/>
    </row>
    <row r="1114" spans="1:36">
      <c r="A1114" s="86"/>
      <c r="B1114" s="87">
        <v>1</v>
      </c>
      <c r="C1114" s="88"/>
      <c r="D1114" s="86"/>
      <c r="E1114" s="110"/>
      <c r="F1114" s="110"/>
      <c r="G1114" s="111"/>
      <c r="H1114" s="125" t="s">
        <v>538</v>
      </c>
      <c r="I1114" s="112" t="s">
        <v>16</v>
      </c>
      <c r="J1114" s="113"/>
      <c r="K1114" s="113"/>
      <c r="L1114" s="113"/>
      <c r="M1114" s="113"/>
      <c r="N1114" s="114"/>
      <c r="O1114" s="113">
        <v>1</v>
      </c>
      <c r="P1114" s="112" t="s">
        <v>1012</v>
      </c>
      <c r="Q1114" s="113"/>
      <c r="R1114" s="113"/>
      <c r="S1114" s="113"/>
      <c r="T1114" s="113"/>
      <c r="U1114" s="113"/>
      <c r="V1114" s="113"/>
      <c r="W1114" s="115">
        <f t="shared" si="114"/>
        <v>0</v>
      </c>
      <c r="X1114" s="116">
        <f t="shared" si="115"/>
        <v>1</v>
      </c>
      <c r="Y1114" s="97"/>
      <c r="Z1114" s="98"/>
      <c r="AA1114" s="98"/>
    </row>
    <row r="1115" spans="1:36">
      <c r="A1115" s="86"/>
      <c r="B1115" s="87">
        <v>1</v>
      </c>
      <c r="C1115" s="88"/>
      <c r="D1115" s="86"/>
      <c r="E1115" s="110"/>
      <c r="F1115" s="110"/>
      <c r="G1115" s="111"/>
      <c r="H1115" s="125" t="s">
        <v>539</v>
      </c>
      <c r="I1115" s="112" t="s">
        <v>16</v>
      </c>
      <c r="J1115" s="113"/>
      <c r="K1115" s="113"/>
      <c r="L1115" s="113"/>
      <c r="M1115" s="113"/>
      <c r="N1115" s="114"/>
      <c r="O1115" s="113">
        <v>1</v>
      </c>
      <c r="P1115" s="112" t="s">
        <v>1012</v>
      </c>
      <c r="Q1115" s="113"/>
      <c r="R1115" s="113"/>
      <c r="S1115" s="113"/>
      <c r="T1115" s="113"/>
      <c r="U1115" s="113"/>
      <c r="V1115" s="113"/>
      <c r="W1115" s="115">
        <f t="shared" si="114"/>
        <v>0</v>
      </c>
      <c r="X1115" s="116">
        <f t="shared" si="115"/>
        <v>1</v>
      </c>
      <c r="Y1115" s="97"/>
      <c r="Z1115" s="98"/>
      <c r="AA1115" s="98"/>
    </row>
    <row r="1116" spans="1:36">
      <c r="A1116" s="86"/>
      <c r="B1116" s="87">
        <v>1</v>
      </c>
      <c r="C1116" s="88"/>
      <c r="D1116" s="86"/>
      <c r="E1116" s="110"/>
      <c r="F1116" s="110"/>
      <c r="G1116" s="111"/>
      <c r="H1116" s="125" t="s">
        <v>540</v>
      </c>
      <c r="I1116" s="112" t="s">
        <v>16</v>
      </c>
      <c r="J1116" s="113"/>
      <c r="K1116" s="113"/>
      <c r="L1116" s="113"/>
      <c r="M1116" s="113"/>
      <c r="N1116" s="114"/>
      <c r="O1116" s="113">
        <v>1</v>
      </c>
      <c r="P1116" s="112" t="s">
        <v>1012</v>
      </c>
      <c r="Q1116" s="113"/>
      <c r="R1116" s="113"/>
      <c r="S1116" s="113"/>
      <c r="T1116" s="113"/>
      <c r="U1116" s="113"/>
      <c r="V1116" s="113"/>
      <c r="W1116" s="115">
        <f t="shared" si="114"/>
        <v>0</v>
      </c>
      <c r="X1116" s="116">
        <f t="shared" si="115"/>
        <v>1</v>
      </c>
      <c r="Y1116" s="97"/>
      <c r="Z1116" s="98"/>
      <c r="AA1116" s="98"/>
    </row>
    <row r="1117" spans="1:36">
      <c r="A1117" s="86"/>
      <c r="B1117" s="87">
        <v>1</v>
      </c>
      <c r="C1117" s="88"/>
      <c r="D1117" s="86"/>
      <c r="E1117" s="110"/>
      <c r="F1117" s="110"/>
      <c r="G1117" s="111"/>
      <c r="H1117" s="125" t="s">
        <v>541</v>
      </c>
      <c r="I1117" s="112" t="s">
        <v>16</v>
      </c>
      <c r="J1117" s="113"/>
      <c r="K1117" s="113"/>
      <c r="L1117" s="113"/>
      <c r="M1117" s="113"/>
      <c r="N1117" s="114"/>
      <c r="O1117" s="113">
        <v>1</v>
      </c>
      <c r="P1117" s="112" t="s">
        <v>1012</v>
      </c>
      <c r="Q1117" s="113"/>
      <c r="R1117" s="113"/>
      <c r="S1117" s="113"/>
      <c r="T1117" s="113"/>
      <c r="U1117" s="113"/>
      <c r="V1117" s="113"/>
      <c r="W1117" s="115">
        <f t="shared" si="114"/>
        <v>0</v>
      </c>
      <c r="X1117" s="116">
        <f t="shared" si="115"/>
        <v>1</v>
      </c>
      <c r="Y1117" s="97"/>
      <c r="Z1117" s="98"/>
      <c r="AA1117" s="98"/>
    </row>
    <row r="1118" spans="1:36">
      <c r="A1118" s="86"/>
      <c r="B1118" s="87">
        <v>1</v>
      </c>
      <c r="C1118" s="88"/>
      <c r="D1118" s="86"/>
      <c r="E1118" s="110"/>
      <c r="F1118" s="110"/>
      <c r="G1118" s="111"/>
      <c r="H1118" s="125" t="s">
        <v>542</v>
      </c>
      <c r="I1118" s="112" t="s">
        <v>16</v>
      </c>
      <c r="J1118" s="113"/>
      <c r="K1118" s="113"/>
      <c r="L1118" s="113"/>
      <c r="M1118" s="113"/>
      <c r="N1118" s="114"/>
      <c r="O1118" s="113">
        <v>1</v>
      </c>
      <c r="P1118" s="112" t="s">
        <v>1012</v>
      </c>
      <c r="Q1118" s="113"/>
      <c r="R1118" s="113"/>
      <c r="S1118" s="113"/>
      <c r="T1118" s="113"/>
      <c r="U1118" s="113"/>
      <c r="V1118" s="113"/>
      <c r="W1118" s="115">
        <f t="shared" si="114"/>
        <v>0</v>
      </c>
      <c r="X1118" s="116">
        <f t="shared" si="115"/>
        <v>1</v>
      </c>
      <c r="Y1118" s="97"/>
      <c r="Z1118" s="98"/>
      <c r="AA1118" s="98"/>
    </row>
    <row r="1119" spans="1:36">
      <c r="A1119" s="86"/>
      <c r="B1119" s="87">
        <v>1</v>
      </c>
      <c r="C1119" s="88"/>
      <c r="D1119" s="86"/>
      <c r="E1119" s="110"/>
      <c r="F1119" s="110"/>
      <c r="G1119" s="111"/>
      <c r="H1119" s="125" t="s">
        <v>543</v>
      </c>
      <c r="I1119" s="112" t="s">
        <v>16</v>
      </c>
      <c r="J1119" s="113"/>
      <c r="K1119" s="113"/>
      <c r="L1119" s="113"/>
      <c r="M1119" s="113"/>
      <c r="N1119" s="114"/>
      <c r="O1119" s="113">
        <v>1</v>
      </c>
      <c r="P1119" s="112" t="s">
        <v>1012</v>
      </c>
      <c r="Q1119" s="113"/>
      <c r="R1119" s="113"/>
      <c r="S1119" s="113"/>
      <c r="T1119" s="113"/>
      <c r="U1119" s="113"/>
      <c r="V1119" s="113"/>
      <c r="W1119" s="115">
        <f t="shared" si="114"/>
        <v>0</v>
      </c>
      <c r="X1119" s="116">
        <f t="shared" si="115"/>
        <v>1</v>
      </c>
      <c r="Y1119" s="97"/>
      <c r="Z1119" s="98"/>
      <c r="AA1119" s="98"/>
    </row>
    <row r="1120" spans="1:36">
      <c r="A1120" s="86"/>
      <c r="B1120" s="87">
        <v>1</v>
      </c>
      <c r="C1120" s="88"/>
      <c r="D1120" s="86"/>
      <c r="E1120" s="110"/>
      <c r="F1120" s="110"/>
      <c r="G1120" s="111"/>
      <c r="H1120" s="125" t="s">
        <v>544</v>
      </c>
      <c r="I1120" s="112" t="s">
        <v>16</v>
      </c>
      <c r="J1120" s="113"/>
      <c r="K1120" s="113"/>
      <c r="L1120" s="113"/>
      <c r="M1120" s="113"/>
      <c r="N1120" s="114"/>
      <c r="O1120" s="113">
        <v>1</v>
      </c>
      <c r="P1120" s="112" t="s">
        <v>1012</v>
      </c>
      <c r="Q1120" s="113"/>
      <c r="R1120" s="113"/>
      <c r="S1120" s="113"/>
      <c r="T1120" s="113"/>
      <c r="U1120" s="113"/>
      <c r="V1120" s="113"/>
      <c r="W1120" s="115">
        <f t="shared" si="114"/>
        <v>0</v>
      </c>
      <c r="X1120" s="116">
        <f t="shared" si="115"/>
        <v>1</v>
      </c>
      <c r="Y1120" s="97"/>
      <c r="Z1120" s="98"/>
      <c r="AA1120" s="98"/>
    </row>
    <row r="1121" spans="1:36">
      <c r="A1121" s="86"/>
      <c r="B1121" s="87">
        <v>1</v>
      </c>
      <c r="C1121" s="88"/>
      <c r="D1121" s="86"/>
      <c r="E1121" s="110"/>
      <c r="F1121" s="110"/>
      <c r="G1121" s="111"/>
      <c r="H1121" s="125" t="s">
        <v>545</v>
      </c>
      <c r="I1121" s="112" t="s">
        <v>16</v>
      </c>
      <c r="J1121" s="113"/>
      <c r="K1121" s="113"/>
      <c r="L1121" s="113"/>
      <c r="M1121" s="113"/>
      <c r="N1121" s="114"/>
      <c r="O1121" s="113">
        <v>1</v>
      </c>
      <c r="P1121" s="112" t="s">
        <v>1012</v>
      </c>
      <c r="Q1121" s="113"/>
      <c r="R1121" s="113"/>
      <c r="S1121" s="113"/>
      <c r="T1121" s="113"/>
      <c r="U1121" s="113"/>
      <c r="V1121" s="113"/>
      <c r="W1121" s="115">
        <f t="shared" si="114"/>
        <v>0</v>
      </c>
      <c r="X1121" s="116">
        <f t="shared" si="115"/>
        <v>1</v>
      </c>
      <c r="Y1121" s="97"/>
      <c r="Z1121" s="98"/>
      <c r="AA1121" s="98"/>
    </row>
    <row r="1122" spans="1:36">
      <c r="A1122" s="86"/>
      <c r="B1122" s="87">
        <v>1</v>
      </c>
      <c r="C1122" s="88"/>
      <c r="D1122" s="86"/>
      <c r="E1122" s="110"/>
      <c r="F1122" s="110"/>
      <c r="G1122" s="111"/>
      <c r="H1122" s="125" t="s">
        <v>546</v>
      </c>
      <c r="I1122" s="112" t="s">
        <v>16</v>
      </c>
      <c r="J1122" s="113"/>
      <c r="K1122" s="113"/>
      <c r="L1122" s="113"/>
      <c r="M1122" s="113"/>
      <c r="N1122" s="114"/>
      <c r="O1122" s="113">
        <v>1</v>
      </c>
      <c r="P1122" s="112" t="s">
        <v>1012</v>
      </c>
      <c r="Q1122" s="113"/>
      <c r="R1122" s="113"/>
      <c r="S1122" s="113"/>
      <c r="T1122" s="113"/>
      <c r="U1122" s="113"/>
      <c r="V1122" s="113"/>
      <c r="W1122" s="115">
        <f t="shared" si="114"/>
        <v>0</v>
      </c>
      <c r="X1122" s="116">
        <f t="shared" si="115"/>
        <v>1</v>
      </c>
      <c r="Y1122" s="97"/>
      <c r="Z1122" s="98"/>
      <c r="AA1122" s="98"/>
    </row>
    <row r="1123" spans="1:36">
      <c r="A1123" s="86"/>
      <c r="B1123" s="87"/>
      <c r="C1123" s="88"/>
      <c r="D1123" s="86"/>
      <c r="E1123" s="99"/>
      <c r="F1123" s="99"/>
      <c r="G1123" s="100"/>
      <c r="H1123" s="101"/>
      <c r="I1123" s="102" t="s">
        <v>1012</v>
      </c>
      <c r="J1123" s="103"/>
      <c r="K1123" s="103"/>
      <c r="L1123" s="103"/>
      <c r="M1123" s="103"/>
      <c r="N1123" s="104"/>
      <c r="O1123" s="103"/>
      <c r="P1123" s="102" t="s">
        <v>1012</v>
      </c>
      <c r="Q1123" s="103"/>
      <c r="R1123" s="103"/>
      <c r="S1123" s="103"/>
      <c r="T1123" s="103"/>
      <c r="U1123" s="103"/>
      <c r="V1123" s="103"/>
      <c r="W1123" s="105">
        <f t="shared" si="114"/>
        <v>0</v>
      </c>
      <c r="X1123" s="106">
        <f t="shared" si="115"/>
        <v>0</v>
      </c>
      <c r="Y1123" s="97"/>
      <c r="Z1123" s="98"/>
      <c r="AA1123" s="98"/>
    </row>
    <row r="1124" spans="1:36" s="69" customFormat="1">
      <c r="B1124" s="70"/>
      <c r="C1124" s="70"/>
      <c r="D1124" s="71"/>
      <c r="E1124" s="72" t="s">
        <v>547</v>
      </c>
      <c r="F1124" s="72">
        <v>96985</v>
      </c>
      <c r="G1124" s="74" t="s">
        <v>41</v>
      </c>
      <c r="H1124" s="75" t="s">
        <v>1551</v>
      </c>
      <c r="I1124" s="107"/>
      <c r="J1124" s="77"/>
      <c r="K1124" s="77"/>
      <c r="L1124" s="77"/>
      <c r="M1124" s="77"/>
      <c r="N1124" s="78"/>
      <c r="O1124" s="77"/>
      <c r="P1124" s="107"/>
      <c r="Q1124" s="80"/>
      <c r="R1124" s="80"/>
      <c r="S1124" s="80"/>
      <c r="T1124" s="80"/>
      <c r="U1124" s="80"/>
      <c r="V1124" s="80"/>
      <c r="W1124" s="81"/>
      <c r="X1124" s="81">
        <f>ROUND(SUBTOTAL(9,X1125:X1133),2)</f>
        <v>8</v>
      </c>
      <c r="Y1124" s="82" t="s">
        <v>856</v>
      </c>
      <c r="Z1124" s="83">
        <v>109.05</v>
      </c>
      <c r="AA1124" s="83">
        <v>110.16</v>
      </c>
      <c r="AB1124" s="69" t="str">
        <f>CONCATENATE(G1124," ",F1124)</f>
        <v>SINAPI/PE 96985</v>
      </c>
      <c r="AG1124" s="84"/>
      <c r="AJ1124" s="85"/>
    </row>
    <row r="1125" spans="1:36">
      <c r="A1125" s="86"/>
      <c r="B1125" s="87">
        <v>1</v>
      </c>
      <c r="C1125" s="88"/>
      <c r="D1125" s="86"/>
      <c r="E1125" s="110"/>
      <c r="F1125" s="110"/>
      <c r="G1125" s="111"/>
      <c r="H1125" s="91" t="str">
        <f t="shared" ref="H1125:H1132" si="116">H1056</f>
        <v xml:space="preserve"> PAC07 - 01</v>
      </c>
      <c r="I1125" s="112" t="s">
        <v>16</v>
      </c>
      <c r="J1125" s="113"/>
      <c r="K1125" s="113"/>
      <c r="L1125" s="113"/>
      <c r="M1125" s="113"/>
      <c r="N1125" s="114"/>
      <c r="O1125" s="113">
        <v>1</v>
      </c>
      <c r="P1125" s="112" t="s">
        <v>1012</v>
      </c>
      <c r="Q1125" s="113"/>
      <c r="R1125" s="113"/>
      <c r="S1125" s="113"/>
      <c r="T1125" s="93"/>
      <c r="U1125" s="93"/>
      <c r="V1125" s="93"/>
      <c r="W1125" s="95">
        <f t="shared" ref="W1125:W1132" si="117">IFERROR(IF(C1125=1,PRODUCT(U1125:V1125),IF(C1125=2,PRODUCT(R1125,U1125:V1125),IF(C1125=3,PRODUCT((R1125*S1125),U1125:V1125),IF(C1125=4,PRODUCT(((R1125*S1125)/2),T1125,U1125,V1125),IF(C1125=5,PRODUCT(PI()*Q1125^2,U1125:V1125),IF(C1125=6,PRODUCT((R1125*S1125*T1125),U1125:V1125),IF(C1125=7,PRODUCT((((R1125*S1125)/2)*T1125),U1125:V1125),IF(C1125=8,PRODUCT((PI()*Q1125^2*T1125),U1125:V1125),0))))))))," ")</f>
        <v>0</v>
      </c>
      <c r="X1125" s="96">
        <f t="shared" ref="X1125:X1132" si="118">IFERROR(IF(B1125=1,PRODUCT(N1125:O1125),IF(B1125=2,PRODUCT(K1125,N1125:O1125),IF(B1125=3,PRODUCT((K1125*L1125),N1125:O1125),IF(B1125=4,PRODUCT(((K1125*L1125)/2),N1125,O1125),IF(B1125=5,PRODUCT(PI()*J1125^2,N1125:O1125),IF(B1125=6,PRODUCT((K1125*L1125*M1125),N1125:O1125),IF(B1125=7,PRODUCT((((K1125*L1125)/2)*M1125),N1125:O1125),IF(B1125=8,PRODUCT((PI()*J1125^2*M1125),N1125*O1125),0))))))))," ")-W1125</f>
        <v>1</v>
      </c>
      <c r="Y1125" s="97"/>
      <c r="Z1125" s="98"/>
      <c r="AA1125" s="98"/>
    </row>
    <row r="1126" spans="1:36">
      <c r="A1126" s="86"/>
      <c r="B1126" s="87">
        <v>1</v>
      </c>
      <c r="C1126" s="88"/>
      <c r="D1126" s="86"/>
      <c r="E1126" s="110"/>
      <c r="F1126" s="110"/>
      <c r="G1126" s="111"/>
      <c r="H1126" s="91" t="str">
        <f t="shared" si="116"/>
        <v xml:space="preserve"> PAC07 - 02</v>
      </c>
      <c r="I1126" s="112" t="s">
        <v>16</v>
      </c>
      <c r="J1126" s="113"/>
      <c r="K1126" s="113"/>
      <c r="L1126" s="113"/>
      <c r="M1126" s="113"/>
      <c r="N1126" s="114"/>
      <c r="O1126" s="113">
        <v>1</v>
      </c>
      <c r="P1126" s="112" t="s">
        <v>1012</v>
      </c>
      <c r="Q1126" s="113"/>
      <c r="R1126" s="113"/>
      <c r="S1126" s="113"/>
      <c r="T1126" s="113"/>
      <c r="U1126" s="113"/>
      <c r="V1126" s="113"/>
      <c r="W1126" s="115">
        <f t="shared" si="117"/>
        <v>0</v>
      </c>
      <c r="X1126" s="116">
        <f t="shared" si="118"/>
        <v>1</v>
      </c>
      <c r="Y1126" s="97"/>
      <c r="Z1126" s="98"/>
      <c r="AA1126" s="98"/>
    </row>
    <row r="1127" spans="1:36">
      <c r="A1127" s="86"/>
      <c r="B1127" s="87">
        <v>1</v>
      </c>
      <c r="C1127" s="88"/>
      <c r="D1127" s="86"/>
      <c r="E1127" s="110"/>
      <c r="F1127" s="110"/>
      <c r="G1127" s="111"/>
      <c r="H1127" s="91" t="str">
        <f t="shared" si="116"/>
        <v xml:space="preserve"> PAC07 - 03</v>
      </c>
      <c r="I1127" s="112" t="s">
        <v>16</v>
      </c>
      <c r="J1127" s="113"/>
      <c r="K1127" s="113"/>
      <c r="L1127" s="113"/>
      <c r="M1127" s="113"/>
      <c r="N1127" s="114"/>
      <c r="O1127" s="113">
        <v>1</v>
      </c>
      <c r="P1127" s="112" t="s">
        <v>1012</v>
      </c>
      <c r="Q1127" s="113"/>
      <c r="R1127" s="113"/>
      <c r="S1127" s="113"/>
      <c r="T1127" s="113"/>
      <c r="U1127" s="113"/>
      <c r="V1127" s="113"/>
      <c r="W1127" s="115">
        <f t="shared" si="117"/>
        <v>0</v>
      </c>
      <c r="X1127" s="116">
        <f t="shared" si="118"/>
        <v>1</v>
      </c>
      <c r="Y1127" s="97"/>
      <c r="Z1127" s="98"/>
      <c r="AA1127" s="98"/>
    </row>
    <row r="1128" spans="1:36">
      <c r="A1128" s="86"/>
      <c r="B1128" s="87">
        <v>1</v>
      </c>
      <c r="C1128" s="88"/>
      <c r="D1128" s="86"/>
      <c r="E1128" s="110"/>
      <c r="F1128" s="110"/>
      <c r="G1128" s="111"/>
      <c r="H1128" s="91" t="str">
        <f t="shared" si="116"/>
        <v xml:space="preserve"> PAC07 - 04</v>
      </c>
      <c r="I1128" s="112" t="s">
        <v>16</v>
      </c>
      <c r="J1128" s="113"/>
      <c r="K1128" s="113"/>
      <c r="L1128" s="113"/>
      <c r="M1128" s="113"/>
      <c r="N1128" s="114"/>
      <c r="O1128" s="113">
        <v>1</v>
      </c>
      <c r="P1128" s="112" t="s">
        <v>1012</v>
      </c>
      <c r="Q1128" s="113"/>
      <c r="R1128" s="113"/>
      <c r="S1128" s="113"/>
      <c r="T1128" s="113"/>
      <c r="U1128" s="113"/>
      <c r="V1128" s="113"/>
      <c r="W1128" s="115">
        <f t="shared" si="117"/>
        <v>0</v>
      </c>
      <c r="X1128" s="116">
        <f t="shared" si="118"/>
        <v>1</v>
      </c>
      <c r="Y1128" s="97"/>
      <c r="Z1128" s="98"/>
      <c r="AA1128" s="98"/>
    </row>
    <row r="1129" spans="1:36">
      <c r="A1129" s="86"/>
      <c r="B1129" s="87">
        <v>1</v>
      </c>
      <c r="C1129" s="88"/>
      <c r="D1129" s="86"/>
      <c r="E1129" s="110"/>
      <c r="F1129" s="110"/>
      <c r="G1129" s="111"/>
      <c r="H1129" s="91" t="str">
        <f t="shared" si="116"/>
        <v xml:space="preserve"> PAC07 - 05</v>
      </c>
      <c r="I1129" s="112" t="s">
        <v>16</v>
      </c>
      <c r="J1129" s="113"/>
      <c r="K1129" s="113"/>
      <c r="L1129" s="113"/>
      <c r="M1129" s="113"/>
      <c r="N1129" s="114"/>
      <c r="O1129" s="113">
        <v>1</v>
      </c>
      <c r="P1129" s="112" t="s">
        <v>1012</v>
      </c>
      <c r="Q1129" s="113"/>
      <c r="R1129" s="113"/>
      <c r="S1129" s="113"/>
      <c r="T1129" s="93"/>
      <c r="U1129" s="93"/>
      <c r="V1129" s="93"/>
      <c r="W1129" s="95">
        <f t="shared" si="117"/>
        <v>0</v>
      </c>
      <c r="X1129" s="96">
        <f t="shared" si="118"/>
        <v>1</v>
      </c>
      <c r="Y1129" s="97"/>
      <c r="Z1129" s="98"/>
      <c r="AA1129" s="98"/>
    </row>
    <row r="1130" spans="1:36">
      <c r="A1130" s="86"/>
      <c r="B1130" s="87">
        <v>1</v>
      </c>
      <c r="C1130" s="88"/>
      <c r="D1130" s="86"/>
      <c r="E1130" s="110"/>
      <c r="F1130" s="110"/>
      <c r="G1130" s="111"/>
      <c r="H1130" s="91" t="str">
        <f t="shared" si="116"/>
        <v xml:space="preserve"> PAO04 -01</v>
      </c>
      <c r="I1130" s="112" t="s">
        <v>16</v>
      </c>
      <c r="J1130" s="113"/>
      <c r="K1130" s="113"/>
      <c r="L1130" s="113"/>
      <c r="M1130" s="113"/>
      <c r="N1130" s="114"/>
      <c r="O1130" s="113">
        <v>1</v>
      </c>
      <c r="P1130" s="112" t="s">
        <v>1012</v>
      </c>
      <c r="Q1130" s="113"/>
      <c r="R1130" s="113"/>
      <c r="S1130" s="113"/>
      <c r="T1130" s="93"/>
      <c r="U1130" s="93"/>
      <c r="V1130" s="93"/>
      <c r="W1130" s="95">
        <f t="shared" si="117"/>
        <v>0</v>
      </c>
      <c r="X1130" s="96">
        <f t="shared" si="118"/>
        <v>1</v>
      </c>
      <c r="Y1130" s="97"/>
      <c r="Z1130" s="98"/>
      <c r="AA1130" s="98"/>
    </row>
    <row r="1131" spans="1:36">
      <c r="A1131" s="86"/>
      <c r="B1131" s="87">
        <v>1</v>
      </c>
      <c r="C1131" s="88"/>
      <c r="D1131" s="86"/>
      <c r="E1131" s="110"/>
      <c r="F1131" s="110"/>
      <c r="G1131" s="111"/>
      <c r="H1131" s="91" t="str">
        <f t="shared" si="116"/>
        <v xml:space="preserve"> PAO04 -02</v>
      </c>
      <c r="I1131" s="112" t="s">
        <v>16</v>
      </c>
      <c r="J1131" s="113"/>
      <c r="K1131" s="113"/>
      <c r="L1131" s="113"/>
      <c r="M1131" s="113"/>
      <c r="N1131" s="114"/>
      <c r="O1131" s="113">
        <v>1</v>
      </c>
      <c r="P1131" s="112" t="s">
        <v>1012</v>
      </c>
      <c r="Q1131" s="113"/>
      <c r="R1131" s="113"/>
      <c r="S1131" s="113"/>
      <c r="T1131" s="113"/>
      <c r="U1131" s="113"/>
      <c r="V1131" s="113"/>
      <c r="W1131" s="115">
        <f t="shared" si="117"/>
        <v>0</v>
      </c>
      <c r="X1131" s="116">
        <f t="shared" si="118"/>
        <v>1</v>
      </c>
      <c r="Y1131" s="97"/>
      <c r="Z1131" s="98"/>
      <c r="AA1131" s="98"/>
    </row>
    <row r="1132" spans="1:36">
      <c r="A1132" s="86"/>
      <c r="B1132" s="87">
        <v>1</v>
      </c>
      <c r="C1132" s="88"/>
      <c r="D1132" s="86"/>
      <c r="E1132" s="110"/>
      <c r="F1132" s="110"/>
      <c r="G1132" s="111"/>
      <c r="H1132" s="91" t="str">
        <f t="shared" si="116"/>
        <v xml:space="preserve"> PAO04 -03</v>
      </c>
      <c r="I1132" s="112" t="s">
        <v>16</v>
      </c>
      <c r="J1132" s="113"/>
      <c r="K1132" s="113"/>
      <c r="L1132" s="113"/>
      <c r="M1132" s="113"/>
      <c r="N1132" s="114"/>
      <c r="O1132" s="113">
        <v>1</v>
      </c>
      <c r="P1132" s="112" t="s">
        <v>1012</v>
      </c>
      <c r="Q1132" s="113"/>
      <c r="R1132" s="113"/>
      <c r="S1132" s="113"/>
      <c r="T1132" s="113"/>
      <c r="U1132" s="113"/>
      <c r="V1132" s="113"/>
      <c r="W1132" s="115">
        <f t="shared" si="117"/>
        <v>0</v>
      </c>
      <c r="X1132" s="116">
        <f t="shared" si="118"/>
        <v>1</v>
      </c>
      <c r="Y1132" s="97"/>
      <c r="Z1132" s="98"/>
      <c r="AA1132" s="98"/>
    </row>
    <row r="1133" spans="1:36">
      <c r="E1133" s="108"/>
      <c r="F1133" s="108"/>
      <c r="G1133" s="108"/>
      <c r="H1133" s="108"/>
      <c r="I1133" s="102" t="s">
        <v>1012</v>
      </c>
      <c r="J1133" s="108"/>
      <c r="K1133" s="108"/>
      <c r="L1133" s="108"/>
      <c r="M1133" s="108"/>
      <c r="N1133" s="109"/>
      <c r="O1133" s="108"/>
      <c r="P1133" s="102" t="s">
        <v>1012</v>
      </c>
      <c r="Q1133" s="108"/>
      <c r="R1133" s="108"/>
      <c r="S1133" s="108"/>
      <c r="T1133" s="108"/>
      <c r="U1133" s="108"/>
      <c r="V1133" s="108"/>
      <c r="W1133" s="108"/>
      <c r="X1133" s="108"/>
    </row>
    <row r="1134" spans="1:36" s="69" customFormat="1">
      <c r="B1134" s="70"/>
      <c r="C1134" s="70"/>
      <c r="D1134" s="71"/>
      <c r="E1134" s="72" t="s">
        <v>548</v>
      </c>
      <c r="F1134" s="72" t="s">
        <v>549</v>
      </c>
      <c r="G1134" s="74" t="s">
        <v>43</v>
      </c>
      <c r="H1134" s="75" t="s">
        <v>1214</v>
      </c>
      <c r="I1134" s="107"/>
      <c r="J1134" s="77"/>
      <c r="K1134" s="77"/>
      <c r="L1134" s="77"/>
      <c r="M1134" s="77"/>
      <c r="N1134" s="78"/>
      <c r="O1134" s="77"/>
      <c r="P1134" s="107"/>
      <c r="Q1134" s="80"/>
      <c r="R1134" s="80"/>
      <c r="S1134" s="80"/>
      <c r="T1134" s="80"/>
      <c r="U1134" s="80"/>
      <c r="V1134" s="80"/>
      <c r="W1134" s="81"/>
      <c r="X1134" s="81">
        <f>ROUND(SUBTOTAL(9,X1135:X1136),2)</f>
        <v>83.6</v>
      </c>
      <c r="Y1134" s="82" t="s">
        <v>1001</v>
      </c>
      <c r="Z1134" s="83">
        <v>21.1</v>
      </c>
      <c r="AA1134" s="83">
        <v>22.54</v>
      </c>
      <c r="AB1134" s="7" t="str">
        <f>CONCATENATE(G1134," ",F1134," SINAPI/PE")</f>
        <v>COMP.AJUSTADA 93009A SINAPI/PE</v>
      </c>
      <c r="AG1134" s="84"/>
      <c r="AJ1134" s="85"/>
    </row>
    <row r="1135" spans="1:36" ht="30">
      <c r="A1135" s="86"/>
      <c r="B1135" s="87">
        <v>2</v>
      </c>
      <c r="C1135" s="88"/>
      <c r="D1135" s="86"/>
      <c r="E1135" s="110"/>
      <c r="F1135" s="110"/>
      <c r="G1135" s="111"/>
      <c r="H1135" s="125" t="s">
        <v>550</v>
      </c>
      <c r="I1135" s="112" t="s">
        <v>1812</v>
      </c>
      <c r="J1135" s="113"/>
      <c r="K1135" s="177">
        <v>83.6</v>
      </c>
      <c r="L1135" s="113"/>
      <c r="M1135" s="113"/>
      <c r="N1135" s="113"/>
      <c r="O1135" s="113"/>
      <c r="P1135" s="112" t="s">
        <v>1012</v>
      </c>
      <c r="Q1135" s="113"/>
      <c r="R1135" s="113"/>
      <c r="S1135" s="113"/>
      <c r="T1135" s="113"/>
      <c r="U1135" s="113"/>
      <c r="V1135" s="113"/>
      <c r="W1135" s="115">
        <f>IFERROR(IF(C1135=1,PRODUCT(U1135:V1135),IF(C1135=2,PRODUCT(R1135,U1135:V1135),IF(C1135=3,PRODUCT((R1135*S1135),U1135:V1135),IF(C1135=4,PRODUCT(((R1135*S1135)/2),T1135,U1135,V1135),IF(C1135=5,PRODUCT(PI()*Q1135^2,U1135:V1135),IF(C1135=6,PRODUCT((R1135*S1135*T1135),U1135:V1135),IF(C1135=7,PRODUCT((((R1135*S1135)/2)*T1135),U1135:V1135),IF(C1135=8,PRODUCT((PI()*Q1135^2*T1135),U1135:V1135),0))))))))," ")</f>
        <v>0</v>
      </c>
      <c r="X1135" s="116">
        <f>IFERROR(IF(B1135=1,PRODUCT(N1135:O1135),IF(B1135=2,PRODUCT(K1135,N1135:O1135),IF(B1135=3,PRODUCT((K1135*L1135),N1135:O1135),IF(B1135=4,PRODUCT(((K1135*L1135)/2),N1135,O1135),IF(B1135=5,PRODUCT(PI()*J1135^2,N1135:O1135),IF(B1135=6,PRODUCT((K1135*L1135*M1135),N1135:O1135),IF(B1135=7,PRODUCT((((K1135*L1135)/2)*M1135),N1135:O1135),IF(B1135=8,PRODUCT((PI()*J1135^2*M1135),N1135*O1135),0))))))))," ")-W1135</f>
        <v>83.6</v>
      </c>
      <c r="Y1135" s="97"/>
      <c r="Z1135" s="98"/>
      <c r="AA1135" s="98"/>
    </row>
    <row r="1136" spans="1:36">
      <c r="A1136" s="86"/>
      <c r="B1136" s="87"/>
      <c r="C1136" s="88"/>
      <c r="D1136" s="86"/>
      <c r="E1136" s="99"/>
      <c r="F1136" s="99"/>
      <c r="G1136" s="100"/>
      <c r="H1136" s="101"/>
      <c r="I1136" s="102" t="s">
        <v>1012</v>
      </c>
      <c r="J1136" s="103"/>
      <c r="K1136" s="103"/>
      <c r="L1136" s="103"/>
      <c r="M1136" s="103"/>
      <c r="N1136" s="104"/>
      <c r="O1136" s="103"/>
      <c r="P1136" s="102" t="s">
        <v>1012</v>
      </c>
      <c r="Q1136" s="103"/>
      <c r="R1136" s="103"/>
      <c r="S1136" s="103"/>
      <c r="T1136" s="103"/>
      <c r="U1136" s="103"/>
      <c r="V1136" s="103"/>
      <c r="W1136" s="105">
        <f>IFERROR(IF(C1136=1,PRODUCT(U1136:V1136),IF(C1136=2,PRODUCT(R1136,U1136:V1136),IF(C1136=3,PRODUCT((R1136*S1136),U1136:V1136),IF(C1136=4,PRODUCT(((R1136*S1136)/2),T1136,U1136,V1136),IF(C1136=5,PRODUCT(PI()*Q1136^2,U1136:V1136),IF(C1136=6,PRODUCT((R1136*S1136*T1136),U1136:V1136),IF(C1136=7,PRODUCT((((R1136*S1136)/2)*T1136),U1136:V1136),IF(C1136=8,PRODUCT((PI()*Q1136^2*T1136),U1136:V1136),0))))))))," ")</f>
        <v>0</v>
      </c>
      <c r="X1136" s="106">
        <f>IFERROR(IF(B1136=1,PRODUCT(N1136:O1136),IF(B1136=2,PRODUCT(K1136,N1136:O1136),IF(B1136=3,PRODUCT((K1136*L1136),N1136:O1136),IF(B1136=4,PRODUCT(((K1136*L1136)/2),N1136,O1136),IF(B1136=5,PRODUCT(PI()*J1136^2,N1136:O1136),IF(B1136=6,PRODUCT((K1136*L1136*M1136),N1136:O1136),IF(B1136=7,PRODUCT((((K1136*L1136)/2)*M1136),N1136:O1136),IF(B1136=8,PRODUCT((PI()*J1136^2*M1136),N1136*O1136),0))))))))," ")-W1136</f>
        <v>0</v>
      </c>
      <c r="Y1136" s="97"/>
      <c r="Z1136" s="98"/>
      <c r="AA1136" s="98"/>
    </row>
    <row r="1137" spans="1:36" s="69" customFormat="1">
      <c r="B1137" s="70"/>
      <c r="C1137" s="70"/>
      <c r="D1137" s="71"/>
      <c r="E1137" s="72" t="s">
        <v>551</v>
      </c>
      <c r="F1137" s="72">
        <v>91932</v>
      </c>
      <c r="G1137" s="74" t="s">
        <v>41</v>
      </c>
      <c r="H1137" s="75" t="s">
        <v>1595</v>
      </c>
      <c r="I1137" s="107"/>
      <c r="J1137" s="77"/>
      <c r="K1137" s="77"/>
      <c r="L1137" s="77"/>
      <c r="M1137" s="77"/>
      <c r="N1137" s="78"/>
      <c r="O1137" s="77"/>
      <c r="P1137" s="107"/>
      <c r="Q1137" s="80"/>
      <c r="R1137" s="80"/>
      <c r="S1137" s="80"/>
      <c r="T1137" s="80"/>
      <c r="U1137" s="80"/>
      <c r="V1137" s="80"/>
      <c r="W1137" s="81"/>
      <c r="X1137" s="81">
        <f>ROUND(SUBTOTAL(9,X1138:X1139),2)</f>
        <v>59.6</v>
      </c>
      <c r="Y1137" s="82" t="s">
        <v>1001</v>
      </c>
      <c r="Z1137" s="83">
        <v>17.27</v>
      </c>
      <c r="AA1137" s="83">
        <v>17.600000000000001</v>
      </c>
      <c r="AB1137" s="69" t="str">
        <f>CONCATENATE(G1137," ",F1137)</f>
        <v>SINAPI/PE 91932</v>
      </c>
      <c r="AG1137" s="84"/>
      <c r="AJ1137" s="85"/>
    </row>
    <row r="1138" spans="1:36" ht="30">
      <c r="A1138" s="86"/>
      <c r="B1138" s="87">
        <v>2</v>
      </c>
      <c r="C1138" s="88"/>
      <c r="D1138" s="86"/>
      <c r="E1138" s="110"/>
      <c r="F1138" s="110"/>
      <c r="G1138" s="111"/>
      <c r="H1138" s="125" t="s">
        <v>550</v>
      </c>
      <c r="I1138" s="112" t="s">
        <v>1812</v>
      </c>
      <c r="J1138" s="113"/>
      <c r="K1138" s="177">
        <v>59.6</v>
      </c>
      <c r="L1138" s="113"/>
      <c r="M1138" s="113"/>
      <c r="N1138" s="113"/>
      <c r="O1138" s="113"/>
      <c r="P1138" s="112" t="s">
        <v>1012</v>
      </c>
      <c r="Q1138" s="113"/>
      <c r="R1138" s="113"/>
      <c r="S1138" s="113"/>
      <c r="T1138" s="113"/>
      <c r="U1138" s="113"/>
      <c r="V1138" s="113"/>
      <c r="W1138" s="115">
        <f>IFERROR(IF(C1138=1,PRODUCT(U1138:V1138),IF(C1138=2,PRODUCT(R1138,U1138:V1138),IF(C1138=3,PRODUCT((R1138*S1138),U1138:V1138),IF(C1138=4,PRODUCT(((R1138*S1138)/2),T1138,U1138,V1138),IF(C1138=5,PRODUCT(PI()*Q1138^2,U1138:V1138),IF(C1138=6,PRODUCT((R1138*S1138*T1138),U1138:V1138),IF(C1138=7,PRODUCT((((R1138*S1138)/2)*T1138),U1138:V1138),IF(C1138=8,PRODUCT((PI()*Q1138^2*T1138),U1138:V1138),0))))))))," ")</f>
        <v>0</v>
      </c>
      <c r="X1138" s="116">
        <f>IFERROR(IF(B1138=1,PRODUCT(N1138:O1138),IF(B1138=2,PRODUCT(K1138,N1138:O1138),IF(B1138=3,PRODUCT((K1138*L1138),N1138:O1138),IF(B1138=4,PRODUCT(((K1138*L1138)/2),N1138,O1138),IF(B1138=5,PRODUCT(PI()*J1138^2,N1138:O1138),IF(B1138=6,PRODUCT((K1138*L1138*M1138),N1138:O1138),IF(B1138=7,PRODUCT((((K1138*L1138)/2)*M1138),N1138:O1138),IF(B1138=8,PRODUCT((PI()*J1138^2*M1138),N1138*O1138),0))))))))," ")-W1138</f>
        <v>59.6</v>
      </c>
      <c r="Y1138" s="97"/>
      <c r="Z1138" s="98"/>
      <c r="AA1138" s="98"/>
    </row>
    <row r="1139" spans="1:36">
      <c r="A1139" s="86"/>
      <c r="B1139" s="87"/>
      <c r="C1139" s="88"/>
      <c r="D1139" s="86"/>
      <c r="E1139" s="99"/>
      <c r="F1139" s="99"/>
      <c r="G1139" s="100"/>
      <c r="H1139" s="101"/>
      <c r="I1139" s="102" t="s">
        <v>1012</v>
      </c>
      <c r="J1139" s="103"/>
      <c r="K1139" s="103"/>
      <c r="L1139" s="103"/>
      <c r="M1139" s="103"/>
      <c r="N1139" s="104"/>
      <c r="O1139" s="103"/>
      <c r="P1139" s="102" t="s">
        <v>1012</v>
      </c>
      <c r="Q1139" s="103"/>
      <c r="R1139" s="103"/>
      <c r="S1139" s="103"/>
      <c r="T1139" s="103"/>
      <c r="U1139" s="103"/>
      <c r="V1139" s="103"/>
      <c r="W1139" s="105">
        <f>IFERROR(IF(C1139=1,PRODUCT(U1139:V1139),IF(C1139=2,PRODUCT(R1139,U1139:V1139),IF(C1139=3,PRODUCT((R1139*S1139),U1139:V1139),IF(C1139=4,PRODUCT(((R1139*S1139)/2),T1139,U1139,V1139),IF(C1139=5,PRODUCT(PI()*Q1139^2,U1139:V1139),IF(C1139=6,PRODUCT((R1139*S1139*T1139),U1139:V1139),IF(C1139=7,PRODUCT((((R1139*S1139)/2)*T1139),U1139:V1139),IF(C1139=8,PRODUCT((PI()*Q1139^2*T1139),U1139:V1139),0))))))))," ")</f>
        <v>0</v>
      </c>
      <c r="X1139" s="106">
        <f>IFERROR(IF(B1139=1,PRODUCT(N1139:O1139),IF(B1139=2,PRODUCT(K1139,N1139:O1139),IF(B1139=3,PRODUCT((K1139*L1139),N1139:O1139),IF(B1139=4,PRODUCT(((K1139*L1139)/2),N1139,O1139),IF(B1139=5,PRODUCT(PI()*J1139^2,N1139:O1139),IF(B1139=6,PRODUCT((K1139*L1139*M1139),N1139:O1139),IF(B1139=7,PRODUCT((((K1139*L1139)/2)*M1139),N1139:O1139),IF(B1139=8,PRODUCT((PI()*J1139^2*M1139),N1139*O1139),0))))))))," ")-W1139</f>
        <v>0</v>
      </c>
      <c r="Y1139" s="97"/>
      <c r="Z1139" s="98"/>
      <c r="AA1139" s="98"/>
    </row>
    <row r="1140" spans="1:36" s="69" customFormat="1">
      <c r="B1140" s="70"/>
      <c r="C1140" s="70"/>
      <c r="D1140" s="71"/>
      <c r="E1140" s="72" t="s">
        <v>552</v>
      </c>
      <c r="F1140" s="72">
        <v>91926</v>
      </c>
      <c r="G1140" s="74" t="s">
        <v>41</v>
      </c>
      <c r="H1140" s="75" t="s">
        <v>1562</v>
      </c>
      <c r="I1140" s="107"/>
      <c r="J1140" s="77"/>
      <c r="K1140" s="77"/>
      <c r="L1140" s="77"/>
      <c r="M1140" s="77"/>
      <c r="N1140" s="78"/>
      <c r="O1140" s="77"/>
      <c r="P1140" s="107"/>
      <c r="Q1140" s="80"/>
      <c r="R1140" s="80"/>
      <c r="S1140" s="80"/>
      <c r="T1140" s="80"/>
      <c r="U1140" s="80"/>
      <c r="V1140" s="80"/>
      <c r="W1140" s="81"/>
      <c r="X1140" s="81">
        <f>ROUND(SUBTOTAL(9,X1141:X1142),2)</f>
        <v>92.6</v>
      </c>
      <c r="Y1140" s="82" t="s">
        <v>1001</v>
      </c>
      <c r="Z1140" s="83">
        <v>4.46</v>
      </c>
      <c r="AA1140" s="83">
        <v>4.59</v>
      </c>
      <c r="AB1140" s="69" t="str">
        <f>CONCATENATE(G1140," ",F1140)</f>
        <v>SINAPI/PE 91926</v>
      </c>
      <c r="AG1140" s="84"/>
      <c r="AJ1140" s="85"/>
    </row>
    <row r="1141" spans="1:36" ht="30">
      <c r="A1141" s="86"/>
      <c r="B1141" s="87">
        <v>2</v>
      </c>
      <c r="C1141" s="88"/>
      <c r="D1141" s="86"/>
      <c r="E1141" s="110"/>
      <c r="F1141" s="110"/>
      <c r="G1141" s="111"/>
      <c r="H1141" s="125" t="s">
        <v>550</v>
      </c>
      <c r="I1141" s="112" t="s">
        <v>1812</v>
      </c>
      <c r="J1141" s="113"/>
      <c r="K1141" s="177">
        <v>92.6</v>
      </c>
      <c r="L1141" s="113"/>
      <c r="M1141" s="113"/>
      <c r="N1141" s="113"/>
      <c r="O1141" s="113"/>
      <c r="P1141" s="112" t="s">
        <v>1012</v>
      </c>
      <c r="Q1141" s="113"/>
      <c r="R1141" s="113"/>
      <c r="S1141" s="113"/>
      <c r="T1141" s="113"/>
      <c r="U1141" s="113"/>
      <c r="V1141" s="113"/>
      <c r="W1141" s="115">
        <f>IFERROR(IF(C1141=1,PRODUCT(U1141:V1141),IF(C1141=2,PRODUCT(R1141,U1141:V1141),IF(C1141=3,PRODUCT((R1141*S1141),U1141:V1141),IF(C1141=4,PRODUCT(((R1141*S1141)/2),T1141,U1141,V1141),IF(C1141=5,PRODUCT(PI()*Q1141^2,U1141:V1141),IF(C1141=6,PRODUCT((R1141*S1141*T1141),U1141:V1141),IF(C1141=7,PRODUCT((((R1141*S1141)/2)*T1141),U1141:V1141),IF(C1141=8,PRODUCT((PI()*Q1141^2*T1141),U1141:V1141),0))))))))," ")</f>
        <v>0</v>
      </c>
      <c r="X1141" s="116">
        <f>IFERROR(IF(B1141=1,PRODUCT(N1141:O1141),IF(B1141=2,PRODUCT(K1141,N1141:O1141),IF(B1141=3,PRODUCT((K1141*L1141),N1141:O1141),IF(B1141=4,PRODUCT(((K1141*L1141)/2),N1141,O1141),IF(B1141=5,PRODUCT(PI()*J1141^2,N1141:O1141),IF(B1141=6,PRODUCT((K1141*L1141*M1141),N1141:O1141),IF(B1141=7,PRODUCT((((K1141*L1141)/2)*M1141),N1141:O1141),IF(B1141=8,PRODUCT((PI()*J1141^2*M1141),N1141*O1141),0))))))))," ")-W1141</f>
        <v>92.6</v>
      </c>
      <c r="Y1141" s="97"/>
      <c r="Z1141" s="98"/>
      <c r="AA1141" s="98"/>
    </row>
    <row r="1142" spans="1:36">
      <c r="A1142" s="86"/>
      <c r="B1142" s="87"/>
      <c r="C1142" s="88"/>
      <c r="D1142" s="86"/>
      <c r="E1142" s="99"/>
      <c r="F1142" s="99"/>
      <c r="G1142" s="100"/>
      <c r="H1142" s="101"/>
      <c r="I1142" s="102" t="s">
        <v>1012</v>
      </c>
      <c r="J1142" s="103"/>
      <c r="K1142" s="103"/>
      <c r="L1142" s="103"/>
      <c r="M1142" s="103"/>
      <c r="N1142" s="104"/>
      <c r="O1142" s="103"/>
      <c r="P1142" s="102" t="s">
        <v>1012</v>
      </c>
      <c r="Q1142" s="103"/>
      <c r="R1142" s="103"/>
      <c r="S1142" s="103"/>
      <c r="T1142" s="103"/>
      <c r="U1142" s="103"/>
      <c r="V1142" s="103"/>
      <c r="W1142" s="105">
        <f>IFERROR(IF(C1142=1,PRODUCT(U1142:V1142),IF(C1142=2,PRODUCT(R1142,U1142:V1142),IF(C1142=3,PRODUCT((R1142*S1142),U1142:V1142),IF(C1142=4,PRODUCT(((R1142*S1142)/2),T1142,U1142,V1142),IF(C1142=5,PRODUCT(PI()*Q1142^2,U1142:V1142),IF(C1142=6,PRODUCT((R1142*S1142*T1142),U1142:V1142),IF(C1142=7,PRODUCT((((R1142*S1142)/2)*T1142),U1142:V1142),IF(C1142=8,PRODUCT((PI()*Q1142^2*T1142),U1142:V1142),0))))))))," ")</f>
        <v>0</v>
      </c>
      <c r="X1142" s="106">
        <f>IFERROR(IF(B1142=1,PRODUCT(N1142:O1142),IF(B1142=2,PRODUCT(K1142,N1142:O1142),IF(B1142=3,PRODUCT((K1142*L1142),N1142:O1142),IF(B1142=4,PRODUCT(((K1142*L1142)/2),N1142,O1142),IF(B1142=5,PRODUCT(PI()*J1142^2,N1142:O1142),IF(B1142=6,PRODUCT((K1142*L1142*M1142),N1142:O1142),IF(B1142=7,PRODUCT((((K1142*L1142)/2)*M1142),N1142:O1142),IF(B1142=8,PRODUCT((PI()*J1142^2*M1142),N1142*O1142),0))))))))," ")-W1142</f>
        <v>0</v>
      </c>
      <c r="Y1142" s="97"/>
      <c r="Z1142" s="98"/>
      <c r="AA1142" s="98"/>
    </row>
    <row r="1143" spans="1:36" s="69" customFormat="1">
      <c r="B1143" s="70"/>
      <c r="C1143" s="70"/>
      <c r="D1143" s="71"/>
      <c r="E1143" s="72" t="s">
        <v>553</v>
      </c>
      <c r="F1143" s="72" t="s">
        <v>554</v>
      </c>
      <c r="G1143" s="74" t="s">
        <v>43</v>
      </c>
      <c r="H1143" s="75" t="s">
        <v>1100</v>
      </c>
      <c r="I1143" s="107"/>
      <c r="J1143" s="77"/>
      <c r="K1143" s="77"/>
      <c r="L1143" s="77"/>
      <c r="M1143" s="77"/>
      <c r="N1143" s="78"/>
      <c r="O1143" s="77"/>
      <c r="P1143" s="107"/>
      <c r="Q1143" s="80"/>
      <c r="R1143" s="80"/>
      <c r="S1143" s="80"/>
      <c r="T1143" s="80"/>
      <c r="U1143" s="80"/>
      <c r="V1143" s="80"/>
      <c r="W1143" s="81"/>
      <c r="X1143" s="81">
        <f>ROUND(SUBTOTAL(9,X1144:X1149),2)</f>
        <v>5</v>
      </c>
      <c r="Y1143" s="82" t="s">
        <v>1101</v>
      </c>
      <c r="Z1143" s="83">
        <v>1464.64</v>
      </c>
      <c r="AA1143" s="83">
        <v>1468.82</v>
      </c>
      <c r="AB1143" s="7" t="str">
        <f>CONCATENATE(G1143," ",F1143," SINAPI/PE")</f>
        <v>COMP.AJUSTADA 100620A SINAPI/PE</v>
      </c>
      <c r="AG1143" s="84"/>
      <c r="AJ1143" s="85"/>
    </row>
    <row r="1144" spans="1:36">
      <c r="A1144" s="86"/>
      <c r="B1144" s="87">
        <v>1</v>
      </c>
      <c r="C1144" s="88"/>
      <c r="D1144" s="86"/>
      <c r="E1144" s="110"/>
      <c r="F1144" s="110"/>
      <c r="G1144" s="111"/>
      <c r="H1144" s="91" t="str">
        <f>H1056</f>
        <v xml:space="preserve"> PAC07 - 01</v>
      </c>
      <c r="I1144" s="112" t="s">
        <v>16</v>
      </c>
      <c r="J1144" s="113"/>
      <c r="K1144" s="113"/>
      <c r="L1144" s="113"/>
      <c r="M1144" s="113"/>
      <c r="N1144" s="114"/>
      <c r="O1144" s="113">
        <v>1</v>
      </c>
      <c r="P1144" s="112" t="s">
        <v>1012</v>
      </c>
      <c r="Q1144" s="113"/>
      <c r="R1144" s="113"/>
      <c r="S1144" s="113"/>
      <c r="T1144" s="93"/>
      <c r="U1144" s="93"/>
      <c r="V1144" s="93"/>
      <c r="W1144" s="95">
        <f t="shared" ref="W1144:W1149" si="119">IFERROR(IF(C1144=1,PRODUCT(U1144:V1144),IF(C1144=2,PRODUCT(R1144,U1144:V1144),IF(C1144=3,PRODUCT((R1144*S1144),U1144:V1144),IF(C1144=4,PRODUCT(((R1144*S1144)/2),T1144,U1144,V1144),IF(C1144=5,PRODUCT(PI()*Q1144^2,U1144:V1144),IF(C1144=6,PRODUCT((R1144*S1144*T1144),U1144:V1144),IF(C1144=7,PRODUCT((((R1144*S1144)/2)*T1144),U1144:V1144),IF(C1144=8,PRODUCT((PI()*Q1144^2*T1144),U1144:V1144),0))))))))," ")</f>
        <v>0</v>
      </c>
      <c r="X1144" s="96">
        <f t="shared" ref="X1144:X1149" si="120">IFERROR(IF(B1144=1,PRODUCT(N1144:O1144),IF(B1144=2,PRODUCT(K1144,N1144:O1144),IF(B1144=3,PRODUCT((K1144*L1144),N1144:O1144),IF(B1144=4,PRODUCT(((K1144*L1144)/2),N1144,O1144),IF(B1144=5,PRODUCT(PI()*J1144^2,N1144:O1144),IF(B1144=6,PRODUCT((K1144*L1144*M1144),N1144:O1144),IF(B1144=7,PRODUCT((((K1144*L1144)/2)*M1144),N1144:O1144),IF(B1144=8,PRODUCT((PI()*J1144^2*M1144),N1144*O1144),0))))))))," ")-W1144</f>
        <v>1</v>
      </c>
      <c r="Y1144" s="97"/>
      <c r="Z1144" s="98"/>
      <c r="AA1144" s="98"/>
    </row>
    <row r="1145" spans="1:36">
      <c r="A1145" s="86"/>
      <c r="B1145" s="87">
        <v>1</v>
      </c>
      <c r="C1145" s="88"/>
      <c r="D1145" s="86"/>
      <c r="E1145" s="110"/>
      <c r="F1145" s="110"/>
      <c r="G1145" s="111"/>
      <c r="H1145" s="91" t="str">
        <f>H1057</f>
        <v xml:space="preserve"> PAC07 - 02</v>
      </c>
      <c r="I1145" s="112" t="s">
        <v>16</v>
      </c>
      <c r="J1145" s="113"/>
      <c r="K1145" s="113"/>
      <c r="L1145" s="113"/>
      <c r="M1145" s="113"/>
      <c r="N1145" s="114"/>
      <c r="O1145" s="113">
        <v>1</v>
      </c>
      <c r="P1145" s="112" t="s">
        <v>1012</v>
      </c>
      <c r="Q1145" s="113"/>
      <c r="R1145" s="113"/>
      <c r="S1145" s="113"/>
      <c r="T1145" s="113"/>
      <c r="U1145" s="113"/>
      <c r="V1145" s="113"/>
      <c r="W1145" s="115">
        <f t="shared" si="119"/>
        <v>0</v>
      </c>
      <c r="X1145" s="116">
        <f t="shared" si="120"/>
        <v>1</v>
      </c>
      <c r="Y1145" s="97"/>
      <c r="Z1145" s="98"/>
      <c r="AA1145" s="98"/>
    </row>
    <row r="1146" spans="1:36">
      <c r="A1146" s="86"/>
      <c r="B1146" s="87">
        <v>1</v>
      </c>
      <c r="C1146" s="88"/>
      <c r="D1146" s="86"/>
      <c r="E1146" s="110"/>
      <c r="F1146" s="110"/>
      <c r="G1146" s="111"/>
      <c r="H1146" s="91" t="str">
        <f>H1058</f>
        <v xml:space="preserve"> PAC07 - 03</v>
      </c>
      <c r="I1146" s="112" t="s">
        <v>16</v>
      </c>
      <c r="J1146" s="113"/>
      <c r="K1146" s="113"/>
      <c r="L1146" s="113"/>
      <c r="M1146" s="113"/>
      <c r="N1146" s="114"/>
      <c r="O1146" s="113">
        <v>1</v>
      </c>
      <c r="P1146" s="112" t="s">
        <v>1012</v>
      </c>
      <c r="Q1146" s="113"/>
      <c r="R1146" s="113"/>
      <c r="S1146" s="113"/>
      <c r="T1146" s="113"/>
      <c r="U1146" s="113"/>
      <c r="V1146" s="113"/>
      <c r="W1146" s="115">
        <f t="shared" si="119"/>
        <v>0</v>
      </c>
      <c r="X1146" s="116">
        <f t="shared" si="120"/>
        <v>1</v>
      </c>
      <c r="Y1146" s="97"/>
      <c r="Z1146" s="98"/>
      <c r="AA1146" s="98"/>
    </row>
    <row r="1147" spans="1:36">
      <c r="A1147" s="86"/>
      <c r="B1147" s="87">
        <v>1</v>
      </c>
      <c r="C1147" s="88"/>
      <c r="D1147" s="86"/>
      <c r="E1147" s="110"/>
      <c r="F1147" s="110"/>
      <c r="G1147" s="111"/>
      <c r="H1147" s="91" t="str">
        <f>H1059</f>
        <v xml:space="preserve"> PAC07 - 04</v>
      </c>
      <c r="I1147" s="112" t="s">
        <v>16</v>
      </c>
      <c r="J1147" s="113"/>
      <c r="K1147" s="113"/>
      <c r="L1147" s="113"/>
      <c r="M1147" s="113"/>
      <c r="N1147" s="114"/>
      <c r="O1147" s="113">
        <v>1</v>
      </c>
      <c r="P1147" s="112" t="s">
        <v>1012</v>
      </c>
      <c r="Q1147" s="113"/>
      <c r="R1147" s="113"/>
      <c r="S1147" s="113"/>
      <c r="T1147" s="113"/>
      <c r="U1147" s="113"/>
      <c r="V1147" s="113"/>
      <c r="W1147" s="115">
        <f t="shared" si="119"/>
        <v>0</v>
      </c>
      <c r="X1147" s="116">
        <f t="shared" si="120"/>
        <v>1</v>
      </c>
      <c r="Y1147" s="97"/>
      <c r="Z1147" s="98"/>
      <c r="AA1147" s="98"/>
    </row>
    <row r="1148" spans="1:36">
      <c r="A1148" s="86"/>
      <c r="B1148" s="87">
        <v>1</v>
      </c>
      <c r="C1148" s="88"/>
      <c r="D1148" s="86"/>
      <c r="E1148" s="110"/>
      <c r="F1148" s="110"/>
      <c r="G1148" s="111"/>
      <c r="H1148" s="91" t="str">
        <f>H1060</f>
        <v xml:space="preserve"> PAC07 - 05</v>
      </c>
      <c r="I1148" s="112" t="s">
        <v>16</v>
      </c>
      <c r="J1148" s="113"/>
      <c r="K1148" s="113"/>
      <c r="L1148" s="113"/>
      <c r="M1148" s="113"/>
      <c r="N1148" s="114"/>
      <c r="O1148" s="113">
        <v>1</v>
      </c>
      <c r="P1148" s="112" t="s">
        <v>1012</v>
      </c>
      <c r="Q1148" s="113"/>
      <c r="R1148" s="113"/>
      <c r="S1148" s="113"/>
      <c r="T1148" s="93"/>
      <c r="U1148" s="93"/>
      <c r="V1148" s="93"/>
      <c r="W1148" s="95">
        <f t="shared" si="119"/>
        <v>0</v>
      </c>
      <c r="X1148" s="96">
        <f t="shared" si="120"/>
        <v>1</v>
      </c>
      <c r="Y1148" s="97"/>
      <c r="Z1148" s="98"/>
      <c r="AA1148" s="98"/>
    </row>
    <row r="1149" spans="1:36">
      <c r="A1149" s="86"/>
      <c r="B1149" s="87"/>
      <c r="C1149" s="88"/>
      <c r="D1149" s="86"/>
      <c r="E1149" s="99"/>
      <c r="F1149" s="99"/>
      <c r="G1149" s="100"/>
      <c r="H1149" s="101"/>
      <c r="I1149" s="102" t="s">
        <v>1012</v>
      </c>
      <c r="J1149" s="103"/>
      <c r="K1149" s="103"/>
      <c r="L1149" s="103"/>
      <c r="M1149" s="103"/>
      <c r="N1149" s="104"/>
      <c r="O1149" s="103"/>
      <c r="P1149" s="102" t="s">
        <v>1012</v>
      </c>
      <c r="Q1149" s="103"/>
      <c r="R1149" s="103"/>
      <c r="S1149" s="103"/>
      <c r="T1149" s="103"/>
      <c r="U1149" s="103"/>
      <c r="V1149" s="103"/>
      <c r="W1149" s="105">
        <f t="shared" si="119"/>
        <v>0</v>
      </c>
      <c r="X1149" s="106">
        <f t="shared" si="120"/>
        <v>0</v>
      </c>
      <c r="Y1149" s="97"/>
      <c r="Z1149" s="98"/>
      <c r="AA1149" s="98"/>
    </row>
    <row r="1150" spans="1:36" s="69" customFormat="1" ht="16.5" customHeight="1">
      <c r="B1150" s="70"/>
      <c r="C1150" s="70"/>
      <c r="D1150" s="71"/>
      <c r="E1150" s="72" t="s">
        <v>555</v>
      </c>
      <c r="F1150" s="72" t="s">
        <v>556</v>
      </c>
      <c r="G1150" s="74" t="s">
        <v>56</v>
      </c>
      <c r="H1150" s="75" t="s">
        <v>1109</v>
      </c>
      <c r="I1150" s="107"/>
      <c r="J1150" s="77"/>
      <c r="K1150" s="77"/>
      <c r="L1150" s="77"/>
      <c r="M1150" s="77"/>
      <c r="N1150" s="78"/>
      <c r="O1150" s="77"/>
      <c r="P1150" s="107"/>
      <c r="Q1150" s="80"/>
      <c r="R1150" s="80"/>
      <c r="S1150" s="80"/>
      <c r="T1150" s="80"/>
      <c r="U1150" s="80"/>
      <c r="V1150" s="80"/>
      <c r="W1150" s="81"/>
      <c r="X1150" s="81">
        <f>ROUND(SUBTOTAL(9,X1151:X1156),2)</f>
        <v>5</v>
      </c>
      <c r="Y1150" s="82" t="s">
        <v>1101</v>
      </c>
      <c r="Z1150" s="83">
        <v>319.26</v>
      </c>
      <c r="AA1150" s="83">
        <v>321.47000000000003</v>
      </c>
      <c r="AB1150" s="7" t="str">
        <f>CONCATENATE(G1150," ",F1150," EMLURB")</f>
        <v>COMP.ATUALIZADA 18.02.302 EMLURB</v>
      </c>
      <c r="AG1150" s="84"/>
      <c r="AJ1150" s="85"/>
    </row>
    <row r="1151" spans="1:36">
      <c r="A1151" s="86"/>
      <c r="B1151" s="87">
        <v>1</v>
      </c>
      <c r="C1151" s="88"/>
      <c r="D1151" s="86"/>
      <c r="E1151" s="110"/>
      <c r="F1151" s="110"/>
      <c r="G1151" s="111"/>
      <c r="H1151" s="91" t="str">
        <f>H1056</f>
        <v xml:space="preserve"> PAC07 - 01</v>
      </c>
      <c r="I1151" s="112" t="s">
        <v>16</v>
      </c>
      <c r="J1151" s="113"/>
      <c r="K1151" s="113"/>
      <c r="L1151" s="113"/>
      <c r="M1151" s="113"/>
      <c r="N1151" s="114"/>
      <c r="O1151" s="113">
        <v>1</v>
      </c>
      <c r="P1151" s="112" t="s">
        <v>1012</v>
      </c>
      <c r="Q1151" s="113"/>
      <c r="R1151" s="113"/>
      <c r="S1151" s="113"/>
      <c r="T1151" s="93"/>
      <c r="U1151" s="93"/>
      <c r="V1151" s="93"/>
      <c r="W1151" s="95">
        <f t="shared" ref="W1151:W1156" si="121">IFERROR(IF(C1151=1,PRODUCT(U1151:V1151),IF(C1151=2,PRODUCT(R1151,U1151:V1151),IF(C1151=3,PRODUCT((R1151*S1151),U1151:V1151),IF(C1151=4,PRODUCT(((R1151*S1151)/2),T1151,U1151,V1151),IF(C1151=5,PRODUCT(PI()*Q1151^2,U1151:V1151),IF(C1151=6,PRODUCT((R1151*S1151*T1151),U1151:V1151),IF(C1151=7,PRODUCT((((R1151*S1151)/2)*T1151),U1151:V1151),IF(C1151=8,PRODUCT((PI()*Q1151^2*T1151),U1151:V1151),0))))))))," ")</f>
        <v>0</v>
      </c>
      <c r="X1151" s="96">
        <f t="shared" ref="X1151:X1156" si="122">IFERROR(IF(B1151=1,PRODUCT(N1151:O1151),IF(B1151=2,PRODUCT(K1151,N1151:O1151),IF(B1151=3,PRODUCT((K1151*L1151),N1151:O1151),IF(B1151=4,PRODUCT(((K1151*L1151)/2),N1151,O1151),IF(B1151=5,PRODUCT(PI()*J1151^2,N1151:O1151),IF(B1151=6,PRODUCT((K1151*L1151*M1151),N1151:O1151),IF(B1151=7,PRODUCT((((K1151*L1151)/2)*M1151),N1151:O1151),IF(B1151=8,PRODUCT((PI()*J1151^2*M1151),N1151*O1151),0))))))))," ")-W1151</f>
        <v>1</v>
      </c>
      <c r="Y1151" s="97"/>
      <c r="Z1151" s="98"/>
      <c r="AA1151" s="98"/>
    </row>
    <row r="1152" spans="1:36">
      <c r="A1152" s="86"/>
      <c r="B1152" s="87">
        <v>1</v>
      </c>
      <c r="C1152" s="88"/>
      <c r="D1152" s="86"/>
      <c r="E1152" s="110"/>
      <c r="F1152" s="110"/>
      <c r="G1152" s="111"/>
      <c r="H1152" s="91" t="str">
        <f>H1057</f>
        <v xml:space="preserve"> PAC07 - 02</v>
      </c>
      <c r="I1152" s="112" t="s">
        <v>16</v>
      </c>
      <c r="J1152" s="113"/>
      <c r="K1152" s="113"/>
      <c r="L1152" s="113"/>
      <c r="M1152" s="113"/>
      <c r="N1152" s="114"/>
      <c r="O1152" s="113">
        <v>1</v>
      </c>
      <c r="P1152" s="112" t="s">
        <v>1012</v>
      </c>
      <c r="Q1152" s="113"/>
      <c r="R1152" s="113"/>
      <c r="S1152" s="113"/>
      <c r="T1152" s="113"/>
      <c r="U1152" s="113"/>
      <c r="V1152" s="113"/>
      <c r="W1152" s="115">
        <f t="shared" si="121"/>
        <v>0</v>
      </c>
      <c r="X1152" s="116">
        <f t="shared" si="122"/>
        <v>1</v>
      </c>
      <c r="Y1152" s="97"/>
      <c r="Z1152" s="98"/>
      <c r="AA1152" s="98"/>
    </row>
    <row r="1153" spans="1:36">
      <c r="A1153" s="86"/>
      <c r="B1153" s="87">
        <v>1</v>
      </c>
      <c r="C1153" s="88"/>
      <c r="D1153" s="86"/>
      <c r="E1153" s="110"/>
      <c r="F1153" s="110"/>
      <c r="G1153" s="111"/>
      <c r="H1153" s="91" t="str">
        <f>H1058</f>
        <v xml:space="preserve"> PAC07 - 03</v>
      </c>
      <c r="I1153" s="112" t="s">
        <v>16</v>
      </c>
      <c r="J1153" s="113"/>
      <c r="K1153" s="113"/>
      <c r="L1153" s="113"/>
      <c r="M1153" s="113"/>
      <c r="N1153" s="114"/>
      <c r="O1153" s="113">
        <v>1</v>
      </c>
      <c r="P1153" s="112" t="s">
        <v>1012</v>
      </c>
      <c r="Q1153" s="113"/>
      <c r="R1153" s="113"/>
      <c r="S1153" s="113"/>
      <c r="T1153" s="113"/>
      <c r="U1153" s="113"/>
      <c r="V1153" s="113"/>
      <c r="W1153" s="115">
        <f t="shared" si="121"/>
        <v>0</v>
      </c>
      <c r="X1153" s="116">
        <f t="shared" si="122"/>
        <v>1</v>
      </c>
      <c r="Y1153" s="97"/>
      <c r="Z1153" s="98"/>
      <c r="AA1153" s="98"/>
    </row>
    <row r="1154" spans="1:36">
      <c r="A1154" s="86"/>
      <c r="B1154" s="87">
        <v>1</v>
      </c>
      <c r="C1154" s="88"/>
      <c r="D1154" s="86"/>
      <c r="E1154" s="110"/>
      <c r="F1154" s="110"/>
      <c r="G1154" s="111"/>
      <c r="H1154" s="91" t="str">
        <f>H1059</f>
        <v xml:space="preserve"> PAC07 - 04</v>
      </c>
      <c r="I1154" s="112" t="s">
        <v>16</v>
      </c>
      <c r="J1154" s="113"/>
      <c r="K1154" s="113"/>
      <c r="L1154" s="113"/>
      <c r="M1154" s="113"/>
      <c r="N1154" s="114"/>
      <c r="O1154" s="113">
        <v>1</v>
      </c>
      <c r="P1154" s="112" t="s">
        <v>1012</v>
      </c>
      <c r="Q1154" s="113"/>
      <c r="R1154" s="113"/>
      <c r="S1154" s="113"/>
      <c r="T1154" s="113"/>
      <c r="U1154" s="113"/>
      <c r="V1154" s="113"/>
      <c r="W1154" s="115">
        <f t="shared" si="121"/>
        <v>0</v>
      </c>
      <c r="X1154" s="116">
        <f t="shared" si="122"/>
        <v>1</v>
      </c>
      <c r="Y1154" s="97"/>
      <c r="Z1154" s="98"/>
      <c r="AA1154" s="98"/>
    </row>
    <row r="1155" spans="1:36">
      <c r="A1155" s="86"/>
      <c r="B1155" s="87">
        <v>1</v>
      </c>
      <c r="C1155" s="88"/>
      <c r="D1155" s="86"/>
      <c r="E1155" s="110"/>
      <c r="F1155" s="110"/>
      <c r="G1155" s="111"/>
      <c r="H1155" s="91" t="str">
        <f>H1060</f>
        <v xml:space="preserve"> PAC07 - 05</v>
      </c>
      <c r="I1155" s="112" t="s">
        <v>16</v>
      </c>
      <c r="J1155" s="113"/>
      <c r="K1155" s="113"/>
      <c r="L1155" s="113"/>
      <c r="M1155" s="113"/>
      <c r="N1155" s="114"/>
      <c r="O1155" s="113">
        <v>1</v>
      </c>
      <c r="P1155" s="112" t="s">
        <v>1012</v>
      </c>
      <c r="Q1155" s="113"/>
      <c r="R1155" s="113"/>
      <c r="S1155" s="113"/>
      <c r="T1155" s="93"/>
      <c r="U1155" s="93"/>
      <c r="V1155" s="93"/>
      <c r="W1155" s="95">
        <f t="shared" si="121"/>
        <v>0</v>
      </c>
      <c r="X1155" s="96">
        <f t="shared" si="122"/>
        <v>1</v>
      </c>
      <c r="Y1155" s="97"/>
      <c r="Z1155" s="98"/>
      <c r="AA1155" s="98"/>
    </row>
    <row r="1156" spans="1:36">
      <c r="A1156" s="86"/>
      <c r="B1156" s="87"/>
      <c r="C1156" s="88"/>
      <c r="D1156" s="86"/>
      <c r="E1156" s="99"/>
      <c r="F1156" s="99"/>
      <c r="G1156" s="100"/>
      <c r="H1156" s="101"/>
      <c r="I1156" s="102" t="s">
        <v>1012</v>
      </c>
      <c r="J1156" s="103"/>
      <c r="K1156" s="103"/>
      <c r="L1156" s="103"/>
      <c r="M1156" s="103"/>
      <c r="N1156" s="104"/>
      <c r="O1156" s="103"/>
      <c r="P1156" s="102" t="s">
        <v>1012</v>
      </c>
      <c r="Q1156" s="103"/>
      <c r="R1156" s="103"/>
      <c r="S1156" s="103"/>
      <c r="T1156" s="103"/>
      <c r="U1156" s="103"/>
      <c r="V1156" s="103"/>
      <c r="W1156" s="105">
        <f t="shared" si="121"/>
        <v>0</v>
      </c>
      <c r="X1156" s="106">
        <f t="shared" si="122"/>
        <v>0</v>
      </c>
      <c r="Y1156" s="97"/>
      <c r="Z1156" s="98"/>
      <c r="AA1156" s="98"/>
    </row>
    <row r="1157" spans="1:36" s="69" customFormat="1">
      <c r="B1157" s="70"/>
      <c r="C1157" s="70"/>
      <c r="D1157" s="71"/>
      <c r="E1157" s="72" t="s">
        <v>557</v>
      </c>
      <c r="F1157" s="72">
        <v>101658</v>
      </c>
      <c r="G1157" s="74" t="s">
        <v>41</v>
      </c>
      <c r="H1157" s="75" t="s">
        <v>1596</v>
      </c>
      <c r="I1157" s="107"/>
      <c r="J1157" s="194"/>
      <c r="K1157" s="194"/>
      <c r="L1157" s="194"/>
      <c r="M1157" s="194"/>
      <c r="N1157" s="195"/>
      <c r="O1157" s="194"/>
      <c r="P1157" s="107"/>
      <c r="Q1157" s="80"/>
      <c r="R1157" s="80"/>
      <c r="S1157" s="80"/>
      <c r="T1157" s="80"/>
      <c r="U1157" s="80"/>
      <c r="V1157" s="80"/>
      <c r="W1157" s="81"/>
      <c r="X1157" s="81">
        <f>ROUND(SUBTOTAL(9,X1158:X1163),2)</f>
        <v>20</v>
      </c>
      <c r="Y1157" s="82" t="s">
        <v>856</v>
      </c>
      <c r="Z1157" s="83">
        <v>661.17</v>
      </c>
      <c r="AA1157" s="83">
        <v>662.72</v>
      </c>
      <c r="AB1157" s="69" t="str">
        <f>CONCATENATE(G1157," ",F1157)</f>
        <v>SINAPI/PE 101658</v>
      </c>
      <c r="AG1157" s="84"/>
      <c r="AJ1157" s="85"/>
    </row>
    <row r="1158" spans="1:36">
      <c r="A1158" s="86"/>
      <c r="B1158" s="87">
        <v>1</v>
      </c>
      <c r="C1158" s="88"/>
      <c r="D1158" s="86"/>
      <c r="E1158" s="110"/>
      <c r="F1158" s="110"/>
      <c r="G1158" s="111"/>
      <c r="H1158" s="91" t="str">
        <f>H1056</f>
        <v xml:space="preserve"> PAC07 - 01</v>
      </c>
      <c r="I1158" s="112" t="s">
        <v>16</v>
      </c>
      <c r="J1158" s="113"/>
      <c r="K1158" s="113"/>
      <c r="L1158" s="113"/>
      <c r="M1158" s="113"/>
      <c r="N1158" s="114"/>
      <c r="O1158" s="113">
        <v>4</v>
      </c>
      <c r="P1158" s="112" t="s">
        <v>1012</v>
      </c>
      <c r="Q1158" s="113"/>
      <c r="R1158" s="113"/>
      <c r="S1158" s="113"/>
      <c r="T1158" s="93"/>
      <c r="U1158" s="93"/>
      <c r="V1158" s="93"/>
      <c r="W1158" s="95">
        <f t="shared" ref="W1158:W1163" si="123">IFERROR(IF(C1158=1,PRODUCT(U1158:V1158),IF(C1158=2,PRODUCT(R1158,U1158:V1158),IF(C1158=3,PRODUCT((R1158*S1158),U1158:V1158),IF(C1158=4,PRODUCT(((R1158*S1158)/2),T1158,U1158,V1158),IF(C1158=5,PRODUCT(PI()*Q1158^2,U1158:V1158),IF(C1158=6,PRODUCT((R1158*S1158*T1158),U1158:V1158),IF(C1158=7,PRODUCT((((R1158*S1158)/2)*T1158),U1158:V1158),IF(C1158=8,PRODUCT((PI()*Q1158^2*T1158),U1158:V1158),0))))))))," ")</f>
        <v>0</v>
      </c>
      <c r="X1158" s="96">
        <f t="shared" ref="X1158:X1163" si="124">IFERROR(IF(B1158=1,PRODUCT(N1158:O1158),IF(B1158=2,PRODUCT(K1158,N1158:O1158),IF(B1158=3,PRODUCT((K1158*L1158),N1158:O1158),IF(B1158=4,PRODUCT(((K1158*L1158)/2),N1158,O1158),IF(B1158=5,PRODUCT(PI()*J1158^2,N1158:O1158),IF(B1158=6,PRODUCT((K1158*L1158*M1158),N1158:O1158),IF(B1158=7,PRODUCT((((K1158*L1158)/2)*M1158),N1158:O1158),IF(B1158=8,PRODUCT((PI()*J1158^2*M1158),N1158*O1158),0))))))))," ")-W1158</f>
        <v>4</v>
      </c>
      <c r="Y1158" s="97"/>
      <c r="Z1158" s="98"/>
      <c r="AA1158" s="98"/>
    </row>
    <row r="1159" spans="1:36">
      <c r="A1159" s="86"/>
      <c r="B1159" s="87">
        <v>1</v>
      </c>
      <c r="C1159" s="88"/>
      <c r="D1159" s="86"/>
      <c r="E1159" s="110"/>
      <c r="F1159" s="110"/>
      <c r="G1159" s="111"/>
      <c r="H1159" s="91" t="str">
        <f>H1057</f>
        <v xml:space="preserve"> PAC07 - 02</v>
      </c>
      <c r="I1159" s="112" t="s">
        <v>16</v>
      </c>
      <c r="J1159" s="113"/>
      <c r="K1159" s="113"/>
      <c r="L1159" s="113"/>
      <c r="M1159" s="113"/>
      <c r="N1159" s="114"/>
      <c r="O1159" s="113">
        <v>4</v>
      </c>
      <c r="P1159" s="112" t="s">
        <v>1012</v>
      </c>
      <c r="Q1159" s="113"/>
      <c r="R1159" s="113"/>
      <c r="S1159" s="113"/>
      <c r="T1159" s="113"/>
      <c r="U1159" s="113"/>
      <c r="V1159" s="113"/>
      <c r="W1159" s="115">
        <f t="shared" si="123"/>
        <v>0</v>
      </c>
      <c r="X1159" s="116">
        <f t="shared" si="124"/>
        <v>4</v>
      </c>
      <c r="Y1159" s="97"/>
      <c r="Z1159" s="98"/>
      <c r="AA1159" s="98"/>
    </row>
    <row r="1160" spans="1:36">
      <c r="A1160" s="86"/>
      <c r="B1160" s="87">
        <v>1</v>
      </c>
      <c r="C1160" s="88"/>
      <c r="D1160" s="86"/>
      <c r="E1160" s="110"/>
      <c r="F1160" s="110"/>
      <c r="G1160" s="111"/>
      <c r="H1160" s="91" t="str">
        <f>H1058</f>
        <v xml:space="preserve"> PAC07 - 03</v>
      </c>
      <c r="I1160" s="112" t="s">
        <v>16</v>
      </c>
      <c r="J1160" s="113"/>
      <c r="K1160" s="113"/>
      <c r="L1160" s="113"/>
      <c r="M1160" s="113"/>
      <c r="N1160" s="114"/>
      <c r="O1160" s="113">
        <v>4</v>
      </c>
      <c r="P1160" s="112" t="s">
        <v>1012</v>
      </c>
      <c r="Q1160" s="113"/>
      <c r="R1160" s="113"/>
      <c r="S1160" s="113"/>
      <c r="T1160" s="113"/>
      <c r="U1160" s="113"/>
      <c r="V1160" s="113"/>
      <c r="W1160" s="115">
        <f t="shared" si="123"/>
        <v>0</v>
      </c>
      <c r="X1160" s="116">
        <f t="shared" si="124"/>
        <v>4</v>
      </c>
      <c r="Y1160" s="97"/>
      <c r="Z1160" s="98"/>
      <c r="AA1160" s="98"/>
    </row>
    <row r="1161" spans="1:36">
      <c r="A1161" s="86"/>
      <c r="B1161" s="87">
        <v>1</v>
      </c>
      <c r="C1161" s="88"/>
      <c r="D1161" s="86"/>
      <c r="E1161" s="110"/>
      <c r="F1161" s="110"/>
      <c r="G1161" s="111"/>
      <c r="H1161" s="91" t="str">
        <f>H1059</f>
        <v xml:space="preserve"> PAC07 - 04</v>
      </c>
      <c r="I1161" s="112" t="s">
        <v>16</v>
      </c>
      <c r="J1161" s="113"/>
      <c r="K1161" s="113"/>
      <c r="L1161" s="113"/>
      <c r="M1161" s="113"/>
      <c r="N1161" s="114"/>
      <c r="O1161" s="113">
        <v>4</v>
      </c>
      <c r="P1161" s="112" t="s">
        <v>1012</v>
      </c>
      <c r="Q1161" s="113"/>
      <c r="R1161" s="113"/>
      <c r="S1161" s="113"/>
      <c r="T1161" s="113"/>
      <c r="U1161" s="113"/>
      <c r="V1161" s="113"/>
      <c r="W1161" s="115">
        <f t="shared" si="123"/>
        <v>0</v>
      </c>
      <c r="X1161" s="116">
        <f t="shared" si="124"/>
        <v>4</v>
      </c>
      <c r="Y1161" s="97"/>
      <c r="Z1161" s="98"/>
      <c r="AA1161" s="98"/>
    </row>
    <row r="1162" spans="1:36">
      <c r="A1162" s="86"/>
      <c r="B1162" s="87">
        <v>1</v>
      </c>
      <c r="C1162" s="88"/>
      <c r="D1162" s="86"/>
      <c r="E1162" s="110"/>
      <c r="F1162" s="110"/>
      <c r="G1162" s="111"/>
      <c r="H1162" s="91" t="str">
        <f>H1060</f>
        <v xml:space="preserve"> PAC07 - 05</v>
      </c>
      <c r="I1162" s="112" t="s">
        <v>16</v>
      </c>
      <c r="J1162" s="113"/>
      <c r="K1162" s="113"/>
      <c r="L1162" s="113"/>
      <c r="M1162" s="113"/>
      <c r="N1162" s="114"/>
      <c r="O1162" s="113">
        <v>4</v>
      </c>
      <c r="P1162" s="112" t="s">
        <v>1012</v>
      </c>
      <c r="Q1162" s="113"/>
      <c r="R1162" s="113"/>
      <c r="S1162" s="113"/>
      <c r="T1162" s="93"/>
      <c r="U1162" s="93"/>
      <c r="V1162" s="93"/>
      <c r="W1162" s="95">
        <f t="shared" si="123"/>
        <v>0</v>
      </c>
      <c r="X1162" s="96">
        <f t="shared" si="124"/>
        <v>4</v>
      </c>
      <c r="Y1162" s="97"/>
      <c r="Z1162" s="98"/>
      <c r="AA1162" s="98"/>
    </row>
    <row r="1163" spans="1:36">
      <c r="A1163" s="86"/>
      <c r="B1163" s="87"/>
      <c r="C1163" s="88"/>
      <c r="D1163" s="86"/>
      <c r="E1163" s="99"/>
      <c r="F1163" s="99"/>
      <c r="G1163" s="100"/>
      <c r="H1163" s="101"/>
      <c r="I1163" s="102" t="s">
        <v>1012</v>
      </c>
      <c r="J1163" s="103"/>
      <c r="K1163" s="103"/>
      <c r="L1163" s="103"/>
      <c r="M1163" s="103"/>
      <c r="N1163" s="104"/>
      <c r="O1163" s="103"/>
      <c r="P1163" s="102" t="s">
        <v>1012</v>
      </c>
      <c r="Q1163" s="103"/>
      <c r="R1163" s="103"/>
      <c r="S1163" s="103"/>
      <c r="T1163" s="103"/>
      <c r="U1163" s="103"/>
      <c r="V1163" s="103"/>
      <c r="W1163" s="105">
        <f t="shared" si="123"/>
        <v>0</v>
      </c>
      <c r="X1163" s="106">
        <f t="shared" si="124"/>
        <v>0</v>
      </c>
      <c r="Y1163" s="97"/>
      <c r="Z1163" s="98"/>
      <c r="AA1163" s="98"/>
    </row>
    <row r="1164" spans="1:36" s="69" customFormat="1">
      <c r="B1164" s="70"/>
      <c r="C1164" s="70"/>
      <c r="D1164" s="71"/>
      <c r="E1164" s="72" t="s">
        <v>558</v>
      </c>
      <c r="F1164" s="72" t="s">
        <v>559</v>
      </c>
      <c r="G1164" s="74" t="s">
        <v>43</v>
      </c>
      <c r="H1164" s="75" t="s">
        <v>1103</v>
      </c>
      <c r="I1164" s="107"/>
      <c r="J1164" s="77"/>
      <c r="K1164" s="77"/>
      <c r="L1164" s="77"/>
      <c r="M1164" s="77"/>
      <c r="N1164" s="78"/>
      <c r="O1164" s="77"/>
      <c r="P1164" s="107"/>
      <c r="Q1164" s="80"/>
      <c r="R1164" s="80"/>
      <c r="S1164" s="80"/>
      <c r="T1164" s="80"/>
      <c r="U1164" s="80"/>
      <c r="V1164" s="80"/>
      <c r="W1164" s="81"/>
      <c r="X1164" s="81">
        <f>ROUND(SUBTOTAL(9,X1165:X1168),2)</f>
        <v>3</v>
      </c>
      <c r="Y1164" s="82" t="s">
        <v>1084</v>
      </c>
      <c r="Z1164" s="83">
        <v>1230.3800000000001</v>
      </c>
      <c r="AA1164" s="83">
        <v>1240.95</v>
      </c>
      <c r="AB1164" s="7" t="str">
        <f>CONCATENATE(G1164," ",F1164," SINAPI/PE")</f>
        <v>COMP.AJUSTADA 100619A SINAPI/PE</v>
      </c>
      <c r="AG1164" s="84"/>
      <c r="AJ1164" s="85"/>
    </row>
    <row r="1165" spans="1:36">
      <c r="A1165" s="86"/>
      <c r="B1165" s="87">
        <v>1</v>
      </c>
      <c r="C1165" s="88"/>
      <c r="D1165" s="86"/>
      <c r="E1165" s="110"/>
      <c r="F1165" s="110"/>
      <c r="G1165" s="111"/>
      <c r="H1165" s="91" t="str">
        <f>H1061</f>
        <v xml:space="preserve"> PAO04 -01</v>
      </c>
      <c r="I1165" s="112" t="s">
        <v>16</v>
      </c>
      <c r="J1165" s="113"/>
      <c r="K1165" s="113"/>
      <c r="L1165" s="113"/>
      <c r="M1165" s="113"/>
      <c r="N1165" s="114"/>
      <c r="O1165" s="113">
        <v>1</v>
      </c>
      <c r="P1165" s="112" t="s">
        <v>1012</v>
      </c>
      <c r="Q1165" s="113"/>
      <c r="R1165" s="113"/>
      <c r="S1165" s="113"/>
      <c r="T1165" s="93"/>
      <c r="U1165" s="93"/>
      <c r="V1165" s="93"/>
      <c r="W1165" s="95">
        <f>IFERROR(IF(C1165=1,PRODUCT(U1165:V1165),IF(C1165=2,PRODUCT(R1165,U1165:V1165),IF(C1165=3,PRODUCT((R1165*S1165),U1165:V1165),IF(C1165=4,PRODUCT(((R1165*S1165)/2),T1165,U1165,V1165),IF(C1165=5,PRODUCT(PI()*Q1165^2,U1165:V1165),IF(C1165=6,PRODUCT((R1165*S1165*T1165),U1165:V1165),IF(C1165=7,PRODUCT((((R1165*S1165)/2)*T1165),U1165:V1165),IF(C1165=8,PRODUCT((PI()*Q1165^2*T1165),U1165:V1165),0))))))))," ")</f>
        <v>0</v>
      </c>
      <c r="X1165" s="96">
        <f>IFERROR(IF(B1165=1,PRODUCT(N1165:O1165),IF(B1165=2,PRODUCT(K1165,N1165:O1165),IF(B1165=3,PRODUCT((K1165*L1165),N1165:O1165),IF(B1165=4,PRODUCT(((K1165*L1165)/2),N1165,O1165),IF(B1165=5,PRODUCT(PI()*J1165^2,N1165:O1165),IF(B1165=6,PRODUCT((K1165*L1165*M1165),N1165:O1165),IF(B1165=7,PRODUCT((((K1165*L1165)/2)*M1165),N1165:O1165),IF(B1165=8,PRODUCT((PI()*J1165^2*M1165),N1165*O1165),0))))))))," ")-W1165</f>
        <v>1</v>
      </c>
      <c r="Y1165" s="97"/>
      <c r="Z1165" s="98"/>
      <c r="AA1165" s="98"/>
    </row>
    <row r="1166" spans="1:36">
      <c r="A1166" s="86"/>
      <c r="B1166" s="87">
        <v>1</v>
      </c>
      <c r="C1166" s="88"/>
      <c r="D1166" s="86"/>
      <c r="E1166" s="110"/>
      <c r="F1166" s="110"/>
      <c r="G1166" s="111"/>
      <c r="H1166" s="91" t="str">
        <f>H1062</f>
        <v xml:space="preserve"> PAO04 -02</v>
      </c>
      <c r="I1166" s="112" t="s">
        <v>16</v>
      </c>
      <c r="J1166" s="113"/>
      <c r="K1166" s="113"/>
      <c r="L1166" s="113"/>
      <c r="M1166" s="113"/>
      <c r="N1166" s="114"/>
      <c r="O1166" s="113">
        <v>1</v>
      </c>
      <c r="P1166" s="112" t="s">
        <v>1012</v>
      </c>
      <c r="Q1166" s="113"/>
      <c r="R1166" s="113"/>
      <c r="S1166" s="113"/>
      <c r="T1166" s="93"/>
      <c r="U1166" s="93"/>
      <c r="V1166" s="93"/>
      <c r="W1166" s="95">
        <f>IFERROR(IF(C1166=1,PRODUCT(U1166:V1166),IF(C1166=2,PRODUCT(R1166,U1166:V1166),IF(C1166=3,PRODUCT((R1166*S1166),U1166:V1166),IF(C1166=4,PRODUCT(((R1166*S1166)/2),T1166,U1166,V1166),IF(C1166=5,PRODUCT(PI()*Q1166^2,U1166:V1166),IF(C1166=6,PRODUCT((R1166*S1166*T1166),U1166:V1166),IF(C1166=7,PRODUCT((((R1166*S1166)/2)*T1166),U1166:V1166),IF(C1166=8,PRODUCT((PI()*Q1166^2*T1166),U1166:V1166),0))))))))," ")</f>
        <v>0</v>
      </c>
      <c r="X1166" s="96">
        <f>IFERROR(IF(B1166=1,PRODUCT(N1166:O1166),IF(B1166=2,PRODUCT(K1166,N1166:O1166),IF(B1166=3,PRODUCT((K1166*L1166),N1166:O1166),IF(B1166=4,PRODUCT(((K1166*L1166)/2),N1166,O1166),IF(B1166=5,PRODUCT(PI()*J1166^2,N1166:O1166),IF(B1166=6,PRODUCT((K1166*L1166*M1166),N1166:O1166),IF(B1166=7,PRODUCT((((K1166*L1166)/2)*M1166),N1166:O1166),IF(B1166=8,PRODUCT((PI()*J1166^2*M1166),N1166*O1166),0))))))))," ")-W1166</f>
        <v>1</v>
      </c>
      <c r="Y1166" s="97"/>
      <c r="Z1166" s="98"/>
      <c r="AA1166" s="98"/>
    </row>
    <row r="1167" spans="1:36">
      <c r="A1167" s="86"/>
      <c r="B1167" s="87">
        <v>1</v>
      </c>
      <c r="C1167" s="88"/>
      <c r="D1167" s="86"/>
      <c r="E1167" s="110"/>
      <c r="F1167" s="110"/>
      <c r="G1167" s="111"/>
      <c r="H1167" s="91" t="str">
        <f>H1063</f>
        <v xml:space="preserve"> PAO04 -03</v>
      </c>
      <c r="I1167" s="112" t="s">
        <v>16</v>
      </c>
      <c r="J1167" s="113"/>
      <c r="K1167" s="113"/>
      <c r="L1167" s="113"/>
      <c r="M1167" s="113"/>
      <c r="N1167" s="114"/>
      <c r="O1167" s="113">
        <v>1</v>
      </c>
      <c r="P1167" s="112" t="s">
        <v>1012</v>
      </c>
      <c r="Q1167" s="113"/>
      <c r="R1167" s="113"/>
      <c r="S1167" s="113"/>
      <c r="T1167" s="93"/>
      <c r="U1167" s="93"/>
      <c r="V1167" s="93"/>
      <c r="W1167" s="95">
        <f>IFERROR(IF(C1167=1,PRODUCT(U1167:V1167),IF(C1167=2,PRODUCT(R1167,U1167:V1167),IF(C1167=3,PRODUCT((R1167*S1167),U1167:V1167),IF(C1167=4,PRODUCT(((R1167*S1167)/2),T1167,U1167,V1167),IF(C1167=5,PRODUCT(PI()*Q1167^2,U1167:V1167),IF(C1167=6,PRODUCT((R1167*S1167*T1167),U1167:V1167),IF(C1167=7,PRODUCT((((R1167*S1167)/2)*T1167),U1167:V1167),IF(C1167=8,PRODUCT((PI()*Q1167^2*T1167),U1167:V1167),0))))))))," ")</f>
        <v>0</v>
      </c>
      <c r="X1167" s="96">
        <f>IFERROR(IF(B1167=1,PRODUCT(N1167:O1167),IF(B1167=2,PRODUCT(K1167,N1167:O1167),IF(B1167=3,PRODUCT((K1167*L1167),N1167:O1167),IF(B1167=4,PRODUCT(((K1167*L1167)/2),N1167,O1167),IF(B1167=5,PRODUCT(PI()*J1167^2,N1167:O1167),IF(B1167=6,PRODUCT((K1167*L1167*M1167),N1167:O1167),IF(B1167=7,PRODUCT((((K1167*L1167)/2)*M1167),N1167:O1167),IF(B1167=8,PRODUCT((PI()*J1167^2*M1167),N1167*O1167),0))))))))," ")-W1167</f>
        <v>1</v>
      </c>
      <c r="Y1167" s="97"/>
      <c r="Z1167" s="98"/>
      <c r="AA1167" s="98"/>
    </row>
    <row r="1168" spans="1:36">
      <c r="A1168" s="86"/>
      <c r="B1168" s="87"/>
      <c r="C1168" s="88"/>
      <c r="D1168" s="86"/>
      <c r="E1168" s="99"/>
      <c r="F1168" s="99"/>
      <c r="G1168" s="100"/>
      <c r="H1168" s="101"/>
      <c r="I1168" s="102" t="s">
        <v>1012</v>
      </c>
      <c r="J1168" s="103"/>
      <c r="K1168" s="103"/>
      <c r="L1168" s="103"/>
      <c r="M1168" s="103"/>
      <c r="N1168" s="104"/>
      <c r="O1168" s="103"/>
      <c r="P1168" s="102" t="s">
        <v>1012</v>
      </c>
      <c r="Q1168" s="103"/>
      <c r="R1168" s="103"/>
      <c r="S1168" s="103"/>
      <c r="T1168" s="103"/>
      <c r="U1168" s="103"/>
      <c r="V1168" s="103"/>
      <c r="W1168" s="105">
        <f>IFERROR(IF(C1168=1,PRODUCT(U1168:V1168),IF(C1168=2,PRODUCT(R1168,U1168:V1168),IF(C1168=3,PRODUCT((R1168*S1168),U1168:V1168),IF(C1168=4,PRODUCT(((R1168*S1168)/2),T1168,U1168,V1168),IF(C1168=5,PRODUCT(PI()*Q1168^2,U1168:V1168),IF(C1168=6,PRODUCT((R1168*S1168*T1168),U1168:V1168),IF(C1168=7,PRODUCT((((R1168*S1168)/2)*T1168),U1168:V1168),IF(C1168=8,PRODUCT((PI()*Q1168^2*T1168),U1168:V1168),0))))))))," ")</f>
        <v>0</v>
      </c>
      <c r="X1168" s="106">
        <f>IFERROR(IF(B1168=1,PRODUCT(N1168:O1168),IF(B1168=2,PRODUCT(K1168,N1168:O1168),IF(B1168=3,PRODUCT((K1168*L1168),N1168:O1168),IF(B1168=4,PRODUCT(((K1168*L1168)/2),N1168,O1168),IF(B1168=5,PRODUCT(PI()*J1168^2,N1168:O1168),IF(B1168=6,PRODUCT((K1168*L1168*M1168),N1168:O1168),IF(B1168=7,PRODUCT((((K1168*L1168)/2)*M1168),N1168:O1168),IF(B1168=8,PRODUCT((PI()*J1168^2*M1168),N1168*O1168),0))))))))," ")-W1168</f>
        <v>0</v>
      </c>
      <c r="Y1168" s="97"/>
      <c r="Z1168" s="98"/>
      <c r="AA1168" s="98"/>
    </row>
    <row r="1169" spans="1:36" s="69" customFormat="1">
      <c r="B1169" s="70"/>
      <c r="C1169" s="70"/>
      <c r="D1169" s="71"/>
      <c r="E1169" s="72" t="s">
        <v>560</v>
      </c>
      <c r="F1169" s="72">
        <v>101632</v>
      </c>
      <c r="G1169" s="74" t="s">
        <v>41</v>
      </c>
      <c r="H1169" s="75" t="s">
        <v>1597</v>
      </c>
      <c r="I1169" s="107"/>
      <c r="J1169" s="77"/>
      <c r="K1169" s="77"/>
      <c r="L1169" s="77"/>
      <c r="M1169" s="77"/>
      <c r="N1169" s="78"/>
      <c r="O1169" s="77"/>
      <c r="P1169" s="107"/>
      <c r="Q1169" s="80"/>
      <c r="R1169" s="80"/>
      <c r="S1169" s="80"/>
      <c r="T1169" s="80"/>
      <c r="U1169" s="80"/>
      <c r="V1169" s="80"/>
      <c r="W1169" s="81"/>
      <c r="X1169" s="81">
        <f>ROUND(SUBTOTAL(9,X1170:X1171),2)</f>
        <v>1</v>
      </c>
      <c r="Y1169" s="82" t="s">
        <v>856</v>
      </c>
      <c r="Z1169" s="83">
        <v>36.340000000000003</v>
      </c>
      <c r="AA1169" s="83">
        <v>36.409999999999997</v>
      </c>
      <c r="AB1169" s="69" t="str">
        <f>CONCATENATE(G1169," ",F1169)</f>
        <v>SINAPI/PE 101632</v>
      </c>
      <c r="AG1169" s="84"/>
      <c r="AJ1169" s="85"/>
    </row>
    <row r="1170" spans="1:36">
      <c r="A1170" s="86"/>
      <c r="B1170" s="87">
        <v>1</v>
      </c>
      <c r="C1170" s="88"/>
      <c r="D1170" s="86"/>
      <c r="E1170" s="110"/>
      <c r="F1170" s="110"/>
      <c r="G1170" s="111"/>
      <c r="H1170" s="125"/>
      <c r="I1170" s="112" t="s">
        <v>16</v>
      </c>
      <c r="J1170" s="113"/>
      <c r="K1170" s="113"/>
      <c r="L1170" s="113"/>
      <c r="M1170" s="113"/>
      <c r="N1170" s="114"/>
      <c r="O1170" s="113">
        <v>1</v>
      </c>
      <c r="P1170" s="112" t="s">
        <v>1012</v>
      </c>
      <c r="Q1170" s="113"/>
      <c r="R1170" s="113"/>
      <c r="S1170" s="113"/>
      <c r="T1170" s="113"/>
      <c r="U1170" s="113"/>
      <c r="V1170" s="113"/>
      <c r="W1170" s="115">
        <f>IFERROR(IF(C1170=1,PRODUCT(U1170:V1170),IF(C1170=2,PRODUCT(R1170,U1170:V1170),IF(C1170=3,PRODUCT((R1170*S1170),U1170:V1170),IF(C1170=4,PRODUCT(((R1170*S1170)/2),T1170,U1170,V1170),IF(C1170=5,PRODUCT(PI()*Q1170^2,U1170:V1170),IF(C1170=6,PRODUCT((R1170*S1170*T1170),U1170:V1170),IF(C1170=7,PRODUCT((((R1170*S1170)/2)*T1170),U1170:V1170),IF(C1170=8,PRODUCT((PI()*Q1170^2*T1170),U1170:V1170),0))))))))," ")</f>
        <v>0</v>
      </c>
      <c r="X1170" s="116">
        <f>IFERROR(IF(B1170=1,PRODUCT(N1170:O1170),IF(B1170=2,PRODUCT(K1170,N1170:O1170),IF(B1170=3,PRODUCT((K1170*L1170),N1170:O1170),IF(B1170=4,PRODUCT(((K1170*L1170)/2),N1170,O1170),IF(B1170=5,PRODUCT(PI()*J1170^2,N1170:O1170),IF(B1170=6,PRODUCT((K1170*L1170*M1170),N1170:O1170),IF(B1170=7,PRODUCT((((K1170*L1170)/2)*M1170),N1170:O1170),IF(B1170=8,PRODUCT((PI()*J1170^2*M1170),N1170*O1170),0))))))))," ")-W1170</f>
        <v>1</v>
      </c>
      <c r="Y1170" s="97"/>
      <c r="Z1170" s="98"/>
      <c r="AA1170" s="98"/>
    </row>
    <row r="1171" spans="1:36">
      <c r="A1171" s="86"/>
      <c r="B1171" s="87"/>
      <c r="C1171" s="88"/>
      <c r="D1171" s="86"/>
      <c r="E1171" s="99"/>
      <c r="F1171" s="99"/>
      <c r="G1171" s="100"/>
      <c r="H1171" s="101"/>
      <c r="I1171" s="102" t="s">
        <v>1012</v>
      </c>
      <c r="J1171" s="103"/>
      <c r="K1171" s="103"/>
      <c r="L1171" s="103"/>
      <c r="M1171" s="103"/>
      <c r="N1171" s="104"/>
      <c r="O1171" s="103"/>
      <c r="P1171" s="102" t="s">
        <v>1012</v>
      </c>
      <c r="Q1171" s="103"/>
      <c r="R1171" s="103"/>
      <c r="S1171" s="103"/>
      <c r="T1171" s="103"/>
      <c r="U1171" s="103"/>
      <c r="V1171" s="103"/>
      <c r="W1171" s="105">
        <f>IFERROR(IF(C1171=1,PRODUCT(U1171:V1171),IF(C1171=2,PRODUCT(R1171,U1171:V1171),IF(C1171=3,PRODUCT((R1171*S1171),U1171:V1171),IF(C1171=4,PRODUCT(((R1171*S1171)/2),T1171,U1171,V1171),IF(C1171=5,PRODUCT(PI()*Q1171^2,U1171:V1171),IF(C1171=6,PRODUCT((R1171*S1171*T1171),U1171:V1171),IF(C1171=7,PRODUCT((((R1171*S1171)/2)*T1171),U1171:V1171),IF(C1171=8,PRODUCT((PI()*Q1171^2*T1171),U1171:V1171),0))))))))," ")</f>
        <v>0</v>
      </c>
      <c r="X1171" s="106">
        <f>IFERROR(IF(B1171=1,PRODUCT(N1171:O1171),IF(B1171=2,PRODUCT(K1171,N1171:O1171),IF(B1171=3,PRODUCT((K1171*L1171),N1171:O1171),IF(B1171=4,PRODUCT(((K1171*L1171)/2),N1171,O1171),IF(B1171=5,PRODUCT(PI()*J1171^2,N1171:O1171),IF(B1171=6,PRODUCT((K1171*L1171*M1171),N1171:O1171),IF(B1171=7,PRODUCT((((K1171*L1171)/2)*M1171),N1171:O1171),IF(B1171=8,PRODUCT((PI()*J1171^2*M1171),N1171*O1171),0))))))))," ")-W1171</f>
        <v>0</v>
      </c>
      <c r="Y1171" s="97"/>
      <c r="Z1171" s="98"/>
      <c r="AA1171" s="98"/>
    </row>
    <row r="1172" spans="1:36" s="7" customFormat="1">
      <c r="B1172" s="8"/>
      <c r="C1172" s="8"/>
      <c r="D1172" s="196"/>
      <c r="E1172" s="165" t="s">
        <v>561</v>
      </c>
      <c r="F1172" s="128"/>
      <c r="G1172" s="129"/>
      <c r="H1172" s="130" t="s">
        <v>562</v>
      </c>
      <c r="I1172" s="131"/>
      <c r="J1172" s="132"/>
      <c r="K1172" s="132"/>
      <c r="L1172" s="132"/>
      <c r="M1172" s="132"/>
      <c r="N1172" s="133"/>
      <c r="O1172" s="132"/>
      <c r="P1172" s="131"/>
      <c r="Q1172" s="132"/>
      <c r="R1172" s="132"/>
      <c r="S1172" s="132"/>
      <c r="T1172" s="132"/>
      <c r="U1172" s="132"/>
      <c r="V1172" s="132"/>
      <c r="W1172" s="132"/>
      <c r="X1172" s="132"/>
      <c r="Y1172" s="134"/>
      <c r="Z1172" s="135"/>
      <c r="AA1172" s="135"/>
      <c r="AG1172" s="18"/>
      <c r="AJ1172" s="20"/>
    </row>
    <row r="1173" spans="1:36" s="69" customFormat="1">
      <c r="B1173" s="197"/>
      <c r="C1173" s="70"/>
      <c r="D1173" s="72"/>
      <c r="E1173" s="72" t="s">
        <v>563</v>
      </c>
      <c r="F1173" s="72">
        <v>94277</v>
      </c>
      <c r="G1173" s="74" t="s">
        <v>41</v>
      </c>
      <c r="H1173" s="75" t="s">
        <v>1598</v>
      </c>
      <c r="I1173" s="107"/>
      <c r="J1173" s="77"/>
      <c r="K1173" s="77"/>
      <c r="L1173" s="77"/>
      <c r="M1173" s="77"/>
      <c r="N1173" s="78"/>
      <c r="O1173" s="77"/>
      <c r="P1173" s="107"/>
      <c r="Q1173" s="80"/>
      <c r="R1173" s="80"/>
      <c r="S1173" s="80"/>
      <c r="T1173" s="80"/>
      <c r="U1173" s="80"/>
      <c r="V1173" s="80"/>
      <c r="W1173" s="81"/>
      <c r="X1173" s="81">
        <f>ROUND(SUBTOTAL(9,X1174:X1178),2)</f>
        <v>28.18</v>
      </c>
      <c r="Y1173" s="82" t="s">
        <v>1001</v>
      </c>
      <c r="Z1173" s="83">
        <v>42.91</v>
      </c>
      <c r="AA1173" s="83">
        <v>43.8</v>
      </c>
      <c r="AB1173" s="69" t="str">
        <f>CONCATENATE(G1173," ",F1173)</f>
        <v>SINAPI/PE 94277</v>
      </c>
      <c r="AG1173" s="84"/>
      <c r="AJ1173" s="85"/>
    </row>
    <row r="1174" spans="1:36">
      <c r="A1174" s="86"/>
      <c r="B1174" s="87">
        <v>2</v>
      </c>
      <c r="C1174" s="88"/>
      <c r="D1174" s="110"/>
      <c r="E1174" s="144"/>
      <c r="F1174" s="89"/>
      <c r="G1174" s="90"/>
      <c r="H1174" s="198" t="s">
        <v>564</v>
      </c>
      <c r="I1174" s="112" t="s">
        <v>1812</v>
      </c>
      <c r="J1174" s="113"/>
      <c r="K1174" s="199">
        <f>1.1+1.12+1.35</f>
        <v>3.5700000000000003</v>
      </c>
      <c r="L1174" s="93"/>
      <c r="M1174" s="93"/>
      <c r="N1174" s="94"/>
      <c r="O1174" s="93"/>
      <c r="P1174" s="112" t="s">
        <v>1012</v>
      </c>
      <c r="Q1174" s="113"/>
      <c r="R1174" s="113"/>
      <c r="S1174" s="113"/>
      <c r="T1174" s="113"/>
      <c r="U1174" s="113"/>
      <c r="V1174" s="113"/>
      <c r="W1174" s="115">
        <f t="shared" ref="W1174:W1178" si="125">IFERROR(IF(C1174=1,PRODUCT(U1174:V1174),IF(C1174=2,PRODUCT(R1174,U1174:V1174),IF(C1174=3,PRODUCT((R1174*S1174),U1174:V1174),IF(C1174=4,PRODUCT(((R1174*S1174)/2),T1174,U1174,V1174),IF(C1174=5,PRODUCT(PI()*Q1174^2,U1174:V1174),IF(C1174=6,PRODUCT((R1174*S1174*T1174),U1174:V1174),IF(C1174=7,PRODUCT((((R1174*S1174)/2)*T1174),U1174:V1174),IF(C1174=8,PRODUCT((PI()*Q1174^2*T1174),U1174:V1174),0))))))))," ")</f>
        <v>0</v>
      </c>
      <c r="X1174" s="116">
        <f t="shared" ref="X1174:X1178" si="126">IFERROR(IF(B1174=1,PRODUCT(N1174:O1174),IF(B1174=2,PRODUCT(K1174,N1174:O1174),IF(B1174=3,PRODUCT((K1174*L1174),N1174:O1174),IF(B1174=4,PRODUCT(((K1174*L1174)/2),N1174,O1174),IF(B1174=5,PRODUCT(PI()*J1174^2,N1174:O1174),IF(B1174=6,PRODUCT((K1174*L1174*M1174),N1174:O1174),IF(B1174=7,PRODUCT((((K1174*L1174)/2)*M1174),N1174:O1174),IF(B1174=8,PRODUCT((PI()*J1174^2*M1174),N1174*O1174),0))))))))," ")-W1174</f>
        <v>3.5700000000000003</v>
      </c>
      <c r="Y1174" s="97"/>
      <c r="Z1174" s="98"/>
      <c r="AA1174" s="98"/>
    </row>
    <row r="1175" spans="1:36">
      <c r="A1175" s="86"/>
      <c r="B1175" s="87">
        <v>2</v>
      </c>
      <c r="C1175" s="88"/>
      <c r="D1175" s="110"/>
      <c r="E1175" s="144"/>
      <c r="F1175" s="89"/>
      <c r="G1175" s="90"/>
      <c r="H1175" s="198" t="s">
        <v>565</v>
      </c>
      <c r="I1175" s="112" t="s">
        <v>1812</v>
      </c>
      <c r="J1175" s="113"/>
      <c r="K1175" s="199">
        <f>1.67+2+2.83</f>
        <v>6.5</v>
      </c>
      <c r="L1175" s="93"/>
      <c r="M1175" s="93"/>
      <c r="N1175" s="94"/>
      <c r="O1175" s="93"/>
      <c r="P1175" s="112" t="s">
        <v>1012</v>
      </c>
      <c r="Q1175" s="113"/>
      <c r="R1175" s="113"/>
      <c r="S1175" s="113"/>
      <c r="T1175" s="113"/>
      <c r="U1175" s="113"/>
      <c r="V1175" s="113"/>
      <c r="W1175" s="115">
        <f t="shared" si="125"/>
        <v>0</v>
      </c>
      <c r="X1175" s="116">
        <f t="shared" si="126"/>
        <v>6.5</v>
      </c>
      <c r="Y1175" s="97"/>
      <c r="Z1175" s="98"/>
      <c r="AA1175" s="98"/>
    </row>
    <row r="1176" spans="1:36">
      <c r="A1176" s="86"/>
      <c r="B1176" s="87">
        <v>2</v>
      </c>
      <c r="C1176" s="88"/>
      <c r="D1176" s="110"/>
      <c r="E1176" s="144"/>
      <c r="F1176" s="89"/>
      <c r="G1176" s="90"/>
      <c r="H1176" s="198" t="s">
        <v>566</v>
      </c>
      <c r="I1176" s="112" t="s">
        <v>1812</v>
      </c>
      <c r="J1176" s="113"/>
      <c r="K1176" s="199">
        <f>3.54+0.42</f>
        <v>3.96</v>
      </c>
      <c r="L1176" s="93"/>
      <c r="M1176" s="93"/>
      <c r="N1176" s="94"/>
      <c r="O1176" s="93"/>
      <c r="P1176" s="112" t="s">
        <v>1012</v>
      </c>
      <c r="Q1176" s="113"/>
      <c r="R1176" s="113"/>
      <c r="S1176" s="113"/>
      <c r="T1176" s="113"/>
      <c r="U1176" s="113"/>
      <c r="V1176" s="113"/>
      <c r="W1176" s="115">
        <f t="shared" si="125"/>
        <v>0</v>
      </c>
      <c r="X1176" s="116">
        <f t="shared" si="126"/>
        <v>3.96</v>
      </c>
      <c r="Y1176" s="97"/>
      <c r="Z1176" s="98"/>
      <c r="AA1176" s="98"/>
    </row>
    <row r="1177" spans="1:36">
      <c r="A1177" s="86"/>
      <c r="B1177" s="87">
        <v>2</v>
      </c>
      <c r="C1177" s="88"/>
      <c r="D1177" s="110"/>
      <c r="E1177" s="144"/>
      <c r="F1177" s="89"/>
      <c r="G1177" s="90"/>
      <c r="H1177" s="198" t="s">
        <v>567</v>
      </c>
      <c r="I1177" s="112" t="s">
        <v>1812</v>
      </c>
      <c r="J1177" s="113"/>
      <c r="K1177" s="199">
        <f>0.6+6.48+7.07</f>
        <v>14.15</v>
      </c>
      <c r="L1177" s="93"/>
      <c r="M1177" s="93"/>
      <c r="N1177" s="94"/>
      <c r="O1177" s="93"/>
      <c r="P1177" s="112" t="s">
        <v>1012</v>
      </c>
      <c r="Q1177" s="113"/>
      <c r="R1177" s="113"/>
      <c r="S1177" s="113"/>
      <c r="T1177" s="113"/>
      <c r="U1177" s="113"/>
      <c r="V1177" s="113"/>
      <c r="W1177" s="115">
        <f t="shared" si="125"/>
        <v>0</v>
      </c>
      <c r="X1177" s="116">
        <f t="shared" si="126"/>
        <v>14.15</v>
      </c>
      <c r="Y1177" s="97"/>
      <c r="Z1177" s="98"/>
      <c r="AA1177" s="98"/>
    </row>
    <row r="1178" spans="1:36">
      <c r="A1178" s="86"/>
      <c r="B1178" s="87"/>
      <c r="C1178" s="88"/>
      <c r="D1178" s="110"/>
      <c r="E1178" s="147"/>
      <c r="F1178" s="110"/>
      <c r="G1178" s="111"/>
      <c r="H1178" s="125"/>
      <c r="I1178" s="112" t="s">
        <v>1012</v>
      </c>
      <c r="J1178" s="113"/>
      <c r="K1178" s="93"/>
      <c r="L1178" s="93"/>
      <c r="M1178" s="93"/>
      <c r="N1178" s="94"/>
      <c r="O1178" s="93"/>
      <c r="P1178" s="112" t="s">
        <v>1012</v>
      </c>
      <c r="Q1178" s="113"/>
      <c r="R1178" s="113"/>
      <c r="S1178" s="113"/>
      <c r="T1178" s="113"/>
      <c r="U1178" s="113"/>
      <c r="V1178" s="113"/>
      <c r="W1178" s="115">
        <f t="shared" si="125"/>
        <v>0</v>
      </c>
      <c r="X1178" s="116">
        <f t="shared" si="126"/>
        <v>0</v>
      </c>
      <c r="Y1178" s="97"/>
      <c r="Z1178" s="98"/>
      <c r="AA1178" s="98"/>
    </row>
    <row r="1179" spans="1:36" s="69" customFormat="1">
      <c r="B1179" s="197"/>
      <c r="C1179" s="70"/>
      <c r="D1179" s="72"/>
      <c r="E1179" s="72" t="s">
        <v>568</v>
      </c>
      <c r="F1179" s="72">
        <v>94278</v>
      </c>
      <c r="G1179" s="74" t="s">
        <v>41</v>
      </c>
      <c r="H1179" s="75" t="s">
        <v>1599</v>
      </c>
      <c r="I1179" s="107"/>
      <c r="J1179" s="77"/>
      <c r="K1179" s="77"/>
      <c r="L1179" s="77"/>
      <c r="M1179" s="77"/>
      <c r="N1179" s="78"/>
      <c r="O1179" s="77"/>
      <c r="P1179" s="107"/>
      <c r="Q1179" s="80"/>
      <c r="R1179" s="80"/>
      <c r="S1179" s="80"/>
      <c r="T1179" s="80"/>
      <c r="U1179" s="80"/>
      <c r="V1179" s="80"/>
      <c r="W1179" s="81"/>
      <c r="X1179" s="81">
        <f>ROUND(SUBTOTAL(9,X1180:X1182),2)</f>
        <v>16.84</v>
      </c>
      <c r="Y1179" s="82" t="s">
        <v>1001</v>
      </c>
      <c r="Z1179" s="83">
        <v>45.71</v>
      </c>
      <c r="AA1179" s="83">
        <v>46.83</v>
      </c>
      <c r="AB1179" s="69" t="str">
        <f>CONCATENATE(G1179," ",F1179)</f>
        <v>SINAPI/PE 94278</v>
      </c>
      <c r="AG1179" s="84"/>
      <c r="AJ1179" s="85"/>
    </row>
    <row r="1180" spans="1:36">
      <c r="A1180" s="86"/>
      <c r="B1180" s="87">
        <v>2</v>
      </c>
      <c r="C1180" s="88"/>
      <c r="D1180" s="110"/>
      <c r="E1180" s="144"/>
      <c r="F1180" s="89"/>
      <c r="G1180" s="90"/>
      <c r="H1180" s="198" t="s">
        <v>565</v>
      </c>
      <c r="I1180" s="112" t="s">
        <v>1812</v>
      </c>
      <c r="J1180" s="113"/>
      <c r="K1180" s="199">
        <f>4.24+4.62+9.98-5.68</f>
        <v>13.16</v>
      </c>
      <c r="L1180" s="93"/>
      <c r="M1180" s="93"/>
      <c r="N1180" s="94"/>
      <c r="O1180" s="93"/>
      <c r="P1180" s="112" t="s">
        <v>1012</v>
      </c>
      <c r="Q1180" s="113"/>
      <c r="R1180" s="113"/>
      <c r="S1180" s="113"/>
      <c r="T1180" s="113"/>
      <c r="U1180" s="113"/>
      <c r="V1180" s="113"/>
      <c r="W1180" s="115">
        <f>IFERROR(IF(C1180=1,PRODUCT(U1180:V1180),IF(C1180=2,PRODUCT(R1180,U1180:V1180),IF(C1180=3,PRODUCT((R1180*S1180),U1180:V1180),IF(C1180=4,PRODUCT(((R1180*S1180)/2),T1180,U1180,V1180),IF(C1180=5,PRODUCT(PI()*Q1180^2,U1180:V1180),IF(C1180=6,PRODUCT((R1180*S1180*T1180),U1180:V1180),IF(C1180=7,PRODUCT((((R1180*S1180)/2)*T1180),U1180:V1180),IF(C1180=8,PRODUCT((PI()*Q1180^2*T1180),U1180:V1180),0))))))))," ")</f>
        <v>0</v>
      </c>
      <c r="X1180" s="116">
        <f>IFERROR(IF(B1180=1,PRODUCT(N1180:O1180),IF(B1180=2,PRODUCT(K1180,N1180:O1180),IF(B1180=3,PRODUCT((K1180*L1180),N1180:O1180),IF(B1180=4,PRODUCT(((K1180*L1180)/2),N1180,O1180),IF(B1180=5,PRODUCT(PI()*J1180^2,N1180:O1180),IF(B1180=6,PRODUCT((K1180*L1180*M1180),N1180:O1180),IF(B1180=7,PRODUCT((((K1180*L1180)/2)*M1180),N1180:O1180),IF(B1180=8,PRODUCT((PI()*J1180^2*M1180),N1180*O1180),0))))))))," ")-W1180</f>
        <v>13.16</v>
      </c>
      <c r="Y1180" s="97"/>
      <c r="Z1180" s="98"/>
      <c r="AA1180" s="98"/>
    </row>
    <row r="1181" spans="1:36">
      <c r="A1181" s="86"/>
      <c r="B1181" s="87">
        <v>2</v>
      </c>
      <c r="C1181" s="88"/>
      <c r="D1181" s="110"/>
      <c r="E1181" s="144"/>
      <c r="F1181" s="89"/>
      <c r="G1181" s="90"/>
      <c r="H1181" s="198" t="s">
        <v>566</v>
      </c>
      <c r="I1181" s="112" t="s">
        <v>1812</v>
      </c>
      <c r="J1181" s="113"/>
      <c r="K1181" s="199">
        <v>3.68</v>
      </c>
      <c r="L1181" s="93"/>
      <c r="M1181" s="93"/>
      <c r="N1181" s="94"/>
      <c r="O1181" s="93"/>
      <c r="P1181" s="112" t="s">
        <v>1012</v>
      </c>
      <c r="Q1181" s="113"/>
      <c r="R1181" s="113"/>
      <c r="S1181" s="113"/>
      <c r="T1181" s="113"/>
      <c r="U1181" s="113"/>
      <c r="V1181" s="113"/>
      <c r="W1181" s="115">
        <f>IFERROR(IF(C1181=1,PRODUCT(U1181:V1181),IF(C1181=2,PRODUCT(R1181,U1181:V1181),IF(C1181=3,PRODUCT((R1181*S1181),U1181:V1181),IF(C1181=4,PRODUCT(((R1181*S1181)/2),T1181,U1181,V1181),IF(C1181=5,PRODUCT(PI()*Q1181^2,U1181:V1181),IF(C1181=6,PRODUCT((R1181*S1181*T1181),U1181:V1181),IF(C1181=7,PRODUCT((((R1181*S1181)/2)*T1181),U1181:V1181),IF(C1181=8,PRODUCT((PI()*Q1181^2*T1181),U1181:V1181),0))))))))," ")</f>
        <v>0</v>
      </c>
      <c r="X1181" s="116">
        <f>IFERROR(IF(B1181=1,PRODUCT(N1181:O1181),IF(B1181=2,PRODUCT(K1181,N1181:O1181),IF(B1181=3,PRODUCT((K1181*L1181),N1181:O1181),IF(B1181=4,PRODUCT(((K1181*L1181)/2),N1181,O1181),IF(B1181=5,PRODUCT(PI()*J1181^2,N1181:O1181),IF(B1181=6,PRODUCT((K1181*L1181*M1181),N1181:O1181),IF(B1181=7,PRODUCT((((K1181*L1181)/2)*M1181),N1181:O1181),IF(B1181=8,PRODUCT((PI()*J1181^2*M1181),N1181*O1181),0))))))))," ")-W1181</f>
        <v>3.68</v>
      </c>
      <c r="Y1181" s="97"/>
      <c r="Z1181" s="98"/>
      <c r="AA1181" s="98"/>
    </row>
    <row r="1182" spans="1:36">
      <c r="A1182" s="86"/>
      <c r="B1182" s="87"/>
      <c r="C1182" s="88"/>
      <c r="D1182" s="99"/>
      <c r="E1182" s="147"/>
      <c r="F1182" s="110"/>
      <c r="G1182" s="111"/>
      <c r="H1182" s="101"/>
      <c r="I1182" s="102" t="s">
        <v>1012</v>
      </c>
      <c r="J1182" s="103"/>
      <c r="K1182" s="93"/>
      <c r="L1182" s="93"/>
      <c r="M1182" s="93"/>
      <c r="N1182" s="94"/>
      <c r="O1182" s="93"/>
      <c r="P1182" s="102" t="s">
        <v>1012</v>
      </c>
      <c r="Q1182" s="103"/>
      <c r="R1182" s="103"/>
      <c r="S1182" s="103"/>
      <c r="T1182" s="103"/>
      <c r="U1182" s="103"/>
      <c r="V1182" s="103"/>
      <c r="W1182" s="105">
        <f>IFERROR(IF(C1182=1,PRODUCT(U1182:V1182),IF(C1182=2,PRODUCT(R1182,U1182:V1182),IF(C1182=3,PRODUCT((R1182*S1182),U1182:V1182),IF(C1182=4,PRODUCT(((R1182*S1182)/2),T1182,U1182,V1182),IF(C1182=5,PRODUCT(PI()*Q1182^2,U1182:V1182),IF(C1182=6,PRODUCT((R1182*S1182*T1182),U1182:V1182),IF(C1182=7,PRODUCT((((R1182*S1182)/2)*T1182),U1182:V1182),IF(C1182=8,PRODUCT((PI()*Q1182^2*T1182),U1182:V1182),0))))))))," ")</f>
        <v>0</v>
      </c>
      <c r="X1182" s="96">
        <f>IFERROR(IF(B1182=1,PRODUCT(N1182:O1182),IF(B1182=2,PRODUCT(K1182,N1182:O1182),IF(B1182=3,PRODUCT((K1182*L1182),N1182:O1182),IF(B1182=4,PRODUCT(((K1182*L1182)/2),N1182,O1182),IF(B1182=5,PRODUCT(PI()*J1182^2,N1182:O1182),IF(B1182=6,PRODUCT((K1182*L1182*M1182),N1182:O1182),IF(B1182=7,PRODUCT((((K1182*L1182)/2)*M1182),N1182:O1182),IF(B1182=8,PRODUCT((PI()*J1182^2*M1182),N1182*O1182),0))))))))," ")-W1182</f>
        <v>0</v>
      </c>
      <c r="Y1182" s="97"/>
      <c r="Z1182" s="98"/>
      <c r="AA1182" s="98"/>
    </row>
    <row r="1183" spans="1:36" s="69" customFormat="1">
      <c r="B1183" s="197"/>
      <c r="C1183" s="70"/>
      <c r="D1183" s="72"/>
      <c r="E1183" s="72" t="s">
        <v>569</v>
      </c>
      <c r="F1183" s="72" t="s">
        <v>570</v>
      </c>
      <c r="G1183" s="74" t="s">
        <v>43</v>
      </c>
      <c r="H1183" s="75" t="s">
        <v>1111</v>
      </c>
      <c r="I1183" s="107"/>
      <c r="J1183" s="77"/>
      <c r="K1183" s="77"/>
      <c r="L1183" s="77"/>
      <c r="M1183" s="77"/>
      <c r="N1183" s="78"/>
      <c r="O1183" s="77"/>
      <c r="P1183" s="107"/>
      <c r="Q1183" s="80"/>
      <c r="R1183" s="80"/>
      <c r="S1183" s="80"/>
      <c r="T1183" s="80"/>
      <c r="U1183" s="80"/>
      <c r="V1183" s="80"/>
      <c r="W1183" s="81"/>
      <c r="X1183" s="81">
        <f>ROUND(SUBTOTAL(9,X1184:X1185),2)</f>
        <v>6.6</v>
      </c>
      <c r="Y1183" s="82" t="s">
        <v>1001</v>
      </c>
      <c r="Z1183" s="83">
        <v>21.86</v>
      </c>
      <c r="AA1183" s="83">
        <v>23.56</v>
      </c>
      <c r="AB1183" s="7" t="str">
        <f>CONCATENATE(G1183," ",F1183," SINAPI/PE")</f>
        <v>COMP.AJUSTADA 94273A SINAPI/PE</v>
      </c>
      <c r="AG1183" s="84"/>
      <c r="AJ1183" s="85"/>
    </row>
    <row r="1184" spans="1:36">
      <c r="B1184" s="87">
        <v>2</v>
      </c>
      <c r="D1184" s="200"/>
      <c r="E1184" s="200"/>
      <c r="F1184" s="200"/>
      <c r="G1184" s="200"/>
      <c r="H1184" s="198" t="s">
        <v>571</v>
      </c>
      <c r="I1184" s="92" t="s">
        <v>1812</v>
      </c>
      <c r="J1184" s="200"/>
      <c r="K1184" s="199">
        <v>2.2000000000000002</v>
      </c>
      <c r="L1184" s="93"/>
      <c r="M1184" s="93"/>
      <c r="N1184" s="94"/>
      <c r="O1184" s="93">
        <v>3</v>
      </c>
      <c r="P1184" s="92" t="s">
        <v>1012</v>
      </c>
      <c r="Q1184" s="200"/>
      <c r="R1184" s="200"/>
      <c r="S1184" s="200"/>
      <c r="T1184" s="200"/>
      <c r="U1184" s="200"/>
      <c r="V1184" s="200"/>
      <c r="W1184" s="200"/>
      <c r="X1184" s="116">
        <f>IFERROR(IF(B1184=1,PRODUCT(N1184:O1184),IF(B1184=2,PRODUCT(K1184,N1184:O1184),IF(B1184=3,PRODUCT((K1184*L1184),N1184:O1184),IF(B1184=4,PRODUCT(((K1184*L1184)/2),N1184,O1184),IF(B1184=5,PRODUCT(PI()*J1184^2,N1184:O1184),IF(B1184=6,PRODUCT((K1184*L1184*M1184),N1184:O1184),IF(B1184=7,PRODUCT((((K1184*L1184)/2)*M1184),N1184:O1184),IF(B1184=8,PRODUCT((PI()*J1184^2*M1184),N1184*O1184),0))))))))," ")-W1184</f>
        <v>6.6000000000000005</v>
      </c>
    </row>
    <row r="1185" spans="1:36">
      <c r="D1185" s="122"/>
      <c r="E1185" s="122"/>
      <c r="F1185" s="122"/>
      <c r="G1185" s="122"/>
      <c r="H1185" s="122"/>
      <c r="I1185" s="112" t="s">
        <v>1012</v>
      </c>
      <c r="J1185" s="122"/>
      <c r="K1185" s="122"/>
      <c r="L1185" s="122"/>
      <c r="M1185" s="122"/>
      <c r="N1185" s="123"/>
      <c r="O1185" s="122"/>
      <c r="P1185" s="112" t="s">
        <v>1012</v>
      </c>
      <c r="Q1185" s="122"/>
      <c r="R1185" s="122"/>
      <c r="S1185" s="122"/>
      <c r="T1185" s="122"/>
      <c r="U1185" s="122"/>
      <c r="V1185" s="122"/>
      <c r="W1185" s="122"/>
      <c r="X1185" s="122"/>
    </row>
    <row r="1186" spans="1:36" s="69" customFormat="1">
      <c r="B1186" s="70"/>
      <c r="C1186" s="70"/>
      <c r="D1186" s="72"/>
      <c r="E1186" s="72" t="s">
        <v>572</v>
      </c>
      <c r="F1186" s="72">
        <v>94273</v>
      </c>
      <c r="G1186" s="74" t="s">
        <v>41</v>
      </c>
      <c r="H1186" s="75" t="s">
        <v>1600</v>
      </c>
      <c r="I1186" s="107"/>
      <c r="J1186" s="77"/>
      <c r="K1186" s="77"/>
      <c r="L1186" s="77"/>
      <c r="M1186" s="77"/>
      <c r="N1186" s="78"/>
      <c r="O1186" s="77"/>
      <c r="P1186" s="107"/>
      <c r="Q1186" s="80"/>
      <c r="R1186" s="80"/>
      <c r="S1186" s="80"/>
      <c r="T1186" s="80"/>
      <c r="U1186" s="80"/>
      <c r="V1186" s="80"/>
      <c r="W1186" s="81"/>
      <c r="X1186" s="81">
        <f>ROUND(SUBTOTAL(9,X1187:X1190),2)</f>
        <v>97.19</v>
      </c>
      <c r="Y1186" s="82" t="s">
        <v>1001</v>
      </c>
      <c r="Z1186" s="83">
        <v>53.82</v>
      </c>
      <c r="AA1186" s="83">
        <v>54.82</v>
      </c>
      <c r="AB1186" s="69" t="str">
        <f>CONCATENATE(G1186," ",F1186)</f>
        <v>SINAPI/PE 94273</v>
      </c>
      <c r="AG1186" s="84"/>
      <c r="AJ1186" s="85"/>
    </row>
    <row r="1187" spans="1:36">
      <c r="B1187">
        <v>2</v>
      </c>
      <c r="D1187" s="200"/>
      <c r="E1187" s="200"/>
      <c r="F1187" s="200"/>
      <c r="G1187" s="200"/>
      <c r="H1187" s="186"/>
      <c r="I1187" s="92" t="s">
        <v>1812</v>
      </c>
      <c r="J1187" s="200"/>
      <c r="K1187" s="199">
        <v>33.24</v>
      </c>
      <c r="L1187" s="200"/>
      <c r="M1187" s="200"/>
      <c r="N1187" s="201"/>
      <c r="O1187" s="200"/>
      <c r="P1187" s="92" t="s">
        <v>1012</v>
      </c>
      <c r="Q1187" s="200"/>
      <c r="R1187" s="200"/>
      <c r="S1187" s="200"/>
      <c r="T1187" s="200"/>
      <c r="U1187" s="200"/>
      <c r="V1187" s="200"/>
      <c r="W1187" s="200"/>
      <c r="X1187" s="116">
        <f>IFERROR(IF(B1187=1,PRODUCT(N1187:O1187),IF(B1187=2,PRODUCT(K1187,N1187:O1187),IF(B1187=3,PRODUCT((K1187*L1187),N1187:O1187),IF(B1187=4,PRODUCT(((K1187*L1187)/2),N1187,O1187),IF(B1187=5,PRODUCT(PI()*J1187^2,N1187:O1187),IF(B1187=6,PRODUCT((K1187*L1187*M1187),N1187:O1187),IF(B1187=7,PRODUCT((((K1187*L1187)/2)*M1187),N1187:O1187),IF(B1187=8,PRODUCT((PI()*J1187^2*M1187),N1187*O1187),0))))))))," ")-W1187</f>
        <v>33.24</v>
      </c>
      <c r="Y1187" s="202">
        <v>845.64</v>
      </c>
      <c r="Z1187" s="155"/>
      <c r="AA1187" s="155"/>
    </row>
    <row r="1188" spans="1:36">
      <c r="A1188" s="86"/>
      <c r="B1188" s="87">
        <v>2</v>
      </c>
      <c r="C1188" s="203"/>
      <c r="D1188" s="110"/>
      <c r="E1188" s="110"/>
      <c r="F1188" s="110"/>
      <c r="G1188" s="111"/>
      <c r="H1188" s="125"/>
      <c r="I1188" s="112" t="s">
        <v>1812</v>
      </c>
      <c r="J1188" s="204"/>
      <c r="K1188" s="204">
        <v>33.65</v>
      </c>
      <c r="L1188" s="204"/>
      <c r="M1188" s="204"/>
      <c r="N1188" s="205"/>
      <c r="O1188" s="204"/>
      <c r="P1188" s="112" t="s">
        <v>1012</v>
      </c>
      <c r="Q1188" s="204"/>
      <c r="R1188" s="204"/>
      <c r="S1188" s="204"/>
      <c r="T1188" s="204"/>
      <c r="U1188" s="204"/>
      <c r="V1188" s="204"/>
      <c r="W1188" s="206">
        <f>IFERROR(IF(C1188=1,PRODUCT(U1188:V1188),IF(C1188=2,PRODUCT(R1188,U1188:V1188),IF(C1188=3,PRODUCT((R1188*S1188),U1188:V1188),IF(C1188=4,PRODUCT(((R1188*S1188)/2),T1188,U1188,V1188),IF(C1188=5,PRODUCT(PI()*Q1188^2,U1188:V1188),IF(C1188=6,PRODUCT((R1188*S1188*T1188),U1188:V1188),IF(C1188=7,PRODUCT((((R1188*S1188)/2)*T1188),U1188:V1188),IF(C1188=8,PRODUCT((PI()*Q1188^2*T1188),U1188:V1188),0))))))))," ")</f>
        <v>0</v>
      </c>
      <c r="X1188" s="206">
        <f>IFERROR(IF(B1188=1,PRODUCT(N1188:O1188),IF(B1188=2,PRODUCT(K1188,N1188:O1188),IF(B1188=3,PRODUCT((K1188*L1188),N1188:O1188),IF(B1188=4,PRODUCT(((K1188*L1188)/2),N1188,O1188),IF(B1188=5,PRODUCT(PI()*J1188^2,N1188:O1188),IF(B1188=6,PRODUCT((K1188*L1188*M1188),N1188:O1188),IF(B1188=7,PRODUCT((((K1188*L1188)/2)*M1188),N1188:O1188),IF(B1188=8,PRODUCT((PI()*J1188^2*M1188),N1188*O1188),0))))))))," ")-W1188</f>
        <v>33.65</v>
      </c>
      <c r="Y1188" s="97"/>
      <c r="Z1188" s="207"/>
      <c r="AA1188" s="207"/>
      <c r="AG1188" s="208"/>
    </row>
    <row r="1189" spans="1:36">
      <c r="A1189" s="86"/>
      <c r="B1189" s="87">
        <v>2</v>
      </c>
      <c r="C1189" s="203"/>
      <c r="D1189" s="110"/>
      <c r="E1189" s="110"/>
      <c r="F1189" s="110"/>
      <c r="G1189" s="111"/>
      <c r="H1189" s="198"/>
      <c r="I1189" s="112" t="s">
        <v>1812</v>
      </c>
      <c r="J1189" s="204"/>
      <c r="K1189" s="204">
        <v>30.3</v>
      </c>
      <c r="L1189" s="204"/>
      <c r="M1189" s="204"/>
      <c r="N1189" s="209"/>
      <c r="O1189" s="210"/>
      <c r="P1189" s="112" t="s">
        <v>1012</v>
      </c>
      <c r="Q1189" s="204"/>
      <c r="R1189" s="204"/>
      <c r="S1189" s="204"/>
      <c r="T1189" s="204"/>
      <c r="U1189" s="204"/>
      <c r="V1189" s="204"/>
      <c r="W1189" s="206">
        <f>IFERROR(IF(C1189=1,PRODUCT(U1189:V1189),IF(C1189=2,PRODUCT(R1189,U1189:V1189),IF(C1189=3,PRODUCT((R1189*S1189),U1189:V1189),IF(C1189=4,PRODUCT(((R1189*S1189)/2),T1189,U1189,V1189),IF(C1189=5,PRODUCT(PI()*Q1189^2,U1189:V1189),IF(C1189=6,PRODUCT((R1189*S1189*T1189),U1189:V1189),IF(C1189=7,PRODUCT((((R1189*S1189)/2)*T1189),U1189:V1189),IF(C1189=8,PRODUCT((PI()*Q1189^2*T1189),U1189:V1189),0))))))))," ")</f>
        <v>0</v>
      </c>
      <c r="X1189" s="206">
        <f>IFERROR(IF(B1189=1,PRODUCT(N1189:O1189),IF(B1189=2,PRODUCT(K1189,N1189:O1189),IF(B1189=3,PRODUCT((K1189*L1189),N1189:O1189),IF(B1189=4,PRODUCT(((K1189*L1189)/2),N1189,O1189),IF(B1189=5,PRODUCT(PI()*J1189^2,N1189:O1189),IF(B1189=6,PRODUCT((K1189*L1189*M1189),N1189:O1189),IF(B1189=7,PRODUCT((((K1189*L1189)/2)*M1189),N1189:O1189),IF(B1189=8,PRODUCT((PI()*J1189^2*M1189),N1189*O1189),0))))))))," ")-W1189</f>
        <v>30.3</v>
      </c>
      <c r="Y1189" s="97"/>
      <c r="Z1189" s="207"/>
      <c r="AA1189" s="207"/>
      <c r="AG1189" s="208"/>
    </row>
    <row r="1190" spans="1:36">
      <c r="D1190" s="108"/>
      <c r="E1190" s="108"/>
      <c r="F1190" s="108"/>
      <c r="G1190" s="108"/>
      <c r="H1190" s="211"/>
      <c r="I1190" s="102" t="s">
        <v>1012</v>
      </c>
      <c r="J1190" s="108"/>
      <c r="K1190" s="108"/>
      <c r="L1190" s="108"/>
      <c r="M1190" s="108"/>
      <c r="N1190" s="109"/>
      <c r="O1190" s="108"/>
      <c r="P1190" s="102" t="s">
        <v>1012</v>
      </c>
      <c r="Q1190" s="108"/>
      <c r="R1190" s="103"/>
      <c r="S1190" s="103"/>
      <c r="T1190" s="108"/>
      <c r="U1190" s="108"/>
      <c r="V1190" s="108"/>
      <c r="W1190" s="105">
        <f>IFERROR(IF(C1190=1,PRODUCT(U1190:V1190),IF(C1190=2,PRODUCT(R1190,U1190:V1190),IF(C1190=3,PRODUCT((R1190*S1190),U1190:V1190),IF(C1190=4,PRODUCT(((R1190*S1190)/2),T1190,U1190,V1190),IF(C1190=5,PRODUCT(PI()*Q1190^2,U1190:V1190),IF(C1190=6,PRODUCT((R1190*S1190*T1190),U1190:V1190),IF(C1190=7,PRODUCT((((R1190*S1190)/2)*T1190),U1190:V1190),IF(C1190=8,PRODUCT((PI()*Q1190^2*T1190),U1190:V1190),0))))))))," ")</f>
        <v>0</v>
      </c>
      <c r="X1190" s="106">
        <f>IFERROR(IF(B1190=1,PRODUCT(N1190:O1190),IF(B1190=2,PRODUCT(K1190,N1190:O1190),IF(B1190=3,PRODUCT((K1190*L1190),N1190:O1190),IF(B1190=4,PRODUCT(((K1190*L1190)/2),N1190,O1190),IF(B1190=5,PRODUCT(PI()*J1190^2,N1190:O1190),IF(B1190=6,PRODUCT((K1190*L1190*M1190),N1190:O1190),IF(B1190=7,PRODUCT((((K1190*L1190)/2)*M1190),N1190:O1190),IF(B1190=8,PRODUCT((PI()*J1190^2*M1190),N1190*O1190),0))))))))," ")-W1190</f>
        <v>0</v>
      </c>
    </row>
    <row r="1191" spans="1:36" s="69" customFormat="1">
      <c r="B1191" s="70"/>
      <c r="C1191" s="70"/>
      <c r="D1191" s="72"/>
      <c r="E1191" s="72" t="s">
        <v>573</v>
      </c>
      <c r="F1191" s="72">
        <v>94274</v>
      </c>
      <c r="G1191" s="74" t="s">
        <v>41</v>
      </c>
      <c r="H1191" s="75" t="s">
        <v>1601</v>
      </c>
      <c r="I1191" s="107"/>
      <c r="J1191" s="77"/>
      <c r="K1191" s="77"/>
      <c r="L1191" s="77"/>
      <c r="M1191" s="77"/>
      <c r="N1191" s="78"/>
      <c r="O1191" s="77"/>
      <c r="P1191" s="107"/>
      <c r="Q1191" s="80"/>
      <c r="R1191" s="80"/>
      <c r="S1191" s="80"/>
      <c r="T1191" s="80"/>
      <c r="U1191" s="80"/>
      <c r="V1191" s="80"/>
      <c r="W1191" s="81"/>
      <c r="X1191" s="81">
        <f>ROUND(SUBTOTAL(9,X1192:X1195),2)</f>
        <v>21.08</v>
      </c>
      <c r="Y1191" s="82" t="s">
        <v>1001</v>
      </c>
      <c r="Z1191" s="83">
        <v>56.62</v>
      </c>
      <c r="AA1191" s="83">
        <v>57.86</v>
      </c>
      <c r="AB1191" s="69" t="str">
        <f>CONCATENATE(G1191," ",F1191)</f>
        <v>SINAPI/PE 94274</v>
      </c>
      <c r="AG1191" s="84"/>
      <c r="AJ1191" s="85"/>
    </row>
    <row r="1192" spans="1:36">
      <c r="B1192">
        <v>2</v>
      </c>
      <c r="D1192" s="200"/>
      <c r="E1192" s="200"/>
      <c r="F1192" s="200"/>
      <c r="G1192" s="200"/>
      <c r="H1192" s="186"/>
      <c r="I1192" s="92" t="s">
        <v>1812</v>
      </c>
      <c r="J1192" s="200"/>
      <c r="K1192" s="199">
        <v>4.8600000000000003</v>
      </c>
      <c r="L1192" s="200"/>
      <c r="M1192" s="200"/>
      <c r="N1192" s="201"/>
      <c r="O1192" s="200"/>
      <c r="P1192" s="92" t="s">
        <v>1012</v>
      </c>
      <c r="Q1192" s="200"/>
      <c r="R1192" s="200"/>
      <c r="S1192" s="200"/>
      <c r="T1192" s="200"/>
      <c r="U1192" s="200"/>
      <c r="V1192" s="200"/>
      <c r="W1192" s="200"/>
      <c r="X1192" s="116">
        <f>IFERROR(IF(B1192=1,PRODUCT(N1192:O1192),IF(B1192=2,PRODUCT(K1192,N1192:O1192),IF(B1192=3,PRODUCT((K1192*L1192),N1192:O1192),IF(B1192=4,PRODUCT(((K1192*L1192)/2),N1192,O1192),IF(B1192=5,PRODUCT(PI()*J1192^2,N1192:O1192),IF(B1192=6,PRODUCT((K1192*L1192*M1192),N1192:O1192),IF(B1192=7,PRODUCT((((K1192*L1192)/2)*M1192),N1192:O1192),IF(B1192=8,PRODUCT((PI()*J1192^2*M1192),N1192*O1192),0))))))))," ")-W1192</f>
        <v>4.8600000000000003</v>
      </c>
      <c r="Y1192" s="202">
        <v>845.64</v>
      </c>
      <c r="Z1192" s="155"/>
      <c r="AA1192" s="155"/>
    </row>
    <row r="1193" spans="1:36">
      <c r="A1193" s="86"/>
      <c r="B1193" s="87">
        <v>2</v>
      </c>
      <c r="C1193" s="203"/>
      <c r="D1193" s="110"/>
      <c r="E1193" s="110"/>
      <c r="F1193" s="110"/>
      <c r="G1193" s="111"/>
      <c r="H1193" s="125"/>
      <c r="I1193" s="112" t="s">
        <v>1812</v>
      </c>
      <c r="J1193" s="204"/>
      <c r="K1193" s="204">
        <f>2.75+9.92</f>
        <v>12.67</v>
      </c>
      <c r="L1193" s="204"/>
      <c r="M1193" s="204"/>
      <c r="N1193" s="205"/>
      <c r="O1193" s="204"/>
      <c r="P1193" s="112" t="s">
        <v>1012</v>
      </c>
      <c r="Q1193" s="204"/>
      <c r="R1193" s="204"/>
      <c r="S1193" s="204"/>
      <c r="T1193" s="204"/>
      <c r="U1193" s="204"/>
      <c r="V1193" s="204"/>
      <c r="W1193" s="206">
        <f>IFERROR(IF(C1193=1,PRODUCT(U1193:V1193),IF(C1193=2,PRODUCT(R1193,U1193:V1193),IF(C1193=3,PRODUCT((R1193*S1193),U1193:V1193),IF(C1193=4,PRODUCT(((R1193*S1193)/2),T1193,U1193,V1193),IF(C1193=5,PRODUCT(PI()*Q1193^2,U1193:V1193),IF(C1193=6,PRODUCT((R1193*S1193*T1193),U1193:V1193),IF(C1193=7,PRODUCT((((R1193*S1193)/2)*T1193),U1193:V1193),IF(C1193=8,PRODUCT((PI()*Q1193^2*T1193),U1193:V1193),0))))))))," ")</f>
        <v>0</v>
      </c>
      <c r="X1193" s="206">
        <f>IFERROR(IF(B1193=1,PRODUCT(N1193:O1193),IF(B1193=2,PRODUCT(K1193,N1193:O1193),IF(B1193=3,PRODUCT((K1193*L1193),N1193:O1193),IF(B1193=4,PRODUCT(((K1193*L1193)/2),N1193,O1193),IF(B1193=5,PRODUCT(PI()*J1193^2,N1193:O1193),IF(B1193=6,PRODUCT((K1193*L1193*M1193),N1193:O1193),IF(B1193=7,PRODUCT((((K1193*L1193)/2)*M1193),N1193:O1193),IF(B1193=8,PRODUCT((PI()*J1193^2*M1193),N1193*O1193),0))))))))," ")-W1193</f>
        <v>12.67</v>
      </c>
      <c r="Y1193" s="97"/>
      <c r="Z1193" s="207"/>
      <c r="AA1193" s="207"/>
      <c r="AG1193" s="208"/>
    </row>
    <row r="1194" spans="1:36">
      <c r="A1194" s="86"/>
      <c r="B1194" s="87">
        <v>2</v>
      </c>
      <c r="C1194" s="203"/>
      <c r="D1194" s="110"/>
      <c r="E1194" s="110"/>
      <c r="F1194" s="110"/>
      <c r="G1194" s="111"/>
      <c r="H1194" s="198"/>
      <c r="I1194" s="112" t="s">
        <v>1812</v>
      </c>
      <c r="J1194" s="204"/>
      <c r="K1194" s="204">
        <v>3.55</v>
      </c>
      <c r="L1194" s="204"/>
      <c r="M1194" s="204"/>
      <c r="N1194" s="209"/>
      <c r="O1194" s="210"/>
      <c r="P1194" s="112" t="s">
        <v>1012</v>
      </c>
      <c r="Q1194" s="204"/>
      <c r="R1194" s="204"/>
      <c r="S1194" s="204"/>
      <c r="T1194" s="204"/>
      <c r="U1194" s="204"/>
      <c r="V1194" s="204"/>
      <c r="W1194" s="206">
        <f>IFERROR(IF(C1194=1,PRODUCT(U1194:V1194),IF(C1194=2,PRODUCT(R1194,U1194:V1194),IF(C1194=3,PRODUCT((R1194*S1194),U1194:V1194),IF(C1194=4,PRODUCT(((R1194*S1194)/2),T1194,U1194,V1194),IF(C1194=5,PRODUCT(PI()*Q1194^2,U1194:V1194),IF(C1194=6,PRODUCT((R1194*S1194*T1194),U1194:V1194),IF(C1194=7,PRODUCT((((R1194*S1194)/2)*T1194),U1194:V1194),IF(C1194=8,PRODUCT((PI()*Q1194^2*T1194),U1194:V1194),0))))))))," ")</f>
        <v>0</v>
      </c>
      <c r="X1194" s="206">
        <f>IFERROR(IF(B1194=1,PRODUCT(N1194:O1194),IF(B1194=2,PRODUCT(K1194,N1194:O1194),IF(B1194=3,PRODUCT((K1194*L1194),N1194:O1194),IF(B1194=4,PRODUCT(((K1194*L1194)/2),N1194,O1194),IF(B1194=5,PRODUCT(PI()*J1194^2,N1194:O1194),IF(B1194=6,PRODUCT((K1194*L1194*M1194),N1194:O1194),IF(B1194=7,PRODUCT((((K1194*L1194)/2)*M1194),N1194:O1194),IF(B1194=8,PRODUCT((PI()*J1194^2*M1194),N1194*O1194),0))))))))," ")-W1194</f>
        <v>3.55</v>
      </c>
      <c r="Y1194" s="97"/>
      <c r="Z1194" s="207"/>
      <c r="AA1194" s="207"/>
      <c r="AG1194" s="208"/>
    </row>
    <row r="1195" spans="1:36">
      <c r="D1195" s="108"/>
      <c r="E1195" s="108"/>
      <c r="F1195" s="108"/>
      <c r="G1195" s="108"/>
      <c r="H1195" s="211"/>
      <c r="I1195" s="102" t="s">
        <v>1012</v>
      </c>
      <c r="J1195" s="108"/>
      <c r="K1195" s="108"/>
      <c r="L1195" s="108"/>
      <c r="M1195" s="108"/>
      <c r="N1195" s="109"/>
      <c r="O1195" s="108"/>
      <c r="P1195" s="102" t="s">
        <v>1012</v>
      </c>
      <c r="Q1195" s="108"/>
      <c r="R1195" s="103"/>
      <c r="S1195" s="103"/>
      <c r="T1195" s="108"/>
      <c r="U1195" s="108"/>
      <c r="V1195" s="108"/>
      <c r="W1195" s="105">
        <f>IFERROR(IF(C1195=1,PRODUCT(U1195:V1195),IF(C1195=2,PRODUCT(R1195,U1195:V1195),IF(C1195=3,PRODUCT((R1195*S1195),U1195:V1195),IF(C1195=4,PRODUCT(((R1195*S1195)/2),T1195,U1195,V1195),IF(C1195=5,PRODUCT(PI()*Q1195^2,U1195:V1195),IF(C1195=6,PRODUCT((R1195*S1195*T1195),U1195:V1195),IF(C1195=7,PRODUCT((((R1195*S1195)/2)*T1195),U1195:V1195),IF(C1195=8,PRODUCT((PI()*Q1195^2*T1195),U1195:V1195),0))))))))," ")</f>
        <v>0</v>
      </c>
      <c r="X1195" s="106">
        <f>IFERROR(IF(B1195=1,PRODUCT(N1195:O1195),IF(B1195=2,PRODUCT(K1195,N1195:O1195),IF(B1195=3,PRODUCT((K1195*L1195),N1195:O1195),IF(B1195=4,PRODUCT(((K1195*L1195)/2),N1195,O1195),IF(B1195=5,PRODUCT(PI()*J1195^2,N1195:O1195),IF(B1195=6,PRODUCT((K1195*L1195*M1195),N1195:O1195),IF(B1195=7,PRODUCT((((K1195*L1195)/2)*M1195),N1195:O1195),IF(B1195=8,PRODUCT((PI()*J1195^2*M1195),N1195*O1195),0))))))))," ")-W1195</f>
        <v>0</v>
      </c>
    </row>
    <row r="1196" spans="1:36" s="69" customFormat="1">
      <c r="B1196" s="70"/>
      <c r="C1196" s="70"/>
      <c r="D1196" s="72"/>
      <c r="E1196" s="72" t="s">
        <v>574</v>
      </c>
      <c r="F1196" s="72">
        <v>96620</v>
      </c>
      <c r="G1196" s="74" t="s">
        <v>41</v>
      </c>
      <c r="H1196" s="75" t="s">
        <v>1602</v>
      </c>
      <c r="I1196" s="107"/>
      <c r="J1196" s="77"/>
      <c r="K1196" s="77"/>
      <c r="L1196" s="77"/>
      <c r="M1196" s="77"/>
      <c r="N1196" s="78"/>
      <c r="O1196" s="77"/>
      <c r="P1196" s="107"/>
      <c r="Q1196" s="80"/>
      <c r="R1196" s="80"/>
      <c r="S1196" s="80"/>
      <c r="T1196" s="80"/>
      <c r="U1196" s="80"/>
      <c r="V1196" s="80"/>
      <c r="W1196" s="81"/>
      <c r="X1196" s="81">
        <f>ROUND(SUBTOTAL(9,X1197:X1204),2)</f>
        <v>2.78</v>
      </c>
      <c r="Y1196" s="82" t="s">
        <v>1131</v>
      </c>
      <c r="Z1196" s="83">
        <v>729.29</v>
      </c>
      <c r="AA1196" s="83">
        <v>753.54</v>
      </c>
      <c r="AB1196" s="69" t="str">
        <f>CONCATENATE(G1196," ",F1196)</f>
        <v>SINAPI/PE 96620</v>
      </c>
      <c r="AG1196" s="84"/>
      <c r="AJ1196" s="85"/>
    </row>
    <row r="1197" spans="1:36">
      <c r="D1197" s="200"/>
      <c r="E1197" s="200"/>
      <c r="F1197" s="200"/>
      <c r="G1197" s="200"/>
      <c r="H1197" s="186" t="s">
        <v>575</v>
      </c>
      <c r="I1197" s="92" t="s">
        <v>1012</v>
      </c>
      <c r="J1197" s="200"/>
      <c r="K1197" s="199"/>
      <c r="L1197" s="200"/>
      <c r="M1197" s="200"/>
      <c r="N1197" s="201"/>
      <c r="O1197" s="200"/>
      <c r="P1197" s="92" t="s">
        <v>1012</v>
      </c>
      <c r="Q1197" s="200"/>
      <c r="R1197" s="200"/>
      <c r="S1197" s="200"/>
      <c r="T1197" s="200"/>
      <c r="U1197" s="200"/>
      <c r="V1197" s="200"/>
      <c r="W1197" s="200"/>
      <c r="X1197" s="116">
        <f t="shared" ref="X1197:X1204" si="127">IFERROR(IF(B1197=1,PRODUCT(N1197:O1197),IF(B1197=2,PRODUCT(K1197,N1197:O1197),IF(B1197=3,PRODUCT((K1197*L1197),N1197:O1197),IF(B1197=4,PRODUCT(((K1197*L1197)/2),N1197,O1197),IF(B1197=5,PRODUCT(PI()*J1197^2,N1197:O1197),IF(B1197=6,PRODUCT((K1197*L1197*M1197),N1197:O1197),IF(B1197=7,PRODUCT((((K1197*L1197)/2)*M1197),N1197:O1197),IF(B1197=8,PRODUCT((PI()*J1197^2*M1197),N1197*O1197),0))))))))," ")-W1197</f>
        <v>0</v>
      </c>
      <c r="Y1197" s="202">
        <v>845.64</v>
      </c>
      <c r="Z1197" s="155"/>
      <c r="AA1197" s="155"/>
    </row>
    <row r="1198" spans="1:36" ht="60">
      <c r="B1198">
        <v>6</v>
      </c>
      <c r="D1198" s="200"/>
      <c r="E1198" s="200"/>
      <c r="F1198" s="200"/>
      <c r="G1198" s="200"/>
      <c r="H1198" s="125" t="str">
        <f>CONCATENATE(F1186,"-",H1186,"-",Y1186)</f>
        <v>94273-ASSENTAMENTO DE GUIA (MEIO-FIO) EM TRECHO RETO, CONFECCIONADA EM CONCRETO PRÉ-FABRICADO, DIMENSÕES 100X15X13X30 CM (COMPRIMENTO X BASE INFERIOR X BASE SUPERIOR X ALTURA). AF_01/2024-M</v>
      </c>
      <c r="I1198" s="92" t="s">
        <v>817</v>
      </c>
      <c r="J1198" s="200"/>
      <c r="K1198" s="199">
        <f>X1186</f>
        <v>97.19</v>
      </c>
      <c r="L1198" s="212">
        <v>0.3</v>
      </c>
      <c r="M1198" s="212">
        <v>0.05</v>
      </c>
      <c r="N1198" s="201"/>
      <c r="O1198" s="200"/>
      <c r="P1198" s="92" t="s">
        <v>1012</v>
      </c>
      <c r="Q1198" s="200"/>
      <c r="R1198" s="200"/>
      <c r="S1198" s="200"/>
      <c r="T1198" s="200"/>
      <c r="U1198" s="200"/>
      <c r="V1198" s="200"/>
      <c r="W1198" s="200"/>
      <c r="X1198" s="116">
        <f t="shared" si="127"/>
        <v>1.4578499999999999</v>
      </c>
      <c r="Y1198" s="202">
        <v>845.64</v>
      </c>
      <c r="Z1198" s="155"/>
      <c r="AA1198" s="155"/>
    </row>
    <row r="1199" spans="1:36" ht="60">
      <c r="A1199" s="86"/>
      <c r="B1199" s="87">
        <v>6</v>
      </c>
      <c r="C1199" s="203"/>
      <c r="D1199" s="110"/>
      <c r="E1199" s="110"/>
      <c r="F1199" s="110"/>
      <c r="G1199" s="111"/>
      <c r="H1199" s="125" t="str">
        <f>CONCATENATE(F1191,"-",H1191,"-",Y1191)</f>
        <v>94274-ASSENTAMENTO DE GUIA (MEIO-FIO) EM TRECHO CURVO, CONFECCIONADA EM CONCRETO PRÉ-FABRICADO, DIMENSÕES 100X15X13X30 CM (COMPRIMENTO X BASE INFERIOR X BASE SUPERIOR X ALTURA). AF_01/2024-M</v>
      </c>
      <c r="I1199" s="112" t="s">
        <v>817</v>
      </c>
      <c r="J1199" s="204"/>
      <c r="K1199" s="204">
        <f>X1191</f>
        <v>21.08</v>
      </c>
      <c r="L1199" s="204">
        <v>0.3</v>
      </c>
      <c r="M1199" s="204">
        <v>0.05</v>
      </c>
      <c r="N1199" s="205"/>
      <c r="O1199" s="204"/>
      <c r="P1199" s="112" t="s">
        <v>1012</v>
      </c>
      <c r="Q1199" s="204"/>
      <c r="R1199" s="204"/>
      <c r="S1199" s="204"/>
      <c r="T1199" s="204"/>
      <c r="U1199" s="204"/>
      <c r="V1199" s="204"/>
      <c r="W1199" s="206">
        <f t="shared" ref="W1199:W1204" si="128">IFERROR(IF(C1199=1,PRODUCT(U1199:V1199),IF(C1199=2,PRODUCT(R1199,U1199:V1199),IF(C1199=3,PRODUCT((R1199*S1199),U1199:V1199),IF(C1199=4,PRODUCT(((R1199*S1199)/2),T1199,U1199,V1199),IF(C1199=5,PRODUCT(PI()*Q1199^2,U1199:V1199),IF(C1199=6,PRODUCT((R1199*S1199*T1199),U1199:V1199),IF(C1199=7,PRODUCT((((R1199*S1199)/2)*T1199),U1199:V1199),IF(C1199=8,PRODUCT((PI()*Q1199^2*T1199),U1199:V1199),0))))))))," ")</f>
        <v>0</v>
      </c>
      <c r="X1199" s="206">
        <f t="shared" si="127"/>
        <v>0.31619999999999998</v>
      </c>
      <c r="Y1199" s="97"/>
      <c r="Z1199" s="207"/>
      <c r="AA1199" s="207"/>
      <c r="AG1199" s="208"/>
    </row>
    <row r="1200" spans="1:36" ht="30">
      <c r="A1200" s="86"/>
      <c r="B1200" s="87"/>
      <c r="C1200" s="88"/>
      <c r="D1200" s="110"/>
      <c r="E1200" s="110"/>
      <c r="F1200" s="110"/>
      <c r="G1200" s="111"/>
      <c r="H1200" s="186" t="s">
        <v>576</v>
      </c>
      <c r="I1200" s="112" t="s">
        <v>1012</v>
      </c>
      <c r="J1200" s="113"/>
      <c r="K1200" s="113"/>
      <c r="L1200" s="113"/>
      <c r="M1200" s="113"/>
      <c r="N1200" s="114"/>
      <c r="O1200" s="113"/>
      <c r="P1200" s="112" t="s">
        <v>1012</v>
      </c>
      <c r="Q1200" s="113"/>
      <c r="R1200" s="113"/>
      <c r="S1200" s="113"/>
      <c r="T1200" s="113"/>
      <c r="U1200" s="113"/>
      <c r="V1200" s="113"/>
      <c r="W1200" s="115">
        <f t="shared" si="128"/>
        <v>0</v>
      </c>
      <c r="X1200" s="116">
        <f t="shared" si="127"/>
        <v>0</v>
      </c>
      <c r="Y1200" s="97"/>
      <c r="Z1200" s="98"/>
      <c r="AA1200" s="98"/>
    </row>
    <row r="1201" spans="1:36">
      <c r="A1201" s="86"/>
      <c r="B1201" s="87">
        <v>6</v>
      </c>
      <c r="C1201" s="88"/>
      <c r="D1201" s="110"/>
      <c r="E1201" s="110"/>
      <c r="F1201" s="110"/>
      <c r="G1201" s="111"/>
      <c r="H1201" s="198" t="s">
        <v>577</v>
      </c>
      <c r="I1201" s="112" t="s">
        <v>817</v>
      </c>
      <c r="J1201" s="113"/>
      <c r="K1201" s="113">
        <f>5.16/0.2</f>
        <v>25.8</v>
      </c>
      <c r="L1201" s="113">
        <v>0.2</v>
      </c>
      <c r="M1201" s="113">
        <v>0.03</v>
      </c>
      <c r="N1201" s="94"/>
      <c r="O1201" s="93"/>
      <c r="P1201" s="112" t="s">
        <v>1012</v>
      </c>
      <c r="Q1201" s="113"/>
      <c r="R1201" s="113"/>
      <c r="S1201" s="113"/>
      <c r="T1201" s="113"/>
      <c r="U1201" s="113"/>
      <c r="V1201" s="113"/>
      <c r="W1201" s="115">
        <f t="shared" si="128"/>
        <v>0</v>
      </c>
      <c r="X1201" s="116">
        <f t="shared" si="127"/>
        <v>0.15479999999999999</v>
      </c>
      <c r="Y1201" s="97"/>
      <c r="Z1201" s="98"/>
      <c r="AA1201" s="98"/>
    </row>
    <row r="1202" spans="1:36">
      <c r="A1202" s="86"/>
      <c r="B1202" s="87"/>
      <c r="C1202" s="88"/>
      <c r="D1202" s="110"/>
      <c r="E1202" s="110"/>
      <c r="F1202" s="110"/>
      <c r="G1202" s="111"/>
      <c r="H1202" s="198"/>
      <c r="I1202" s="112" t="s">
        <v>1012</v>
      </c>
      <c r="J1202" s="113"/>
      <c r="K1202" s="113"/>
      <c r="L1202" s="113"/>
      <c r="M1202" s="113"/>
      <c r="N1202" s="94"/>
      <c r="O1202" s="93"/>
      <c r="P1202" s="112" t="s">
        <v>1012</v>
      </c>
      <c r="Q1202" s="113"/>
      <c r="R1202" s="113"/>
      <c r="S1202" s="113"/>
      <c r="T1202" s="113"/>
      <c r="U1202" s="113"/>
      <c r="V1202" s="113"/>
      <c r="W1202" s="115">
        <f t="shared" si="128"/>
        <v>0</v>
      </c>
      <c r="X1202" s="116">
        <f t="shared" si="127"/>
        <v>0</v>
      </c>
      <c r="Y1202" s="97"/>
      <c r="Z1202" s="98"/>
      <c r="AA1202" s="98"/>
    </row>
    <row r="1203" spans="1:36">
      <c r="A1203" s="86"/>
      <c r="B1203" s="87">
        <v>6</v>
      </c>
      <c r="C1203" s="88"/>
      <c r="D1203" s="110"/>
      <c r="E1203" s="110"/>
      <c r="F1203" s="110"/>
      <c r="G1203" s="111"/>
      <c r="H1203" s="198" t="s">
        <v>578</v>
      </c>
      <c r="I1203" s="112" t="s">
        <v>817</v>
      </c>
      <c r="J1203" s="113"/>
      <c r="K1203" s="113">
        <f>28.32/0.2</f>
        <v>141.6</v>
      </c>
      <c r="L1203" s="113">
        <v>0.2</v>
      </c>
      <c r="M1203" s="113">
        <v>0.03</v>
      </c>
      <c r="N1203" s="94"/>
      <c r="O1203" s="93"/>
      <c r="P1203" s="112" t="s">
        <v>1012</v>
      </c>
      <c r="Q1203" s="113"/>
      <c r="R1203" s="113"/>
      <c r="S1203" s="113"/>
      <c r="T1203" s="113"/>
      <c r="U1203" s="113"/>
      <c r="V1203" s="113"/>
      <c r="W1203" s="115">
        <f t="shared" si="128"/>
        <v>0</v>
      </c>
      <c r="X1203" s="116">
        <f t="shared" si="127"/>
        <v>0.84960000000000002</v>
      </c>
      <c r="Y1203" s="97"/>
      <c r="Z1203" s="98"/>
      <c r="AA1203" s="98"/>
    </row>
    <row r="1204" spans="1:36">
      <c r="D1204" s="108"/>
      <c r="E1204" s="108"/>
      <c r="F1204" s="108"/>
      <c r="G1204" s="108"/>
      <c r="H1204" s="211"/>
      <c r="I1204" s="102" t="s">
        <v>1012</v>
      </c>
      <c r="J1204" s="108"/>
      <c r="K1204" s="108"/>
      <c r="L1204" s="108"/>
      <c r="M1204" s="108"/>
      <c r="N1204" s="109"/>
      <c r="O1204" s="108"/>
      <c r="P1204" s="102" t="s">
        <v>1012</v>
      </c>
      <c r="Q1204" s="108"/>
      <c r="R1204" s="103"/>
      <c r="S1204" s="103"/>
      <c r="T1204" s="108"/>
      <c r="U1204" s="108"/>
      <c r="V1204" s="108"/>
      <c r="W1204" s="105">
        <f t="shared" si="128"/>
        <v>0</v>
      </c>
      <c r="X1204" s="106">
        <f t="shared" si="127"/>
        <v>0</v>
      </c>
    </row>
    <row r="1205" spans="1:36" s="69" customFormat="1">
      <c r="B1205" s="70"/>
      <c r="C1205" s="70"/>
      <c r="D1205" s="72"/>
      <c r="E1205" s="72" t="s">
        <v>579</v>
      </c>
      <c r="F1205" s="72">
        <v>94288</v>
      </c>
      <c r="G1205" s="74" t="s">
        <v>41</v>
      </c>
      <c r="H1205" s="75" t="s">
        <v>1603</v>
      </c>
      <c r="I1205" s="107"/>
      <c r="J1205" s="77"/>
      <c r="K1205" s="77"/>
      <c r="L1205" s="77"/>
      <c r="M1205" s="77"/>
      <c r="N1205" s="78"/>
      <c r="O1205" s="77"/>
      <c r="P1205" s="107"/>
      <c r="Q1205" s="80"/>
      <c r="R1205" s="80"/>
      <c r="S1205" s="80"/>
      <c r="T1205" s="80"/>
      <c r="U1205" s="80"/>
      <c r="V1205" s="80"/>
      <c r="W1205" s="81"/>
      <c r="X1205" s="81">
        <f>ROUND(SUBTOTAL(9,X1206:X1209),2)</f>
        <v>118.27</v>
      </c>
      <c r="Y1205" s="82" t="s">
        <v>1001</v>
      </c>
      <c r="Z1205" s="83">
        <v>39.89</v>
      </c>
      <c r="AA1205" s="83">
        <v>41.44</v>
      </c>
      <c r="AB1205" s="7" t="str">
        <f>CONCATENATE(G1205," ",F1205)</f>
        <v>SINAPI/PE 94288</v>
      </c>
      <c r="AG1205" s="84"/>
      <c r="AJ1205" s="85"/>
    </row>
    <row r="1206" spans="1:36">
      <c r="D1206" s="200"/>
      <c r="E1206" s="200"/>
      <c r="F1206" s="200"/>
      <c r="G1206" s="200"/>
      <c r="H1206" s="186" t="s">
        <v>575</v>
      </c>
      <c r="I1206" s="92" t="s">
        <v>1012</v>
      </c>
      <c r="J1206" s="200"/>
      <c r="K1206" s="199"/>
      <c r="L1206" s="200"/>
      <c r="M1206" s="200"/>
      <c r="N1206" s="201"/>
      <c r="O1206" s="200"/>
      <c r="P1206" s="92" t="s">
        <v>1012</v>
      </c>
      <c r="Q1206" s="200"/>
      <c r="R1206" s="200"/>
      <c r="S1206" s="200"/>
      <c r="T1206" s="200"/>
      <c r="U1206" s="200"/>
      <c r="V1206" s="200"/>
      <c r="W1206" s="200"/>
      <c r="X1206" s="116">
        <f>IFERROR(IF(B1206=1,PRODUCT(N1206:O1206),IF(B1206=2,PRODUCT(K1206,N1206:O1206),IF(B1206=3,PRODUCT((K1206*L1206),N1206:O1206),IF(B1206=4,PRODUCT(((K1206*L1206)/2),N1206,O1206),IF(B1206=5,PRODUCT(PI()*J1206^2,N1206:O1206),IF(B1206=6,PRODUCT((K1206*L1206*M1206),N1206:O1206),IF(B1206=7,PRODUCT((((K1206*L1206)/2)*M1206),N1206:O1206),IF(B1206=8,PRODUCT((PI()*J1206^2*M1206),N1206*O1206),0))))))))," ")-W1206</f>
        <v>0</v>
      </c>
      <c r="Y1206" s="202">
        <v>845.64</v>
      </c>
      <c r="Z1206" s="155"/>
      <c r="AA1206" s="155"/>
    </row>
    <row r="1207" spans="1:36" ht="60">
      <c r="B1207">
        <v>2</v>
      </c>
      <c r="D1207" s="200"/>
      <c r="E1207" s="200"/>
      <c r="F1207" s="200"/>
      <c r="G1207" s="200"/>
      <c r="H1207" s="125" t="str">
        <f>CONCATENATE(F1191,"-",H1191,"-",Y1191)</f>
        <v>94274-ASSENTAMENTO DE GUIA (MEIO-FIO) EM TRECHO CURVO, CONFECCIONADA EM CONCRETO PRÉ-FABRICADO, DIMENSÕES 100X15X13X30 CM (COMPRIMENTO X BASE INFERIOR X BASE SUPERIOR X ALTURA). AF_01/2024-M</v>
      </c>
      <c r="I1207" s="92" t="s">
        <v>1812</v>
      </c>
      <c r="J1207" s="200"/>
      <c r="K1207" s="199">
        <f>K1198</f>
        <v>97.19</v>
      </c>
      <c r="L1207" s="212"/>
      <c r="M1207" s="212"/>
      <c r="N1207" s="201"/>
      <c r="O1207" s="200"/>
      <c r="P1207" s="92" t="s">
        <v>1012</v>
      </c>
      <c r="Q1207" s="200"/>
      <c r="R1207" s="200"/>
      <c r="S1207" s="200"/>
      <c r="T1207" s="200"/>
      <c r="U1207" s="200"/>
      <c r="V1207" s="200"/>
      <c r="W1207" s="200"/>
      <c r="X1207" s="116">
        <f>IFERROR(IF(B1207=1,PRODUCT(N1207:O1207),IF(B1207=2,PRODUCT(K1207,N1207:O1207),IF(B1207=3,PRODUCT((K1207*L1207),N1207:O1207),IF(B1207=4,PRODUCT(((K1207*L1207)/2),N1207,O1207),IF(B1207=5,PRODUCT(PI()*J1207^2,N1207:O1207),IF(B1207=6,PRODUCT((K1207*L1207*M1207),N1207:O1207),IF(B1207=7,PRODUCT((((K1207*L1207)/2)*M1207),N1207:O1207),IF(B1207=8,PRODUCT((PI()*J1207^2*M1207),N1207*O1207),0))))))))," ")-W1207</f>
        <v>97.19</v>
      </c>
      <c r="Y1207" s="202">
        <v>845.64</v>
      </c>
      <c r="Z1207" s="155"/>
      <c r="AA1207" s="155"/>
    </row>
    <row r="1208" spans="1:36" ht="30">
      <c r="A1208" s="86"/>
      <c r="B1208" s="87">
        <v>2</v>
      </c>
      <c r="C1208" s="203"/>
      <c r="D1208" s="110"/>
      <c r="E1208" s="110"/>
      <c r="F1208" s="110"/>
      <c r="G1208" s="111"/>
      <c r="H1208" s="125" t="str">
        <f>CONCATENATE(F1196,"-",H1196,"-",Y1196)</f>
        <v>96620-LASTRO DE CONCRETO MAGRO, APLICADO EM PISOS, LAJES SOBRE SOLO OU RADIERS. AF_01/2024-M3</v>
      </c>
      <c r="I1208" s="112" t="s">
        <v>1812</v>
      </c>
      <c r="J1208" s="204"/>
      <c r="K1208" s="199">
        <f>K1199</f>
        <v>21.08</v>
      </c>
      <c r="L1208" s="204"/>
      <c r="M1208" s="204"/>
      <c r="N1208" s="205"/>
      <c r="O1208" s="204"/>
      <c r="P1208" s="112" t="s">
        <v>1012</v>
      </c>
      <c r="Q1208" s="204"/>
      <c r="R1208" s="204"/>
      <c r="S1208" s="204"/>
      <c r="T1208" s="204"/>
      <c r="U1208" s="204"/>
      <c r="V1208" s="204"/>
      <c r="W1208" s="206">
        <f>IFERROR(IF(C1208=1,PRODUCT(U1208:V1208),IF(C1208=2,PRODUCT(R1208,U1208:V1208),IF(C1208=3,PRODUCT((R1208*S1208),U1208:V1208),IF(C1208=4,PRODUCT(((R1208*S1208)/2),T1208,U1208,V1208),IF(C1208=5,PRODUCT(PI()*Q1208^2,U1208:V1208),IF(C1208=6,PRODUCT((R1208*S1208*T1208),U1208:V1208),IF(C1208=7,PRODUCT((((R1208*S1208)/2)*T1208),U1208:V1208),IF(C1208=8,PRODUCT((PI()*Q1208^2*T1208),U1208:V1208),0))))))))," ")</f>
        <v>0</v>
      </c>
      <c r="X1208" s="206">
        <f>IFERROR(IF(B1208=1,PRODUCT(N1208:O1208),IF(B1208=2,PRODUCT(K1208,N1208:O1208),IF(B1208=3,PRODUCT((K1208*L1208),N1208:O1208),IF(B1208=4,PRODUCT(((K1208*L1208)/2),N1208,O1208),IF(B1208=5,PRODUCT(PI()*J1208^2,N1208:O1208),IF(B1208=6,PRODUCT((K1208*L1208*M1208),N1208:O1208),IF(B1208=7,PRODUCT((((K1208*L1208)/2)*M1208),N1208:O1208),IF(B1208=8,PRODUCT((PI()*J1208^2*M1208),N1208*O1208),0))))))))," ")-W1208</f>
        <v>21.08</v>
      </c>
      <c r="Y1208" s="97"/>
      <c r="Z1208" s="207"/>
      <c r="AA1208" s="207"/>
      <c r="AG1208" s="208"/>
    </row>
    <row r="1209" spans="1:36">
      <c r="D1209" s="108"/>
      <c r="E1209" s="108"/>
      <c r="F1209" s="108"/>
      <c r="G1209" s="108"/>
      <c r="H1209" s="211"/>
      <c r="I1209" s="102" t="s">
        <v>1012</v>
      </c>
      <c r="J1209" s="108"/>
      <c r="K1209" s="108"/>
      <c r="L1209" s="108"/>
      <c r="M1209" s="108"/>
      <c r="N1209" s="109"/>
      <c r="O1209" s="108"/>
      <c r="P1209" s="102" t="s">
        <v>1012</v>
      </c>
      <c r="Q1209" s="108"/>
      <c r="R1209" s="103"/>
      <c r="S1209" s="103"/>
      <c r="T1209" s="108"/>
      <c r="U1209" s="108"/>
      <c r="V1209" s="108"/>
      <c r="W1209" s="105">
        <f>IFERROR(IF(C1209=1,PRODUCT(U1209:V1209),IF(C1209=2,PRODUCT(R1209,U1209:V1209),IF(C1209=3,PRODUCT((R1209*S1209),U1209:V1209),IF(C1209=4,PRODUCT(((R1209*S1209)/2),T1209,U1209,V1209),IF(C1209=5,PRODUCT(PI()*Q1209^2,U1209:V1209),IF(C1209=6,PRODUCT((R1209*S1209*T1209),U1209:V1209),IF(C1209=7,PRODUCT((((R1209*S1209)/2)*T1209),U1209:V1209),IF(C1209=8,PRODUCT((PI()*Q1209^2*T1209),U1209:V1209),0))))))))," ")</f>
        <v>0</v>
      </c>
      <c r="X1209" s="106">
        <f>IFERROR(IF(B1209=1,PRODUCT(N1209:O1209),IF(B1209=2,PRODUCT(K1209,N1209:O1209),IF(B1209=3,PRODUCT((K1209*L1209),N1209:O1209),IF(B1209=4,PRODUCT(((K1209*L1209)/2),N1209,O1209),IF(B1209=5,PRODUCT(PI()*J1209^2,N1209:O1209),IF(B1209=6,PRODUCT((K1209*L1209*M1209),N1209:O1209),IF(B1209=7,PRODUCT((((K1209*L1209)/2)*M1209),N1209:O1209),IF(B1209=8,PRODUCT((PI()*J1209^2*M1209),N1209*O1209),0))))))))," ")-W1209</f>
        <v>0</v>
      </c>
    </row>
    <row r="1210" spans="1:36" s="69" customFormat="1">
      <c r="B1210" s="70"/>
      <c r="C1210" s="70"/>
      <c r="D1210" s="72"/>
      <c r="E1210" s="72" t="s">
        <v>580</v>
      </c>
      <c r="F1210" s="72" t="s">
        <v>581</v>
      </c>
      <c r="G1210" s="74" t="s">
        <v>56</v>
      </c>
      <c r="H1210" s="75" t="s">
        <v>1116</v>
      </c>
      <c r="I1210" s="107"/>
      <c r="J1210" s="77"/>
      <c r="K1210" s="77"/>
      <c r="L1210" s="77"/>
      <c r="M1210" s="77"/>
      <c r="N1210" s="78"/>
      <c r="O1210" s="77"/>
      <c r="P1210" s="107"/>
      <c r="Q1210" s="80"/>
      <c r="R1210" s="80"/>
      <c r="S1210" s="80"/>
      <c r="T1210" s="80"/>
      <c r="U1210" s="80"/>
      <c r="V1210" s="80"/>
      <c r="W1210" s="81"/>
      <c r="X1210" s="81">
        <f>ROUND(SUBTOTAL(9,X1211:X1213),2)</f>
        <v>33.479999999999997</v>
      </c>
      <c r="Y1210" s="82" t="s">
        <v>1052</v>
      </c>
      <c r="Z1210" s="83">
        <v>202.92</v>
      </c>
      <c r="AA1210" s="83">
        <v>211.53</v>
      </c>
      <c r="AB1210" s="7" t="str">
        <f>CONCATENATE(G1210," ",F1210," EMLURB")</f>
        <v>COMP.ATUALIZADA 17.01.120 EMLURB</v>
      </c>
      <c r="AG1210" s="84"/>
      <c r="AJ1210" s="85"/>
    </row>
    <row r="1211" spans="1:36">
      <c r="A1211" s="86"/>
      <c r="B1211" s="87">
        <v>1</v>
      </c>
      <c r="C1211" s="88"/>
      <c r="D1211" s="110"/>
      <c r="E1211" s="144"/>
      <c r="F1211" s="89"/>
      <c r="G1211" s="90"/>
      <c r="H1211" s="125" t="str">
        <f>H1201</f>
        <v>PISO TÁTIL DE ALERTA: 5,16M²</v>
      </c>
      <c r="I1211" s="112" t="s">
        <v>16</v>
      </c>
      <c r="J1211" s="113"/>
      <c r="K1211" s="113"/>
      <c r="L1211" s="113"/>
      <c r="M1211" s="113"/>
      <c r="N1211" s="114"/>
      <c r="O1211" s="113">
        <v>5.16</v>
      </c>
      <c r="P1211" s="112" t="s">
        <v>1012</v>
      </c>
      <c r="Q1211" s="113"/>
      <c r="R1211" s="113"/>
      <c r="S1211" s="113"/>
      <c r="T1211" s="113"/>
      <c r="U1211" s="113"/>
      <c r="V1211" s="113"/>
      <c r="W1211" s="115">
        <f>IFERROR(IF(C1211=1,PRODUCT(U1211:V1211),IF(C1211=2,PRODUCT(R1211,U1211:V1211),IF(C1211=3,PRODUCT((R1211*S1211),U1211:V1211),IF(C1211=4,PRODUCT(((R1211*S1211)/2),T1211,U1211,V1211),IF(C1211=5,PRODUCT(PI()*Q1211^2,U1211:V1211),IF(C1211=6,PRODUCT((R1211*S1211*T1211),U1211:V1211),IF(C1211=7,PRODUCT((((R1211*S1211)/2)*T1211),U1211:V1211),IF(C1211=8,PRODUCT((PI()*Q1211^2*T1211),U1211:V1211),0))))))))," ")</f>
        <v>0</v>
      </c>
      <c r="X1211" s="116">
        <f>IFERROR(IF(B1211=1,PRODUCT(N1211:O1211),IF(B1211=2,PRODUCT(K1211,N1211:O1211),IF(B1211=3,PRODUCT((K1211*L1211),N1211:O1211),IF(B1211=4,PRODUCT(((K1211*L1211)/2),N1211,O1211),IF(B1211=5,PRODUCT(PI()*J1211^2,N1211:O1211),IF(B1211=6,PRODUCT((K1211*L1211*M1211),N1211:O1211),IF(B1211=7,PRODUCT((((K1211*L1211)/2)*M1211),N1211:O1211),IF(B1211=8,PRODUCT((PI()*J1211^2*M1211),N1211*O1211),0))))))))," ")-W1211</f>
        <v>5.16</v>
      </c>
      <c r="Y1211" s="97"/>
      <c r="Z1211" s="98"/>
      <c r="AA1211" s="98"/>
    </row>
    <row r="1212" spans="1:36">
      <c r="A1212" s="86"/>
      <c r="B1212" s="87">
        <v>1</v>
      </c>
      <c r="C1212" s="88"/>
      <c r="D1212" s="110"/>
      <c r="E1212" s="144"/>
      <c r="F1212" s="89"/>
      <c r="G1212" s="90"/>
      <c r="H1212" s="125" t="str">
        <f>H1203</f>
        <v>PISO TÁTIL DIRECIONAL: 28,32M²</v>
      </c>
      <c r="I1212" s="112" t="s">
        <v>16</v>
      </c>
      <c r="J1212" s="113"/>
      <c r="K1212" s="113"/>
      <c r="L1212" s="113"/>
      <c r="M1212" s="113"/>
      <c r="N1212" s="114"/>
      <c r="O1212" s="113">
        <v>28.32</v>
      </c>
      <c r="P1212" s="112" t="s">
        <v>1012</v>
      </c>
      <c r="Q1212" s="113"/>
      <c r="R1212" s="113"/>
      <c r="S1212" s="113"/>
      <c r="T1212" s="113"/>
      <c r="U1212" s="113"/>
      <c r="V1212" s="113"/>
      <c r="W1212" s="115">
        <f>IFERROR(IF(C1212=1,PRODUCT(U1212:V1212),IF(C1212=2,PRODUCT(R1212,U1212:V1212),IF(C1212=3,PRODUCT((R1212*S1212),U1212:V1212),IF(C1212=4,PRODUCT(((R1212*S1212)/2),T1212,U1212,V1212),IF(C1212=5,PRODUCT(PI()*Q1212^2,U1212:V1212),IF(C1212=6,PRODUCT((R1212*S1212*T1212),U1212:V1212),IF(C1212=7,PRODUCT((((R1212*S1212)/2)*T1212),U1212:V1212),IF(C1212=8,PRODUCT((PI()*Q1212^2*T1212),U1212:V1212),0))))))))," ")</f>
        <v>0</v>
      </c>
      <c r="X1212" s="116">
        <f>IFERROR(IF(B1212=1,PRODUCT(N1212:O1212),IF(B1212=2,PRODUCT(K1212,N1212:O1212),IF(B1212=3,PRODUCT((K1212*L1212),N1212:O1212),IF(B1212=4,PRODUCT(((K1212*L1212)/2),N1212,O1212),IF(B1212=5,PRODUCT(PI()*J1212^2,N1212:O1212),IF(B1212=6,PRODUCT((K1212*L1212*M1212),N1212:O1212),IF(B1212=7,PRODUCT((((K1212*L1212)/2)*M1212),N1212:O1212),IF(B1212=8,PRODUCT((PI()*J1212^2*M1212),N1212*O1212),0))))))))," ")-W1212</f>
        <v>28.32</v>
      </c>
      <c r="Y1212" s="97"/>
      <c r="Z1212" s="98"/>
      <c r="AA1212" s="98"/>
    </row>
    <row r="1213" spans="1:36">
      <c r="D1213" s="108"/>
      <c r="E1213" s="147"/>
      <c r="F1213" s="110"/>
      <c r="G1213" s="111"/>
      <c r="H1213" s="211"/>
      <c r="I1213" s="102" t="s">
        <v>1012</v>
      </c>
      <c r="J1213" s="108"/>
      <c r="K1213" s="108"/>
      <c r="L1213" s="108"/>
      <c r="M1213" s="108"/>
      <c r="N1213" s="109"/>
      <c r="O1213" s="108"/>
      <c r="P1213" s="102" t="s">
        <v>1012</v>
      </c>
      <c r="Q1213" s="108"/>
      <c r="R1213" s="103"/>
      <c r="S1213" s="103"/>
      <c r="T1213" s="108"/>
      <c r="U1213" s="108"/>
      <c r="V1213" s="108"/>
      <c r="W1213" s="105">
        <f>IFERROR(IF(C1213=1,PRODUCT(U1213:V1213),IF(C1213=2,PRODUCT(R1213,U1213:V1213),IF(C1213=3,PRODUCT((R1213*S1213),U1213:V1213),IF(C1213=4,PRODUCT(((R1213*S1213)/2),T1213,U1213,V1213),IF(C1213=5,PRODUCT(PI()*Q1213^2,U1213:V1213),IF(C1213=6,PRODUCT((R1213*S1213*T1213),U1213:V1213),IF(C1213=7,PRODUCT((((R1213*S1213)/2)*T1213),U1213:V1213),IF(C1213=8,PRODUCT((PI()*Q1213^2*T1213),U1213:V1213),0))))))))," ")</f>
        <v>0</v>
      </c>
      <c r="X1213" s="106">
        <f>IFERROR(IF(B1213=1,PRODUCT(N1213:O1213),IF(B1213=2,PRODUCT(K1213,N1213:O1213),IF(B1213=3,PRODUCT((K1213*L1213),N1213:O1213),IF(B1213=4,PRODUCT(((K1213*L1213)/2),N1213,O1213),IF(B1213=5,PRODUCT(PI()*J1213^2,N1213:O1213),IF(B1213=6,PRODUCT((K1213*L1213*M1213),N1213:O1213),IF(B1213=7,PRODUCT((((K1213*L1213)/2)*M1213),N1213:O1213),IF(B1213=8,PRODUCT((PI()*J1213^2*M1213),N1213*O1213),0))))))))," ")-W1213</f>
        <v>0</v>
      </c>
    </row>
    <row r="1214" spans="1:36" s="69" customFormat="1">
      <c r="B1214" s="70"/>
      <c r="C1214" s="70"/>
      <c r="D1214" s="72"/>
      <c r="E1214" s="72" t="s">
        <v>582</v>
      </c>
      <c r="F1214" s="72">
        <v>102494</v>
      </c>
      <c r="G1214" s="74" t="s">
        <v>41</v>
      </c>
      <c r="H1214" s="75" t="s">
        <v>1604</v>
      </c>
      <c r="I1214" s="107"/>
      <c r="J1214" s="77"/>
      <c r="K1214" s="77"/>
      <c r="L1214" s="77"/>
      <c r="M1214" s="77"/>
      <c r="N1214" s="78"/>
      <c r="O1214" s="77"/>
      <c r="P1214" s="107"/>
      <c r="Q1214" s="80"/>
      <c r="R1214" s="80"/>
      <c r="S1214" s="80"/>
      <c r="T1214" s="80"/>
      <c r="U1214" s="80"/>
      <c r="V1214" s="80"/>
      <c r="W1214" s="81"/>
      <c r="X1214" s="81">
        <f>ROUND(SUBTOTAL(9,X1215:X1217),2)</f>
        <v>33.479999999999997</v>
      </c>
      <c r="Y1214" s="82" t="s">
        <v>1052</v>
      </c>
      <c r="Z1214" s="83">
        <v>78.59</v>
      </c>
      <c r="AA1214" s="83">
        <v>79.459999999999994</v>
      </c>
      <c r="AB1214" s="69" t="str">
        <f>CONCATENATE(G1214," ",F1214)</f>
        <v>SINAPI/PE 102494</v>
      </c>
      <c r="AG1214" s="84"/>
      <c r="AJ1214" s="85"/>
    </row>
    <row r="1215" spans="1:36">
      <c r="A1215" s="86"/>
      <c r="B1215" s="87">
        <v>1</v>
      </c>
      <c r="C1215" s="88"/>
      <c r="D1215" s="110"/>
      <c r="E1215" s="144"/>
      <c r="F1215" s="89"/>
      <c r="G1215" s="90"/>
      <c r="H1215" s="125" t="str">
        <f>H1211</f>
        <v>PISO TÁTIL DE ALERTA: 5,16M²</v>
      </c>
      <c r="I1215" s="112" t="s">
        <v>16</v>
      </c>
      <c r="J1215" s="113"/>
      <c r="K1215" s="113"/>
      <c r="L1215" s="113"/>
      <c r="M1215" s="113"/>
      <c r="N1215" s="114"/>
      <c r="O1215" s="213">
        <f>O1211</f>
        <v>5.16</v>
      </c>
      <c r="P1215" s="112" t="s">
        <v>1012</v>
      </c>
      <c r="Q1215" s="113"/>
      <c r="R1215" s="113"/>
      <c r="S1215" s="113"/>
      <c r="T1215" s="113"/>
      <c r="U1215" s="113"/>
      <c r="V1215" s="113"/>
      <c r="W1215" s="115">
        <f>IFERROR(IF(C1215=1,PRODUCT(U1215:V1215),IF(C1215=2,PRODUCT(R1215,U1215:V1215),IF(C1215=3,PRODUCT((R1215*S1215),U1215:V1215),IF(C1215=4,PRODUCT(((R1215*S1215)/2),T1215,U1215,V1215),IF(C1215=5,PRODUCT(PI()*Q1215^2,U1215:V1215),IF(C1215=6,PRODUCT((R1215*S1215*T1215),U1215:V1215),IF(C1215=7,PRODUCT((((R1215*S1215)/2)*T1215),U1215:V1215),IF(C1215=8,PRODUCT((PI()*Q1215^2*T1215),U1215:V1215),0))))))))," ")</f>
        <v>0</v>
      </c>
      <c r="X1215" s="116">
        <f>IFERROR(IF(B1215=1,PRODUCT(N1215:O1215),IF(B1215=2,PRODUCT(K1215,N1215:O1215),IF(B1215=3,PRODUCT((K1215*L1215),N1215:O1215),IF(B1215=4,PRODUCT(((K1215*L1215)/2),N1215,O1215),IF(B1215=5,PRODUCT(PI()*J1215^2,N1215:O1215),IF(B1215=6,PRODUCT((K1215*L1215*M1215),N1215:O1215),IF(B1215=7,PRODUCT((((K1215*L1215)/2)*M1215),N1215:O1215),IF(B1215=8,PRODUCT((PI()*J1215^2*M1215),N1215*O1215),0))))))))," ")-W1215</f>
        <v>5.16</v>
      </c>
      <c r="Y1215" s="97"/>
      <c r="Z1215" s="98"/>
      <c r="AA1215" s="98"/>
    </row>
    <row r="1216" spans="1:36">
      <c r="A1216" s="86"/>
      <c r="B1216" s="87">
        <v>1</v>
      </c>
      <c r="C1216" s="88"/>
      <c r="D1216" s="110"/>
      <c r="E1216" s="144"/>
      <c r="F1216" s="89"/>
      <c r="G1216" s="90"/>
      <c r="H1216" s="125" t="str">
        <f>H1212</f>
        <v>PISO TÁTIL DIRECIONAL: 28,32M²</v>
      </c>
      <c r="I1216" s="112" t="s">
        <v>16</v>
      </c>
      <c r="J1216" s="113"/>
      <c r="K1216" s="113"/>
      <c r="L1216" s="113"/>
      <c r="M1216" s="113"/>
      <c r="N1216" s="114"/>
      <c r="O1216" s="213">
        <f>O1212</f>
        <v>28.32</v>
      </c>
      <c r="P1216" s="112" t="s">
        <v>1012</v>
      </c>
      <c r="Q1216" s="113"/>
      <c r="R1216" s="113"/>
      <c r="S1216" s="113"/>
      <c r="T1216" s="113"/>
      <c r="U1216" s="113"/>
      <c r="V1216" s="113"/>
      <c r="W1216" s="115">
        <f>IFERROR(IF(C1216=1,PRODUCT(U1216:V1216),IF(C1216=2,PRODUCT(R1216,U1216:V1216),IF(C1216=3,PRODUCT((R1216*S1216),U1216:V1216),IF(C1216=4,PRODUCT(((R1216*S1216)/2),T1216,U1216,V1216),IF(C1216=5,PRODUCT(PI()*Q1216^2,U1216:V1216),IF(C1216=6,PRODUCT((R1216*S1216*T1216),U1216:V1216),IF(C1216=7,PRODUCT((((R1216*S1216)/2)*T1216),U1216:V1216),IF(C1216=8,PRODUCT((PI()*Q1216^2*T1216),U1216:V1216),0))))))))," ")</f>
        <v>0</v>
      </c>
      <c r="X1216" s="116">
        <f>IFERROR(IF(B1216=1,PRODUCT(N1216:O1216),IF(B1216=2,PRODUCT(K1216,N1216:O1216),IF(B1216=3,PRODUCT((K1216*L1216),N1216:O1216),IF(B1216=4,PRODUCT(((K1216*L1216)/2),N1216,O1216),IF(B1216=5,PRODUCT(PI()*J1216^2,N1216:O1216),IF(B1216=6,PRODUCT((K1216*L1216*M1216),N1216:O1216),IF(B1216=7,PRODUCT((((K1216*L1216)/2)*M1216),N1216:O1216),IF(B1216=8,PRODUCT((PI()*J1216^2*M1216),N1216*O1216),0))))))))," ")-W1216</f>
        <v>28.32</v>
      </c>
      <c r="Y1216" s="97"/>
      <c r="Z1216" s="98"/>
      <c r="AA1216" s="98"/>
    </row>
    <row r="1217" spans="1:36">
      <c r="D1217" s="122"/>
      <c r="E1217" s="147"/>
      <c r="F1217" s="110"/>
      <c r="G1217" s="111"/>
      <c r="H1217" s="122"/>
      <c r="I1217" s="112" t="s">
        <v>1012</v>
      </c>
      <c r="J1217" s="122"/>
      <c r="K1217" s="122"/>
      <c r="L1217" s="122"/>
      <c r="M1217" s="122"/>
      <c r="N1217" s="123"/>
      <c r="O1217" s="214"/>
      <c r="P1217" s="112" t="s">
        <v>1012</v>
      </c>
      <c r="Q1217" s="122"/>
      <c r="R1217" s="122"/>
      <c r="S1217" s="122"/>
      <c r="T1217" s="122"/>
      <c r="U1217" s="122"/>
      <c r="V1217" s="122"/>
      <c r="W1217" s="122"/>
      <c r="X1217" s="122"/>
    </row>
    <row r="1218" spans="1:36" s="69" customFormat="1">
      <c r="B1218" s="70"/>
      <c r="C1218" s="70"/>
      <c r="D1218" s="72"/>
      <c r="E1218" s="72" t="s">
        <v>583</v>
      </c>
      <c r="F1218" s="72">
        <v>92397</v>
      </c>
      <c r="G1218" s="74" t="s">
        <v>41</v>
      </c>
      <c r="H1218" s="75" t="s">
        <v>1605</v>
      </c>
      <c r="I1218" s="107"/>
      <c r="J1218" s="77"/>
      <c r="K1218" s="77"/>
      <c r="L1218" s="77"/>
      <c r="M1218" s="77"/>
      <c r="N1218" s="78"/>
      <c r="O1218" s="77"/>
      <c r="P1218" s="107"/>
      <c r="Q1218" s="80"/>
      <c r="R1218" s="80"/>
      <c r="S1218" s="80"/>
      <c r="T1218" s="80"/>
      <c r="U1218" s="80"/>
      <c r="V1218" s="80"/>
      <c r="W1218" s="81"/>
      <c r="X1218" s="81">
        <f>ROUND(SUBTOTAL(9,X1219:X1220),2)</f>
        <v>70.55</v>
      </c>
      <c r="Y1218" s="82" t="s">
        <v>1052</v>
      </c>
      <c r="Z1218" s="83">
        <v>71.61</v>
      </c>
      <c r="AA1218" s="83">
        <v>72.47</v>
      </c>
      <c r="AB1218" s="69" t="str">
        <f>CONCATENATE(G1218," ",F1218)</f>
        <v>SINAPI/PE 92397</v>
      </c>
      <c r="AG1218" s="84"/>
      <c r="AJ1218" s="85"/>
    </row>
    <row r="1219" spans="1:36">
      <c r="A1219" s="86"/>
      <c r="B1219" s="87">
        <v>1</v>
      </c>
      <c r="C1219" s="88"/>
      <c r="D1219" s="110"/>
      <c r="E1219" s="144"/>
      <c r="F1219" s="89"/>
      <c r="G1219" s="90"/>
      <c r="H1219" s="125" t="s">
        <v>584</v>
      </c>
      <c r="I1219" s="112" t="s">
        <v>16</v>
      </c>
      <c r="J1219" s="93"/>
      <c r="K1219" s="199"/>
      <c r="L1219" s="93"/>
      <c r="M1219" s="93"/>
      <c r="N1219" s="94"/>
      <c r="O1219" s="113">
        <v>70.55</v>
      </c>
      <c r="P1219" s="112" t="s">
        <v>1012</v>
      </c>
      <c r="Q1219" s="113"/>
      <c r="R1219" s="113"/>
      <c r="S1219" s="113"/>
      <c r="T1219" s="113"/>
      <c r="U1219" s="113"/>
      <c r="V1219" s="113"/>
      <c r="W1219" s="115">
        <f>IFERROR(IF(C1219=1,PRODUCT(U1219:V1219),IF(C1219=2,PRODUCT(R1219,U1219:V1219),IF(C1219=3,PRODUCT((R1219*S1219),U1219:V1219),IF(C1219=4,PRODUCT(((R1219*S1219)/2),T1219,U1219,V1219),IF(C1219=5,PRODUCT(PI()*Q1219^2,U1219:V1219),IF(C1219=6,PRODUCT((R1219*S1219*T1219),U1219:V1219),IF(C1219=7,PRODUCT((((R1219*S1219)/2)*T1219),U1219:V1219),IF(C1219=8,PRODUCT((PI()*Q1219^2*T1219),U1219:V1219),0))))))))," ")</f>
        <v>0</v>
      </c>
      <c r="X1219" s="116">
        <f>IFERROR(IF(B1219=1,PRODUCT(N1219:O1219),IF(B1219=2,PRODUCT(K1219,N1219:O1219),IF(B1219=3,PRODUCT((K1219*L1219),N1219:O1219),IF(B1219=4,PRODUCT(((K1219*L1219)/2),N1219,O1219),IF(B1219=5,PRODUCT(PI()*J1219^2,N1219:O1219),IF(B1219=6,PRODUCT((K1219*L1219*M1219),N1219:O1219),IF(B1219=7,PRODUCT((((K1219*L1219)/2)*M1219),N1219:O1219),IF(B1219=8,PRODUCT((PI()*J1219^2*M1219),N1219*O1219),0))))))))," ")-W1219</f>
        <v>70.55</v>
      </c>
      <c r="Y1219" s="97"/>
      <c r="Z1219" s="98"/>
      <c r="AA1219" s="98"/>
    </row>
    <row r="1220" spans="1:36">
      <c r="D1220" s="108"/>
      <c r="E1220" s="147"/>
      <c r="F1220" s="110"/>
      <c r="G1220" s="111"/>
      <c r="H1220" s="211"/>
      <c r="I1220" s="102" t="s">
        <v>1012</v>
      </c>
      <c r="J1220" s="93"/>
      <c r="K1220" s="93"/>
      <c r="L1220" s="93"/>
      <c r="M1220" s="93"/>
      <c r="N1220" s="94"/>
      <c r="O1220" s="93"/>
      <c r="P1220" s="102" t="s">
        <v>1012</v>
      </c>
      <c r="Q1220" s="108"/>
      <c r="R1220" s="103"/>
      <c r="S1220" s="103"/>
      <c r="T1220" s="108"/>
      <c r="U1220" s="108"/>
      <c r="V1220" s="108"/>
      <c r="W1220" s="105">
        <f>IFERROR(IF(C1220=1,PRODUCT(U1220:V1220),IF(C1220=2,PRODUCT(R1220,U1220:V1220),IF(C1220=3,PRODUCT((R1220*S1220),U1220:V1220),IF(C1220=4,PRODUCT(((R1220*S1220)/2),T1220,U1220,V1220),IF(C1220=5,PRODUCT(PI()*Q1220^2,U1220:V1220),IF(C1220=6,PRODUCT((R1220*S1220*T1220),U1220:V1220),IF(C1220=7,PRODUCT((((R1220*S1220)/2)*T1220),U1220:V1220),IF(C1220=8,PRODUCT((PI()*Q1220^2*T1220),U1220:V1220),0))))))))," ")</f>
        <v>0</v>
      </c>
      <c r="X1220" s="106">
        <f>IFERROR(IF(B1220=1,PRODUCT(N1220:O1220),IF(B1220=2,PRODUCT(K1220,N1220:O1220),IF(B1220=3,PRODUCT((K1220*L1220),N1220:O1220),IF(B1220=4,PRODUCT(((K1220*L1220)/2),N1220,O1220),IF(B1220=5,PRODUCT(PI()*J1220^2,N1220:O1220),IF(B1220=6,PRODUCT((K1220*L1220*M1220),N1220:O1220),IF(B1220=7,PRODUCT((((K1220*L1220)/2)*M1220),N1220:O1220),IF(B1220=8,PRODUCT((PI()*J1220^2*M1220),N1220*O1220),0))))))))," ")-W1220</f>
        <v>0</v>
      </c>
    </row>
    <row r="1221" spans="1:36" s="69" customFormat="1">
      <c r="B1221" s="70"/>
      <c r="C1221" s="70"/>
      <c r="D1221" s="72"/>
      <c r="E1221" s="72" t="s">
        <v>585</v>
      </c>
      <c r="F1221" s="72">
        <v>93680</v>
      </c>
      <c r="G1221" s="74" t="s">
        <v>41</v>
      </c>
      <c r="H1221" s="75" t="s">
        <v>1606</v>
      </c>
      <c r="I1221" s="107"/>
      <c r="J1221" s="77"/>
      <c r="K1221" s="77"/>
      <c r="L1221" s="77"/>
      <c r="M1221" s="77"/>
      <c r="N1221" s="78"/>
      <c r="O1221" s="77"/>
      <c r="P1221" s="107"/>
      <c r="Q1221" s="80"/>
      <c r="R1221" s="80"/>
      <c r="S1221" s="80"/>
      <c r="T1221" s="80"/>
      <c r="U1221" s="80"/>
      <c r="V1221" s="80"/>
      <c r="W1221" s="81"/>
      <c r="X1221" s="81">
        <f>ROUND(SUBTOTAL(9,X1222:X1224),2)</f>
        <v>172.82</v>
      </c>
      <c r="Y1221" s="82" t="s">
        <v>1052</v>
      </c>
      <c r="Z1221" s="83">
        <v>85.52</v>
      </c>
      <c r="AA1221" s="83">
        <v>86.38</v>
      </c>
      <c r="AB1221" s="69" t="str">
        <f>CONCATENATE(G1221," ",F1221)</f>
        <v>SINAPI/PE 93680</v>
      </c>
      <c r="AG1221" s="84"/>
      <c r="AJ1221" s="85"/>
    </row>
    <row r="1222" spans="1:36">
      <c r="B1222">
        <v>1</v>
      </c>
      <c r="D1222" s="200"/>
      <c r="E1222" s="144"/>
      <c r="F1222" s="89"/>
      <c r="G1222" s="90"/>
      <c r="H1222" s="125" t="s">
        <v>586</v>
      </c>
      <c r="I1222" s="92" t="s">
        <v>16</v>
      </c>
      <c r="J1222" s="93"/>
      <c r="K1222" s="199"/>
      <c r="L1222" s="93"/>
      <c r="M1222" s="93"/>
      <c r="N1222" s="94"/>
      <c r="O1222" s="113">
        <v>70.989999999999995</v>
      </c>
      <c r="P1222" s="92" t="s">
        <v>1012</v>
      </c>
      <c r="Q1222" s="200"/>
      <c r="R1222" s="200"/>
      <c r="S1222" s="200"/>
      <c r="T1222" s="200"/>
      <c r="U1222" s="200"/>
      <c r="V1222" s="200"/>
      <c r="W1222" s="200"/>
      <c r="X1222" s="116">
        <f>IFERROR(IF(B1222=1,PRODUCT(N1222:O1222),IF(B1222=2,PRODUCT(K1222,N1222:O1222),IF(B1222=3,PRODUCT((K1222*L1222),N1222:O1222),IF(B1222=4,PRODUCT(((K1222*L1222)/2),N1222,O1222),IF(B1222=5,PRODUCT(PI()*J1222^2,N1222:O1222),IF(B1222=6,PRODUCT((K1222*L1222*M1222),N1222:O1222),IF(B1222=7,PRODUCT((((K1222*L1222)/2)*M1222),N1222:O1222),IF(B1222=8,PRODUCT((PI()*J1222^2*M1222),N1222*O1222),0))))))))," ")-W1222</f>
        <v>70.989999999999995</v>
      </c>
    </row>
    <row r="1223" spans="1:36">
      <c r="A1223" s="86"/>
      <c r="B1223" s="87">
        <v>1</v>
      </c>
      <c r="C1223" s="88"/>
      <c r="D1223" s="110"/>
      <c r="E1223" s="144"/>
      <c r="F1223" s="89"/>
      <c r="G1223" s="90"/>
      <c r="H1223" s="125" t="s">
        <v>587</v>
      </c>
      <c r="I1223" s="112" t="s">
        <v>16</v>
      </c>
      <c r="J1223" s="93"/>
      <c r="K1223" s="199"/>
      <c r="L1223" s="93"/>
      <c r="M1223" s="93"/>
      <c r="N1223" s="94"/>
      <c r="O1223" s="113">
        <v>101.83</v>
      </c>
      <c r="P1223" s="112" t="s">
        <v>1012</v>
      </c>
      <c r="Q1223" s="113"/>
      <c r="R1223" s="113"/>
      <c r="S1223" s="113"/>
      <c r="T1223" s="113"/>
      <c r="U1223" s="113"/>
      <c r="V1223" s="113"/>
      <c r="W1223" s="115">
        <f>IFERROR(IF(C1223=1,PRODUCT(U1223:V1223),IF(C1223=2,PRODUCT(R1223,U1223:V1223),IF(C1223=3,PRODUCT((R1223*S1223),U1223:V1223),IF(C1223=4,PRODUCT(((R1223*S1223)/2),T1223,U1223,V1223),IF(C1223=5,PRODUCT(PI()*Q1223^2,U1223:V1223),IF(C1223=6,PRODUCT((R1223*S1223*T1223),U1223:V1223),IF(C1223=7,PRODUCT((((R1223*S1223)/2)*T1223),U1223:V1223),IF(C1223=8,PRODUCT((PI()*Q1223^2*T1223),U1223:V1223),0))))))))," ")</f>
        <v>0</v>
      </c>
      <c r="X1223" s="116">
        <f>IFERROR(IF(B1223=1,PRODUCT(N1223:O1223),IF(B1223=2,PRODUCT(K1223,N1223:O1223),IF(B1223=3,PRODUCT((K1223*L1223),N1223:O1223),IF(B1223=4,PRODUCT(((K1223*L1223)/2),N1223,O1223),IF(B1223=5,PRODUCT(PI()*J1223^2,N1223:O1223),IF(B1223=6,PRODUCT((K1223*L1223*M1223),N1223:O1223),IF(B1223=7,PRODUCT((((K1223*L1223)/2)*M1223),N1223:O1223),IF(B1223=8,PRODUCT((PI()*J1223^2*M1223),N1223*O1223),0))))))))," ")-W1223</f>
        <v>101.83</v>
      </c>
      <c r="Y1223" s="97"/>
      <c r="Z1223" s="98"/>
      <c r="AA1223" s="98"/>
    </row>
    <row r="1224" spans="1:36">
      <c r="D1224" s="122"/>
      <c r="E1224" s="147"/>
      <c r="F1224" s="110"/>
      <c r="G1224" s="111"/>
      <c r="H1224" s="122"/>
      <c r="I1224" s="112" t="s">
        <v>1012</v>
      </c>
      <c r="J1224" s="93"/>
      <c r="K1224" s="93"/>
      <c r="L1224" s="93"/>
      <c r="M1224" s="93"/>
      <c r="N1224" s="94"/>
      <c r="O1224" s="93"/>
      <c r="P1224" s="112" t="s">
        <v>1012</v>
      </c>
      <c r="Q1224" s="122"/>
      <c r="R1224" s="122"/>
      <c r="S1224" s="122"/>
      <c r="T1224" s="122"/>
      <c r="U1224" s="122"/>
      <c r="V1224" s="122"/>
      <c r="W1224" s="122"/>
      <c r="X1224" s="122"/>
    </row>
    <row r="1225" spans="1:36" s="69" customFormat="1">
      <c r="B1225" s="70"/>
      <c r="C1225" s="70"/>
      <c r="D1225" s="72"/>
      <c r="E1225" s="72" t="s">
        <v>588</v>
      </c>
      <c r="F1225" s="72">
        <v>94991</v>
      </c>
      <c r="G1225" s="74" t="s">
        <v>41</v>
      </c>
      <c r="H1225" s="75" t="s">
        <v>1607</v>
      </c>
      <c r="I1225" s="107"/>
      <c r="J1225" s="77"/>
      <c r="K1225" s="77"/>
      <c r="L1225" s="77"/>
      <c r="M1225" s="77"/>
      <c r="N1225" s="78"/>
      <c r="O1225" s="77"/>
      <c r="P1225" s="107"/>
      <c r="Q1225" s="80"/>
      <c r="R1225" s="80"/>
      <c r="S1225" s="80"/>
      <c r="T1225" s="80"/>
      <c r="U1225" s="80"/>
      <c r="V1225" s="80"/>
      <c r="W1225" s="81"/>
      <c r="X1225" s="81">
        <f>ROUND(SUBTOTAL(9,X1226:X1230),2)</f>
        <v>11.78</v>
      </c>
      <c r="Y1225" s="82" t="s">
        <v>1131</v>
      </c>
      <c r="Z1225" s="83">
        <v>716.5</v>
      </c>
      <c r="AA1225" s="83">
        <v>724.03</v>
      </c>
      <c r="AB1225" s="69" t="str">
        <f>CONCATENATE(G1225," ",F1225)</f>
        <v>SINAPI/PE 94991</v>
      </c>
      <c r="AG1225" s="84"/>
      <c r="AJ1225" s="85"/>
    </row>
    <row r="1226" spans="1:36">
      <c r="B1226" s="87"/>
      <c r="D1226" s="200"/>
      <c r="E1226" s="200"/>
      <c r="F1226" s="200"/>
      <c r="G1226" s="200"/>
      <c r="H1226" s="215" t="s">
        <v>589</v>
      </c>
      <c r="I1226" s="92" t="s">
        <v>1012</v>
      </c>
      <c r="J1226" s="93"/>
      <c r="K1226" s="216"/>
      <c r="L1226" s="216"/>
      <c r="M1226" s="200"/>
      <c r="N1226" s="94"/>
      <c r="O1226" s="113"/>
      <c r="P1226" s="92" t="s">
        <v>1012</v>
      </c>
      <c r="Q1226" s="200"/>
      <c r="R1226" s="200"/>
      <c r="S1226" s="216"/>
      <c r="T1226" s="216"/>
      <c r="U1226" s="200"/>
      <c r="V1226" s="216"/>
      <c r="W1226" s="200"/>
      <c r="X1226" s="116">
        <f>IFERROR(IF(B1226=1,PRODUCT(N1226:O1226),IF(B1226=2,PRODUCT(K1226,N1226:O1226),IF(B1226=3,PRODUCT((K1226*L1226),N1226:O1226),IF(B1226=4,PRODUCT(((K1226*L1226)/2),N1226,O1226),IF(B1226=5,PRODUCT(PI()*J1226^2,N1226:O1226),IF(B1226=6,PRODUCT((K1226*L1226*M1226),N1226:O1226),IF(B1226=7,PRODUCT((((K1226*L1226)/2)*M1226),N1226:O1226),IF(B1226=8,PRODUCT((PI()*J1226^2*M1226),N1226*O1226),0))))))))," ")-W1226</f>
        <v>0</v>
      </c>
    </row>
    <row r="1227" spans="1:36">
      <c r="B1227" s="87">
        <v>1</v>
      </c>
      <c r="C1227">
        <v>6</v>
      </c>
      <c r="D1227" s="200"/>
      <c r="E1227" s="200"/>
      <c r="F1227" s="200"/>
      <c r="G1227" s="200"/>
      <c r="H1227" s="125" t="s">
        <v>590</v>
      </c>
      <c r="I1227" s="92" t="s">
        <v>16</v>
      </c>
      <c r="J1227" s="93"/>
      <c r="K1227" s="216"/>
      <c r="L1227" s="216"/>
      <c r="M1227" s="200"/>
      <c r="N1227" s="94">
        <v>0.05</v>
      </c>
      <c r="O1227" s="113">
        <v>154.37</v>
      </c>
      <c r="P1227" s="92" t="s">
        <v>817</v>
      </c>
      <c r="Q1227" s="200"/>
      <c r="R1227" s="200">
        <f>32.79+0.84+30.01+7.4+1.97+36.04+1.79</f>
        <v>110.84000000000002</v>
      </c>
      <c r="S1227" s="216">
        <v>0.2</v>
      </c>
      <c r="T1227" s="216">
        <f>N1227</f>
        <v>0.05</v>
      </c>
      <c r="U1227" s="200"/>
      <c r="V1227" s="216"/>
      <c r="W1227" s="200"/>
      <c r="X1227" s="116">
        <f>IFERROR(IF(B1227=1,PRODUCT(N1227:O1227),IF(B1227=2,PRODUCT(K1227,N1227:O1227),IF(B1227=3,PRODUCT((K1227*L1227),N1227:O1227),IF(B1227=4,PRODUCT(((K1227*L1227)/2),N1227,O1227),IF(B1227=5,PRODUCT(PI()*J1227^2,N1227:O1227),IF(B1227=6,PRODUCT((K1227*L1227*M1227),N1227:O1227),IF(B1227=7,PRODUCT((((K1227*L1227)/2)*M1227),N1227:O1227),IF(B1227=8,PRODUCT((PI()*J1227^2*M1227),N1227*O1227),0))))))))," ")-W1227</f>
        <v>7.7185000000000006</v>
      </c>
    </row>
    <row r="1228" spans="1:36">
      <c r="B1228" s="87">
        <v>1</v>
      </c>
      <c r="C1228">
        <v>1</v>
      </c>
      <c r="D1228" s="200"/>
      <c r="E1228" s="200"/>
      <c r="F1228" s="200"/>
      <c r="G1228" s="200"/>
      <c r="H1228" s="125" t="s">
        <v>591</v>
      </c>
      <c r="I1228" s="92" t="s">
        <v>16</v>
      </c>
      <c r="J1228" s="93"/>
      <c r="K1228" s="216"/>
      <c r="L1228" s="216"/>
      <c r="M1228" s="200"/>
      <c r="N1228" s="94">
        <v>0.05</v>
      </c>
      <c r="O1228" s="113">
        <f>(1.2*1.25+0.5*1.25)*3</f>
        <v>6.375</v>
      </c>
      <c r="P1228" s="92" t="s">
        <v>16</v>
      </c>
      <c r="Q1228" s="200"/>
      <c r="R1228" s="200"/>
      <c r="S1228" s="200"/>
      <c r="T1228" s="200"/>
      <c r="U1228" s="217">
        <f>N1228</f>
        <v>0.05</v>
      </c>
      <c r="V1228" s="216">
        <f>0.415*3+(0.6*10*0.2)+0.2</f>
        <v>2.6450000000000005</v>
      </c>
      <c r="W1228" s="200"/>
      <c r="X1228" s="116">
        <f>IFERROR(IF(B1228=1,PRODUCT(N1228:O1228),IF(B1228=2,PRODUCT(K1228,N1228:O1228),IF(B1228=3,PRODUCT((K1228*L1228),N1228:O1228),IF(B1228=4,PRODUCT(((K1228*L1228)/2),N1228,O1228),IF(B1228=5,PRODUCT(PI()*J1228^2,N1228:O1228),IF(B1228=6,PRODUCT((K1228*L1228*M1228),N1228:O1228),IF(B1228=7,PRODUCT((((K1228*L1228)/2)*M1228),N1228:O1228),IF(B1228=8,PRODUCT((PI()*J1228^2*M1228),N1228*O1228),0))))))))," ")-W1228</f>
        <v>0.31875000000000003</v>
      </c>
    </row>
    <row r="1229" spans="1:36">
      <c r="B1229" s="87">
        <v>1</v>
      </c>
      <c r="D1229" s="200"/>
      <c r="E1229" s="200"/>
      <c r="F1229" s="200"/>
      <c r="G1229" s="200"/>
      <c r="H1229" s="125" t="s">
        <v>592</v>
      </c>
      <c r="I1229" s="92" t="s">
        <v>16</v>
      </c>
      <c r="J1229" s="126"/>
      <c r="K1229" s="218"/>
      <c r="L1229" s="218"/>
      <c r="M1229" s="200"/>
      <c r="N1229" s="158">
        <v>0.05</v>
      </c>
      <c r="O1229" s="177">
        <v>74.92</v>
      </c>
      <c r="P1229" s="92" t="s">
        <v>1012</v>
      </c>
      <c r="Q1229" s="200"/>
      <c r="R1229" s="200"/>
      <c r="S1229" s="200"/>
      <c r="T1229" s="200"/>
      <c r="U1229" s="200"/>
      <c r="V1229" s="218"/>
      <c r="W1229" s="200"/>
      <c r="X1229" s="219">
        <f>IFERROR(IF(B1229=1,PRODUCT(N1229:O1229),IF(B1229=2,PRODUCT(K1229,N1229:O1229),IF(B1229=3,PRODUCT((K1229*L1229),N1229:O1229),IF(B1229=4,PRODUCT(((K1229*L1229)/2),N1229,O1229),IF(B1229=5,PRODUCT(PI()*J1229^2,N1229:O1229),IF(B1229=6,PRODUCT((K1229*L1229*M1229),N1229:O1229),IF(B1229=7,PRODUCT((((K1229*L1229)/2)*M1229),N1229:O1229),IF(B1229=8,PRODUCT((PI()*J1229^2*M1229),N1229*O1229),0))))))))," ")-W1229</f>
        <v>3.7460000000000004</v>
      </c>
      <c r="Z1229" s="220"/>
      <c r="AA1229" s="220"/>
      <c r="AG1229" s="220"/>
    </row>
    <row r="1230" spans="1:36">
      <c r="D1230" s="122"/>
      <c r="E1230" s="122"/>
      <c r="F1230" s="122"/>
      <c r="G1230" s="122"/>
      <c r="H1230" s="122"/>
      <c r="I1230" s="112" t="s">
        <v>1012</v>
      </c>
      <c r="J1230" s="122"/>
      <c r="K1230" s="122"/>
      <c r="L1230" s="122"/>
      <c r="M1230" s="122"/>
      <c r="N1230" s="123"/>
      <c r="O1230" s="122"/>
      <c r="P1230" s="112" t="s">
        <v>1012</v>
      </c>
      <c r="Q1230" s="122"/>
      <c r="R1230" s="122"/>
      <c r="S1230" s="122"/>
      <c r="T1230" s="122"/>
      <c r="U1230" s="122"/>
      <c r="V1230" s="214"/>
      <c r="W1230" s="122"/>
      <c r="X1230" s="116">
        <f>IFERROR(IF(B1230=1,PRODUCT(N1230:O1230),IF(B1230=2,PRODUCT(K1230,N1230:O1230),IF(B1230=3,PRODUCT((K1230*L1230),N1230:O1230),IF(B1230=4,PRODUCT(((K1230*L1230)/2),N1230,O1230),IF(B1230=5,PRODUCT(PI()*J1230^2,N1230:O1230),IF(B1230=6,PRODUCT((K1230*L1230*M1230),N1230:O1230),IF(B1230=7,PRODUCT((((K1230*L1230)/2)*M1230),N1230:O1230),IF(B1230=8,PRODUCT((PI()*J1230^2*M1230),N1230*O1230),0))))))))," ")-W1230</f>
        <v>0</v>
      </c>
    </row>
    <row r="1231" spans="1:36" s="69" customFormat="1">
      <c r="B1231" s="70"/>
      <c r="C1231" s="70"/>
      <c r="D1231" s="72"/>
      <c r="E1231" s="72" t="s">
        <v>593</v>
      </c>
      <c r="F1231" s="72">
        <v>11</v>
      </c>
      <c r="G1231" s="74" t="s">
        <v>69</v>
      </c>
      <c r="H1231" s="75" t="s">
        <v>1229</v>
      </c>
      <c r="I1231" s="107"/>
      <c r="J1231" s="77"/>
      <c r="K1231" s="77"/>
      <c r="L1231" s="77"/>
      <c r="M1231" s="77"/>
      <c r="N1231" s="78"/>
      <c r="O1231" s="77"/>
      <c r="P1231" s="107"/>
      <c r="Q1231" s="80"/>
      <c r="R1231" s="80"/>
      <c r="S1231" s="80"/>
      <c r="T1231" s="80"/>
      <c r="U1231" s="80"/>
      <c r="V1231" s="80"/>
      <c r="W1231" s="81"/>
      <c r="X1231" s="81">
        <f>ROUND(SUBTOTAL(9,X1232:X1234),2)</f>
        <v>22.1</v>
      </c>
      <c r="Y1231" s="82" t="s">
        <v>1052</v>
      </c>
      <c r="Z1231" s="83">
        <v>67.95</v>
      </c>
      <c r="AA1231" s="83">
        <v>68.36</v>
      </c>
      <c r="AB1231" s="69" t="str">
        <f>CONCATENATE(G1231," ",F1231," ")</f>
        <v xml:space="preserve">COMP. PRÓP. PMV 11 </v>
      </c>
      <c r="AG1231" s="84"/>
      <c r="AJ1231" s="85"/>
    </row>
    <row r="1232" spans="1:36">
      <c r="B1232" s="87"/>
      <c r="D1232" s="200"/>
      <c r="E1232" s="200"/>
      <c r="F1232" s="200"/>
      <c r="G1232" s="200"/>
      <c r="H1232" s="215" t="s">
        <v>589</v>
      </c>
      <c r="I1232" s="92" t="s">
        <v>1012</v>
      </c>
      <c r="J1232" s="93"/>
      <c r="K1232" s="216"/>
      <c r="L1232" s="216"/>
      <c r="M1232" s="200"/>
      <c r="N1232" s="94"/>
      <c r="O1232" s="113"/>
      <c r="P1232" s="92" t="s">
        <v>1012</v>
      </c>
      <c r="Q1232" s="200"/>
      <c r="R1232" s="200"/>
      <c r="S1232" s="216"/>
      <c r="T1232" s="216"/>
      <c r="U1232" s="200"/>
      <c r="V1232" s="216"/>
      <c r="W1232" s="200"/>
      <c r="X1232" s="116">
        <f>IFERROR(IF(B1232=1,PRODUCT(N1232:O1232),IF(B1232=2,PRODUCT(K1232,N1232:O1232),IF(B1232=3,PRODUCT((K1232*L1232),N1232:O1232),IF(B1232=4,PRODUCT(((K1232*L1232)/2),N1232,O1232),IF(B1232=5,PRODUCT(PI()*J1232^2,N1232:O1232),IF(B1232=6,PRODUCT((K1232*L1232*M1232),N1232:O1232),IF(B1232=7,PRODUCT((((K1232*L1232)/2)*M1232),N1232:O1232),IF(B1232=8,PRODUCT((PI()*J1232^2*M1232),N1232*O1232),0))))))))," ")-W1232</f>
        <v>0</v>
      </c>
    </row>
    <row r="1233" spans="1:36">
      <c r="B1233" s="87">
        <v>1</v>
      </c>
      <c r="D1233" s="200"/>
      <c r="E1233" s="200"/>
      <c r="F1233" s="200"/>
      <c r="G1233" s="200"/>
      <c r="H1233" s="125" t="s">
        <v>594</v>
      </c>
      <c r="I1233" s="92" t="s">
        <v>16</v>
      </c>
      <c r="J1233" s="93"/>
      <c r="K1233" s="216"/>
      <c r="L1233" s="216"/>
      <c r="M1233" s="200"/>
      <c r="N1233" s="94"/>
      <c r="O1233" s="113">
        <v>22.1</v>
      </c>
      <c r="P1233" s="92" t="s">
        <v>1012</v>
      </c>
      <c r="Q1233" s="200"/>
      <c r="R1233" s="200"/>
      <c r="S1233" s="200"/>
      <c r="T1233" s="200"/>
      <c r="U1233" s="200"/>
      <c r="V1233" s="216"/>
      <c r="W1233" s="200"/>
      <c r="X1233" s="116">
        <f>IFERROR(IF(B1233=1,PRODUCT(N1233:O1233),IF(B1233=2,PRODUCT(K1233,N1233:O1233),IF(B1233=3,PRODUCT((K1233*L1233),N1233:O1233),IF(B1233=4,PRODUCT(((K1233*L1233)/2),N1233,O1233),IF(B1233=5,PRODUCT(PI()*J1233^2,N1233:O1233),IF(B1233=6,PRODUCT((K1233*L1233*M1233),N1233:O1233),IF(B1233=7,PRODUCT((((K1233*L1233)/2)*M1233),N1233:O1233),IF(B1233=8,PRODUCT((PI()*J1233^2*M1233),N1233*O1233),0))))))))," ")-W1233</f>
        <v>22.1</v>
      </c>
    </row>
    <row r="1234" spans="1:36">
      <c r="D1234" s="122"/>
      <c r="E1234" s="122"/>
      <c r="F1234" s="122"/>
      <c r="G1234" s="122"/>
      <c r="H1234" s="122"/>
      <c r="I1234" s="112" t="s">
        <v>1012</v>
      </c>
      <c r="J1234" s="122"/>
      <c r="K1234" s="122"/>
      <c r="L1234" s="122"/>
      <c r="M1234" s="122"/>
      <c r="N1234" s="123"/>
      <c r="O1234" s="122"/>
      <c r="P1234" s="112" t="s">
        <v>1012</v>
      </c>
      <c r="Q1234" s="122"/>
      <c r="R1234" s="122"/>
      <c r="S1234" s="122"/>
      <c r="T1234" s="122"/>
      <c r="U1234" s="122"/>
      <c r="V1234" s="214"/>
      <c r="W1234" s="122"/>
      <c r="X1234" s="116">
        <f>IFERROR(IF(B1234=1,PRODUCT(N1234:O1234),IF(B1234=2,PRODUCT(K1234,N1234:O1234),IF(B1234=3,PRODUCT((K1234*L1234),N1234:O1234),IF(B1234=4,PRODUCT(((K1234*L1234)/2),N1234,O1234),IF(B1234=5,PRODUCT(PI()*J1234^2,N1234:O1234),IF(B1234=6,PRODUCT((K1234*L1234*M1234),N1234:O1234),IF(B1234=7,PRODUCT((((K1234*L1234)/2)*M1234),N1234:O1234),IF(B1234=8,PRODUCT((PI()*J1234^2*M1234),N1234*O1234),0))))))))," ")-W1234</f>
        <v>0</v>
      </c>
    </row>
    <row r="1235" spans="1:36" s="69" customFormat="1">
      <c r="B1235" s="70"/>
      <c r="C1235" s="70"/>
      <c r="D1235" s="72"/>
      <c r="E1235" s="72" t="s">
        <v>595</v>
      </c>
      <c r="F1235" s="72">
        <v>12</v>
      </c>
      <c r="G1235" s="74" t="s">
        <v>69</v>
      </c>
      <c r="H1235" s="75" t="s">
        <v>1234</v>
      </c>
      <c r="I1235" s="107"/>
      <c r="J1235" s="77"/>
      <c r="K1235" s="77"/>
      <c r="L1235" s="77"/>
      <c r="M1235" s="77"/>
      <c r="N1235" s="78"/>
      <c r="O1235" s="77"/>
      <c r="P1235" s="107"/>
      <c r="Q1235" s="80"/>
      <c r="R1235" s="80"/>
      <c r="S1235" s="80"/>
      <c r="T1235" s="80"/>
      <c r="U1235" s="80"/>
      <c r="V1235" s="80"/>
      <c r="W1235" s="81"/>
      <c r="X1235" s="81">
        <f>ROUND(SUBTOTAL(9,X1236:X1238),2)</f>
        <v>88.75</v>
      </c>
      <c r="Y1235" s="82" t="s">
        <v>1052</v>
      </c>
      <c r="Z1235" s="83">
        <v>86.36</v>
      </c>
      <c r="AA1235" s="83">
        <v>86.78</v>
      </c>
      <c r="AB1235" s="69" t="str">
        <f>CONCATENATE(G1235," ",F1235," ")</f>
        <v xml:space="preserve">COMP. PRÓP. PMV 12 </v>
      </c>
      <c r="AG1235" s="84"/>
      <c r="AJ1235" s="85"/>
    </row>
    <row r="1236" spans="1:36">
      <c r="B1236" s="87"/>
      <c r="D1236" s="200"/>
      <c r="E1236" s="200"/>
      <c r="F1236" s="200"/>
      <c r="G1236" s="200"/>
      <c r="H1236" s="215" t="s">
        <v>589</v>
      </c>
      <c r="I1236" s="92" t="s">
        <v>1012</v>
      </c>
      <c r="J1236" s="93"/>
      <c r="K1236" s="216"/>
      <c r="L1236" s="216"/>
      <c r="M1236" s="200"/>
      <c r="N1236" s="94"/>
      <c r="O1236" s="113"/>
      <c r="P1236" s="92" t="s">
        <v>1012</v>
      </c>
      <c r="Q1236" s="200"/>
      <c r="R1236" s="200"/>
      <c r="S1236" s="216"/>
      <c r="T1236" s="216"/>
      <c r="U1236" s="200"/>
      <c r="V1236" s="216"/>
      <c r="W1236" s="200"/>
      <c r="X1236" s="116">
        <f>IFERROR(IF(B1236=1,PRODUCT(N1236:O1236),IF(B1236=2,PRODUCT(K1236,N1236:O1236),IF(B1236=3,PRODUCT((K1236*L1236),N1236:O1236),IF(B1236=4,PRODUCT(((K1236*L1236)/2),N1236,O1236),IF(B1236=5,PRODUCT(PI()*J1236^2,N1236:O1236),IF(B1236=6,PRODUCT((K1236*L1236*M1236),N1236:O1236),IF(B1236=7,PRODUCT((((K1236*L1236)/2)*M1236),N1236:O1236),IF(B1236=8,PRODUCT((PI()*J1236^2*M1236),N1236*O1236),0))))))))," ")-W1236</f>
        <v>0</v>
      </c>
    </row>
    <row r="1237" spans="1:36">
      <c r="B1237" s="87">
        <v>1</v>
      </c>
      <c r="C1237">
        <v>1</v>
      </c>
      <c r="D1237" s="200"/>
      <c r="E1237" s="200"/>
      <c r="F1237" s="200"/>
      <c r="G1237" s="200"/>
      <c r="H1237" s="125" t="s">
        <v>596</v>
      </c>
      <c r="I1237" s="92" t="s">
        <v>16</v>
      </c>
      <c r="J1237" s="93"/>
      <c r="K1237" s="216"/>
      <c r="L1237" s="216"/>
      <c r="M1237" s="200"/>
      <c r="N1237" s="94"/>
      <c r="O1237" s="113">
        <v>88.75</v>
      </c>
      <c r="P1237" s="92" t="s">
        <v>16</v>
      </c>
      <c r="Q1237" s="200"/>
      <c r="R1237" s="200"/>
      <c r="S1237" s="216"/>
      <c r="T1237" s="216"/>
      <c r="U1237" s="217"/>
      <c r="V1237" s="216">
        <f>X1210-((R1227*S1227)+V1228)</f>
        <v>8.6669999999999909</v>
      </c>
      <c r="W1237" s="200"/>
      <c r="X1237" s="116">
        <f>IFERROR(IF(B1237=1,PRODUCT(N1237:O1237),IF(B1237=2,PRODUCT(K1237,N1237:O1237),IF(B1237=3,PRODUCT((K1237*L1237),N1237:O1237),IF(B1237=4,PRODUCT(((K1237*L1237)/2),N1237,O1237),IF(B1237=5,PRODUCT(PI()*J1237^2,N1237:O1237),IF(B1237=6,PRODUCT((K1237*L1237*M1237),N1237:O1237),IF(B1237=7,PRODUCT((((K1237*L1237)/2)*M1237),N1237:O1237),IF(B1237=8,PRODUCT((PI()*J1237^2*M1237),N1237*O1237),0))))))))," ")-W1237</f>
        <v>88.75</v>
      </c>
    </row>
    <row r="1238" spans="1:36">
      <c r="D1238" s="122"/>
      <c r="E1238" s="122"/>
      <c r="F1238" s="122"/>
      <c r="G1238" s="122"/>
      <c r="H1238" s="122"/>
      <c r="I1238" s="112" t="s">
        <v>1012</v>
      </c>
      <c r="J1238" s="122"/>
      <c r="K1238" s="122"/>
      <c r="L1238" s="122"/>
      <c r="M1238" s="122"/>
      <c r="N1238" s="123"/>
      <c r="O1238" s="122"/>
      <c r="P1238" s="112" t="s">
        <v>1012</v>
      </c>
      <c r="Q1238" s="122"/>
      <c r="R1238" s="122"/>
      <c r="S1238" s="122"/>
      <c r="T1238" s="122"/>
      <c r="U1238" s="122"/>
      <c r="V1238" s="214"/>
      <c r="W1238" s="122"/>
      <c r="X1238" s="116">
        <f>IFERROR(IF(B1238=1,PRODUCT(N1238:O1238),IF(B1238=2,PRODUCT(K1238,N1238:O1238),IF(B1238=3,PRODUCT((K1238*L1238),N1238:O1238),IF(B1238=4,PRODUCT(((K1238*L1238)/2),N1238,O1238),IF(B1238=5,PRODUCT(PI()*J1238^2,N1238:O1238),IF(B1238=6,PRODUCT((K1238*L1238*M1238),N1238:O1238),IF(B1238=7,PRODUCT((((K1238*L1238)/2)*M1238),N1238:O1238),IF(B1238=8,PRODUCT((PI()*J1238^2*M1238),N1238*O1238),0))))))))," ")-W1238</f>
        <v>0</v>
      </c>
    </row>
    <row r="1239" spans="1:36" s="7" customFormat="1">
      <c r="B1239" s="8"/>
      <c r="C1239" s="8"/>
      <c r="D1239" s="196"/>
      <c r="E1239" s="127" t="s">
        <v>597</v>
      </c>
      <c r="F1239" s="170"/>
      <c r="G1239" s="171"/>
      <c r="H1239" s="172" t="s">
        <v>598</v>
      </c>
      <c r="I1239" s="131"/>
      <c r="J1239" s="173"/>
      <c r="K1239" s="173"/>
      <c r="L1239" s="173"/>
      <c r="M1239" s="173"/>
      <c r="N1239" s="174"/>
      <c r="O1239" s="173"/>
      <c r="P1239" s="131"/>
      <c r="Q1239" s="173"/>
      <c r="R1239" s="173"/>
      <c r="S1239" s="173"/>
      <c r="T1239" s="173"/>
      <c r="U1239" s="173"/>
      <c r="V1239" s="173"/>
      <c r="W1239" s="173"/>
      <c r="X1239" s="173"/>
      <c r="Y1239" s="67"/>
      <c r="Z1239" s="68"/>
      <c r="AA1239" s="68"/>
      <c r="AG1239" s="18"/>
      <c r="AJ1239" s="20"/>
    </row>
    <row r="1240" spans="1:36" s="69" customFormat="1">
      <c r="B1240" s="70"/>
      <c r="C1240" s="70"/>
      <c r="D1240" s="71"/>
      <c r="E1240" s="72" t="s">
        <v>599</v>
      </c>
      <c r="F1240" s="72">
        <v>97084</v>
      </c>
      <c r="G1240" s="74" t="s">
        <v>41</v>
      </c>
      <c r="H1240" s="75" t="s">
        <v>1489</v>
      </c>
      <c r="I1240" s="107"/>
      <c r="J1240" s="77"/>
      <c r="K1240" s="77"/>
      <c r="L1240" s="77"/>
      <c r="M1240" s="77"/>
      <c r="N1240" s="78"/>
      <c r="O1240" s="77"/>
      <c r="P1240" s="107"/>
      <c r="Q1240" s="80"/>
      <c r="R1240" s="80"/>
      <c r="S1240" s="80"/>
      <c r="T1240" s="80"/>
      <c r="U1240" s="80"/>
      <c r="V1240" s="80"/>
      <c r="W1240" s="81"/>
      <c r="X1240" s="81">
        <f>ROUND(SUBTOTAL(9,X1241:X1242),2)</f>
        <v>88.36</v>
      </c>
      <c r="Y1240" s="82" t="s">
        <v>1052</v>
      </c>
      <c r="Z1240" s="83">
        <v>0.71</v>
      </c>
      <c r="AA1240" s="83">
        <v>0.76</v>
      </c>
      <c r="AB1240" s="69" t="str">
        <f>CONCATENATE(G1240," ",F1240)</f>
        <v>SINAPI/PE 97084</v>
      </c>
      <c r="AG1240" s="84"/>
      <c r="AJ1240" s="85"/>
    </row>
    <row r="1241" spans="1:36">
      <c r="A1241" s="86"/>
      <c r="B1241" s="87">
        <v>3</v>
      </c>
      <c r="C1241" s="88"/>
      <c r="D1241" s="86"/>
      <c r="E1241" s="110"/>
      <c r="F1241" s="110"/>
      <c r="G1241" s="111"/>
      <c r="H1241" s="221"/>
      <c r="I1241" s="112" t="s">
        <v>1811</v>
      </c>
      <c r="J1241" s="113"/>
      <c r="K1241" s="113">
        <v>9.4</v>
      </c>
      <c r="L1241" s="113">
        <f>K1241</f>
        <v>9.4</v>
      </c>
      <c r="M1241" s="113"/>
      <c r="N1241" s="114"/>
      <c r="O1241" s="113"/>
      <c r="P1241" s="112" t="s">
        <v>1012</v>
      </c>
      <c r="Q1241" s="113"/>
      <c r="R1241" s="113"/>
      <c r="S1241" s="113"/>
      <c r="T1241" s="113"/>
      <c r="U1241" s="113"/>
      <c r="V1241" s="113"/>
      <c r="W1241" s="115">
        <f>IFERROR(IF(C1241=1,PRODUCT(U1241:V1241),IF(C1241=2,PRODUCT(R1241,U1241:V1241),IF(C1241=3,PRODUCT((R1241*S1241),U1241:V1241),IF(C1241=4,PRODUCT(((R1241*S1241)/2),T1241,U1241,V1241),IF(C1241=5,PRODUCT(PI()*Q1241^2,U1241:V1241),IF(C1241=6,PRODUCT((R1241*S1241*T1241),U1241:V1241),IF(C1241=7,PRODUCT((((R1241*S1241)/2)*T1241),U1241:V1241),IF(C1241=8,PRODUCT((PI()*Q1241^2*T1241),U1241:V1241),0))))))))," ")</f>
        <v>0</v>
      </c>
      <c r="X1241" s="116">
        <f>IFERROR(IF(B1241=1,PRODUCT(N1241:O1241),IF(B1241=2,PRODUCT(K1241,N1241:O1241),IF(B1241=3,PRODUCT((K1241*L1241),N1241:O1241),IF(B1241=4,PRODUCT(((K1241*L1241)/2),N1241,O1241),IF(B1241=5,PRODUCT(PI()*J1241^2,N1241:O1241),IF(B1241=6,PRODUCT((K1241*L1241*M1241),N1241:O1241),IF(B1241=7,PRODUCT((((K1241*L1241)/2)*M1241),N1241:O1241),IF(B1241=8,PRODUCT((PI()*J1241^2*M1241),N1241*O1241),0))))))))," ")-W1241</f>
        <v>88.360000000000014</v>
      </c>
      <c r="Y1241" s="97"/>
      <c r="Z1241" s="98"/>
      <c r="AA1241" s="98"/>
    </row>
    <row r="1242" spans="1:36">
      <c r="A1242" s="86"/>
      <c r="B1242" s="87"/>
      <c r="C1242" s="88"/>
      <c r="D1242" s="86"/>
      <c r="E1242" s="99"/>
      <c r="F1242" s="99"/>
      <c r="G1242" s="100"/>
      <c r="H1242" s="101"/>
      <c r="I1242" s="102" t="s">
        <v>1012</v>
      </c>
      <c r="J1242" s="103"/>
      <c r="K1242" s="103"/>
      <c r="L1242" s="103"/>
      <c r="M1242" s="103"/>
      <c r="N1242" s="104"/>
      <c r="O1242" s="103"/>
      <c r="P1242" s="102" t="s">
        <v>1012</v>
      </c>
      <c r="Q1242" s="103"/>
      <c r="R1242" s="103"/>
      <c r="S1242" s="103"/>
      <c r="T1242" s="103"/>
      <c r="U1242" s="103"/>
      <c r="V1242" s="103"/>
      <c r="W1242" s="105">
        <f>IFERROR(IF(C1242=1,PRODUCT(U1242:V1242),IF(C1242=2,PRODUCT(R1242,U1242:V1242),IF(C1242=3,PRODUCT((R1242*S1242),U1242:V1242),IF(C1242=4,PRODUCT(((R1242*S1242)/2),T1242,U1242,V1242),IF(C1242=5,PRODUCT(PI()*Q1242^2,U1242:V1242),IF(C1242=6,PRODUCT((R1242*S1242*T1242),U1242:V1242),IF(C1242=7,PRODUCT((((R1242*S1242)/2)*T1242),U1242:V1242),IF(C1242=8,PRODUCT((PI()*Q1242^2*T1242),U1242:V1242),0))))))))," ")</f>
        <v>0</v>
      </c>
      <c r="X1242" s="106">
        <f>IFERROR(IF(B1242=1,PRODUCT(N1242:O1242),IF(B1242=2,PRODUCT(K1242,N1242:O1242),IF(B1242=3,PRODUCT((K1242*L1242),N1242:O1242),IF(B1242=4,PRODUCT(((K1242*L1242)/2),N1242,O1242),IF(B1242=5,PRODUCT(PI()*J1242^2,N1242:O1242),IF(B1242=6,PRODUCT((K1242*L1242*M1242),N1242:O1242),IF(B1242=7,PRODUCT((((K1242*L1242)/2)*M1242),N1242:O1242),IF(B1242=8,PRODUCT((PI()*J1242^2*M1242),N1242*O1242),0))))))))," ")-W1242</f>
        <v>0</v>
      </c>
      <c r="Y1242" s="97"/>
      <c r="Z1242" s="98"/>
      <c r="AA1242" s="98"/>
    </row>
    <row r="1243" spans="1:36" s="69" customFormat="1">
      <c r="B1243" s="70"/>
      <c r="C1243" s="70"/>
      <c r="D1243" s="71"/>
      <c r="E1243" s="72" t="s">
        <v>600</v>
      </c>
      <c r="F1243" s="72">
        <v>97087</v>
      </c>
      <c r="G1243" s="74" t="s">
        <v>41</v>
      </c>
      <c r="H1243" s="75" t="s">
        <v>1608</v>
      </c>
      <c r="I1243" s="107"/>
      <c r="J1243" s="77"/>
      <c r="K1243" s="77"/>
      <c r="L1243" s="77"/>
      <c r="M1243" s="77"/>
      <c r="N1243" s="78"/>
      <c r="O1243" s="77"/>
      <c r="P1243" s="107"/>
      <c r="Q1243" s="80"/>
      <c r="R1243" s="80"/>
      <c r="S1243" s="80"/>
      <c r="T1243" s="80"/>
      <c r="U1243" s="80"/>
      <c r="V1243" s="80"/>
      <c r="W1243" s="81"/>
      <c r="X1243" s="81">
        <f>ROUND(SUBTOTAL(9,X1244:X1247),2)</f>
        <v>100.55</v>
      </c>
      <c r="Y1243" s="82" t="s">
        <v>1052</v>
      </c>
      <c r="Z1243" s="83">
        <v>2.4700000000000002</v>
      </c>
      <c r="AA1243" s="83">
        <v>2.5099999999999998</v>
      </c>
      <c r="AB1243" s="69" t="str">
        <f>CONCATENATE(G1243," ",F1243)</f>
        <v>SINAPI/PE 97087</v>
      </c>
      <c r="AG1243" s="84"/>
      <c r="AJ1243" s="85"/>
    </row>
    <row r="1244" spans="1:36">
      <c r="A1244" s="86"/>
      <c r="B1244" s="87"/>
      <c r="C1244" s="88"/>
      <c r="D1244" s="86"/>
      <c r="E1244" s="110"/>
      <c r="F1244" s="110"/>
      <c r="G1244" s="111"/>
      <c r="H1244" s="186" t="s">
        <v>601</v>
      </c>
      <c r="I1244" s="112" t="s">
        <v>1012</v>
      </c>
      <c r="J1244" s="113"/>
      <c r="K1244" s="113"/>
      <c r="L1244" s="113"/>
      <c r="M1244" s="113"/>
      <c r="N1244" s="114"/>
      <c r="O1244" s="113"/>
      <c r="P1244" s="112" t="s">
        <v>1012</v>
      </c>
      <c r="Q1244" s="113"/>
      <c r="R1244" s="113"/>
      <c r="S1244" s="113"/>
      <c r="T1244" s="93"/>
      <c r="U1244" s="93"/>
      <c r="V1244" s="93"/>
      <c r="W1244" s="95">
        <f>IFERROR(IF(C1244=1,PRODUCT(U1244:V1244),IF(C1244=2,PRODUCT(R1244,U1244:V1244),IF(C1244=3,PRODUCT((R1244*S1244),U1244:V1244),IF(C1244=4,PRODUCT(((R1244*S1244)/2),T1244,U1244,V1244),IF(C1244=5,PRODUCT(PI()*Q1244^2,U1244:V1244),IF(C1244=6,PRODUCT((R1244*S1244*T1244),U1244:V1244),IF(C1244=7,PRODUCT((((R1244*S1244)/2)*T1244),U1244:V1244),IF(C1244=8,PRODUCT((PI()*Q1244^2*T1244),U1244:V1244),0))))))))," ")</f>
        <v>0</v>
      </c>
      <c r="X1244" s="96">
        <f>IFERROR(IF(B1244=1,PRODUCT(N1244:O1244),IF(B1244=2,PRODUCT(K1244,N1244:O1244),IF(B1244=3,PRODUCT((K1244*L1244),N1244:O1244),IF(B1244=4,PRODUCT(((K1244*L1244)/2),N1244,O1244),IF(B1244=5,PRODUCT(PI()*J1244^2,N1244:O1244),IF(B1244=6,PRODUCT((K1244*L1244*M1244),N1244:O1244),IF(B1244=7,PRODUCT((((K1244*L1244)/2)*M1244),N1244:O1244),IF(B1244=8,PRODUCT((PI()*J1244^2*M1244),N1244*O1244),0))))))))," ")-W1244</f>
        <v>0</v>
      </c>
      <c r="Y1244" s="97"/>
      <c r="Z1244" s="98"/>
      <c r="AA1244" s="98"/>
    </row>
    <row r="1245" spans="1:36" ht="60">
      <c r="A1245" s="86"/>
      <c r="B1245" s="87">
        <v>3</v>
      </c>
      <c r="C1245" s="88"/>
      <c r="D1245" s="86"/>
      <c r="E1245" s="110"/>
      <c r="F1245" s="110"/>
      <c r="G1245" s="111"/>
      <c r="H1245" s="221" t="s">
        <v>602</v>
      </c>
      <c r="I1245" s="112" t="s">
        <v>1811</v>
      </c>
      <c r="J1245" s="113"/>
      <c r="K1245" s="113">
        <v>9.4</v>
      </c>
      <c r="L1245" s="113">
        <f>K1245</f>
        <v>9.4</v>
      </c>
      <c r="M1245" s="113"/>
      <c r="N1245" s="114"/>
      <c r="O1245" s="113"/>
      <c r="P1245" s="112" t="s">
        <v>1012</v>
      </c>
      <c r="Q1245" s="113"/>
      <c r="R1245" s="113"/>
      <c r="S1245" s="113"/>
      <c r="T1245" s="113"/>
      <c r="U1245" s="113"/>
      <c r="V1245" s="113"/>
      <c r="W1245" s="115">
        <f>IFERROR(IF(C1245=1,PRODUCT(U1245:V1245),IF(C1245=2,PRODUCT(R1245,U1245:V1245),IF(C1245=3,PRODUCT((R1245*S1245),U1245:V1245),IF(C1245=4,PRODUCT(((R1245*S1245)/2),T1245,U1245,V1245),IF(C1245=5,PRODUCT(PI()*Q1245^2,U1245:V1245),IF(C1245=6,PRODUCT((R1245*S1245*T1245),U1245:V1245),IF(C1245=7,PRODUCT((((R1245*S1245)/2)*T1245),U1245:V1245),IF(C1245=8,PRODUCT((PI()*Q1245^2*T1245),U1245:V1245),0))))))))," ")</f>
        <v>0</v>
      </c>
      <c r="X1245" s="116">
        <f>IFERROR(IF(B1245=1,PRODUCT(N1245:O1245),IF(B1245=2,PRODUCT(K1245,N1245:O1245),IF(B1245=3,PRODUCT((K1245*L1245),N1245:O1245),IF(B1245=4,PRODUCT(((K1245*L1245)/2),N1245,O1245),IF(B1245=5,PRODUCT(PI()*J1245^2,N1245:O1245),IF(B1245=6,PRODUCT((K1245*L1245*M1245),N1245:O1245),IF(B1245=7,PRODUCT((((K1245*L1245)/2)*M1245),N1245:O1245),IF(B1245=8,PRODUCT((PI()*J1245^2*M1245),N1245*O1245),0))))))))," ")-W1245</f>
        <v>88.360000000000014</v>
      </c>
      <c r="Y1245" s="97"/>
      <c r="Z1245" s="98"/>
      <c r="AA1245" s="98"/>
    </row>
    <row r="1246" spans="1:36">
      <c r="A1246" s="86"/>
      <c r="B1246" s="87">
        <v>5</v>
      </c>
      <c r="C1246" s="88"/>
      <c r="D1246" s="86"/>
      <c r="E1246" s="99"/>
      <c r="F1246" s="99"/>
      <c r="G1246" s="100"/>
      <c r="H1246" s="222" t="s">
        <v>603</v>
      </c>
      <c r="I1246" s="102" t="s">
        <v>816</v>
      </c>
      <c r="J1246" s="103">
        <f>3.94/2</f>
        <v>1.97</v>
      </c>
      <c r="K1246" s="103"/>
      <c r="L1246" s="103"/>
      <c r="M1246" s="103"/>
      <c r="N1246" s="104"/>
      <c r="O1246" s="103"/>
      <c r="P1246" s="102" t="s">
        <v>1012</v>
      </c>
      <c r="Q1246" s="103"/>
      <c r="R1246" s="103"/>
      <c r="S1246" s="103"/>
      <c r="T1246" s="103"/>
      <c r="U1246" s="103"/>
      <c r="V1246" s="103"/>
      <c r="W1246" s="105">
        <f>IFERROR(IF(C1246=1,PRODUCT(U1246:V1246),IF(C1246=2,PRODUCT(R1246,U1246:V1246),IF(C1246=3,PRODUCT((R1246*S1246),U1246:V1246),IF(C1246=4,PRODUCT(((R1246*S1246)/2),T1246,U1246,V1246),IF(C1246=5,PRODUCT(PI()*Q1246^2,U1246:V1246),IF(C1246=6,PRODUCT((R1246*S1246*T1246),U1246:V1246),IF(C1246=7,PRODUCT((((R1246*S1246)/2)*T1246),U1246:V1246),IF(C1246=8,PRODUCT((PI()*Q1246^2*T1246),U1246:V1246),0))))))))," ")</f>
        <v>0</v>
      </c>
      <c r="X1246" s="106">
        <f>IFERROR(IF(B1246=1,PRODUCT(N1246:O1246),IF(B1246=2,PRODUCT(K1246,N1246:O1246),IF(B1246=3,PRODUCT((K1246*L1246),N1246:O1246),IF(B1246=4,PRODUCT(((K1246*L1246)/2),N1246,O1246),IF(B1246=5,PRODUCT(PI()*J1246^2,N1246:O1246),IF(B1246=6,PRODUCT((K1246*L1246*M1246),N1246:O1246),IF(B1246=7,PRODUCT((((K1246*L1246)/2)*M1246),N1246:O1246),IF(B1246=8,PRODUCT((PI()*J1246^2*M1246),N1246*O1246),0))))))))," ")-W1246</f>
        <v>12.192206929316628</v>
      </c>
      <c r="Y1246" s="97"/>
      <c r="Z1246" s="98"/>
      <c r="AA1246" s="98"/>
    </row>
    <row r="1247" spans="1:36">
      <c r="A1247" s="86"/>
      <c r="B1247" s="87"/>
      <c r="C1247" s="88"/>
      <c r="D1247" s="86"/>
      <c r="E1247" s="99"/>
      <c r="F1247" s="99"/>
      <c r="G1247" s="100"/>
      <c r="H1247" s="101"/>
      <c r="I1247" s="102" t="s">
        <v>1012</v>
      </c>
      <c r="J1247" s="103"/>
      <c r="K1247" s="103"/>
      <c r="L1247" s="103"/>
      <c r="M1247" s="103"/>
      <c r="N1247" s="104"/>
      <c r="O1247" s="103"/>
      <c r="P1247" s="102" t="s">
        <v>1012</v>
      </c>
      <c r="Q1247" s="103"/>
      <c r="R1247" s="103"/>
      <c r="S1247" s="103"/>
      <c r="T1247" s="103"/>
      <c r="U1247" s="103"/>
      <c r="V1247" s="103"/>
      <c r="W1247" s="105">
        <f>IFERROR(IF(C1247=1,PRODUCT(U1247:V1247),IF(C1247=2,PRODUCT(R1247,U1247:V1247),IF(C1247=3,PRODUCT((R1247*S1247),U1247:V1247),IF(C1247=4,PRODUCT(((R1247*S1247)/2),T1247,U1247,V1247),IF(C1247=5,PRODUCT(PI()*Q1247^2,U1247:V1247),IF(C1247=6,PRODUCT((R1247*S1247*T1247),U1247:V1247),IF(C1247=7,PRODUCT((((R1247*S1247)/2)*T1247),U1247:V1247),IF(C1247=8,PRODUCT((PI()*Q1247^2*T1247),U1247:V1247),0))))))))," ")</f>
        <v>0</v>
      </c>
      <c r="X1247" s="106">
        <f>IFERROR(IF(B1247=1,PRODUCT(N1247:O1247),IF(B1247=2,PRODUCT(K1247,N1247:O1247),IF(B1247=3,PRODUCT((K1247*L1247),N1247:O1247),IF(B1247=4,PRODUCT(((K1247*L1247)/2),N1247,O1247),IF(B1247=5,PRODUCT(PI()*J1247^2,N1247:O1247),IF(B1247=6,PRODUCT((K1247*L1247*M1247),N1247:O1247),IF(B1247=7,PRODUCT((((K1247*L1247)/2)*M1247),N1247:O1247),IF(B1247=8,PRODUCT((PI()*J1247^2*M1247),N1247*O1247),0))))))))," ")-W1247</f>
        <v>0</v>
      </c>
      <c r="Y1247" s="97"/>
      <c r="Z1247" s="98"/>
      <c r="AA1247" s="98"/>
    </row>
    <row r="1248" spans="1:36" s="69" customFormat="1">
      <c r="B1248" s="70"/>
      <c r="C1248" s="70"/>
      <c r="D1248" s="71"/>
      <c r="E1248" s="72" t="s">
        <v>604</v>
      </c>
      <c r="F1248" s="72">
        <v>97086</v>
      </c>
      <c r="G1248" s="74" t="s">
        <v>41</v>
      </c>
      <c r="H1248" s="75" t="s">
        <v>1609</v>
      </c>
      <c r="I1248" s="107"/>
      <c r="J1248" s="77"/>
      <c r="K1248" s="77"/>
      <c r="L1248" s="77"/>
      <c r="M1248" s="77"/>
      <c r="N1248" s="78"/>
      <c r="O1248" s="77"/>
      <c r="P1248" s="107"/>
      <c r="Q1248" s="80"/>
      <c r="R1248" s="80"/>
      <c r="S1248" s="80"/>
      <c r="T1248" s="80"/>
      <c r="U1248" s="80"/>
      <c r="V1248" s="80"/>
      <c r="W1248" s="81"/>
      <c r="X1248" s="81">
        <f>ROUND(SUBTOTAL(9,X1249:X1253),2)</f>
        <v>15.46</v>
      </c>
      <c r="Y1248" s="82" t="s">
        <v>1052</v>
      </c>
      <c r="Z1248" s="83">
        <v>132.46</v>
      </c>
      <c r="AA1248" s="83">
        <v>140.88</v>
      </c>
      <c r="AB1248" s="69" t="str">
        <f>CONCATENATE(G1248," ",F1248)</f>
        <v>SINAPI/PE 97086</v>
      </c>
      <c r="AG1248" s="84"/>
      <c r="AJ1248" s="85"/>
    </row>
    <row r="1249" spans="1:36">
      <c r="A1249" s="86"/>
      <c r="B1249" s="87">
        <v>3</v>
      </c>
      <c r="C1249" s="88"/>
      <c r="D1249" s="86"/>
      <c r="E1249" s="110"/>
      <c r="F1249" s="110"/>
      <c r="G1249" s="111"/>
      <c r="H1249" s="223" t="s">
        <v>605</v>
      </c>
      <c r="I1249" s="112" t="s">
        <v>1811</v>
      </c>
      <c r="J1249" s="113"/>
      <c r="K1249" s="113">
        <v>9.4</v>
      </c>
      <c r="L1249" s="113">
        <v>0.1</v>
      </c>
      <c r="M1249" s="113"/>
      <c r="N1249" s="114"/>
      <c r="O1249" s="113">
        <v>4</v>
      </c>
      <c r="P1249" s="112" t="s">
        <v>1012</v>
      </c>
      <c r="Q1249" s="113"/>
      <c r="R1249" s="113"/>
      <c r="S1249" s="113"/>
      <c r="T1249" s="113"/>
      <c r="U1249" s="113"/>
      <c r="V1249" s="113"/>
      <c r="W1249" s="115">
        <f>IFERROR(IF(C1249=1,PRODUCT(U1249:V1249),IF(C1249=2,PRODUCT(R1249,U1249:V1249),IF(C1249=3,PRODUCT((R1249*S1249),U1249:V1249),IF(C1249=4,PRODUCT(((R1249*S1249)/2),T1249,U1249,V1249),IF(C1249=5,PRODUCT(PI()*Q1249^2,U1249:V1249),IF(C1249=6,PRODUCT((R1249*S1249*T1249),U1249:V1249),IF(C1249=7,PRODUCT((((R1249*S1249)/2)*T1249),U1249:V1249),IF(C1249=8,PRODUCT((PI()*Q1249^2*T1249),U1249:V1249),0))))))))," ")</f>
        <v>0</v>
      </c>
      <c r="X1249" s="116">
        <f>IFERROR(IF(B1249=1,PRODUCT(N1249:O1249),IF(B1249=2,PRODUCT(K1249,N1249:O1249),IF(B1249=3,PRODUCT((K1249*L1249),N1249:O1249),IF(B1249=4,PRODUCT(((K1249*L1249)/2),N1249,O1249),IF(B1249=5,PRODUCT(PI()*J1249^2,N1249:O1249),IF(B1249=6,PRODUCT((K1249*L1249*M1249),N1249:O1249),IF(B1249=7,PRODUCT((((K1249*L1249)/2)*M1249),N1249:O1249),IF(B1249=8,PRODUCT((PI()*J1249^2*M1249),N1249*O1249),0))))))))," ")-W1249</f>
        <v>3.7600000000000002</v>
      </c>
      <c r="Y1249" s="97"/>
      <c r="Z1249" s="98"/>
      <c r="AA1249" s="98"/>
    </row>
    <row r="1250" spans="1:36">
      <c r="A1250" s="86"/>
      <c r="B1250" s="87">
        <v>3</v>
      </c>
      <c r="C1250" s="88"/>
      <c r="D1250" s="86"/>
      <c r="E1250" s="99"/>
      <c r="F1250" s="99"/>
      <c r="G1250" s="100"/>
      <c r="H1250" s="223" t="s">
        <v>606</v>
      </c>
      <c r="I1250" s="102" t="s">
        <v>1811</v>
      </c>
      <c r="J1250" s="103"/>
      <c r="K1250" s="113">
        <v>4</v>
      </c>
      <c r="L1250" s="103">
        <v>0.1</v>
      </c>
      <c r="M1250" s="103"/>
      <c r="N1250" s="104"/>
      <c r="O1250" s="103">
        <v>4</v>
      </c>
      <c r="P1250" s="102" t="s">
        <v>1012</v>
      </c>
      <c r="Q1250" s="103"/>
      <c r="R1250" s="103"/>
      <c r="S1250" s="103"/>
      <c r="T1250" s="103"/>
      <c r="U1250" s="103"/>
      <c r="V1250" s="103"/>
      <c r="W1250" s="105">
        <f>IFERROR(IF(C1250=1,PRODUCT(U1250:V1250),IF(C1250=2,PRODUCT(R1250,U1250:V1250),IF(C1250=3,PRODUCT((R1250*S1250),U1250:V1250),IF(C1250=4,PRODUCT(((R1250*S1250)/2),T1250,U1250,V1250),IF(C1250=5,PRODUCT(PI()*Q1250^2,U1250:V1250),IF(C1250=6,PRODUCT((R1250*S1250*T1250),U1250:V1250),IF(C1250=7,PRODUCT((((R1250*S1250)/2)*T1250),U1250:V1250),IF(C1250=8,PRODUCT((PI()*Q1250^2*T1250),U1250:V1250),0))))))))," ")</f>
        <v>0</v>
      </c>
      <c r="X1250" s="106">
        <f>IFERROR(IF(B1250=1,PRODUCT(N1250:O1250),IF(B1250=2,PRODUCT(K1250,N1250:O1250),IF(B1250=3,PRODUCT((K1250*L1250),N1250:O1250),IF(B1250=4,PRODUCT(((K1250*L1250)/2),N1250,O1250),IF(B1250=5,PRODUCT(PI()*J1250^2,N1250:O1250),IF(B1250=6,PRODUCT((K1250*L1250*M1250),N1250:O1250),IF(B1250=7,PRODUCT((((K1250*L1250)/2)*M1250),N1250:O1250),IF(B1250=8,PRODUCT((PI()*J1250^2*M1250),N1250*O1250),0))))))))," ")-W1250</f>
        <v>1.6</v>
      </c>
      <c r="Y1250" s="97"/>
      <c r="Z1250" s="98"/>
      <c r="AA1250" s="98"/>
    </row>
    <row r="1251" spans="1:36">
      <c r="A1251" s="86"/>
      <c r="B1251" s="87">
        <v>3</v>
      </c>
      <c r="C1251" s="88"/>
      <c r="D1251" s="86"/>
      <c r="E1251" s="99"/>
      <c r="F1251" s="99"/>
      <c r="G1251" s="100"/>
      <c r="H1251" s="222" t="s">
        <v>607</v>
      </c>
      <c r="I1251" s="102" t="s">
        <v>1811</v>
      </c>
      <c r="J1251" s="103"/>
      <c r="K1251" s="113">
        <f>2*PI()*4.52</f>
        <v>28.399997588451726</v>
      </c>
      <c r="L1251" s="103">
        <v>0.2</v>
      </c>
      <c r="M1251" s="103"/>
      <c r="N1251" s="104"/>
      <c r="O1251" s="103"/>
      <c r="P1251" s="102" t="s">
        <v>1012</v>
      </c>
      <c r="Q1251" s="103"/>
      <c r="R1251" s="103"/>
      <c r="S1251" s="103"/>
      <c r="T1251" s="103"/>
      <c r="U1251" s="103"/>
      <c r="V1251" s="103"/>
      <c r="W1251" s="105">
        <f>IFERROR(IF(C1251=1,PRODUCT(U1251:V1251),IF(C1251=2,PRODUCT(R1251,U1251:V1251),IF(C1251=3,PRODUCT((R1251*S1251),U1251:V1251),IF(C1251=4,PRODUCT(((R1251*S1251)/2),T1251,U1251,V1251),IF(C1251=5,PRODUCT(PI()*Q1251^2,U1251:V1251),IF(C1251=6,PRODUCT((R1251*S1251*T1251),U1251:V1251),IF(C1251=7,PRODUCT((((R1251*S1251)/2)*T1251),U1251:V1251),IF(C1251=8,PRODUCT((PI()*Q1251^2*T1251),U1251:V1251),0))))))))," ")</f>
        <v>0</v>
      </c>
      <c r="X1251" s="106">
        <f>IFERROR(IF(B1251=1,PRODUCT(N1251:O1251),IF(B1251=2,PRODUCT(K1251,N1251:O1251),IF(B1251=3,PRODUCT((K1251*L1251),N1251:O1251),IF(B1251=4,PRODUCT(((K1251*L1251)/2),N1251,O1251),IF(B1251=5,PRODUCT(PI()*J1251^2,N1251:O1251),IF(B1251=6,PRODUCT((K1251*L1251*M1251),N1251:O1251),IF(B1251=7,PRODUCT((((K1251*L1251)/2)*M1251),N1251:O1251),IF(B1251=8,PRODUCT((PI()*J1251^2*M1251),N1251*O1251),0))))))))," ")-W1251</f>
        <v>5.6799995176903453</v>
      </c>
      <c r="Y1251" s="97"/>
      <c r="Z1251" s="98"/>
      <c r="AA1251" s="98"/>
    </row>
    <row r="1252" spans="1:36">
      <c r="A1252" s="86"/>
      <c r="B1252" s="87">
        <v>3</v>
      </c>
      <c r="C1252" s="88"/>
      <c r="D1252" s="86"/>
      <c r="E1252" s="99"/>
      <c r="F1252" s="99"/>
      <c r="G1252" s="100"/>
      <c r="H1252" s="222" t="s">
        <v>608</v>
      </c>
      <c r="I1252" s="102" t="s">
        <v>1811</v>
      </c>
      <c r="J1252" s="103"/>
      <c r="K1252" s="113">
        <f>2*PI()*3.52</f>
        <v>22.116812281272143</v>
      </c>
      <c r="L1252" s="103">
        <v>0.2</v>
      </c>
      <c r="M1252" s="103"/>
      <c r="N1252" s="104"/>
      <c r="O1252" s="103"/>
      <c r="P1252" s="102" t="s">
        <v>1012</v>
      </c>
      <c r="Q1252" s="103"/>
      <c r="R1252" s="103"/>
      <c r="S1252" s="103"/>
      <c r="T1252" s="103"/>
      <c r="U1252" s="103"/>
      <c r="V1252" s="103"/>
      <c r="W1252" s="105">
        <f>IFERROR(IF(C1252=1,PRODUCT(U1252:V1252),IF(C1252=2,PRODUCT(R1252,U1252:V1252),IF(C1252=3,PRODUCT((R1252*S1252),U1252:V1252),IF(C1252=4,PRODUCT(((R1252*S1252)/2),T1252,U1252,V1252),IF(C1252=5,PRODUCT(PI()*Q1252^2,U1252:V1252),IF(C1252=6,PRODUCT((R1252*S1252*T1252),U1252:V1252),IF(C1252=7,PRODUCT((((R1252*S1252)/2)*T1252),U1252:V1252),IF(C1252=8,PRODUCT((PI()*Q1252^2*T1252),U1252:V1252),0))))))))," ")</f>
        <v>0</v>
      </c>
      <c r="X1252" s="106">
        <f>IFERROR(IF(B1252=1,PRODUCT(N1252:O1252),IF(B1252=2,PRODUCT(K1252,N1252:O1252),IF(B1252=3,PRODUCT((K1252*L1252),N1252:O1252),IF(B1252=4,PRODUCT(((K1252*L1252)/2),N1252,O1252),IF(B1252=5,PRODUCT(PI()*J1252^2,N1252:O1252),IF(B1252=6,PRODUCT((K1252*L1252*M1252),N1252:O1252),IF(B1252=7,PRODUCT((((K1252*L1252)/2)*M1252),N1252:O1252),IF(B1252=8,PRODUCT((PI()*J1252^2*M1252),N1252*O1252),0))))))))," ")-W1252</f>
        <v>4.4233624562544289</v>
      </c>
      <c r="Y1252" s="97"/>
      <c r="Z1252" s="98"/>
      <c r="AA1252" s="98"/>
    </row>
    <row r="1253" spans="1:36">
      <c r="A1253" s="86"/>
      <c r="B1253" s="87"/>
      <c r="C1253" s="88"/>
      <c r="D1253" s="147"/>
      <c r="E1253" s="99"/>
      <c r="F1253" s="99"/>
      <c r="G1253" s="100"/>
      <c r="H1253" s="91"/>
      <c r="I1253" s="112" t="s">
        <v>1012</v>
      </c>
      <c r="J1253" s="103"/>
      <c r="K1253" s="103"/>
      <c r="L1253" s="103"/>
      <c r="M1253" s="103"/>
      <c r="N1253" s="104"/>
      <c r="O1253" s="103"/>
      <c r="P1253" s="112" t="s">
        <v>1012</v>
      </c>
      <c r="Q1253" s="113"/>
      <c r="R1253" s="113"/>
      <c r="S1253" s="113"/>
      <c r="T1253" s="113"/>
      <c r="U1253" s="113"/>
      <c r="V1253" s="113"/>
      <c r="W1253" s="115">
        <f>IFERROR(IF(C1253=1,PRODUCT(U1253:V1253),IF(C1253=2,PRODUCT(R1253,U1253:V1253),IF(C1253=3,PRODUCT((R1253*S1253),U1253:V1253),IF(C1253=4,PRODUCT(((R1253*S1253)/2),T1253,U1253,V1253),IF(C1253=5,PRODUCT(PI()*Q1253^2,U1253:V1253),IF(C1253=6,PRODUCT((R1253*S1253*T1253),U1253:V1253),IF(C1253=7,PRODUCT((((R1253*S1253)/2)*T1253),U1253:V1253),IF(C1253=8,PRODUCT((PI()*Q1253^2*T1253),U1253:V1253),0))))))))," ")</f>
        <v>0</v>
      </c>
      <c r="X1253" s="116">
        <f>IFERROR(IF(B1253=1,PRODUCT(N1253:O1253),IF(B1253=2,PRODUCT(K1253,N1253:O1253),IF(B1253=3,PRODUCT((K1253*L1253),N1253:O1253),IF(B1253=4,PRODUCT(((K1253*L1253)/2),N1253,O1253),IF(B1253=5,PRODUCT(PI()*J1253^2,N1253:O1253),IF(B1253=6,PRODUCT((K1253*L1253*M1253),N1253:O1253),IF(B1253=7,PRODUCT((((K1253*L1253)/2)*M1253),N1253:O1253),IF(B1253=8,(PI()*J1253^2*M1253*N1253*O1253),0))))))))," ")-W1253</f>
        <v>0</v>
      </c>
      <c r="Y1253" s="145"/>
      <c r="Z1253" s="98"/>
      <c r="AA1253" s="98"/>
      <c r="AG1253" s="146"/>
    </row>
    <row r="1254" spans="1:36" s="69" customFormat="1">
      <c r="B1254" s="197"/>
      <c r="C1254" s="70"/>
      <c r="D1254" s="72"/>
      <c r="E1254" s="72" t="s">
        <v>609</v>
      </c>
      <c r="F1254" s="72">
        <v>97093</v>
      </c>
      <c r="G1254" s="74" t="s">
        <v>41</v>
      </c>
      <c r="H1254" s="75" t="s">
        <v>1610</v>
      </c>
      <c r="I1254" s="107"/>
      <c r="J1254" s="77"/>
      <c r="K1254" s="77"/>
      <c r="L1254" s="77"/>
      <c r="M1254" s="77"/>
      <c r="N1254" s="78"/>
      <c r="O1254" s="77"/>
      <c r="P1254" s="107"/>
      <c r="Q1254" s="80"/>
      <c r="R1254" s="80"/>
      <c r="S1254" s="80"/>
      <c r="T1254" s="80"/>
      <c r="U1254" s="80"/>
      <c r="V1254" s="80"/>
      <c r="W1254" s="81"/>
      <c r="X1254" s="81">
        <f>ROUND(SUBTOTAL(9,X1255:X1257),2)</f>
        <v>417.93</v>
      </c>
      <c r="Y1254" s="82" t="s">
        <v>1198</v>
      </c>
      <c r="Z1254" s="83">
        <v>12.28</v>
      </c>
      <c r="AA1254" s="83">
        <v>12.33</v>
      </c>
      <c r="AB1254" s="69" t="str">
        <f>CONCATENATE(G1254," ",F1254)</f>
        <v>SINAPI/PE 97093</v>
      </c>
      <c r="AG1254" s="224"/>
      <c r="AJ1254" s="85"/>
    </row>
    <row r="1255" spans="1:36">
      <c r="A1255" s="86"/>
      <c r="B1255" s="87">
        <v>3</v>
      </c>
      <c r="C1255" s="88">
        <v>3</v>
      </c>
      <c r="D1255" s="144"/>
      <c r="E1255" s="110"/>
      <c r="F1255" s="110"/>
      <c r="G1255" s="111"/>
      <c r="H1255" s="91" t="s">
        <v>610</v>
      </c>
      <c r="I1255" s="92" t="s">
        <v>1811</v>
      </c>
      <c r="J1255" s="113"/>
      <c r="K1255" s="113">
        <f>K1245</f>
        <v>9.4</v>
      </c>
      <c r="L1255" s="113">
        <f>L1245</f>
        <v>9.4</v>
      </c>
      <c r="M1255" s="113"/>
      <c r="N1255" s="113">
        <f>65.9/(2.45*6)</f>
        <v>4.4829931972789119</v>
      </c>
      <c r="O1255" s="113"/>
      <c r="P1255" s="92" t="s">
        <v>1811</v>
      </c>
      <c r="Q1255" s="93"/>
      <c r="R1255" s="93">
        <f>K1250</f>
        <v>4</v>
      </c>
      <c r="S1255" s="93">
        <f>R1255</f>
        <v>4</v>
      </c>
      <c r="T1255" s="93"/>
      <c r="U1255" s="93"/>
      <c r="V1255" s="93">
        <f>N1255</f>
        <v>4.4829931972789119</v>
      </c>
      <c r="W1255" s="95">
        <f>IFERROR(IF(C1255=1,PRODUCT(U1255:V1255),IF(C1255=2,PRODUCT(R1255,U1255:V1255),IF(C1255=3,PRODUCT((R1255*S1255),U1255:V1255),IF(C1255=4,PRODUCT(((R1255*S1255)/2),T1255,U1255,V1255),IF(C1255=5,PRODUCT(PI()*Q1255^2,U1255:V1255),IF(C1255=6,PRODUCT((R1255*S1255*T1255),U1255:V1255),IF(C1255=7,PRODUCT((((R1255*S1255)/2)*T1255),U1255:V1255),IF(C1255=8,PRODUCT((PI()*Q1255^2*T1255),U1255:V1255),0))))))))," ")</f>
        <v>71.72789115646259</v>
      </c>
      <c r="X1255" s="96">
        <f>IFERROR(IF(B1255=1,PRODUCT(N1255:O1255),IF(B1255=2,PRODUCT(K1255,N1255:O1255),IF(B1255=3,PRODUCT((K1255*L1255),N1255:O1255),IF(B1255=4,PRODUCT(((K1255*L1255)/2),N1255,O1255),IF(B1255=5,PRODUCT(PI()*J1255^2,N1255:O1255),IF(B1255=6,PRODUCT((K1255*L1255*M1255),N1255:O1255),IF(B1255=7,PRODUCT((((K1255*L1255)/2)*M1255),N1255:O1255),IF(B1255=8,(PI()*J1255^2*M1255*N1255*O1255),0))))))))," ")-W1255</f>
        <v>324.38938775510212</v>
      </c>
      <c r="Y1255" s="145"/>
      <c r="Z1255" s="98"/>
      <c r="AA1255" s="98"/>
      <c r="AG1255" s="146"/>
    </row>
    <row r="1256" spans="1:36">
      <c r="A1256" s="86"/>
      <c r="B1256" s="87">
        <v>5</v>
      </c>
      <c r="C1256" s="88">
        <v>5</v>
      </c>
      <c r="D1256" s="86"/>
      <c r="E1256" s="99"/>
      <c r="F1256" s="99"/>
      <c r="G1256" s="100"/>
      <c r="H1256" s="222" t="s">
        <v>611</v>
      </c>
      <c r="I1256" s="102" t="s">
        <v>816</v>
      </c>
      <c r="J1256" s="103">
        <v>4.1399999999999997</v>
      </c>
      <c r="K1256" s="103"/>
      <c r="L1256" s="103"/>
      <c r="M1256" s="103"/>
      <c r="N1256" s="113">
        <f>65.9/(2.45*6)</f>
        <v>4.4829931972789119</v>
      </c>
      <c r="O1256" s="103"/>
      <c r="P1256" s="102" t="s">
        <v>816</v>
      </c>
      <c r="Q1256" s="103">
        <v>3.24</v>
      </c>
      <c r="R1256" s="103"/>
      <c r="S1256" s="103"/>
      <c r="T1256" s="103"/>
      <c r="U1256" s="103"/>
      <c r="V1256" s="103">
        <f>N1256</f>
        <v>4.4829931972789119</v>
      </c>
      <c r="W1256" s="105">
        <f>IFERROR(IF(C1256=1,PRODUCT(U1256:V1256),IF(C1256=2,PRODUCT(R1256,U1256:V1256),IF(C1256=3,PRODUCT((R1256*S1256),U1256:V1256),IF(C1256=4,PRODUCT(((R1256*S1256)/2),T1256,U1256,V1256),IF(C1256=5,PRODUCT(PI()*Q1256^2,U1256:V1256),IF(C1256=6,PRODUCT((R1256*S1256*T1256),U1256:V1256),IF(C1256=7,PRODUCT((((R1256*S1256)/2)*T1256),U1256:V1256),IF(C1256=8,PRODUCT((PI()*Q1256^2*T1256),U1256:V1256),0))))))))," ")</f>
        <v>147.84545322158951</v>
      </c>
      <c r="X1256" s="106">
        <f>IFERROR(IF(B1256=1,PRODUCT(N1256:O1256),IF(B1256=2,PRODUCT(K1256,N1256:O1256),IF(B1256=3,PRODUCT((K1256*L1256),N1256:O1256),IF(B1256=4,PRODUCT(((K1256*L1256)/2),N1256,O1256),IF(B1256=5,PRODUCT(PI()*J1256^2,N1256:O1256),IF(B1256=6,PRODUCT((K1256*L1256*M1256),N1256:O1256),IF(B1256=7,PRODUCT((((K1256*L1256)/2)*M1256),N1256:O1256),IF(B1256=8,PRODUCT((PI()*J1256^2*M1256),N1256*O1256),0))))))))," ")-W1256</f>
        <v>93.544191081561252</v>
      </c>
      <c r="Y1256" s="97"/>
      <c r="Z1256" s="98"/>
      <c r="AA1256" s="98"/>
    </row>
    <row r="1257" spans="1:36">
      <c r="A1257" s="86"/>
      <c r="B1257" s="87"/>
      <c r="C1257" s="88"/>
      <c r="D1257" s="147"/>
      <c r="E1257" s="99"/>
      <c r="F1257" s="99"/>
      <c r="G1257" s="100"/>
      <c r="H1257" s="91"/>
      <c r="I1257" s="112" t="s">
        <v>1012</v>
      </c>
      <c r="J1257" s="103"/>
      <c r="K1257" s="103"/>
      <c r="L1257" s="103"/>
      <c r="M1257" s="103"/>
      <c r="N1257" s="104"/>
      <c r="O1257" s="103"/>
      <c r="P1257" s="112" t="s">
        <v>1012</v>
      </c>
      <c r="Q1257" s="113"/>
      <c r="R1257" s="113"/>
      <c r="S1257" s="113"/>
      <c r="T1257" s="113"/>
      <c r="U1257" s="113"/>
      <c r="V1257" s="113"/>
      <c r="W1257" s="115">
        <f>IFERROR(IF(C1257=1,PRODUCT(U1257:V1257),IF(C1257=2,PRODUCT(R1257,U1257:V1257),IF(C1257=3,PRODUCT((R1257*S1257),U1257:V1257),IF(C1257=4,PRODUCT(((R1257*S1257)/2),T1257,U1257,V1257),IF(C1257=5,PRODUCT(PI()*Q1257^2,U1257:V1257),IF(C1257=6,PRODUCT((R1257*S1257*T1257),U1257:V1257),IF(C1257=7,PRODUCT((((R1257*S1257)/2)*T1257),U1257:V1257),IF(C1257=8,PRODUCT((PI()*Q1257^2*T1257),U1257:V1257),0))))))))," ")</f>
        <v>0</v>
      </c>
      <c r="X1257" s="116">
        <f>IFERROR(IF(B1257=1,PRODUCT(N1257:O1257),IF(B1257=2,PRODUCT(K1257,N1257:O1257),IF(B1257=3,PRODUCT((K1257*L1257),N1257:O1257),IF(B1257=4,PRODUCT(((K1257*L1257)/2),N1257,O1257),IF(B1257=5,PRODUCT(PI()*J1257^2,N1257:O1257),IF(B1257=6,PRODUCT((K1257*L1257*M1257),N1257:O1257),IF(B1257=7,PRODUCT((((K1257*L1257)/2)*M1257),N1257:O1257),IF(B1257=8,(PI()*J1257^2*M1257*N1257*O1257),0))))))))," ")-W1257</f>
        <v>0</v>
      </c>
      <c r="Y1257" s="145"/>
      <c r="Z1257" s="98"/>
      <c r="AA1257" s="98"/>
      <c r="AG1257" s="146"/>
    </row>
    <row r="1258" spans="1:36" s="69" customFormat="1">
      <c r="B1258" s="197"/>
      <c r="C1258" s="70"/>
      <c r="D1258" s="72"/>
      <c r="E1258" s="72" t="s">
        <v>612</v>
      </c>
      <c r="F1258" s="72">
        <v>97096</v>
      </c>
      <c r="G1258" s="74" t="s">
        <v>41</v>
      </c>
      <c r="H1258" s="75" t="s">
        <v>1611</v>
      </c>
      <c r="I1258" s="107"/>
      <c r="J1258" s="194"/>
      <c r="K1258" s="194"/>
      <c r="L1258" s="194"/>
      <c r="M1258" s="194"/>
      <c r="N1258" s="195"/>
      <c r="O1258" s="194"/>
      <c r="P1258" s="107"/>
      <c r="Q1258" s="80"/>
      <c r="R1258" s="80"/>
      <c r="S1258" s="80"/>
      <c r="T1258" s="80"/>
      <c r="U1258" s="80"/>
      <c r="V1258" s="80"/>
      <c r="W1258" s="81"/>
      <c r="X1258" s="81">
        <f>ROUND(SUBTOTAL(9,X1259:X1264),2)</f>
        <v>17.46</v>
      </c>
      <c r="Y1258" s="82" t="s">
        <v>1131</v>
      </c>
      <c r="Z1258" s="83">
        <v>610.74</v>
      </c>
      <c r="AA1258" s="83">
        <v>612.49</v>
      </c>
      <c r="AB1258" s="69" t="str">
        <f>CONCATENATE(G1258," ",F1258)</f>
        <v>SINAPI/PE 97096</v>
      </c>
      <c r="AG1258" s="224"/>
      <c r="AJ1258" s="85"/>
    </row>
    <row r="1259" spans="1:36">
      <c r="A1259" s="86"/>
      <c r="B1259" s="87">
        <v>6</v>
      </c>
      <c r="C1259" s="88">
        <v>6</v>
      </c>
      <c r="D1259" s="144"/>
      <c r="E1259" s="110"/>
      <c r="F1259" s="110"/>
      <c r="G1259" s="111"/>
      <c r="H1259" s="223" t="s">
        <v>613</v>
      </c>
      <c r="I1259" s="92" t="s">
        <v>817</v>
      </c>
      <c r="J1259" s="113"/>
      <c r="K1259" s="113">
        <f>K1255</f>
        <v>9.4</v>
      </c>
      <c r="L1259" s="113">
        <f>L1255</f>
        <v>9.4</v>
      </c>
      <c r="M1259" s="113">
        <v>0.1</v>
      </c>
      <c r="N1259" s="114"/>
      <c r="O1259" s="113"/>
      <c r="P1259" s="92" t="s">
        <v>817</v>
      </c>
      <c r="Q1259" s="93"/>
      <c r="R1259" s="93">
        <v>2</v>
      </c>
      <c r="S1259" s="93">
        <v>2</v>
      </c>
      <c r="T1259" s="93">
        <f>M1259</f>
        <v>0.1</v>
      </c>
      <c r="U1259" s="93"/>
      <c r="V1259" s="93"/>
      <c r="W1259" s="95">
        <f t="shared" ref="W1259:W1264" si="129">IFERROR(IF(C1259=1,PRODUCT(U1259:V1259),IF(C1259=2,PRODUCT(R1259,U1259:V1259),IF(C1259=3,PRODUCT((R1259*S1259),U1259:V1259),IF(C1259=4,PRODUCT(((R1259*S1259)/2),T1259,U1259,V1259),IF(C1259=5,PRODUCT(PI()*Q1259^2,U1259:V1259),IF(C1259=6,PRODUCT((R1259*S1259*T1259),U1259:V1259),IF(C1259=7,PRODUCT((((R1259*S1259)/2)*T1259),U1259:V1259),IF(C1259=8,PRODUCT((PI()*Q1259^2*T1259),U1259:V1259),0))))))))," ")</f>
        <v>0.4</v>
      </c>
      <c r="X1259" s="96">
        <f>IFERROR(IF(B1259=1,PRODUCT(N1259:O1259),IF(B1259=2,PRODUCT(K1259,N1259:O1259),IF(B1259=3,PRODUCT((K1259*L1259),N1259:O1259),IF(B1259=4,PRODUCT(((K1259*L1259)/2),N1259,O1259),IF(B1259=5,PRODUCT(PI()*J1259^2,N1259:O1259),IF(B1259=6,PRODUCT((K1259*L1259*M1259),N1259:O1259),IF(B1259=7,PRODUCT((((K1259*L1259)/2)*M1259),N1259:O1259),IF(B1259=8,(PI()*J1259^2*M1259*N1259*O1259),0))))))))," ")-W1259</f>
        <v>8.4360000000000017</v>
      </c>
      <c r="Y1259" s="145"/>
      <c r="Z1259" s="98"/>
      <c r="AA1259" s="98"/>
      <c r="AG1259" s="146"/>
    </row>
    <row r="1260" spans="1:36">
      <c r="A1260" s="86"/>
      <c r="B1260" s="87">
        <v>8</v>
      </c>
      <c r="C1260" s="88">
        <v>8</v>
      </c>
      <c r="D1260" s="86"/>
      <c r="E1260" s="99"/>
      <c r="F1260" s="99"/>
      <c r="G1260" s="100"/>
      <c r="H1260" s="222" t="s">
        <v>614</v>
      </c>
      <c r="I1260" s="102" t="s">
        <v>819</v>
      </c>
      <c r="J1260" s="103">
        <v>4.5199999999999996</v>
      </c>
      <c r="K1260" s="103"/>
      <c r="L1260" s="103"/>
      <c r="M1260" s="103">
        <v>0.2</v>
      </c>
      <c r="N1260" s="104">
        <v>1</v>
      </c>
      <c r="O1260" s="103">
        <v>1</v>
      </c>
      <c r="P1260" s="102" t="s">
        <v>819</v>
      </c>
      <c r="Q1260" s="103">
        <f>J1260-1</f>
        <v>3.5199999999999996</v>
      </c>
      <c r="R1260" s="103"/>
      <c r="S1260" s="103"/>
      <c r="T1260" s="103">
        <f>M1260</f>
        <v>0.2</v>
      </c>
      <c r="U1260" s="103">
        <v>1</v>
      </c>
      <c r="V1260" s="103">
        <v>1</v>
      </c>
      <c r="W1260" s="105">
        <f t="shared" si="129"/>
        <v>7.7851179230077934</v>
      </c>
      <c r="X1260" s="106">
        <f>IFERROR(IF(B1260=1,PRODUCT(N1260:O1260),IF(B1260=2,PRODUCT(K1260,N1260:O1260),IF(B1260=3,PRODUCT((K1260*L1260),N1260:O1260),IF(B1260=4,PRODUCT(((K1260*L1260)/2),N1260,O1260),IF(B1260=5,PRODUCT(PI()*J1260^2,N1260:O1260),IF(B1260=6,PRODUCT((K1260*L1260*M1260),N1260:O1260),IF(B1260=7,PRODUCT((((K1260*L1260)/2)*M1260),N1260:O1260),IF(B1260=8,PRODUCT((PI()*J1260^2*M1260),N1260*O1260),0))))))))," ")-W1260</f>
        <v>5.0516809869723849</v>
      </c>
      <c r="Y1260" s="97"/>
      <c r="Z1260" s="98"/>
      <c r="AA1260" s="98"/>
    </row>
    <row r="1261" spans="1:36">
      <c r="A1261" s="86"/>
      <c r="B1261" s="87">
        <v>8</v>
      </c>
      <c r="C1261" s="88">
        <v>8</v>
      </c>
      <c r="D1261" s="86"/>
      <c r="E1261" s="99"/>
      <c r="F1261" s="99"/>
      <c r="G1261" s="100"/>
      <c r="H1261" s="222" t="s">
        <v>611</v>
      </c>
      <c r="I1261" s="102" t="s">
        <v>819</v>
      </c>
      <c r="J1261" s="103">
        <v>4.1399999999999997</v>
      </c>
      <c r="K1261" s="103"/>
      <c r="L1261" s="103"/>
      <c r="M1261" s="103">
        <v>0.06</v>
      </c>
      <c r="N1261" s="104">
        <v>1</v>
      </c>
      <c r="O1261" s="103">
        <v>1</v>
      </c>
      <c r="P1261" s="102" t="s">
        <v>819</v>
      </c>
      <c r="Q1261" s="103">
        <v>3.24</v>
      </c>
      <c r="R1261" s="103"/>
      <c r="S1261" s="103"/>
      <c r="T1261" s="103">
        <f>M1261</f>
        <v>0.06</v>
      </c>
      <c r="U1261" s="103">
        <v>1</v>
      </c>
      <c r="V1261" s="103">
        <v>1</v>
      </c>
      <c r="W1261" s="105">
        <f t="shared" si="129"/>
        <v>1.9787509824194529</v>
      </c>
      <c r="X1261" s="106">
        <f>IFERROR(IF(B1261=1,PRODUCT(N1261:O1261),IF(B1261=2,PRODUCT(K1261,N1261:O1261),IF(B1261=3,PRODUCT((K1261*L1261),N1261:O1261),IF(B1261=4,PRODUCT(((K1261*L1261)/2),N1261,O1261),IF(B1261=5,PRODUCT(PI()*J1261^2,N1261:O1261),IF(B1261=6,PRODUCT((K1261*L1261*M1261),N1261:O1261),IF(B1261=7,PRODUCT((((K1261*L1261)/2)*M1261),N1261:O1261),IF(B1261=8,PRODUCT((PI()*J1261^2*M1261),N1261*O1261),0))))))))," ")-W1261</f>
        <v>1.2519875043086037</v>
      </c>
      <c r="Y1261" s="97"/>
      <c r="Z1261" s="98"/>
      <c r="AA1261" s="98"/>
    </row>
    <row r="1262" spans="1:36" ht="30">
      <c r="A1262" s="86"/>
      <c r="B1262" s="87">
        <v>8</v>
      </c>
      <c r="C1262" s="88">
        <v>1</v>
      </c>
      <c r="D1262" s="86"/>
      <c r="E1262" s="99"/>
      <c r="F1262" s="99"/>
      <c r="G1262" s="100"/>
      <c r="H1262" s="222" t="s">
        <v>615</v>
      </c>
      <c r="I1262" s="102" t="s">
        <v>819</v>
      </c>
      <c r="J1262" s="103">
        <v>4.05</v>
      </c>
      <c r="K1262" s="103"/>
      <c r="L1262" s="103"/>
      <c r="M1262" s="103">
        <v>0.06</v>
      </c>
      <c r="N1262" s="104">
        <v>1</v>
      </c>
      <c r="O1262" s="103">
        <v>1</v>
      </c>
      <c r="P1262" s="102" t="s">
        <v>16</v>
      </c>
      <c r="Q1262" s="103"/>
      <c r="R1262" s="103"/>
      <c r="S1262" s="103"/>
      <c r="T1262" s="103"/>
      <c r="U1262" s="103">
        <f>M1262</f>
        <v>0.06</v>
      </c>
      <c r="V1262" s="103">
        <f>0.224*24</f>
        <v>5.3760000000000003</v>
      </c>
      <c r="W1262" s="105">
        <f t="shared" si="129"/>
        <v>0.32256000000000001</v>
      </c>
      <c r="X1262" s="106">
        <f>IFERROR(IF(B1262=1,PRODUCT(N1262:O1262),IF(B1262=2,PRODUCT(K1262,N1262:O1262),IF(B1262=3,PRODUCT((K1262*L1262),N1262:O1262),IF(B1262=4,PRODUCT(((K1262*L1262)/2),N1262,O1262),IF(B1262=5,PRODUCT(PI()*J1262^2,N1262:O1262),IF(B1262=6,PRODUCT((K1262*L1262*M1262),N1262:O1262),IF(B1262=7,PRODUCT((((K1262*L1262)/2)*M1262),N1262:O1262),IF(B1262=8,PRODUCT((PI()*J1262^2*M1262),N1262*O1262),0))))))))," ")-W1262</f>
        <v>2.7692384100303946</v>
      </c>
      <c r="Y1262" s="97"/>
      <c r="Z1262" s="98"/>
      <c r="AA1262" s="98"/>
    </row>
    <row r="1263" spans="1:36">
      <c r="A1263" s="86"/>
      <c r="B1263" s="87"/>
      <c r="C1263" s="88">
        <v>6</v>
      </c>
      <c r="D1263" s="147"/>
      <c r="E1263" s="99"/>
      <c r="F1263" s="99"/>
      <c r="G1263" s="100"/>
      <c r="H1263" s="91"/>
      <c r="I1263" s="112" t="s">
        <v>1012</v>
      </c>
      <c r="J1263" s="103"/>
      <c r="K1263" s="103"/>
      <c r="L1263" s="103"/>
      <c r="M1263" s="103"/>
      <c r="N1263" s="104"/>
      <c r="O1263" s="103"/>
      <c r="P1263" s="112" t="s">
        <v>817</v>
      </c>
      <c r="Q1263" s="225"/>
      <c r="R1263" s="225">
        <f>(1.38+0.18)/2</f>
        <v>0.77999999999999992</v>
      </c>
      <c r="S1263" s="225">
        <v>1.04</v>
      </c>
      <c r="T1263" s="113">
        <v>0.06</v>
      </c>
      <c r="U1263" s="113"/>
      <c r="V1263" s="113"/>
      <c r="W1263" s="115">
        <f t="shared" si="129"/>
        <v>4.8671999999999993E-2</v>
      </c>
      <c r="X1263" s="116">
        <f>IFERROR(IF(B1263=1,PRODUCT(N1263:O1263),IF(B1263=2,PRODUCT(K1263,N1263:O1263),IF(B1263=3,PRODUCT((K1263*L1263),N1263:O1263),IF(B1263=4,PRODUCT(((K1263*L1263)/2),N1263,O1263),IF(B1263=5,PRODUCT(PI()*J1263^2,N1263:O1263),IF(B1263=6,PRODUCT((K1263*L1263*M1263),N1263:O1263),IF(B1263=7,PRODUCT((((K1263*L1263)/2)*M1263),N1263:O1263),IF(B1263=8,(PI()*J1263^2*M1263*N1263*O1263),0))))))))," ")-W1263</f>
        <v>-4.8671999999999993E-2</v>
      </c>
      <c r="Y1263" s="145"/>
      <c r="Z1263" s="98"/>
      <c r="AA1263" s="98"/>
      <c r="AG1263" s="146"/>
    </row>
    <row r="1264" spans="1:36">
      <c r="A1264" s="86"/>
      <c r="B1264" s="87"/>
      <c r="C1264" s="88"/>
      <c r="D1264" s="147"/>
      <c r="E1264" s="99"/>
      <c r="F1264" s="99"/>
      <c r="G1264" s="100"/>
      <c r="H1264" s="91"/>
      <c r="I1264" s="112" t="s">
        <v>1012</v>
      </c>
      <c r="J1264" s="103"/>
      <c r="K1264" s="103"/>
      <c r="L1264" s="103"/>
      <c r="M1264" s="103"/>
      <c r="N1264" s="104"/>
      <c r="O1264" s="103"/>
      <c r="P1264" s="112" t="s">
        <v>1012</v>
      </c>
      <c r="Q1264" s="113"/>
      <c r="R1264" s="113"/>
      <c r="S1264" s="113"/>
      <c r="T1264" s="113"/>
      <c r="U1264" s="113"/>
      <c r="V1264" s="113"/>
      <c r="W1264" s="115">
        <f t="shared" si="129"/>
        <v>0</v>
      </c>
      <c r="X1264" s="116">
        <f>IFERROR(IF(B1264=1,PRODUCT(N1264:O1264),IF(B1264=2,PRODUCT(K1264,N1264:O1264),IF(B1264=3,PRODUCT((K1264*L1264),N1264:O1264),IF(B1264=4,PRODUCT(((K1264*L1264)/2),N1264,O1264),IF(B1264=5,PRODUCT(PI()*J1264^2,N1264:O1264),IF(B1264=6,PRODUCT((K1264*L1264*M1264),N1264:O1264),IF(B1264=7,PRODUCT((((K1264*L1264)/2)*M1264),N1264:O1264),IF(B1264=8,(PI()*J1264^2*M1264*N1264*O1264),0))))))))," ")-W1264</f>
        <v>0</v>
      </c>
      <c r="Y1264" s="145"/>
      <c r="Z1264" s="98"/>
      <c r="AA1264" s="98"/>
      <c r="AG1264" s="146"/>
    </row>
    <row r="1265" spans="1:36" s="69" customFormat="1">
      <c r="B1265" s="197"/>
      <c r="C1265" s="70"/>
      <c r="D1265" s="72"/>
      <c r="E1265" s="72" t="s">
        <v>616</v>
      </c>
      <c r="F1265" s="72">
        <v>101159</v>
      </c>
      <c r="G1265" s="74" t="s">
        <v>41</v>
      </c>
      <c r="H1265" s="75" t="s">
        <v>1612</v>
      </c>
      <c r="I1265" s="107"/>
      <c r="J1265" s="77"/>
      <c r="K1265" s="77"/>
      <c r="L1265" s="77"/>
      <c r="M1265" s="77"/>
      <c r="N1265" s="78"/>
      <c r="O1265" s="77"/>
      <c r="P1265" s="107"/>
      <c r="Q1265" s="80"/>
      <c r="R1265" s="80"/>
      <c r="S1265" s="80"/>
      <c r="T1265" s="80"/>
      <c r="U1265" s="80"/>
      <c r="V1265" s="80"/>
      <c r="W1265" s="81"/>
      <c r="X1265" s="81">
        <f>ROUND(SUBTOTAL(9,X1266:X1270),2)</f>
        <v>23.51</v>
      </c>
      <c r="Y1265" s="82" t="s">
        <v>1052</v>
      </c>
      <c r="Z1265" s="83">
        <v>126.5</v>
      </c>
      <c r="AA1265" s="83">
        <v>133.19</v>
      </c>
      <c r="AB1265" s="7" t="str">
        <f>CONCATENATE(G1265," ",F1265)</f>
        <v>SINAPI/PE 101159</v>
      </c>
      <c r="AG1265" s="224"/>
      <c r="AJ1265" s="85"/>
    </row>
    <row r="1266" spans="1:36">
      <c r="A1266" s="86"/>
      <c r="B1266" s="87">
        <v>3</v>
      </c>
      <c r="C1266" s="88"/>
      <c r="D1266" s="144"/>
      <c r="E1266" s="110"/>
      <c r="F1266" s="110"/>
      <c r="G1266" s="111"/>
      <c r="H1266" s="91" t="s">
        <v>617</v>
      </c>
      <c r="I1266" s="92" t="s">
        <v>1811</v>
      </c>
      <c r="J1266" s="113"/>
      <c r="K1266" s="113">
        <f>2*PI()*((4.14+3.94)/2)</f>
        <v>25.384068641005527</v>
      </c>
      <c r="L1266" s="113">
        <f>0.6-0.2-M1261</f>
        <v>0.33999999999999997</v>
      </c>
      <c r="M1266" s="113"/>
      <c r="N1266" s="114"/>
      <c r="O1266" s="113"/>
      <c r="P1266" s="92" t="s">
        <v>1012</v>
      </c>
      <c r="Q1266" s="93"/>
      <c r="R1266" s="93"/>
      <c r="S1266" s="93"/>
      <c r="T1266" s="93"/>
      <c r="U1266" s="93"/>
      <c r="V1266" s="93"/>
      <c r="W1266" s="95">
        <f>IFERROR(IF(C1266=1,PRODUCT(U1266:V1266),IF(C1266=2,PRODUCT(R1266,U1266:V1266),IF(C1266=3,PRODUCT((R1266*S1266),U1266:V1266),IF(C1266=4,PRODUCT(((R1266*S1266)/2),T1266,U1266,V1266),IF(C1266=5,PRODUCT(PI()*Q1266^2,U1266:V1266),IF(C1266=6,PRODUCT((R1266*S1266*T1266),U1266:V1266),IF(C1266=7,PRODUCT((((R1266*S1266)/2)*T1266),U1266:V1266),IF(C1266=8,PRODUCT((PI()*Q1266^2*T1266),U1266:V1266),0))))))))," ")</f>
        <v>0</v>
      </c>
      <c r="X1266" s="96">
        <f>IFERROR(IF(B1266=1,PRODUCT(N1266:O1266),IF(B1266=2,PRODUCT(K1266,N1266:O1266),IF(B1266=3,PRODUCT((K1266*L1266),N1266:O1266),IF(B1266=4,PRODUCT(((K1266*L1266)/2),N1266,O1266),IF(B1266=5,PRODUCT(PI()*J1266^2,N1266:O1266),IF(B1266=6,PRODUCT((K1266*L1266*M1266),N1266:O1266),IF(B1266=7,PRODUCT((((K1266*L1266)/2)*M1266),N1266:O1266),IF(B1266=8,(PI()*J1266^2*M1266*N1266*O1266),0))))))))," ")-W1266</f>
        <v>8.6305833379418786</v>
      </c>
      <c r="Y1266" s="145"/>
      <c r="Z1266" s="98"/>
      <c r="AA1266" s="98"/>
      <c r="AG1266" s="146"/>
    </row>
    <row r="1267" spans="1:36">
      <c r="A1267" s="86"/>
      <c r="B1267" s="87">
        <v>3</v>
      </c>
      <c r="C1267" s="88"/>
      <c r="D1267" s="147"/>
      <c r="E1267" s="99"/>
      <c r="F1267" s="99"/>
      <c r="G1267" s="100"/>
      <c r="H1267" s="91" t="s">
        <v>618</v>
      </c>
      <c r="I1267" s="112" t="s">
        <v>1811</v>
      </c>
      <c r="J1267" s="103"/>
      <c r="K1267" s="103">
        <f>2*PI()*((3.55+3.35)/2)</f>
        <v>21.676989309769574</v>
      </c>
      <c r="L1267" s="103">
        <v>0.2</v>
      </c>
      <c r="M1267" s="103"/>
      <c r="N1267" s="104"/>
      <c r="O1267" s="103"/>
      <c r="P1267" s="112" t="s">
        <v>1012</v>
      </c>
      <c r="Q1267" s="113"/>
      <c r="R1267" s="113"/>
      <c r="S1267" s="113"/>
      <c r="T1267" s="113"/>
      <c r="U1267" s="113"/>
      <c r="V1267" s="113"/>
      <c r="W1267" s="115">
        <f>IFERROR(IF(C1267=1,PRODUCT(U1267:V1267),IF(C1267=2,PRODUCT(R1267,U1267:V1267),IF(C1267=3,PRODUCT((R1267*S1267),U1267:V1267),IF(C1267=4,PRODUCT(((R1267*S1267)/2),T1267,U1267,V1267),IF(C1267=5,PRODUCT(PI()*Q1267^2,U1267:V1267),IF(C1267=6,PRODUCT((R1267*S1267*T1267),U1267:V1267),IF(C1267=7,PRODUCT((((R1267*S1267)/2)*T1267),U1267:V1267),IF(C1267=8,PRODUCT((PI()*Q1267^2*T1267),U1267:V1267),0))))))))," ")</f>
        <v>0</v>
      </c>
      <c r="X1267" s="116">
        <f>IFERROR(IF(B1267=1,PRODUCT(N1267:O1267),IF(B1267=2,PRODUCT(K1267,N1267:O1267),IF(B1267=3,PRODUCT((K1267*L1267),N1267:O1267),IF(B1267=4,PRODUCT(((K1267*L1267)/2),N1267,O1267),IF(B1267=5,PRODUCT(PI()*J1267^2,N1267:O1267),IF(B1267=6,PRODUCT((K1267*L1267*M1267),N1267:O1267),IF(B1267=7,PRODUCT((((K1267*L1267)/2)*M1267),N1267:O1267),IF(B1267=8,(PI()*J1267^2*M1267*N1267*O1267),0))))))))," ")-W1267</f>
        <v>4.3353978619539149</v>
      </c>
      <c r="Y1267" s="145"/>
      <c r="Z1267" s="98"/>
      <c r="AA1267" s="98"/>
      <c r="AG1267" s="146"/>
    </row>
    <row r="1268" spans="1:36">
      <c r="A1268" s="86"/>
      <c r="B1268" s="87">
        <v>3</v>
      </c>
      <c r="C1268" s="88"/>
      <c r="D1268" s="147"/>
      <c r="E1268" s="99"/>
      <c r="F1268" s="99"/>
      <c r="G1268" s="100"/>
      <c r="H1268" s="91" t="s">
        <v>619</v>
      </c>
      <c r="I1268" s="112" t="s">
        <v>1811</v>
      </c>
      <c r="J1268" s="103"/>
      <c r="K1268" s="103">
        <f>0.44+0.29+0.25</f>
        <v>0.98</v>
      </c>
      <c r="L1268" s="103">
        <v>0.2</v>
      </c>
      <c r="M1268" s="103"/>
      <c r="N1268" s="104"/>
      <c r="O1268" s="103">
        <v>24</v>
      </c>
      <c r="P1268" s="112" t="s">
        <v>1012</v>
      </c>
      <c r="Q1268" s="113"/>
      <c r="R1268" s="113"/>
      <c r="S1268" s="113"/>
      <c r="T1268" s="113"/>
      <c r="U1268" s="113"/>
      <c r="V1268" s="113"/>
      <c r="W1268" s="115">
        <f>IFERROR(IF(C1268=1,PRODUCT(U1268:V1268),IF(C1268=2,PRODUCT(R1268,U1268:V1268),IF(C1268=3,PRODUCT((R1268*S1268),U1268:V1268),IF(C1268=4,PRODUCT(((R1268*S1268)/2),T1268,U1268,V1268),IF(C1268=5,PRODUCT(PI()*Q1268^2,U1268:V1268),IF(C1268=6,PRODUCT((R1268*S1268*T1268),U1268:V1268),IF(C1268=7,PRODUCT((((R1268*S1268)/2)*T1268),U1268:V1268),IF(C1268=8,PRODUCT((PI()*Q1268^2*T1268),U1268:V1268),0))))))))," ")</f>
        <v>0</v>
      </c>
      <c r="X1268" s="116">
        <f>IFERROR(IF(B1268=1,PRODUCT(N1268:O1268),IF(B1268=2,PRODUCT(K1268,N1268:O1268),IF(B1268=3,PRODUCT((K1268*L1268),N1268:O1268),IF(B1268=4,PRODUCT(((K1268*L1268)/2),N1268,O1268),IF(B1268=5,PRODUCT(PI()*J1268^2,N1268:O1268),IF(B1268=6,PRODUCT((K1268*L1268*M1268),N1268:O1268),IF(B1268=7,PRODUCT((((K1268*L1268)/2)*M1268),N1268:O1268),IF(B1268=8,(PI()*J1268^2*M1268*N1268*O1268),0))))))))," ")-W1268</f>
        <v>4.7040000000000006</v>
      </c>
      <c r="Y1268" s="145"/>
      <c r="Z1268" s="98"/>
      <c r="AA1268" s="98"/>
      <c r="AG1268" s="146"/>
    </row>
    <row r="1269" spans="1:36">
      <c r="A1269" s="86"/>
      <c r="B1269" s="87">
        <v>3</v>
      </c>
      <c r="C1269" s="88"/>
      <c r="D1269" s="147"/>
      <c r="E1269" s="99"/>
      <c r="F1269" s="99"/>
      <c r="G1269" s="100"/>
      <c r="H1269" s="91" t="s">
        <v>620</v>
      </c>
      <c r="I1269" s="112" t="s">
        <v>1811</v>
      </c>
      <c r="J1269" s="103"/>
      <c r="K1269" s="103">
        <f>1.18+0.53+1.22+1.94</f>
        <v>4.8699999999999992</v>
      </c>
      <c r="L1269" s="103">
        <v>0.2</v>
      </c>
      <c r="M1269" s="103"/>
      <c r="N1269" s="104"/>
      <c r="O1269" s="103">
        <v>6</v>
      </c>
      <c r="P1269" s="112" t="s">
        <v>1012</v>
      </c>
      <c r="Q1269" s="113"/>
      <c r="R1269" s="113"/>
      <c r="S1269" s="113"/>
      <c r="T1269" s="113"/>
      <c r="U1269" s="113"/>
      <c r="V1269" s="113"/>
      <c r="W1269" s="115">
        <f>IFERROR(IF(C1269=1,PRODUCT(U1269:V1269),IF(C1269=2,PRODUCT(R1269,U1269:V1269),IF(C1269=3,PRODUCT((R1269*S1269),U1269:V1269),IF(C1269=4,PRODUCT(((R1269*S1269)/2),T1269,U1269,V1269),IF(C1269=5,PRODUCT(PI()*Q1269^2,U1269:V1269),IF(C1269=6,PRODUCT((R1269*S1269*T1269),U1269:V1269),IF(C1269=7,PRODUCT((((R1269*S1269)/2)*T1269),U1269:V1269),IF(C1269=8,PRODUCT((PI()*Q1269^2*T1269),U1269:V1269),0))))))))," ")</f>
        <v>0</v>
      </c>
      <c r="X1269" s="116">
        <f>IFERROR(IF(B1269=1,PRODUCT(N1269:O1269),IF(B1269=2,PRODUCT(K1269,N1269:O1269),IF(B1269=3,PRODUCT((K1269*L1269),N1269:O1269),IF(B1269=4,PRODUCT(((K1269*L1269)/2),N1269,O1269),IF(B1269=5,PRODUCT(PI()*J1269^2,N1269:O1269),IF(B1269=6,PRODUCT((K1269*L1269*M1269),N1269:O1269),IF(B1269=7,PRODUCT((((K1269*L1269)/2)*M1269),N1269:O1269),IF(B1269=8,(PI()*J1269^2*M1269*N1269*O1269),0))))))))," ")-W1269</f>
        <v>5.8439999999999994</v>
      </c>
      <c r="Y1269" s="145"/>
      <c r="Z1269" s="98"/>
      <c r="AA1269" s="98"/>
      <c r="AG1269" s="146"/>
    </row>
    <row r="1270" spans="1:36">
      <c r="A1270" s="86"/>
      <c r="B1270" s="87"/>
      <c r="C1270" s="88"/>
      <c r="D1270" s="147"/>
      <c r="E1270" s="99"/>
      <c r="F1270" s="99"/>
      <c r="G1270" s="100"/>
      <c r="H1270" s="91"/>
      <c r="I1270" s="112" t="s">
        <v>1012</v>
      </c>
      <c r="J1270" s="103"/>
      <c r="K1270" s="103"/>
      <c r="L1270" s="103"/>
      <c r="M1270" s="103"/>
      <c r="N1270" s="104"/>
      <c r="O1270" s="103"/>
      <c r="P1270" s="112" t="s">
        <v>1012</v>
      </c>
      <c r="Q1270" s="113"/>
      <c r="R1270" s="113"/>
      <c r="S1270" s="113"/>
      <c r="T1270" s="113"/>
      <c r="U1270" s="113"/>
      <c r="V1270" s="113"/>
      <c r="W1270" s="115">
        <f>IFERROR(IF(C1270=1,PRODUCT(U1270:V1270),IF(C1270=2,PRODUCT(R1270,U1270:V1270),IF(C1270=3,PRODUCT((R1270*S1270),U1270:V1270),IF(C1270=4,PRODUCT(((R1270*S1270)/2),T1270,U1270,V1270),IF(C1270=5,PRODUCT(PI()*Q1270^2,U1270:V1270),IF(C1270=6,PRODUCT((R1270*S1270*T1270),U1270:V1270),IF(C1270=7,PRODUCT((((R1270*S1270)/2)*T1270),U1270:V1270),IF(C1270=8,PRODUCT((PI()*Q1270^2*T1270),U1270:V1270),0))))))))," ")</f>
        <v>0</v>
      </c>
      <c r="X1270" s="116">
        <f>IFERROR(IF(B1270=1,PRODUCT(N1270:O1270),IF(B1270=2,PRODUCT(K1270,N1270:O1270),IF(B1270=3,PRODUCT((K1270*L1270),N1270:O1270),IF(B1270=4,PRODUCT(((K1270*L1270)/2),N1270,O1270),IF(B1270=5,PRODUCT(PI()*J1270^2,N1270:O1270),IF(B1270=6,PRODUCT((K1270*L1270*M1270),N1270:O1270),IF(B1270=7,PRODUCT((((K1270*L1270)/2)*M1270),N1270:O1270),IF(B1270=8,(PI()*J1270^2*M1270*N1270*O1270),0))))))))," ")-W1270</f>
        <v>0</v>
      </c>
      <c r="Y1270" s="145"/>
      <c r="Z1270" s="98"/>
      <c r="AA1270" s="98"/>
      <c r="AG1270" s="146"/>
    </row>
    <row r="1271" spans="1:36" s="69" customFormat="1">
      <c r="B1271" s="70"/>
      <c r="C1271" s="70"/>
      <c r="D1271" s="71"/>
      <c r="E1271" s="72" t="s">
        <v>621</v>
      </c>
      <c r="F1271" s="72">
        <v>94319</v>
      </c>
      <c r="G1271" s="74" t="s">
        <v>41</v>
      </c>
      <c r="H1271" s="75" t="s">
        <v>1613</v>
      </c>
      <c r="I1271" s="107"/>
      <c r="J1271" s="77"/>
      <c r="K1271" s="77"/>
      <c r="L1271" s="77"/>
      <c r="M1271" s="77"/>
      <c r="N1271" s="78"/>
      <c r="O1271" s="77"/>
      <c r="P1271" s="107"/>
      <c r="Q1271" s="80"/>
      <c r="R1271" s="80"/>
      <c r="S1271" s="80"/>
      <c r="T1271" s="80"/>
      <c r="U1271" s="80"/>
      <c r="V1271" s="80"/>
      <c r="W1271" s="81"/>
      <c r="X1271" s="81">
        <f>ROUND(SUBTOTAL(9,X1272:X1277),2)</f>
        <v>43.02</v>
      </c>
      <c r="Y1271" s="82" t="s">
        <v>1131</v>
      </c>
      <c r="Z1271" s="83">
        <v>79.39</v>
      </c>
      <c r="AA1271" s="83">
        <v>81.25</v>
      </c>
      <c r="AB1271" s="69" t="str">
        <f>CONCATENATE(G1271," ",F1271)</f>
        <v>SINAPI/PE 94319</v>
      </c>
      <c r="AG1271" s="84"/>
      <c r="AJ1271" s="85"/>
    </row>
    <row r="1272" spans="1:36">
      <c r="A1272" s="86"/>
      <c r="B1272" s="87">
        <v>6</v>
      </c>
      <c r="C1272" s="88"/>
      <c r="D1272" s="86"/>
      <c r="E1272" s="110"/>
      <c r="F1272" s="110"/>
      <c r="G1272" s="111"/>
      <c r="H1272" s="221" t="s">
        <v>622</v>
      </c>
      <c r="I1272" s="112" t="s">
        <v>817</v>
      </c>
      <c r="J1272" s="113"/>
      <c r="K1272" s="113">
        <v>4</v>
      </c>
      <c r="L1272" s="113">
        <f>K1272</f>
        <v>4</v>
      </c>
      <c r="M1272" s="113">
        <v>0.1</v>
      </c>
      <c r="N1272" s="114"/>
      <c r="O1272" s="113"/>
      <c r="P1272" s="112" t="s">
        <v>1012</v>
      </c>
      <c r="Q1272" s="113"/>
      <c r="R1272" s="113"/>
      <c r="S1272" s="113"/>
      <c r="T1272" s="113"/>
      <c r="U1272" s="113"/>
      <c r="V1272" s="113"/>
      <c r="W1272" s="115">
        <f t="shared" ref="W1272:W1277" si="130">IFERROR(IF(C1272=1,PRODUCT(U1272:V1272),IF(C1272=2,PRODUCT(R1272,U1272:V1272),IF(C1272=3,PRODUCT((R1272*S1272),U1272:V1272),IF(C1272=4,PRODUCT(((R1272*S1272)/2),T1272,U1272,V1272),IF(C1272=5,PRODUCT(PI()*Q1272^2,U1272:V1272),IF(C1272=6,PRODUCT((R1272*S1272*T1272),U1272:V1272),IF(C1272=7,PRODUCT((((R1272*S1272)/2)*T1272),U1272:V1272),IF(C1272=8,PRODUCT((PI()*Q1272^2*T1272),U1272:V1272),0))))))))," ")</f>
        <v>0</v>
      </c>
      <c r="X1272" s="116">
        <f t="shared" ref="X1272:X1277" si="131">IFERROR(IF(B1272=1,PRODUCT(N1272:O1272),IF(B1272=2,PRODUCT(K1272,N1272:O1272),IF(B1272=3,PRODUCT((K1272*L1272),N1272:O1272),IF(B1272=4,PRODUCT(((K1272*L1272)/2),N1272,O1272),IF(B1272=5,PRODUCT(PI()*J1272^2,N1272:O1272),IF(B1272=6,PRODUCT((K1272*L1272*M1272),N1272:O1272),IF(B1272=7,PRODUCT((((K1272*L1272)/2)*M1272),N1272:O1272),IF(B1272=8,PRODUCT((PI()*J1272^2*M1272),N1272*O1272),0))))))))," ")-W1272</f>
        <v>1.6</v>
      </c>
      <c r="Y1272" s="97"/>
      <c r="Z1272" s="98"/>
      <c r="AA1272" s="98"/>
    </row>
    <row r="1273" spans="1:36">
      <c r="A1273" s="86"/>
      <c r="B1273" s="87">
        <v>8</v>
      </c>
      <c r="C1273" s="88"/>
      <c r="D1273" s="86"/>
      <c r="E1273" s="110"/>
      <c r="F1273" s="110"/>
      <c r="G1273" s="111"/>
      <c r="H1273" s="221" t="s">
        <v>623</v>
      </c>
      <c r="I1273" s="112" t="s">
        <v>819</v>
      </c>
      <c r="J1273" s="113">
        <v>3.52</v>
      </c>
      <c r="K1273" s="113"/>
      <c r="L1273" s="113"/>
      <c r="M1273" s="113">
        <v>0.2</v>
      </c>
      <c r="N1273" s="114">
        <v>1</v>
      </c>
      <c r="O1273" s="113">
        <v>1</v>
      </c>
      <c r="P1273" s="112" t="s">
        <v>1012</v>
      </c>
      <c r="Q1273" s="113"/>
      <c r="R1273" s="113"/>
      <c r="S1273" s="113"/>
      <c r="T1273" s="113"/>
      <c r="U1273" s="113"/>
      <c r="V1273" s="113"/>
      <c r="W1273" s="115">
        <f t="shared" si="130"/>
        <v>0</v>
      </c>
      <c r="X1273" s="116">
        <f t="shared" si="131"/>
        <v>7.7851179230077951</v>
      </c>
      <c r="Y1273" s="97"/>
      <c r="Z1273" s="98"/>
      <c r="AA1273" s="98"/>
    </row>
    <row r="1274" spans="1:36">
      <c r="A1274" s="86"/>
      <c r="B1274" s="87">
        <v>8</v>
      </c>
      <c r="C1274" s="88"/>
      <c r="D1274" s="86"/>
      <c r="E1274" s="110"/>
      <c r="F1274" s="110"/>
      <c r="G1274" s="111"/>
      <c r="H1274" s="221" t="s">
        <v>624</v>
      </c>
      <c r="I1274" s="112" t="s">
        <v>819</v>
      </c>
      <c r="J1274" s="113">
        <v>3.94</v>
      </c>
      <c r="K1274" s="113"/>
      <c r="L1274" s="113"/>
      <c r="M1274" s="113">
        <f>0.6-0.06</f>
        <v>0.54</v>
      </c>
      <c r="N1274" s="114">
        <v>1</v>
      </c>
      <c r="O1274" s="113">
        <v>1</v>
      </c>
      <c r="P1274" s="112" t="s">
        <v>1012</v>
      </c>
      <c r="Q1274" s="113"/>
      <c r="R1274" s="113"/>
      <c r="S1274" s="113"/>
      <c r="T1274" s="113"/>
      <c r="U1274" s="113"/>
      <c r="V1274" s="113"/>
      <c r="W1274" s="115">
        <f t="shared" si="130"/>
        <v>0</v>
      </c>
      <c r="X1274" s="116">
        <f t="shared" si="131"/>
        <v>26.335166967323918</v>
      </c>
      <c r="Y1274" s="97"/>
      <c r="Z1274" s="98"/>
      <c r="AA1274" s="98"/>
    </row>
    <row r="1275" spans="1:36" ht="30">
      <c r="A1275" s="86"/>
      <c r="B1275" s="87">
        <v>8</v>
      </c>
      <c r="C1275" s="88"/>
      <c r="D1275" s="86"/>
      <c r="E1275" s="110"/>
      <c r="F1275" s="110"/>
      <c r="G1275" s="111"/>
      <c r="H1275" s="221" t="s">
        <v>625</v>
      </c>
      <c r="I1275" s="112" t="s">
        <v>819</v>
      </c>
      <c r="J1275" s="113">
        <v>3.24</v>
      </c>
      <c r="K1275" s="113"/>
      <c r="L1275" s="113"/>
      <c r="M1275" s="113">
        <v>0.06</v>
      </c>
      <c r="N1275" s="114">
        <v>1</v>
      </c>
      <c r="O1275" s="113">
        <v>1</v>
      </c>
      <c r="P1275" s="112" t="s">
        <v>1012</v>
      </c>
      <c r="Q1275" s="113"/>
      <c r="R1275" s="113"/>
      <c r="S1275" s="113"/>
      <c r="T1275" s="113"/>
      <c r="U1275" s="113"/>
      <c r="V1275" s="113"/>
      <c r="W1275" s="115">
        <f t="shared" si="130"/>
        <v>0</v>
      </c>
      <c r="X1275" s="116">
        <f t="shared" si="131"/>
        <v>1.9787509824194529</v>
      </c>
      <c r="Y1275" s="97"/>
      <c r="Z1275" s="98"/>
      <c r="AA1275" s="98"/>
    </row>
    <row r="1276" spans="1:36">
      <c r="A1276" s="86"/>
      <c r="B1276" s="87">
        <v>8</v>
      </c>
      <c r="C1276" s="88"/>
      <c r="D1276" s="86"/>
      <c r="E1276" s="110"/>
      <c r="F1276" s="110"/>
      <c r="G1276" s="111"/>
      <c r="H1276" s="221" t="s">
        <v>626</v>
      </c>
      <c r="I1276" s="112" t="s">
        <v>819</v>
      </c>
      <c r="J1276" s="113">
        <v>3.36</v>
      </c>
      <c r="K1276" s="113"/>
      <c r="L1276" s="113"/>
      <c r="M1276" s="113">
        <f>0.2-0.05</f>
        <v>0.15000000000000002</v>
      </c>
      <c r="N1276" s="114">
        <v>1</v>
      </c>
      <c r="O1276" s="113">
        <v>1</v>
      </c>
      <c r="P1276" s="112" t="s">
        <v>1012</v>
      </c>
      <c r="Q1276" s="113"/>
      <c r="R1276" s="113"/>
      <c r="S1276" s="113"/>
      <c r="T1276" s="113"/>
      <c r="U1276" s="113"/>
      <c r="V1276" s="113"/>
      <c r="W1276" s="115">
        <f t="shared" si="130"/>
        <v>0</v>
      </c>
      <c r="X1276" s="116">
        <f t="shared" si="131"/>
        <v>5.3200986632950995</v>
      </c>
      <c r="Y1276" s="97"/>
      <c r="Z1276" s="98"/>
      <c r="AA1276" s="98"/>
    </row>
    <row r="1277" spans="1:36">
      <c r="A1277" s="86"/>
      <c r="B1277" s="87"/>
      <c r="C1277" s="88"/>
      <c r="D1277" s="86"/>
      <c r="E1277" s="110"/>
      <c r="F1277" s="99"/>
      <c r="G1277" s="100"/>
      <c r="H1277" s="101"/>
      <c r="I1277" s="102" t="s">
        <v>1012</v>
      </c>
      <c r="J1277" s="103"/>
      <c r="K1277" s="103"/>
      <c r="L1277" s="103"/>
      <c r="M1277" s="103"/>
      <c r="N1277" s="104"/>
      <c r="O1277" s="103"/>
      <c r="P1277" s="102" t="s">
        <v>1012</v>
      </c>
      <c r="Q1277" s="103"/>
      <c r="R1277" s="103"/>
      <c r="S1277" s="103"/>
      <c r="T1277" s="103"/>
      <c r="U1277" s="103"/>
      <c r="V1277" s="103"/>
      <c r="W1277" s="105">
        <f t="shared" si="130"/>
        <v>0</v>
      </c>
      <c r="X1277" s="106">
        <f t="shared" si="131"/>
        <v>0</v>
      </c>
      <c r="Y1277" s="97"/>
      <c r="Z1277" s="98"/>
      <c r="AA1277" s="98"/>
    </row>
    <row r="1278" spans="1:36" s="7" customFormat="1">
      <c r="B1278" s="143"/>
      <c r="C1278" s="1"/>
      <c r="D1278" s="2"/>
      <c r="E1278" s="72" t="s">
        <v>627</v>
      </c>
      <c r="F1278" s="72">
        <v>87894</v>
      </c>
      <c r="G1278" s="74" t="s">
        <v>41</v>
      </c>
      <c r="H1278" s="75" t="s">
        <v>1576</v>
      </c>
      <c r="I1278" s="107"/>
      <c r="J1278" s="77"/>
      <c r="K1278" s="77"/>
      <c r="L1278" s="77"/>
      <c r="M1278" s="77"/>
      <c r="N1278" s="78"/>
      <c r="O1278" s="77"/>
      <c r="P1278" s="107"/>
      <c r="Q1278" s="80"/>
      <c r="R1278" s="80"/>
      <c r="S1278" s="80"/>
      <c r="T1278" s="80"/>
      <c r="U1278" s="80"/>
      <c r="V1278" s="80"/>
      <c r="W1278" s="81"/>
      <c r="X1278" s="81">
        <f>ROUND(SUBTOTAL(9,X1279:X1283),2)</f>
        <v>20.49</v>
      </c>
      <c r="Y1278" s="82" t="s">
        <v>1052</v>
      </c>
      <c r="Z1278" s="83">
        <v>6.76</v>
      </c>
      <c r="AA1278" s="83">
        <v>7.21</v>
      </c>
      <c r="AB1278" s="69" t="str">
        <f>CONCATENATE(G1278," ",F1278)</f>
        <v>SINAPI/PE 87894</v>
      </c>
      <c r="AG1278" s="136"/>
      <c r="AJ1278" s="20"/>
    </row>
    <row r="1279" spans="1:36">
      <c r="A1279" s="86"/>
      <c r="B1279" s="87">
        <v>3</v>
      </c>
      <c r="C1279" s="88"/>
      <c r="D1279" s="86"/>
      <c r="E1279" s="110"/>
      <c r="F1279" s="110"/>
      <c r="G1279" s="111"/>
      <c r="H1279" s="91" t="s">
        <v>617</v>
      </c>
      <c r="I1279" s="112" t="s">
        <v>1811</v>
      </c>
      <c r="J1279" s="113"/>
      <c r="K1279" s="177">
        <f>K1266</f>
        <v>25.384068641005527</v>
      </c>
      <c r="L1279" s="113">
        <v>0.4</v>
      </c>
      <c r="M1279" s="113"/>
      <c r="N1279" s="114"/>
      <c r="O1279" s="113"/>
      <c r="P1279" s="112" t="s">
        <v>1012</v>
      </c>
      <c r="Q1279" s="113"/>
      <c r="R1279" s="113"/>
      <c r="S1279" s="113"/>
      <c r="T1279" s="113"/>
      <c r="U1279" s="113"/>
      <c r="V1279" s="113"/>
      <c r="W1279" s="115">
        <f>IFERROR(IF(C1279=1,PRODUCT(U1279:V1279),IF(C1279=2,PRODUCT(R1279,U1279:V1279),IF(C1279=3,PRODUCT((R1279*S1279),U1279:V1279),IF(C1279=4,PRODUCT(((R1279*S1279)/2),T1279,U1279,V1279),IF(C1279=5,PRODUCT(PI()*Q1279^2,U1279:V1279),IF(C1279=6,PRODUCT((R1279*S1279*T1279),U1279:V1279),IF(C1279=7,PRODUCT((((R1279*S1279)/2)*T1279),U1279:V1279),IF(C1279=8,PRODUCT((PI()*Q1279^2*T1279),U1279:V1279),0))))))))," ")</f>
        <v>0</v>
      </c>
      <c r="X1279" s="116">
        <f>IFERROR(IF(B1279=1,PRODUCT(N1279:O1279),IF(B1279=2,PRODUCT(K1279,N1279:O1279),IF(B1279=3,PRODUCT((K1279*L1279),N1279:O1279),IF(B1279=4,PRODUCT(((K1279*L1279)/2),N1279,O1279),IF(B1279=5,PRODUCT(PI()*J1279^2,N1279:O1279),IF(B1279=6,PRODUCT((K1279*L1279*M1279),N1279:O1279),IF(B1279=7,PRODUCT((((K1279*L1279)/2)*M1279),N1279:O1279),IF(B1279=8,(PI()*J1279^2*M1279*N1279*O1279),0))))))))," ")-W1279</f>
        <v>10.153627456402212</v>
      </c>
      <c r="Y1279" s="154"/>
      <c r="Z1279" s="155"/>
      <c r="AA1279" s="156"/>
      <c r="AB1279" s="7"/>
      <c r="AG1279" s="146"/>
    </row>
    <row r="1280" spans="1:36">
      <c r="A1280" s="86"/>
      <c r="B1280" s="87">
        <v>3</v>
      </c>
      <c r="C1280" s="88"/>
      <c r="D1280" s="86"/>
      <c r="E1280" s="110"/>
      <c r="F1280" s="110"/>
      <c r="G1280" s="111"/>
      <c r="H1280" s="91" t="s">
        <v>618</v>
      </c>
      <c r="I1280" s="112" t="s">
        <v>1811</v>
      </c>
      <c r="J1280" s="113"/>
      <c r="K1280" s="113">
        <f>2*PI()*4.05</f>
        <v>25.446900494077322</v>
      </c>
      <c r="L1280" s="113">
        <v>0.2</v>
      </c>
      <c r="M1280" s="113"/>
      <c r="N1280" s="114"/>
      <c r="O1280" s="113"/>
      <c r="P1280" s="112" t="s">
        <v>1012</v>
      </c>
      <c r="Q1280" s="113"/>
      <c r="R1280" s="113"/>
      <c r="S1280" s="113"/>
      <c r="T1280" s="113"/>
      <c r="U1280" s="113"/>
      <c r="V1280" s="113"/>
      <c r="W1280" s="115">
        <f>IFERROR(IF(C1280=1,PRODUCT(U1280:V1280),IF(C1280=2,PRODUCT(R1280,U1280:V1280),IF(C1280=3,PRODUCT((R1280*S1280),U1280:V1280),IF(C1280=4,PRODUCT(((R1280*S1280)/2),T1280,U1280,V1280),IF(C1280=5,PRODUCT(PI()*Q1280^2,U1280:V1280),IF(C1280=6,PRODUCT((R1280*S1280*T1280),U1280:V1280),IF(C1280=7,PRODUCT((((R1280*S1280)/2)*T1280),U1280:V1280),IF(C1280=8,PRODUCT((PI()*Q1280^2*T1280),U1280:V1280),0))))))))," ")</f>
        <v>0</v>
      </c>
      <c r="X1280" s="116">
        <f>IFERROR(IF(B1280=1,PRODUCT(N1280:O1280),IF(B1280=2,PRODUCT(K1280,N1280:O1280),IF(B1280=3,PRODUCT((K1280*L1280),N1280:O1280),IF(B1280=4,PRODUCT(((K1280*L1280)/2),N1280,O1280),IF(B1280=5,PRODUCT(PI()*J1280^2,N1280:O1280),IF(B1280=6,PRODUCT((K1280*L1280*M1280),N1280:O1280),IF(B1280=7,PRODUCT((((K1280*L1280)/2)*M1280),N1280:O1280),IF(B1280=8,(PI()*J1280^2*M1280*N1280*O1280),0))))))))," ")-W1280</f>
        <v>5.0893800988154645</v>
      </c>
      <c r="Y1280" s="154"/>
      <c r="Z1280" s="155"/>
      <c r="AA1280" s="156"/>
      <c r="AB1280" s="7"/>
      <c r="AG1280" s="146"/>
    </row>
    <row r="1281" spans="1:36">
      <c r="A1281" s="86"/>
      <c r="B1281" s="87">
        <v>3</v>
      </c>
      <c r="C1281" s="88"/>
      <c r="D1281" s="86"/>
      <c r="E1281" s="110"/>
      <c r="F1281" s="110"/>
      <c r="G1281" s="111"/>
      <c r="H1281" s="91" t="s">
        <v>619</v>
      </c>
      <c r="I1281" s="112" t="s">
        <v>1811</v>
      </c>
      <c r="J1281" s="113"/>
      <c r="K1281" s="177">
        <f>(0.51+0.46)/2</f>
        <v>0.48499999999999999</v>
      </c>
      <c r="L1281" s="113">
        <v>0.2</v>
      </c>
      <c r="M1281" s="113"/>
      <c r="N1281" s="114">
        <v>2</v>
      </c>
      <c r="O1281" s="113">
        <f>24</f>
        <v>24</v>
      </c>
      <c r="P1281" s="112" t="s">
        <v>1012</v>
      </c>
      <c r="Q1281" s="113"/>
      <c r="R1281" s="113"/>
      <c r="S1281" s="113"/>
      <c r="T1281" s="113"/>
      <c r="U1281" s="113"/>
      <c r="V1281" s="113"/>
      <c r="W1281" s="115">
        <f>IFERROR(IF(C1281=1,PRODUCT(U1281:V1281),IF(C1281=2,PRODUCT(R1281,U1281:V1281),IF(C1281=3,PRODUCT((R1281*S1281),U1281:V1281),IF(C1281=4,PRODUCT(((R1281*S1281)/2),T1281,U1281,V1281),IF(C1281=5,PRODUCT(PI()*Q1281^2,U1281:V1281),IF(C1281=6,PRODUCT((R1281*S1281*T1281),U1281:V1281),IF(C1281=7,PRODUCT((((R1281*S1281)/2)*T1281),U1281:V1281),IF(C1281=8,PRODUCT((PI()*Q1281^2*T1281),U1281:V1281),0))))))))," ")</f>
        <v>0</v>
      </c>
      <c r="X1281" s="116">
        <f>IFERROR(IF(B1281=1,PRODUCT(N1281:O1281),IF(B1281=2,PRODUCT(K1281,N1281:O1281),IF(B1281=3,PRODUCT((K1281*L1281),N1281:O1281),IF(B1281=4,PRODUCT(((K1281*L1281)/2),N1281,O1281),IF(B1281=5,PRODUCT(PI()*J1281^2,N1281:O1281),IF(B1281=6,PRODUCT((K1281*L1281*M1281),N1281:O1281),IF(B1281=7,PRODUCT((((K1281*L1281)/2)*M1281),N1281:O1281),IF(B1281=8,(PI()*J1281^2*M1281*N1281*O1281),0))))))))," ")-W1281</f>
        <v>4.6560000000000006</v>
      </c>
      <c r="Y1281" s="154"/>
      <c r="Z1281" s="155"/>
      <c r="AA1281" s="156"/>
      <c r="AB1281" s="7"/>
      <c r="AG1281" s="146"/>
    </row>
    <row r="1282" spans="1:36">
      <c r="A1282" s="86"/>
      <c r="B1282" s="87">
        <v>3</v>
      </c>
      <c r="C1282" s="88"/>
      <c r="D1282" s="86"/>
      <c r="E1282" s="110"/>
      <c r="F1282" s="110"/>
      <c r="G1282" s="111"/>
      <c r="H1282" s="91" t="s">
        <v>620</v>
      </c>
      <c r="I1282" s="112" t="s">
        <v>1811</v>
      </c>
      <c r="J1282" s="113"/>
      <c r="K1282" s="113">
        <f>1.2+0.18+1.38+0.18</f>
        <v>2.94</v>
      </c>
      <c r="L1282" s="113">
        <v>0.2</v>
      </c>
      <c r="M1282" s="113"/>
      <c r="N1282" s="114"/>
      <c r="O1282" s="113"/>
      <c r="P1282" s="112" t="s">
        <v>1012</v>
      </c>
      <c r="Q1282" s="113"/>
      <c r="R1282" s="113"/>
      <c r="S1282" s="113"/>
      <c r="T1282" s="113"/>
      <c r="U1282" s="113"/>
      <c r="V1282" s="113"/>
      <c r="W1282" s="115">
        <f>IFERROR(IF(C1282=1,PRODUCT(U1282:V1282),IF(C1282=2,PRODUCT(R1282,U1282:V1282),IF(C1282=3,PRODUCT((R1282*S1282),U1282:V1282),IF(C1282=4,PRODUCT(((R1282*S1282)/2),T1282,U1282,V1282),IF(C1282=5,PRODUCT(PI()*Q1282^2,U1282:V1282),IF(C1282=6,PRODUCT((R1282*S1282*T1282),U1282:V1282),IF(C1282=7,PRODUCT((((R1282*S1282)/2)*T1282),U1282:V1282),IF(C1282=8,PRODUCT((PI()*Q1282^2*T1282),U1282:V1282),0))))))))," ")</f>
        <v>0</v>
      </c>
      <c r="X1282" s="116">
        <f>IFERROR(IF(B1282=1,PRODUCT(N1282:O1282),IF(B1282=2,PRODUCT(K1282,N1282:O1282),IF(B1282=3,PRODUCT((K1282*L1282),N1282:O1282),IF(B1282=4,PRODUCT(((K1282*L1282)/2),N1282,O1282),IF(B1282=5,PRODUCT(PI()*J1282^2,N1282:O1282),IF(B1282=6,PRODUCT((K1282*L1282*M1282),N1282:O1282),IF(B1282=7,PRODUCT((((K1282*L1282)/2)*M1282),N1282:O1282),IF(B1282=8,(PI()*J1282^2*M1282*N1282*O1282),0))))))))," ")-W1282</f>
        <v>0.58799999999999997</v>
      </c>
      <c r="Y1282" s="154"/>
      <c r="Z1282" s="155"/>
      <c r="AA1282" s="156"/>
      <c r="AB1282" s="7"/>
      <c r="AG1282" s="146"/>
    </row>
    <row r="1283" spans="1:36">
      <c r="A1283" s="86"/>
      <c r="B1283" s="87"/>
      <c r="C1283" s="88"/>
      <c r="D1283" s="147"/>
      <c r="E1283" s="99"/>
      <c r="F1283" s="99"/>
      <c r="G1283" s="100"/>
      <c r="H1283" s="91"/>
      <c r="I1283" s="112" t="s">
        <v>1012</v>
      </c>
      <c r="J1283" s="103"/>
      <c r="K1283" s="103"/>
      <c r="L1283" s="103"/>
      <c r="M1283" s="103"/>
      <c r="N1283" s="104"/>
      <c r="O1283" s="103"/>
      <c r="P1283" s="112" t="s">
        <v>1012</v>
      </c>
      <c r="Q1283" s="113"/>
      <c r="R1283" s="113"/>
      <c r="S1283" s="113"/>
      <c r="T1283" s="113"/>
      <c r="U1283" s="113"/>
      <c r="V1283" s="113"/>
      <c r="W1283" s="115">
        <f>IFERROR(IF(C1283=1,PRODUCT(U1283:V1283),IF(C1283=2,PRODUCT(R1283,U1283:V1283),IF(C1283=3,PRODUCT((R1283*S1283),U1283:V1283),IF(C1283=4,PRODUCT(((R1283*S1283)/2),T1283,U1283,V1283),IF(C1283=5,PRODUCT(PI()*Q1283^2,U1283:V1283),IF(C1283=6,PRODUCT((R1283*S1283*T1283),U1283:V1283),IF(C1283=7,PRODUCT((((R1283*S1283)/2)*T1283),U1283:V1283),IF(C1283=8,PRODUCT((PI()*Q1283^2*T1283),U1283:V1283),0))))))))," ")</f>
        <v>0</v>
      </c>
      <c r="X1283" s="116">
        <f>IFERROR(IF(B1283=1,PRODUCT(N1283:O1283),IF(B1283=2,PRODUCT(K1283,N1283:O1283),IF(B1283=3,PRODUCT((K1283*L1283),N1283:O1283),IF(B1283=4,PRODUCT(((K1283*L1283)/2),N1283,O1283),IF(B1283=5,PRODUCT(PI()*J1283^2,N1283:O1283),IF(B1283=6,PRODUCT((K1283*L1283*M1283),N1283:O1283),IF(B1283=7,PRODUCT((((K1283*L1283)/2)*M1283),N1283:O1283),IF(B1283=8,(PI()*J1283^2*M1283*N1283*O1283),0))))))))," ")-W1283</f>
        <v>0</v>
      </c>
      <c r="Y1283" s="145"/>
      <c r="Z1283" s="98"/>
      <c r="AA1283" s="98"/>
      <c r="AG1283" s="146"/>
    </row>
    <row r="1284" spans="1:36" s="7" customFormat="1">
      <c r="B1284" s="143">
        <f>COUNTA(#REF!)</f>
        <v>1</v>
      </c>
      <c r="C1284" s="1"/>
      <c r="D1284" s="2"/>
      <c r="E1284" s="72" t="s">
        <v>628</v>
      </c>
      <c r="F1284" s="72">
        <v>87792</v>
      </c>
      <c r="G1284" s="74" t="s">
        <v>41</v>
      </c>
      <c r="H1284" s="226" t="s">
        <v>1579</v>
      </c>
      <c r="I1284" s="107"/>
      <c r="J1284" s="77"/>
      <c r="K1284" s="77"/>
      <c r="L1284" s="77"/>
      <c r="M1284" s="77"/>
      <c r="N1284" s="78"/>
      <c r="O1284" s="77"/>
      <c r="P1284" s="107"/>
      <c r="Q1284" s="80"/>
      <c r="R1284" s="80"/>
      <c r="S1284" s="80"/>
      <c r="T1284" s="80"/>
      <c r="U1284" s="80"/>
      <c r="V1284" s="80"/>
      <c r="W1284" s="81"/>
      <c r="X1284" s="81">
        <f>ROUND(SUBTOTAL(9,X1285:X1289),2)</f>
        <v>20.49</v>
      </c>
      <c r="Y1284" s="82" t="s">
        <v>1052</v>
      </c>
      <c r="Z1284" s="83">
        <v>43.29</v>
      </c>
      <c r="AA1284" s="83">
        <v>45.25</v>
      </c>
      <c r="AB1284" s="7" t="str">
        <f>CONCATENATE(G1284," ",F1284)</f>
        <v>SINAPI/PE 87792</v>
      </c>
      <c r="AG1284" s="136"/>
      <c r="AJ1284" s="20"/>
    </row>
    <row r="1285" spans="1:36">
      <c r="A1285" s="86"/>
      <c r="B1285" s="87">
        <v>3</v>
      </c>
      <c r="C1285" s="88"/>
      <c r="D1285" s="86"/>
      <c r="E1285" s="110"/>
      <c r="F1285" s="110"/>
      <c r="G1285" s="111"/>
      <c r="H1285" s="91" t="s">
        <v>617</v>
      </c>
      <c r="I1285" s="112" t="s">
        <v>1811</v>
      </c>
      <c r="J1285" s="113"/>
      <c r="K1285" s="177">
        <f t="shared" ref="K1285:L1288" si="132">K1279</f>
        <v>25.384068641005527</v>
      </c>
      <c r="L1285" s="177">
        <f t="shared" si="132"/>
        <v>0.4</v>
      </c>
      <c r="M1285" s="177"/>
      <c r="N1285" s="177"/>
      <c r="O1285" s="177"/>
      <c r="P1285" s="112" t="s">
        <v>1012</v>
      </c>
      <c r="Q1285" s="113"/>
      <c r="R1285" s="113"/>
      <c r="S1285" s="113"/>
      <c r="T1285" s="113"/>
      <c r="U1285" s="113"/>
      <c r="V1285" s="113"/>
      <c r="W1285" s="115">
        <f>IFERROR(IF(C1285=1,PRODUCT(U1285:V1285),IF(C1285=2,PRODUCT(R1285,U1285:V1285),IF(C1285=3,PRODUCT((R1285*S1285),U1285:V1285),IF(C1285=4,PRODUCT(((R1285*S1285)/2),T1285,U1285,V1285),IF(C1285=5,PRODUCT(PI()*Q1285^2,U1285:V1285),IF(C1285=6,PRODUCT((R1285*S1285*T1285),U1285:V1285),IF(C1285=7,PRODUCT((((R1285*S1285)/2)*T1285),U1285:V1285),IF(C1285=8,PRODUCT((PI()*Q1285^2*T1285),U1285:V1285),0))))))))," ")</f>
        <v>0</v>
      </c>
      <c r="X1285" s="116">
        <f>IFERROR(IF(B1285=1,PRODUCT(N1285:O1285),IF(B1285=2,PRODUCT(K1285,N1285:O1285),IF(B1285=3,PRODUCT((K1285*L1285),N1285:O1285),IF(B1285=4,PRODUCT(((K1285*L1285)/2),N1285,O1285),IF(B1285=5,PRODUCT(PI()*J1285^2,N1285:O1285),IF(B1285=6,PRODUCT((K1285*L1285*M1285),N1285:O1285),IF(B1285=7,PRODUCT((((K1285*L1285)/2)*M1285),N1285:O1285),IF(B1285=8,(PI()*J1285^2*M1285*N1285*O1285),0))))))))," ")-W1285</f>
        <v>10.153627456402212</v>
      </c>
      <c r="Y1285" s="154"/>
      <c r="Z1285" s="155"/>
      <c r="AA1285" s="156"/>
      <c r="AB1285" s="7"/>
      <c r="AG1285" s="146"/>
    </row>
    <row r="1286" spans="1:36">
      <c r="A1286" s="86"/>
      <c r="B1286" s="87">
        <v>3</v>
      </c>
      <c r="C1286" s="88"/>
      <c r="D1286" s="86"/>
      <c r="E1286" s="110"/>
      <c r="F1286" s="110"/>
      <c r="G1286" s="111"/>
      <c r="H1286" s="91" t="s">
        <v>618</v>
      </c>
      <c r="I1286" s="112" t="s">
        <v>1811</v>
      </c>
      <c r="J1286" s="113"/>
      <c r="K1286" s="177">
        <f t="shared" si="132"/>
        <v>25.446900494077322</v>
      </c>
      <c r="L1286" s="177">
        <f t="shared" si="132"/>
        <v>0.2</v>
      </c>
      <c r="M1286" s="177"/>
      <c r="N1286" s="177"/>
      <c r="O1286" s="177"/>
      <c r="P1286" s="112" t="s">
        <v>1012</v>
      </c>
      <c r="Q1286" s="113"/>
      <c r="R1286" s="113"/>
      <c r="S1286" s="113"/>
      <c r="T1286" s="113"/>
      <c r="U1286" s="113"/>
      <c r="V1286" s="113"/>
      <c r="W1286" s="115">
        <f>IFERROR(IF(C1286=1,PRODUCT(U1286:V1286),IF(C1286=2,PRODUCT(R1286,U1286:V1286),IF(C1286=3,PRODUCT((R1286*S1286),U1286:V1286),IF(C1286=4,PRODUCT(((R1286*S1286)/2),T1286,U1286,V1286),IF(C1286=5,PRODUCT(PI()*Q1286^2,U1286:V1286),IF(C1286=6,PRODUCT((R1286*S1286*T1286),U1286:V1286),IF(C1286=7,PRODUCT((((R1286*S1286)/2)*T1286),U1286:V1286),IF(C1286=8,PRODUCT((PI()*Q1286^2*T1286),U1286:V1286),0))))))))," ")</f>
        <v>0</v>
      </c>
      <c r="X1286" s="116">
        <f>IFERROR(IF(B1286=1,PRODUCT(N1286:O1286),IF(B1286=2,PRODUCT(K1286,N1286:O1286),IF(B1286=3,PRODUCT((K1286*L1286),N1286:O1286),IF(B1286=4,PRODUCT(((K1286*L1286)/2),N1286,O1286),IF(B1286=5,PRODUCT(PI()*J1286^2,N1286:O1286),IF(B1286=6,PRODUCT((K1286*L1286*M1286),N1286:O1286),IF(B1286=7,PRODUCT((((K1286*L1286)/2)*M1286),N1286:O1286),IF(B1286=8,(PI()*J1286^2*M1286*N1286*O1286),0))))))))," ")-W1286</f>
        <v>5.0893800988154645</v>
      </c>
      <c r="Y1286" s="154"/>
      <c r="Z1286" s="155"/>
      <c r="AA1286" s="156"/>
      <c r="AB1286" s="7"/>
      <c r="AG1286" s="146"/>
    </row>
    <row r="1287" spans="1:36">
      <c r="A1287" s="86"/>
      <c r="B1287" s="87">
        <v>3</v>
      </c>
      <c r="C1287" s="88"/>
      <c r="D1287" s="86"/>
      <c r="E1287" s="110"/>
      <c r="F1287" s="110"/>
      <c r="G1287" s="111"/>
      <c r="H1287" s="91" t="s">
        <v>619</v>
      </c>
      <c r="I1287" s="112" t="s">
        <v>1811</v>
      </c>
      <c r="J1287" s="113"/>
      <c r="K1287" s="177">
        <f t="shared" si="132"/>
        <v>0.48499999999999999</v>
      </c>
      <c r="L1287" s="177">
        <f t="shared" si="132"/>
        <v>0.2</v>
      </c>
      <c r="M1287" s="177"/>
      <c r="N1287" s="177">
        <f>N1281</f>
        <v>2</v>
      </c>
      <c r="O1287" s="177">
        <f>O1281</f>
        <v>24</v>
      </c>
      <c r="P1287" s="112" t="s">
        <v>1012</v>
      </c>
      <c r="Q1287" s="113"/>
      <c r="R1287" s="113"/>
      <c r="S1287" s="113"/>
      <c r="T1287" s="113"/>
      <c r="U1287" s="113"/>
      <c r="V1287" s="113"/>
      <c r="W1287" s="115">
        <f>IFERROR(IF(C1287=1,PRODUCT(U1287:V1287),IF(C1287=2,PRODUCT(R1287,U1287:V1287),IF(C1287=3,PRODUCT((R1287*S1287),U1287:V1287),IF(C1287=4,PRODUCT(((R1287*S1287)/2),T1287,U1287,V1287),IF(C1287=5,PRODUCT(PI()*Q1287^2,U1287:V1287),IF(C1287=6,PRODUCT((R1287*S1287*T1287),U1287:V1287),IF(C1287=7,PRODUCT((((R1287*S1287)/2)*T1287),U1287:V1287),IF(C1287=8,PRODUCT((PI()*Q1287^2*T1287),U1287:V1287),0))))))))," ")</f>
        <v>0</v>
      </c>
      <c r="X1287" s="116">
        <f>IFERROR(IF(B1287=1,PRODUCT(N1287:O1287),IF(B1287=2,PRODUCT(K1287,N1287:O1287),IF(B1287=3,PRODUCT((K1287*L1287),N1287:O1287),IF(B1287=4,PRODUCT(((K1287*L1287)/2),N1287,O1287),IF(B1287=5,PRODUCT(PI()*J1287^2,N1287:O1287),IF(B1287=6,PRODUCT((K1287*L1287*M1287),N1287:O1287),IF(B1287=7,PRODUCT((((K1287*L1287)/2)*M1287),N1287:O1287),IF(B1287=8,(PI()*J1287^2*M1287*N1287*O1287),0))))))))," ")-W1287</f>
        <v>4.6560000000000006</v>
      </c>
      <c r="Y1287" s="154"/>
      <c r="Z1287" s="155"/>
      <c r="AA1287" s="156"/>
      <c r="AB1287" s="7"/>
      <c r="AG1287" s="146"/>
    </row>
    <row r="1288" spans="1:36">
      <c r="A1288" s="86"/>
      <c r="B1288" s="87">
        <v>3</v>
      </c>
      <c r="C1288" s="88"/>
      <c r="D1288" s="86"/>
      <c r="E1288" s="110"/>
      <c r="F1288" s="110"/>
      <c r="G1288" s="111"/>
      <c r="H1288" s="91" t="s">
        <v>620</v>
      </c>
      <c r="I1288" s="112" t="s">
        <v>1811</v>
      </c>
      <c r="J1288" s="113"/>
      <c r="K1288" s="177">
        <f t="shared" si="132"/>
        <v>2.94</v>
      </c>
      <c r="L1288" s="177">
        <f t="shared" si="132"/>
        <v>0.2</v>
      </c>
      <c r="M1288" s="177"/>
      <c r="N1288" s="177"/>
      <c r="O1288" s="177"/>
      <c r="P1288" s="112" t="s">
        <v>1012</v>
      </c>
      <c r="Q1288" s="113"/>
      <c r="R1288" s="113"/>
      <c r="S1288" s="113"/>
      <c r="T1288" s="113"/>
      <c r="U1288" s="113"/>
      <c r="V1288" s="113"/>
      <c r="W1288" s="115">
        <f>IFERROR(IF(C1288=1,PRODUCT(U1288:V1288),IF(C1288=2,PRODUCT(R1288,U1288:V1288),IF(C1288=3,PRODUCT((R1288*S1288),U1288:V1288),IF(C1288=4,PRODUCT(((R1288*S1288)/2),T1288,U1288,V1288),IF(C1288=5,PRODUCT(PI()*Q1288^2,U1288:V1288),IF(C1288=6,PRODUCT((R1288*S1288*T1288),U1288:V1288),IF(C1288=7,PRODUCT((((R1288*S1288)/2)*T1288),U1288:V1288),IF(C1288=8,PRODUCT((PI()*Q1288^2*T1288),U1288:V1288),0))))))))," ")</f>
        <v>0</v>
      </c>
      <c r="X1288" s="116">
        <f>IFERROR(IF(B1288=1,PRODUCT(N1288:O1288),IF(B1288=2,PRODUCT(K1288,N1288:O1288),IF(B1288=3,PRODUCT((K1288*L1288),N1288:O1288),IF(B1288=4,PRODUCT(((K1288*L1288)/2),N1288,O1288),IF(B1288=5,PRODUCT(PI()*J1288^2,N1288:O1288),IF(B1288=6,PRODUCT((K1288*L1288*M1288),N1288:O1288),IF(B1288=7,PRODUCT((((K1288*L1288)/2)*M1288),N1288:O1288),IF(B1288=8,(PI()*J1288^2*M1288*N1288*O1288),0))))))))," ")-W1288</f>
        <v>0.58799999999999997</v>
      </c>
      <c r="Y1288" s="154"/>
      <c r="Z1288" s="155"/>
      <c r="AA1288" s="156"/>
      <c r="AB1288" s="7"/>
      <c r="AG1288" s="146"/>
    </row>
    <row r="1289" spans="1:36">
      <c r="A1289" s="86"/>
      <c r="B1289" s="87"/>
      <c r="C1289" s="88"/>
      <c r="D1289" s="147"/>
      <c r="E1289" s="99"/>
      <c r="F1289" s="99"/>
      <c r="G1289" s="100"/>
      <c r="H1289" s="91"/>
      <c r="I1289" s="112" t="s">
        <v>1012</v>
      </c>
      <c r="J1289" s="103"/>
      <c r="K1289" s="103"/>
      <c r="L1289" s="103"/>
      <c r="M1289" s="103"/>
      <c r="N1289" s="104"/>
      <c r="O1289" s="103"/>
      <c r="P1289" s="112" t="s">
        <v>1012</v>
      </c>
      <c r="Q1289" s="113"/>
      <c r="R1289" s="113"/>
      <c r="S1289" s="113"/>
      <c r="T1289" s="113"/>
      <c r="U1289" s="113"/>
      <c r="V1289" s="113"/>
      <c r="W1289" s="115">
        <f>IFERROR(IF(C1289=1,PRODUCT(U1289:V1289),IF(C1289=2,PRODUCT(R1289,U1289:V1289),IF(C1289=3,PRODUCT((R1289*S1289),U1289:V1289),IF(C1289=4,PRODUCT(((R1289*S1289)/2),T1289,U1289,V1289),IF(C1289=5,PRODUCT(PI()*Q1289^2,U1289:V1289),IF(C1289=6,PRODUCT((R1289*S1289*T1289),U1289:V1289),IF(C1289=7,PRODUCT((((R1289*S1289)/2)*T1289),U1289:V1289),IF(C1289=8,PRODUCT((PI()*Q1289^2*T1289),U1289:V1289),0))))))))," ")</f>
        <v>0</v>
      </c>
      <c r="X1289" s="116">
        <f>IFERROR(IF(B1289=1,PRODUCT(N1289:O1289),IF(B1289=2,PRODUCT(K1289,N1289:O1289),IF(B1289=3,PRODUCT((K1289*L1289),N1289:O1289),IF(B1289=4,PRODUCT(((K1289*L1289)/2),N1289,O1289),IF(B1289=5,PRODUCT(PI()*J1289^2,N1289:O1289),IF(B1289=6,PRODUCT((K1289*L1289*M1289),N1289:O1289),IF(B1289=7,PRODUCT((((K1289*L1289)/2)*M1289),N1289:O1289),IF(B1289=8,(PI()*J1289^2*M1289*N1289*O1289),0))))))))," ")-W1289</f>
        <v>0</v>
      </c>
      <c r="Y1289" s="145"/>
      <c r="Z1289" s="98"/>
      <c r="AA1289" s="98"/>
      <c r="AG1289" s="146"/>
    </row>
    <row r="1290" spans="1:36" s="7" customFormat="1">
      <c r="B1290" s="143">
        <f>COUNTA(#REF!)</f>
        <v>1</v>
      </c>
      <c r="C1290" s="1"/>
      <c r="D1290" s="2"/>
      <c r="E1290" s="72" t="s">
        <v>629</v>
      </c>
      <c r="F1290" s="72">
        <v>96130</v>
      </c>
      <c r="G1290" s="74" t="s">
        <v>41</v>
      </c>
      <c r="H1290" s="75" t="s">
        <v>1614</v>
      </c>
      <c r="I1290" s="107"/>
      <c r="J1290" s="77"/>
      <c r="K1290" s="77"/>
      <c r="L1290" s="77"/>
      <c r="M1290" s="77"/>
      <c r="N1290" s="78"/>
      <c r="O1290" s="77"/>
      <c r="P1290" s="107"/>
      <c r="Q1290" s="80"/>
      <c r="R1290" s="80"/>
      <c r="S1290" s="80"/>
      <c r="T1290" s="80"/>
      <c r="U1290" s="80"/>
      <c r="V1290" s="80"/>
      <c r="W1290" s="81"/>
      <c r="X1290" s="81">
        <f>ROUND(SUBTOTAL(9,X1291:X1297),2)</f>
        <v>78.48</v>
      </c>
      <c r="Y1290" s="82" t="s">
        <v>1052</v>
      </c>
      <c r="Z1290" s="83">
        <v>17.91</v>
      </c>
      <c r="AA1290" s="83">
        <v>19.09</v>
      </c>
      <c r="AB1290" s="69" t="str">
        <f>CONCATENATE(G1290," ",F1290)</f>
        <v>SINAPI/PE 96130</v>
      </c>
      <c r="AG1290" s="136"/>
      <c r="AJ1290" s="20"/>
    </row>
    <row r="1291" spans="1:36">
      <c r="A1291" s="86"/>
      <c r="B1291" s="87">
        <v>3</v>
      </c>
      <c r="C1291" s="88"/>
      <c r="D1291" s="86"/>
      <c r="E1291" s="110"/>
      <c r="F1291" s="110"/>
      <c r="G1291" s="111"/>
      <c r="H1291" s="91" t="s">
        <v>617</v>
      </c>
      <c r="I1291" s="112" t="s">
        <v>1811</v>
      </c>
      <c r="J1291" s="113"/>
      <c r="K1291" s="177">
        <v>25.384068641005527</v>
      </c>
      <c r="L1291" s="177">
        <v>0.4</v>
      </c>
      <c r="M1291" s="177"/>
      <c r="N1291" s="177"/>
      <c r="O1291" s="177"/>
      <c r="P1291" s="112" t="s">
        <v>1012</v>
      </c>
      <c r="Q1291" s="113"/>
      <c r="R1291" s="113"/>
      <c r="S1291" s="113"/>
      <c r="T1291" s="113"/>
      <c r="U1291" s="113"/>
      <c r="V1291" s="113"/>
      <c r="W1291" s="115">
        <f t="shared" ref="W1291:W1297" si="133">IFERROR(IF(C1291=1,PRODUCT(U1291:V1291),IF(C1291=2,PRODUCT(R1291,U1291:V1291),IF(C1291=3,PRODUCT((R1291*S1291),U1291:V1291),IF(C1291=4,PRODUCT(((R1291*S1291)/2),T1291,U1291,V1291),IF(C1291=5,PRODUCT(PI()*Q1291^2,U1291:V1291),IF(C1291=6,PRODUCT((R1291*S1291*T1291),U1291:V1291),IF(C1291=7,PRODUCT((((R1291*S1291)/2)*T1291),U1291:V1291),IF(C1291=8,PRODUCT((PI()*Q1291^2*T1291),U1291:V1291),0))))))))," ")</f>
        <v>0</v>
      </c>
      <c r="X1291" s="116">
        <f>IFERROR(IF(B1291=1,PRODUCT(N1291:O1291),IF(B1291=2,PRODUCT(K1291,N1291:O1291),IF(B1291=3,PRODUCT((K1291*L1291),N1291:O1291),IF(B1291=4,PRODUCT(((K1291*L1291)/2),N1291,O1291),IF(B1291=5,PRODUCT(PI()*J1291^2,N1291:O1291),IF(B1291=6,PRODUCT((K1291*L1291*M1291),N1291:O1291),IF(B1291=7,PRODUCT((((K1291*L1291)/2)*M1291),N1291:O1291),IF(B1291=8,(PI()*J1291^2*M1291*N1291*O1291),0))))))))," ")-W1291</f>
        <v>10.153627456402212</v>
      </c>
      <c r="Y1291" s="154"/>
      <c r="Z1291" s="155"/>
      <c r="AA1291" s="156"/>
      <c r="AB1291" s="7"/>
      <c r="AG1291" s="146"/>
    </row>
    <row r="1292" spans="1:36">
      <c r="A1292" s="86"/>
      <c r="B1292" s="87">
        <v>3</v>
      </c>
      <c r="C1292" s="88"/>
      <c r="D1292" s="86"/>
      <c r="E1292" s="110"/>
      <c r="F1292" s="110"/>
      <c r="G1292" s="111"/>
      <c r="H1292" s="91" t="s">
        <v>618</v>
      </c>
      <c r="I1292" s="112" t="s">
        <v>1811</v>
      </c>
      <c r="J1292" s="113"/>
      <c r="K1292" s="177">
        <v>25.446900494077322</v>
      </c>
      <c r="L1292" s="177">
        <v>0.2</v>
      </c>
      <c r="M1292" s="177"/>
      <c r="N1292" s="177"/>
      <c r="O1292" s="177"/>
      <c r="P1292" s="112" t="s">
        <v>1012</v>
      </c>
      <c r="Q1292" s="113"/>
      <c r="R1292" s="113"/>
      <c r="S1292" s="113"/>
      <c r="T1292" s="113"/>
      <c r="U1292" s="113"/>
      <c r="V1292" s="113"/>
      <c r="W1292" s="115">
        <f t="shared" si="133"/>
        <v>0</v>
      </c>
      <c r="X1292" s="116">
        <f>IFERROR(IF(B1292=1,PRODUCT(N1292:O1292),IF(B1292=2,PRODUCT(K1292,N1292:O1292),IF(B1292=3,PRODUCT((K1292*L1292),N1292:O1292),IF(B1292=4,PRODUCT(((K1292*L1292)/2),N1292,O1292),IF(B1292=5,PRODUCT(PI()*J1292^2,N1292:O1292),IF(B1292=6,PRODUCT((K1292*L1292*M1292),N1292:O1292),IF(B1292=7,PRODUCT((((K1292*L1292)/2)*M1292),N1292:O1292),IF(B1292=8,(PI()*J1292^2*M1292*N1292*O1292),0))))))))," ")-W1292</f>
        <v>5.0893800988154645</v>
      </c>
      <c r="Y1292" s="154"/>
      <c r="Z1292" s="155"/>
      <c r="AA1292" s="156"/>
      <c r="AB1292" s="7"/>
      <c r="AG1292" s="146"/>
    </row>
    <row r="1293" spans="1:36">
      <c r="A1293" s="86"/>
      <c r="B1293" s="87">
        <v>3</v>
      </c>
      <c r="C1293" s="88"/>
      <c r="D1293" s="86"/>
      <c r="E1293" s="110"/>
      <c r="F1293" s="110"/>
      <c r="G1293" s="111"/>
      <c r="H1293" s="91" t="s">
        <v>619</v>
      </c>
      <c r="I1293" s="112" t="s">
        <v>1811</v>
      </c>
      <c r="J1293" s="113"/>
      <c r="K1293" s="177">
        <v>0.48499999999999999</v>
      </c>
      <c r="L1293" s="177">
        <v>0.2</v>
      </c>
      <c r="M1293" s="177"/>
      <c r="N1293" s="177">
        <v>2</v>
      </c>
      <c r="O1293" s="177">
        <v>24</v>
      </c>
      <c r="P1293" s="112" t="s">
        <v>1012</v>
      </c>
      <c r="Q1293" s="113"/>
      <c r="R1293" s="113"/>
      <c r="S1293" s="113"/>
      <c r="T1293" s="113"/>
      <c r="U1293" s="113"/>
      <c r="V1293" s="113"/>
      <c r="W1293" s="115">
        <f t="shared" si="133"/>
        <v>0</v>
      </c>
      <c r="X1293" s="116">
        <f>IFERROR(IF(B1293=1,PRODUCT(N1293:O1293),IF(B1293=2,PRODUCT(K1293,N1293:O1293),IF(B1293=3,PRODUCT((K1293*L1293),N1293:O1293),IF(B1293=4,PRODUCT(((K1293*L1293)/2),N1293,O1293),IF(B1293=5,PRODUCT(PI()*J1293^2,N1293:O1293),IF(B1293=6,PRODUCT((K1293*L1293*M1293),N1293:O1293),IF(B1293=7,PRODUCT((((K1293*L1293)/2)*M1293),N1293:O1293),IF(B1293=8,(PI()*J1293^2*M1293*N1293*O1293),0))))))))," ")-W1293</f>
        <v>4.6560000000000006</v>
      </c>
      <c r="Y1293" s="154"/>
      <c r="Z1293" s="155"/>
      <c r="AA1293" s="156"/>
      <c r="AB1293" s="7"/>
      <c r="AG1293" s="146"/>
    </row>
    <row r="1294" spans="1:36">
      <c r="A1294" s="86"/>
      <c r="B1294" s="87">
        <v>3</v>
      </c>
      <c r="C1294" s="88"/>
      <c r="D1294" s="86"/>
      <c r="E1294" s="110"/>
      <c r="F1294" s="110"/>
      <c r="G1294" s="111"/>
      <c r="H1294" s="91" t="s">
        <v>630</v>
      </c>
      <c r="I1294" s="112" t="s">
        <v>1811</v>
      </c>
      <c r="J1294" s="113"/>
      <c r="K1294" s="177">
        <v>2.94</v>
      </c>
      <c r="L1294" s="177">
        <v>0.2</v>
      </c>
      <c r="M1294" s="177"/>
      <c r="N1294" s="177"/>
      <c r="O1294" s="177"/>
      <c r="P1294" s="112" t="s">
        <v>1012</v>
      </c>
      <c r="Q1294" s="113"/>
      <c r="R1294" s="113"/>
      <c r="S1294" s="113"/>
      <c r="T1294" s="113"/>
      <c r="U1294" s="113"/>
      <c r="V1294" s="113"/>
      <c r="W1294" s="115">
        <f t="shared" si="133"/>
        <v>0</v>
      </c>
      <c r="X1294" s="116">
        <f>IFERROR(IF(B1294=1,PRODUCT(N1294:O1294),IF(B1294=2,PRODUCT(K1294,N1294:O1294),IF(B1294=3,PRODUCT((K1294*L1294),N1294:O1294),IF(B1294=4,PRODUCT(((K1294*L1294)/2),N1294,O1294),IF(B1294=5,PRODUCT(PI()*J1294^2,N1294:O1294),IF(B1294=6,PRODUCT((K1294*L1294*M1294),N1294:O1294),IF(B1294=7,PRODUCT((((K1294*L1294)/2)*M1294),N1294:O1294),IF(B1294=8,(PI()*J1294^2*M1294*N1294*O1294),0))))))))," ")-W1294</f>
        <v>0.58799999999999997</v>
      </c>
      <c r="Y1294" s="154"/>
      <c r="Z1294" s="155"/>
      <c r="AA1294" s="156"/>
      <c r="AB1294" s="7"/>
      <c r="AG1294" s="146"/>
    </row>
    <row r="1295" spans="1:36" ht="30">
      <c r="A1295" s="86"/>
      <c r="B1295" s="87">
        <v>5</v>
      </c>
      <c r="C1295" s="88">
        <v>1</v>
      </c>
      <c r="D1295" s="86"/>
      <c r="E1295" s="99"/>
      <c r="F1295" s="99"/>
      <c r="G1295" s="100"/>
      <c r="H1295" s="222" t="s">
        <v>615</v>
      </c>
      <c r="I1295" s="102" t="s">
        <v>816</v>
      </c>
      <c r="J1295" s="103">
        <v>4.5199999999999996</v>
      </c>
      <c r="K1295" s="103"/>
      <c r="L1295" s="103"/>
      <c r="M1295" s="103"/>
      <c r="N1295" s="104"/>
      <c r="O1295" s="103"/>
      <c r="P1295" s="102" t="s">
        <v>16</v>
      </c>
      <c r="Q1295" s="103"/>
      <c r="R1295" s="103"/>
      <c r="S1295" s="103"/>
      <c r="T1295" s="103"/>
      <c r="U1295" s="103"/>
      <c r="V1295" s="103">
        <f>0.224*24</f>
        <v>5.3760000000000003</v>
      </c>
      <c r="W1295" s="105">
        <f t="shared" si="133"/>
        <v>5.3760000000000003</v>
      </c>
      <c r="X1295" s="106">
        <f>IFERROR(IF(B1295=1,PRODUCT(N1295:O1295),IF(B1295=2,PRODUCT(K1295,N1295:O1295),IF(B1295=3,PRODUCT((K1295*L1295),N1295:O1295),IF(B1295=4,PRODUCT(((K1295*L1295)/2),N1295,O1295),IF(B1295=5,PRODUCT(PI()*J1295^2,N1295:O1295),IF(B1295=6,PRODUCT((K1295*L1295*M1295),N1295:O1295),IF(B1295=7,PRODUCT((((K1295*L1295)/2)*M1295),N1295:O1295),IF(B1295=8,PRODUCT((PI()*J1295^2*M1295),N1295*O1295),0))))))))," ")-W1295</f>
        <v>58.80799454990089</v>
      </c>
      <c r="Y1295" s="97"/>
      <c r="Z1295" s="98"/>
      <c r="AA1295" s="98"/>
    </row>
    <row r="1296" spans="1:36">
      <c r="A1296" s="86"/>
      <c r="B1296" s="87"/>
      <c r="C1296" s="88">
        <v>3</v>
      </c>
      <c r="D1296" s="147"/>
      <c r="E1296" s="99"/>
      <c r="F1296" s="99"/>
      <c r="G1296" s="100"/>
      <c r="H1296" s="91"/>
      <c r="I1296" s="112" t="s">
        <v>1012</v>
      </c>
      <c r="J1296" s="103"/>
      <c r="K1296" s="103"/>
      <c r="L1296" s="103"/>
      <c r="M1296" s="103"/>
      <c r="N1296" s="104"/>
      <c r="O1296" s="103"/>
      <c r="P1296" s="112" t="s">
        <v>1811</v>
      </c>
      <c r="Q1296" s="225"/>
      <c r="R1296" s="225">
        <f>(1.38+0.18)/2</f>
        <v>0.77999999999999992</v>
      </c>
      <c r="S1296" s="225">
        <v>1.04</v>
      </c>
      <c r="T1296" s="113"/>
      <c r="U1296" s="113"/>
      <c r="V1296" s="113"/>
      <c r="W1296" s="115">
        <f t="shared" si="133"/>
        <v>0.81119999999999992</v>
      </c>
      <c r="X1296" s="116">
        <f>IFERROR(IF(B1296=1,PRODUCT(N1296:O1296),IF(B1296=2,PRODUCT(K1296,N1296:O1296),IF(B1296=3,PRODUCT((K1296*L1296),N1296:O1296),IF(B1296=4,PRODUCT(((K1296*L1296)/2),N1296,O1296),IF(B1296=5,PRODUCT(PI()*J1296^2,N1296:O1296),IF(B1296=6,PRODUCT((K1296*L1296*M1296),N1296:O1296),IF(B1296=7,PRODUCT((((K1296*L1296)/2)*M1296),N1296:O1296),IF(B1296=8,(PI()*J1296^2*M1296*N1296*O1296),0))))))))," ")-W1296</f>
        <v>-0.81119999999999992</v>
      </c>
      <c r="Y1296" s="145"/>
      <c r="Z1296" s="98"/>
      <c r="AA1296" s="98"/>
      <c r="AG1296" s="146"/>
    </row>
    <row r="1297" spans="1:36">
      <c r="A1297" s="86"/>
      <c r="B1297" s="87"/>
      <c r="C1297" s="88"/>
      <c r="D1297" s="147"/>
      <c r="E1297" s="99"/>
      <c r="F1297" s="99"/>
      <c r="G1297" s="100"/>
      <c r="H1297" s="91"/>
      <c r="I1297" s="112" t="s">
        <v>1012</v>
      </c>
      <c r="J1297" s="103"/>
      <c r="K1297" s="103"/>
      <c r="L1297" s="103"/>
      <c r="M1297" s="103"/>
      <c r="N1297" s="104"/>
      <c r="O1297" s="103"/>
      <c r="P1297" s="112" t="s">
        <v>1012</v>
      </c>
      <c r="Q1297" s="113"/>
      <c r="R1297" s="113"/>
      <c r="S1297" s="113"/>
      <c r="T1297" s="113"/>
      <c r="U1297" s="113"/>
      <c r="V1297" s="113"/>
      <c r="W1297" s="115">
        <f t="shared" si="133"/>
        <v>0</v>
      </c>
      <c r="X1297" s="116">
        <f>IFERROR(IF(B1297=1,PRODUCT(N1297:O1297),IF(B1297=2,PRODUCT(K1297,N1297:O1297),IF(B1297=3,PRODUCT((K1297*L1297),N1297:O1297),IF(B1297=4,PRODUCT(((K1297*L1297)/2),N1297,O1297),IF(B1297=5,PRODUCT(PI()*J1297^2,N1297:O1297),IF(B1297=6,PRODUCT((K1297*L1297*M1297),N1297:O1297),IF(B1297=7,PRODUCT((((K1297*L1297)/2)*M1297),N1297:O1297),IF(B1297=8,(PI()*J1297^2*M1297*N1297*O1297),0))))))))," ")-W1297</f>
        <v>0</v>
      </c>
      <c r="Y1297" s="145"/>
      <c r="Z1297" s="98"/>
      <c r="AA1297" s="98"/>
      <c r="AG1297" s="146"/>
    </row>
    <row r="1298" spans="1:36" s="7" customFormat="1">
      <c r="B1298" s="143">
        <f>COUNTA(#REF!)</f>
        <v>1</v>
      </c>
      <c r="C1298" s="1"/>
      <c r="D1298" s="2"/>
      <c r="E1298" s="72" t="s">
        <v>631</v>
      </c>
      <c r="F1298" s="72">
        <v>102491</v>
      </c>
      <c r="G1298" s="74" t="s">
        <v>41</v>
      </c>
      <c r="H1298" s="75" t="s">
        <v>1615</v>
      </c>
      <c r="I1298" s="107"/>
      <c r="J1298" s="77"/>
      <c r="K1298" s="77"/>
      <c r="L1298" s="77"/>
      <c r="M1298" s="77"/>
      <c r="N1298" s="78"/>
      <c r="O1298" s="77"/>
      <c r="P1298" s="107"/>
      <c r="Q1298" s="80"/>
      <c r="R1298" s="80"/>
      <c r="S1298" s="80"/>
      <c r="T1298" s="80"/>
      <c r="U1298" s="80"/>
      <c r="V1298" s="80"/>
      <c r="W1298" s="81"/>
      <c r="X1298" s="81">
        <f>ROUND(SUBTOTAL(9,X1299:X1305),2)</f>
        <v>78.48</v>
      </c>
      <c r="Y1298" s="82" t="s">
        <v>1052</v>
      </c>
      <c r="Z1298" s="83">
        <v>22.93</v>
      </c>
      <c r="AA1298" s="83">
        <v>23.8</v>
      </c>
      <c r="AB1298" s="69" t="str">
        <f>CONCATENATE(G1298," ",F1298)</f>
        <v>SINAPI/PE 102491</v>
      </c>
      <c r="AG1298" s="136"/>
      <c r="AJ1298" s="20"/>
    </row>
    <row r="1299" spans="1:36">
      <c r="A1299" s="86"/>
      <c r="B1299" s="87">
        <v>3</v>
      </c>
      <c r="C1299" s="88"/>
      <c r="D1299" s="86"/>
      <c r="E1299" s="110"/>
      <c r="F1299" s="110"/>
      <c r="G1299" s="111"/>
      <c r="H1299" s="91" t="s">
        <v>617</v>
      </c>
      <c r="I1299" s="112" t="s">
        <v>1811</v>
      </c>
      <c r="J1299" s="113"/>
      <c r="K1299" s="177">
        <f>K1291</f>
        <v>25.384068641005527</v>
      </c>
      <c r="L1299" s="177">
        <f>L1291</f>
        <v>0.4</v>
      </c>
      <c r="M1299" s="177"/>
      <c r="N1299" s="177"/>
      <c r="O1299" s="177"/>
      <c r="P1299" s="112" t="s">
        <v>1012</v>
      </c>
      <c r="Q1299" s="113"/>
      <c r="R1299" s="113"/>
      <c r="S1299" s="113"/>
      <c r="T1299" s="113"/>
      <c r="U1299" s="113"/>
      <c r="V1299" s="113"/>
      <c r="W1299" s="115">
        <f t="shared" ref="W1299:W1305" si="134">IFERROR(IF(C1299=1,PRODUCT(U1299:V1299),IF(C1299=2,PRODUCT(R1299,U1299:V1299),IF(C1299=3,PRODUCT((R1299*S1299),U1299:V1299),IF(C1299=4,PRODUCT(((R1299*S1299)/2),T1299,U1299,V1299),IF(C1299=5,PRODUCT(PI()*Q1299^2,U1299:V1299),IF(C1299=6,PRODUCT((R1299*S1299*T1299),U1299:V1299),IF(C1299=7,PRODUCT((((R1299*S1299)/2)*T1299),U1299:V1299),IF(C1299=8,PRODUCT((PI()*Q1299^2*T1299),U1299:V1299),0))))))))," ")</f>
        <v>0</v>
      </c>
      <c r="X1299" s="116">
        <f>IFERROR(IF(B1299=1,PRODUCT(N1299:O1299),IF(B1299=2,PRODUCT(K1299,N1299:O1299),IF(B1299=3,PRODUCT((K1299*L1299),N1299:O1299),IF(B1299=4,PRODUCT(((K1299*L1299)/2),N1299,O1299),IF(B1299=5,PRODUCT(PI()*J1299^2,N1299:O1299),IF(B1299=6,PRODUCT((K1299*L1299*M1299),N1299:O1299),IF(B1299=7,PRODUCT((((K1299*L1299)/2)*M1299),N1299:O1299),IF(B1299=8,(PI()*J1299^2*M1299*N1299*O1299),0))))))))," ")-W1299</f>
        <v>10.153627456402212</v>
      </c>
      <c r="Y1299" s="154"/>
      <c r="Z1299" s="155"/>
      <c r="AA1299" s="156"/>
      <c r="AB1299" s="7"/>
      <c r="AG1299" s="146"/>
    </row>
    <row r="1300" spans="1:36">
      <c r="A1300" s="86"/>
      <c r="B1300" s="87">
        <v>3</v>
      </c>
      <c r="C1300" s="88"/>
      <c r="D1300" s="86"/>
      <c r="E1300" s="110"/>
      <c r="F1300" s="110"/>
      <c r="G1300" s="111"/>
      <c r="H1300" s="91" t="s">
        <v>618</v>
      </c>
      <c r="I1300" s="112" t="s">
        <v>1811</v>
      </c>
      <c r="J1300" s="113"/>
      <c r="K1300" s="177">
        <f t="shared" ref="K1300:O1302" si="135">K1292</f>
        <v>25.446900494077322</v>
      </c>
      <c r="L1300" s="177">
        <f t="shared" si="135"/>
        <v>0.2</v>
      </c>
      <c r="M1300" s="177"/>
      <c r="N1300" s="177"/>
      <c r="O1300" s="177"/>
      <c r="P1300" s="112" t="s">
        <v>1012</v>
      </c>
      <c r="Q1300" s="113"/>
      <c r="R1300" s="113"/>
      <c r="S1300" s="113"/>
      <c r="T1300" s="113"/>
      <c r="U1300" s="113"/>
      <c r="V1300" s="113"/>
      <c r="W1300" s="115">
        <f t="shared" si="134"/>
        <v>0</v>
      </c>
      <c r="X1300" s="116">
        <f>IFERROR(IF(B1300=1,PRODUCT(N1300:O1300),IF(B1300=2,PRODUCT(K1300,N1300:O1300),IF(B1300=3,PRODUCT((K1300*L1300),N1300:O1300),IF(B1300=4,PRODUCT(((K1300*L1300)/2),N1300,O1300),IF(B1300=5,PRODUCT(PI()*J1300^2,N1300:O1300),IF(B1300=6,PRODUCT((K1300*L1300*M1300),N1300:O1300),IF(B1300=7,PRODUCT((((K1300*L1300)/2)*M1300),N1300:O1300),IF(B1300=8,(PI()*J1300^2*M1300*N1300*O1300),0))))))))," ")-W1300</f>
        <v>5.0893800988154645</v>
      </c>
      <c r="Y1300" s="154"/>
      <c r="Z1300" s="155"/>
      <c r="AA1300" s="156"/>
      <c r="AB1300" s="7"/>
      <c r="AG1300" s="146"/>
    </row>
    <row r="1301" spans="1:36">
      <c r="A1301" s="86"/>
      <c r="B1301" s="87">
        <v>3</v>
      </c>
      <c r="C1301" s="88"/>
      <c r="D1301" s="86"/>
      <c r="E1301" s="110"/>
      <c r="F1301" s="110"/>
      <c r="G1301" s="111"/>
      <c r="H1301" s="91" t="s">
        <v>619</v>
      </c>
      <c r="I1301" s="112" t="s">
        <v>1811</v>
      </c>
      <c r="J1301" s="113"/>
      <c r="K1301" s="177">
        <f t="shared" si="135"/>
        <v>0.48499999999999999</v>
      </c>
      <c r="L1301" s="177">
        <f t="shared" si="135"/>
        <v>0.2</v>
      </c>
      <c r="M1301" s="177"/>
      <c r="N1301" s="177">
        <f t="shared" si="135"/>
        <v>2</v>
      </c>
      <c r="O1301" s="177">
        <f t="shared" si="135"/>
        <v>24</v>
      </c>
      <c r="P1301" s="112" t="s">
        <v>1012</v>
      </c>
      <c r="Q1301" s="113"/>
      <c r="R1301" s="113"/>
      <c r="S1301" s="113"/>
      <c r="T1301" s="113"/>
      <c r="U1301" s="113"/>
      <c r="V1301" s="113"/>
      <c r="W1301" s="115">
        <f t="shared" si="134"/>
        <v>0</v>
      </c>
      <c r="X1301" s="116">
        <f>IFERROR(IF(B1301=1,PRODUCT(N1301:O1301),IF(B1301=2,PRODUCT(K1301,N1301:O1301),IF(B1301=3,PRODUCT((K1301*L1301),N1301:O1301),IF(B1301=4,PRODUCT(((K1301*L1301)/2),N1301,O1301),IF(B1301=5,PRODUCT(PI()*J1301^2,N1301:O1301),IF(B1301=6,PRODUCT((K1301*L1301*M1301),N1301:O1301),IF(B1301=7,PRODUCT((((K1301*L1301)/2)*M1301),N1301:O1301),IF(B1301=8,(PI()*J1301^2*M1301*N1301*O1301),0))))))))," ")-W1301</f>
        <v>4.6560000000000006</v>
      </c>
      <c r="Y1301" s="154"/>
      <c r="Z1301" s="155"/>
      <c r="AA1301" s="156"/>
      <c r="AB1301" s="7"/>
      <c r="AG1301" s="146"/>
    </row>
    <row r="1302" spans="1:36">
      <c r="A1302" s="86"/>
      <c r="B1302" s="87">
        <v>3</v>
      </c>
      <c r="C1302" s="88"/>
      <c r="D1302" s="86"/>
      <c r="E1302" s="110"/>
      <c r="F1302" s="110"/>
      <c r="G1302" s="111"/>
      <c r="H1302" s="91" t="s">
        <v>630</v>
      </c>
      <c r="I1302" s="112" t="s">
        <v>1811</v>
      </c>
      <c r="J1302" s="113"/>
      <c r="K1302" s="177">
        <f t="shared" si="135"/>
        <v>2.94</v>
      </c>
      <c r="L1302" s="177">
        <f t="shared" si="135"/>
        <v>0.2</v>
      </c>
      <c r="M1302" s="177"/>
      <c r="N1302" s="177"/>
      <c r="O1302" s="177"/>
      <c r="P1302" s="112" t="s">
        <v>1012</v>
      </c>
      <c r="Q1302" s="113"/>
      <c r="R1302" s="113"/>
      <c r="S1302" s="113"/>
      <c r="T1302" s="113"/>
      <c r="U1302" s="113"/>
      <c r="V1302" s="113"/>
      <c r="W1302" s="115">
        <f t="shared" si="134"/>
        <v>0</v>
      </c>
      <c r="X1302" s="116">
        <f>IFERROR(IF(B1302=1,PRODUCT(N1302:O1302),IF(B1302=2,PRODUCT(K1302,N1302:O1302),IF(B1302=3,PRODUCT((K1302*L1302),N1302:O1302),IF(B1302=4,PRODUCT(((K1302*L1302)/2),N1302,O1302),IF(B1302=5,PRODUCT(PI()*J1302^2,N1302:O1302),IF(B1302=6,PRODUCT((K1302*L1302*M1302),N1302:O1302),IF(B1302=7,PRODUCT((((K1302*L1302)/2)*M1302),N1302:O1302),IF(B1302=8,(PI()*J1302^2*M1302*N1302*O1302),0))))))))," ")-W1302</f>
        <v>0.58799999999999997</v>
      </c>
      <c r="Y1302" s="154"/>
      <c r="Z1302" s="155"/>
      <c r="AA1302" s="156"/>
      <c r="AB1302" s="7"/>
      <c r="AG1302" s="146"/>
    </row>
    <row r="1303" spans="1:36" ht="30">
      <c r="A1303" s="86"/>
      <c r="B1303" s="87">
        <v>5</v>
      </c>
      <c r="C1303" s="88">
        <v>1</v>
      </c>
      <c r="D1303" s="86"/>
      <c r="E1303" s="99"/>
      <c r="F1303" s="99"/>
      <c r="G1303" s="100"/>
      <c r="H1303" s="222" t="s">
        <v>615</v>
      </c>
      <c r="I1303" s="102" t="s">
        <v>816</v>
      </c>
      <c r="J1303" s="103">
        <v>4.5199999999999996</v>
      </c>
      <c r="K1303" s="103"/>
      <c r="L1303" s="103"/>
      <c r="M1303" s="103"/>
      <c r="N1303" s="104"/>
      <c r="O1303" s="103"/>
      <c r="P1303" s="102" t="s">
        <v>16</v>
      </c>
      <c r="Q1303" s="103"/>
      <c r="R1303" s="103"/>
      <c r="S1303" s="103"/>
      <c r="T1303" s="103"/>
      <c r="U1303" s="103"/>
      <c r="V1303" s="103">
        <f>0.224*24</f>
        <v>5.3760000000000003</v>
      </c>
      <c r="W1303" s="105">
        <f t="shared" si="134"/>
        <v>5.3760000000000003</v>
      </c>
      <c r="X1303" s="106">
        <f>IFERROR(IF(B1303=1,PRODUCT(N1303:O1303),IF(B1303=2,PRODUCT(K1303,N1303:O1303),IF(B1303=3,PRODUCT((K1303*L1303),N1303:O1303),IF(B1303=4,PRODUCT(((K1303*L1303)/2),N1303,O1303),IF(B1303=5,PRODUCT(PI()*J1303^2,N1303:O1303),IF(B1303=6,PRODUCT((K1303*L1303*M1303),N1303:O1303),IF(B1303=7,PRODUCT((((K1303*L1303)/2)*M1303),N1303:O1303),IF(B1303=8,PRODUCT((PI()*J1303^2*M1303),N1303*O1303),0))))))))," ")-W1303</f>
        <v>58.80799454990089</v>
      </c>
      <c r="Y1303" s="97"/>
      <c r="Z1303" s="98"/>
      <c r="AA1303" s="98"/>
    </row>
    <row r="1304" spans="1:36">
      <c r="A1304" s="86"/>
      <c r="B1304" s="87"/>
      <c r="C1304" s="88">
        <v>3</v>
      </c>
      <c r="D1304" s="147"/>
      <c r="E1304" s="99"/>
      <c r="F1304" s="99"/>
      <c r="G1304" s="100"/>
      <c r="H1304" s="91"/>
      <c r="I1304" s="112" t="s">
        <v>1012</v>
      </c>
      <c r="J1304" s="103"/>
      <c r="K1304" s="103"/>
      <c r="L1304" s="103"/>
      <c r="M1304" s="103"/>
      <c r="N1304" s="104"/>
      <c r="O1304" s="103"/>
      <c r="P1304" s="112" t="s">
        <v>1811</v>
      </c>
      <c r="Q1304" s="225"/>
      <c r="R1304" s="225">
        <f>(1.38+0.18)/2</f>
        <v>0.77999999999999992</v>
      </c>
      <c r="S1304" s="225">
        <v>1.04</v>
      </c>
      <c r="T1304" s="113"/>
      <c r="U1304" s="113"/>
      <c r="V1304" s="113"/>
      <c r="W1304" s="115">
        <f t="shared" si="134"/>
        <v>0.81119999999999992</v>
      </c>
      <c r="X1304" s="116">
        <f>IFERROR(IF(B1304=1,PRODUCT(N1304:O1304),IF(B1304=2,PRODUCT(K1304,N1304:O1304),IF(B1304=3,PRODUCT((K1304*L1304),N1304:O1304),IF(B1304=4,PRODUCT(((K1304*L1304)/2),N1304,O1304),IF(B1304=5,PRODUCT(PI()*J1304^2,N1304:O1304),IF(B1304=6,PRODUCT((K1304*L1304*M1304),N1304:O1304),IF(B1304=7,PRODUCT((((K1304*L1304)/2)*M1304),N1304:O1304),IF(B1304=8,(PI()*J1304^2*M1304*N1304*O1304),0))))))))," ")-W1304</f>
        <v>-0.81119999999999992</v>
      </c>
      <c r="Y1304" s="145"/>
      <c r="Z1304" s="98"/>
      <c r="AA1304" s="98"/>
      <c r="AG1304" s="146"/>
    </row>
    <row r="1305" spans="1:36">
      <c r="A1305" s="86"/>
      <c r="B1305" s="87"/>
      <c r="C1305" s="88"/>
      <c r="D1305" s="147"/>
      <c r="E1305" s="99"/>
      <c r="F1305" s="99"/>
      <c r="G1305" s="100"/>
      <c r="H1305" s="91"/>
      <c r="I1305" s="112" t="s">
        <v>1012</v>
      </c>
      <c r="J1305" s="103"/>
      <c r="K1305" s="103"/>
      <c r="L1305" s="103"/>
      <c r="M1305" s="103"/>
      <c r="N1305" s="104"/>
      <c r="O1305" s="103"/>
      <c r="P1305" s="112" t="s">
        <v>1012</v>
      </c>
      <c r="Q1305" s="113"/>
      <c r="R1305" s="113"/>
      <c r="S1305" s="113"/>
      <c r="T1305" s="113"/>
      <c r="U1305" s="113"/>
      <c r="V1305" s="113"/>
      <c r="W1305" s="115">
        <f t="shared" si="134"/>
        <v>0</v>
      </c>
      <c r="X1305" s="116">
        <f>IFERROR(IF(B1305=1,PRODUCT(N1305:O1305),IF(B1305=2,PRODUCT(K1305,N1305:O1305),IF(B1305=3,PRODUCT((K1305*L1305),N1305:O1305),IF(B1305=4,PRODUCT(((K1305*L1305)/2),N1305,O1305),IF(B1305=5,PRODUCT(PI()*J1305^2,N1305:O1305),IF(B1305=6,PRODUCT((K1305*L1305*M1305),N1305:O1305),IF(B1305=7,PRODUCT((((K1305*L1305)/2)*M1305),N1305:O1305),IF(B1305=8,(PI()*J1305^2*M1305*N1305*O1305),0))))))))," ")-W1305</f>
        <v>0</v>
      </c>
      <c r="Y1305" s="145"/>
      <c r="Z1305" s="98"/>
      <c r="AA1305" s="98"/>
      <c r="AG1305" s="146"/>
    </row>
    <row r="1306" spans="1:36" s="69" customFormat="1">
      <c r="B1306" s="197"/>
      <c r="C1306" s="70"/>
      <c r="D1306" s="72"/>
      <c r="E1306" s="72" t="s">
        <v>632</v>
      </c>
      <c r="F1306" s="72">
        <v>13</v>
      </c>
      <c r="G1306" s="74" t="s">
        <v>69</v>
      </c>
      <c r="H1306" s="75" t="s">
        <v>1118</v>
      </c>
      <c r="I1306" s="107"/>
      <c r="J1306" s="77"/>
      <c r="K1306" s="77"/>
      <c r="L1306" s="77"/>
      <c r="M1306" s="77"/>
      <c r="N1306" s="78"/>
      <c r="O1306" s="77"/>
      <c r="P1306" s="107"/>
      <c r="Q1306" s="80"/>
      <c r="R1306" s="80"/>
      <c r="S1306" s="80"/>
      <c r="T1306" s="80"/>
      <c r="U1306" s="80"/>
      <c r="V1306" s="80"/>
      <c r="W1306" s="81"/>
      <c r="X1306" s="81">
        <f>ROUND(SUBTOTAL(9,X1307:X1308),2)</f>
        <v>1</v>
      </c>
      <c r="Y1306" s="82" t="s">
        <v>1084</v>
      </c>
      <c r="Z1306" s="83">
        <v>99.36</v>
      </c>
      <c r="AA1306" s="83">
        <v>107.86</v>
      </c>
      <c r="AB1306" s="69" t="str">
        <f>CONCATENATE(G1306," ",F1306," ")</f>
        <v xml:space="preserve">COMP. PRÓP. PMV 13 </v>
      </c>
      <c r="AG1306" s="224"/>
      <c r="AJ1306" s="85"/>
    </row>
    <row r="1307" spans="1:36">
      <c r="A1307" s="86"/>
      <c r="B1307" s="87">
        <v>1</v>
      </c>
      <c r="C1307" s="88"/>
      <c r="D1307" s="144"/>
      <c r="E1307" s="110"/>
      <c r="F1307" s="110"/>
      <c r="G1307" s="111"/>
      <c r="H1307" s="91"/>
      <c r="I1307" s="92" t="s">
        <v>16</v>
      </c>
      <c r="J1307" s="113"/>
      <c r="K1307" s="113"/>
      <c r="L1307" s="113"/>
      <c r="M1307" s="113"/>
      <c r="N1307" s="114"/>
      <c r="O1307" s="177">
        <v>1</v>
      </c>
      <c r="P1307" s="92" t="s">
        <v>1012</v>
      </c>
      <c r="Q1307" s="93"/>
      <c r="R1307" s="93"/>
      <c r="S1307" s="93"/>
      <c r="T1307" s="93"/>
      <c r="U1307" s="93"/>
      <c r="V1307" s="93"/>
      <c r="W1307" s="95">
        <f>IFERROR(IF(C1307=1,PRODUCT(U1307:V1307),IF(C1307=2,PRODUCT(R1307,U1307:V1307),IF(C1307=3,PRODUCT((R1307*S1307),U1307:V1307),IF(C1307=4,PRODUCT(((R1307*S1307)/2),T1307,U1307,V1307),IF(C1307=5,PRODUCT(PI()*Q1307^2,U1307:V1307),IF(C1307=6,PRODUCT((R1307*S1307*T1307),U1307:V1307),IF(C1307=7,PRODUCT((((R1307*S1307)/2)*T1307),U1307:V1307),IF(C1307=8,PRODUCT((PI()*Q1307^2*T1307),U1307:V1307),0))))))))," ")</f>
        <v>0</v>
      </c>
      <c r="X1307" s="96">
        <f>IFERROR(IF(B1307=1,PRODUCT(N1307:O1307),IF(B1307=2,PRODUCT(K1307,N1307:O1307),IF(B1307=3,PRODUCT((K1307*L1307),N1307:O1307),IF(B1307=4,PRODUCT(((K1307*L1307)/2),N1307,O1307),IF(B1307=5,PRODUCT(PI()*J1307^2,N1307:O1307),IF(B1307=6,PRODUCT((K1307*L1307*M1307),N1307:O1307),IF(B1307=7,PRODUCT((((K1307*L1307)/2)*M1307),N1307:O1307),IF(B1307=8,(PI()*J1307^2*M1307*N1307*O1307),0))))))))," ")-W1307</f>
        <v>1</v>
      </c>
      <c r="Y1307" s="145"/>
      <c r="Z1307" s="98"/>
      <c r="AA1307" s="98"/>
      <c r="AG1307" s="146"/>
    </row>
    <row r="1308" spans="1:36">
      <c r="A1308" s="86"/>
      <c r="B1308" s="87"/>
      <c r="C1308" s="88"/>
      <c r="D1308" s="147"/>
      <c r="E1308" s="99"/>
      <c r="F1308" s="99"/>
      <c r="G1308" s="100"/>
      <c r="H1308" s="91"/>
      <c r="I1308" s="112" t="s">
        <v>1012</v>
      </c>
      <c r="J1308" s="103"/>
      <c r="K1308" s="103"/>
      <c r="L1308" s="103"/>
      <c r="M1308" s="103"/>
      <c r="N1308" s="104"/>
      <c r="O1308" s="103"/>
      <c r="P1308" s="112" t="s">
        <v>1012</v>
      </c>
      <c r="Q1308" s="113"/>
      <c r="R1308" s="113"/>
      <c r="S1308" s="113"/>
      <c r="T1308" s="113"/>
      <c r="U1308" s="113"/>
      <c r="V1308" s="113"/>
      <c r="W1308" s="115">
        <f>IFERROR(IF(C1308=1,PRODUCT(U1308:V1308),IF(C1308=2,PRODUCT(R1308,U1308:V1308),IF(C1308=3,PRODUCT((R1308*S1308),U1308:V1308),IF(C1308=4,PRODUCT(((R1308*S1308)/2),T1308,U1308,V1308),IF(C1308=5,PRODUCT(PI()*Q1308^2,U1308:V1308),IF(C1308=6,PRODUCT((R1308*S1308*T1308),U1308:V1308),IF(C1308=7,PRODUCT((((R1308*S1308)/2)*T1308),U1308:V1308),IF(C1308=8,PRODUCT((PI()*Q1308^2*T1308),U1308:V1308),0))))))))," ")</f>
        <v>0</v>
      </c>
      <c r="X1308" s="116">
        <f>IFERROR(IF(B1308=1,PRODUCT(N1308:O1308),IF(B1308=2,PRODUCT(K1308,N1308:O1308),IF(B1308=3,PRODUCT((K1308*L1308),N1308:O1308),IF(B1308=4,PRODUCT(((K1308*L1308)/2),N1308,O1308),IF(B1308=5,PRODUCT(PI()*J1308^2,N1308:O1308),IF(B1308=6,PRODUCT((K1308*L1308*M1308),N1308:O1308),IF(B1308=7,PRODUCT((((K1308*L1308)/2)*M1308),N1308:O1308),IF(B1308=8,(PI()*J1308^2*M1308*N1308*O1308),0))))))))," ")-W1308</f>
        <v>0</v>
      </c>
      <c r="Y1308" s="145"/>
      <c r="Z1308" s="98"/>
      <c r="AA1308" s="98"/>
      <c r="AG1308" s="146"/>
    </row>
    <row r="1309" spans="1:36" s="7" customFormat="1">
      <c r="B1309" s="8"/>
      <c r="C1309" s="8"/>
      <c r="D1309" s="196"/>
      <c r="E1309" s="127" t="s">
        <v>633</v>
      </c>
      <c r="F1309" s="170"/>
      <c r="G1309" s="171"/>
      <c r="H1309" s="172" t="s">
        <v>634</v>
      </c>
      <c r="I1309" s="131"/>
      <c r="J1309" s="173"/>
      <c r="K1309" s="173"/>
      <c r="L1309" s="173"/>
      <c r="M1309" s="173"/>
      <c r="N1309" s="174"/>
      <c r="O1309" s="173"/>
      <c r="P1309" s="131"/>
      <c r="Q1309" s="173"/>
      <c r="R1309" s="173"/>
      <c r="S1309" s="173"/>
      <c r="T1309" s="173"/>
      <c r="U1309" s="173"/>
      <c r="V1309" s="173"/>
      <c r="W1309" s="173"/>
      <c r="X1309" s="173"/>
      <c r="Y1309" s="67"/>
      <c r="Z1309" s="68"/>
      <c r="AA1309" s="68"/>
      <c r="AG1309" s="18"/>
      <c r="AJ1309" s="20"/>
    </row>
    <row r="1310" spans="1:36" s="227" customFormat="1">
      <c r="B1310" s="228"/>
      <c r="C1310" s="228"/>
      <c r="D1310" s="229"/>
      <c r="E1310" s="230" t="s">
        <v>635</v>
      </c>
      <c r="F1310" s="231"/>
      <c r="G1310" s="232"/>
      <c r="H1310" s="233" t="s">
        <v>636</v>
      </c>
      <c r="I1310" s="234"/>
      <c r="J1310" s="235"/>
      <c r="K1310" s="235"/>
      <c r="L1310" s="235"/>
      <c r="M1310" s="235"/>
      <c r="N1310" s="236"/>
      <c r="O1310" s="235"/>
      <c r="P1310" s="234"/>
      <c r="Q1310" s="235"/>
      <c r="R1310" s="235"/>
      <c r="S1310" s="235"/>
      <c r="T1310" s="235"/>
      <c r="U1310" s="235"/>
      <c r="V1310" s="235"/>
      <c r="W1310" s="235"/>
      <c r="X1310" s="235"/>
      <c r="Y1310" s="237"/>
      <c r="Z1310" s="238"/>
      <c r="AA1310" s="238"/>
      <c r="AG1310" s="239"/>
      <c r="AJ1310" s="240"/>
    </row>
    <row r="1311" spans="1:36" s="69" customFormat="1">
      <c r="B1311" s="197"/>
      <c r="C1311" s="70"/>
      <c r="D1311" s="72"/>
      <c r="E1311" s="72" t="s">
        <v>637</v>
      </c>
      <c r="F1311" s="72">
        <v>103307</v>
      </c>
      <c r="G1311" s="74" t="s">
        <v>41</v>
      </c>
      <c r="H1311" s="75" t="s">
        <v>1616</v>
      </c>
      <c r="I1311" s="107"/>
      <c r="J1311" s="77"/>
      <c r="K1311" s="77"/>
      <c r="L1311" s="77"/>
      <c r="M1311" s="77"/>
      <c r="N1311" s="78"/>
      <c r="O1311" s="77"/>
      <c r="P1311" s="107"/>
      <c r="Q1311" s="80"/>
      <c r="R1311" s="80"/>
      <c r="S1311" s="80"/>
      <c r="T1311" s="80"/>
      <c r="U1311" s="80"/>
      <c r="V1311" s="80"/>
      <c r="W1311" s="81"/>
      <c r="X1311" s="81">
        <f>ROUND(SUBTOTAL(9,X1312:X1313),2)</f>
        <v>4</v>
      </c>
      <c r="Y1311" s="82" t="s">
        <v>856</v>
      </c>
      <c r="Z1311" s="83">
        <v>1337.14</v>
      </c>
      <c r="AA1311" s="83">
        <v>1344.73</v>
      </c>
      <c r="AB1311" s="69" t="str">
        <f>CONCATENATE(G1311," ",F1311)</f>
        <v>SINAPI/PE 103307</v>
      </c>
      <c r="AG1311" s="224"/>
      <c r="AJ1311" s="85"/>
    </row>
    <row r="1312" spans="1:36">
      <c r="A1312" s="86"/>
      <c r="B1312" s="87">
        <v>1</v>
      </c>
      <c r="C1312" s="88"/>
      <c r="D1312" s="144"/>
      <c r="E1312" s="144"/>
      <c r="F1312" s="89"/>
      <c r="G1312" s="90"/>
      <c r="H1312" s="91"/>
      <c r="I1312" s="92" t="s">
        <v>16</v>
      </c>
      <c r="J1312" s="93"/>
      <c r="K1312" s="93"/>
      <c r="L1312" s="93"/>
      <c r="M1312" s="93"/>
      <c r="N1312" s="94"/>
      <c r="O1312" s="93">
        <v>4</v>
      </c>
      <c r="P1312" s="92" t="s">
        <v>1012</v>
      </c>
      <c r="Q1312" s="93"/>
      <c r="R1312" s="93"/>
      <c r="S1312" s="93"/>
      <c r="T1312" s="93"/>
      <c r="U1312" s="93"/>
      <c r="V1312" s="93"/>
      <c r="W1312" s="95">
        <f>IFERROR(IF(C1312=1,PRODUCT(U1312:V1312),IF(C1312=2,PRODUCT(R1312,U1312:V1312),IF(C1312=3,PRODUCT((R1312*S1312),U1312:V1312),IF(C1312=4,PRODUCT(((R1312*S1312)/2),T1312,U1312,V1312),IF(C1312=5,PRODUCT(PI()*Q1312^2,U1312:V1312),IF(C1312=6,PRODUCT((R1312*S1312*T1312),U1312:V1312),IF(C1312=7,PRODUCT((((R1312*S1312)/2)*T1312),U1312:V1312),IF(C1312=8,PRODUCT((PI()*Q1312^2*T1312),U1312:V1312),0))))))))," ")</f>
        <v>0</v>
      </c>
      <c r="X1312" s="96">
        <f>IFERROR(IF(B1312=1,PRODUCT(N1312:O1312),IF(B1312=2,PRODUCT(K1312,N1312:O1312),IF(B1312=3,PRODUCT((K1312*L1312),N1312:O1312),IF(B1312=4,PRODUCT(((K1312*L1312)/2),N1312,O1312),IF(B1312=5,PRODUCT(PI()*J1312^2,N1312:O1312),IF(B1312=6,PRODUCT((K1312*L1312*M1312),N1312:O1312),IF(B1312=7,PRODUCT((((K1312*L1312)/2)*M1312),N1312:O1312),IF(B1312=8,(PI()*J1312^2*M1312*N1312*O1312),0))))))))," ")-W1312</f>
        <v>4</v>
      </c>
      <c r="Y1312" s="145"/>
      <c r="Z1312" s="98"/>
      <c r="AA1312" s="98"/>
      <c r="AG1312" s="146"/>
    </row>
    <row r="1313" spans="1:36">
      <c r="A1313" s="86"/>
      <c r="B1313" s="87"/>
      <c r="C1313" s="88"/>
      <c r="D1313" s="147"/>
      <c r="E1313" s="147"/>
      <c r="F1313" s="110"/>
      <c r="G1313" s="111"/>
      <c r="H1313" s="91"/>
      <c r="I1313" s="112" t="s">
        <v>1012</v>
      </c>
      <c r="J1313" s="93"/>
      <c r="K1313" s="93"/>
      <c r="L1313" s="93"/>
      <c r="M1313" s="93"/>
      <c r="N1313" s="94"/>
      <c r="O1313" s="93"/>
      <c r="P1313" s="112" t="s">
        <v>1012</v>
      </c>
      <c r="Q1313" s="113"/>
      <c r="R1313" s="113"/>
      <c r="S1313" s="113"/>
      <c r="T1313" s="113"/>
      <c r="U1313" s="113"/>
      <c r="V1313" s="113"/>
      <c r="W1313" s="115">
        <f>IFERROR(IF(C1313=1,PRODUCT(U1313:V1313),IF(C1313=2,PRODUCT(R1313,U1313:V1313),IF(C1313=3,PRODUCT((R1313*S1313),U1313:V1313),IF(C1313=4,PRODUCT(((R1313*S1313)/2),T1313,U1313,V1313),IF(C1313=5,PRODUCT(PI()*Q1313^2,U1313:V1313),IF(C1313=6,PRODUCT((R1313*S1313*T1313),U1313:V1313),IF(C1313=7,PRODUCT((((R1313*S1313)/2)*T1313),U1313:V1313),IF(C1313=8,PRODUCT((PI()*Q1313^2*T1313),U1313:V1313),0))))))))," ")</f>
        <v>0</v>
      </c>
      <c r="X1313" s="116">
        <f>IFERROR(IF(B1313=1,PRODUCT(N1313:O1313),IF(B1313=2,PRODUCT(K1313,N1313:O1313),IF(B1313=3,PRODUCT((K1313*L1313),N1313:O1313),IF(B1313=4,PRODUCT(((K1313*L1313)/2),N1313,O1313),IF(B1313=5,PRODUCT(PI()*J1313^2,N1313:O1313),IF(B1313=6,PRODUCT((K1313*L1313*M1313),N1313:O1313),IF(B1313=7,PRODUCT((((K1313*L1313)/2)*M1313),N1313:O1313),IF(B1313=8,(PI()*J1313^2*M1313*N1313*O1313),0))))))))," ")-W1313</f>
        <v>0</v>
      </c>
      <c r="Y1313" s="145"/>
      <c r="Z1313" s="98"/>
      <c r="AA1313" s="98"/>
      <c r="AG1313" s="146"/>
    </row>
    <row r="1314" spans="1:36" s="69" customFormat="1">
      <c r="B1314" s="197"/>
      <c r="C1314" s="70"/>
      <c r="D1314" s="72"/>
      <c r="E1314" s="72" t="s">
        <v>638</v>
      </c>
      <c r="F1314" s="73" t="s">
        <v>639</v>
      </c>
      <c r="G1314" s="74" t="s">
        <v>69</v>
      </c>
      <c r="H1314" s="75" t="s">
        <v>1119</v>
      </c>
      <c r="I1314" s="107"/>
      <c r="J1314" s="77"/>
      <c r="K1314" s="77"/>
      <c r="L1314" s="77"/>
      <c r="M1314" s="77"/>
      <c r="N1314" s="78"/>
      <c r="O1314" s="77"/>
      <c r="P1314" s="107"/>
      <c r="Q1314" s="80"/>
      <c r="R1314" s="80"/>
      <c r="S1314" s="80"/>
      <c r="T1314" s="80"/>
      <c r="U1314" s="80"/>
      <c r="V1314" s="80"/>
      <c r="W1314" s="81"/>
      <c r="X1314" s="81">
        <f>ROUND(SUBTOTAL(9,X1315:X1316),2)</f>
        <v>2</v>
      </c>
      <c r="Y1314" s="82" t="s">
        <v>1120</v>
      </c>
      <c r="Z1314" s="83">
        <v>1052.9078</v>
      </c>
      <c r="AA1314" s="83">
        <v>1091.8459</v>
      </c>
      <c r="AB1314" s="69" t="str">
        <f>CONCATENATE(G1314," ",F1314," ")</f>
        <v xml:space="preserve">COMP. PRÓP. PMV 03 </v>
      </c>
      <c r="AG1314" s="224"/>
      <c r="AJ1314" s="85"/>
    </row>
    <row r="1315" spans="1:36">
      <c r="A1315" s="86"/>
      <c r="B1315" s="87">
        <v>1</v>
      </c>
      <c r="C1315" s="88"/>
      <c r="D1315" s="144"/>
      <c r="E1315" s="144"/>
      <c r="F1315" s="89"/>
      <c r="G1315" s="90"/>
      <c r="H1315" s="91"/>
      <c r="I1315" s="92" t="s">
        <v>16</v>
      </c>
      <c r="J1315" s="93"/>
      <c r="K1315" s="93"/>
      <c r="L1315" s="93"/>
      <c r="M1315" s="93"/>
      <c r="N1315" s="94"/>
      <c r="O1315" s="93">
        <v>2</v>
      </c>
      <c r="P1315" s="92" t="s">
        <v>1012</v>
      </c>
      <c r="Q1315" s="93"/>
      <c r="R1315" s="93"/>
      <c r="S1315" s="93"/>
      <c r="T1315" s="93"/>
      <c r="U1315" s="93"/>
      <c r="V1315" s="93"/>
      <c r="W1315" s="95">
        <f>IFERROR(IF(C1315=1,PRODUCT(U1315:V1315),IF(C1315=2,PRODUCT(R1315,U1315:V1315),IF(C1315=3,PRODUCT((R1315*S1315),U1315:V1315),IF(C1315=4,PRODUCT(((R1315*S1315)/2),T1315,U1315,V1315),IF(C1315=5,PRODUCT(PI()*Q1315^2,U1315:V1315),IF(C1315=6,PRODUCT((R1315*S1315*T1315),U1315:V1315),IF(C1315=7,PRODUCT((((R1315*S1315)/2)*T1315),U1315:V1315),IF(C1315=8,PRODUCT((PI()*Q1315^2*T1315),U1315:V1315),0))))))))," ")</f>
        <v>0</v>
      </c>
      <c r="X1315" s="96">
        <f>IFERROR(IF(B1315=1,PRODUCT(N1315:O1315),IF(B1315=2,PRODUCT(K1315,N1315:O1315),IF(B1315=3,PRODUCT((K1315*L1315),N1315:O1315),IF(B1315=4,PRODUCT(((K1315*L1315)/2),N1315,O1315),IF(B1315=5,PRODUCT(PI()*J1315^2,N1315:O1315),IF(B1315=6,PRODUCT((K1315*L1315*M1315),N1315:O1315),IF(B1315=7,PRODUCT((((K1315*L1315)/2)*M1315),N1315:O1315),IF(B1315=8,(PI()*J1315^2*M1315*N1315*O1315),0))))))))," ")-W1315</f>
        <v>2</v>
      </c>
      <c r="Y1315" s="145"/>
      <c r="Z1315" s="98"/>
      <c r="AA1315" s="98"/>
      <c r="AG1315" s="146"/>
    </row>
    <row r="1316" spans="1:36">
      <c r="A1316" s="86"/>
      <c r="B1316" s="87"/>
      <c r="C1316" s="88"/>
      <c r="D1316" s="147"/>
      <c r="E1316" s="147"/>
      <c r="F1316" s="110"/>
      <c r="G1316" s="111"/>
      <c r="H1316" s="91"/>
      <c r="I1316" s="112" t="s">
        <v>1012</v>
      </c>
      <c r="J1316" s="93"/>
      <c r="K1316" s="93"/>
      <c r="L1316" s="93"/>
      <c r="M1316" s="93"/>
      <c r="N1316" s="94"/>
      <c r="O1316" s="93"/>
      <c r="P1316" s="112" t="s">
        <v>1012</v>
      </c>
      <c r="Q1316" s="113"/>
      <c r="R1316" s="113"/>
      <c r="S1316" s="113"/>
      <c r="T1316" s="113"/>
      <c r="U1316" s="113"/>
      <c r="V1316" s="113"/>
      <c r="W1316" s="115">
        <f>IFERROR(IF(C1316=1,PRODUCT(U1316:V1316),IF(C1316=2,PRODUCT(R1316,U1316:V1316),IF(C1316=3,PRODUCT((R1316*S1316),U1316:V1316),IF(C1316=4,PRODUCT(((R1316*S1316)/2),T1316,U1316,V1316),IF(C1316=5,PRODUCT(PI()*Q1316^2,U1316:V1316),IF(C1316=6,PRODUCT((R1316*S1316*T1316),U1316:V1316),IF(C1316=7,PRODUCT((((R1316*S1316)/2)*T1316),U1316:V1316),IF(C1316=8,PRODUCT((PI()*Q1316^2*T1316),U1316:V1316),0))))))))," ")</f>
        <v>0</v>
      </c>
      <c r="X1316" s="116">
        <f>IFERROR(IF(B1316=1,PRODUCT(N1316:O1316),IF(B1316=2,PRODUCT(K1316,N1316:O1316),IF(B1316=3,PRODUCT((K1316*L1316),N1316:O1316),IF(B1316=4,PRODUCT(((K1316*L1316)/2),N1316,O1316),IF(B1316=5,PRODUCT(PI()*J1316^2,N1316:O1316),IF(B1316=6,PRODUCT((K1316*L1316*M1316),N1316:O1316),IF(B1316=7,PRODUCT((((K1316*L1316)/2)*M1316),N1316:O1316),IF(B1316=8,(PI()*J1316^2*M1316*N1316*O1316),0))))))))," ")-W1316</f>
        <v>0</v>
      </c>
      <c r="Y1316" s="145"/>
      <c r="Z1316" s="98"/>
      <c r="AA1316" s="98"/>
      <c r="AG1316" s="146"/>
    </row>
    <row r="1317" spans="1:36" s="69" customFormat="1">
      <c r="B1317" s="197"/>
      <c r="C1317" s="70"/>
      <c r="D1317" s="72"/>
      <c r="E1317" s="72" t="s">
        <v>640</v>
      </c>
      <c r="F1317" s="73" t="s">
        <v>641</v>
      </c>
      <c r="G1317" s="74" t="s">
        <v>56</v>
      </c>
      <c r="H1317" s="75" t="s">
        <v>1126</v>
      </c>
      <c r="I1317" s="107"/>
      <c r="J1317" s="77"/>
      <c r="K1317" s="77"/>
      <c r="L1317" s="77"/>
      <c r="M1317" s="77"/>
      <c r="N1317" s="78"/>
      <c r="O1317" s="77"/>
      <c r="P1317" s="107"/>
      <c r="Q1317" s="80"/>
      <c r="R1317" s="80"/>
      <c r="S1317" s="80"/>
      <c r="T1317" s="80"/>
      <c r="U1317" s="80"/>
      <c r="V1317" s="80"/>
      <c r="W1317" s="81"/>
      <c r="X1317" s="81">
        <f>ROUND(SUBTOTAL(9,X1318:X1319),2)</f>
        <v>3</v>
      </c>
      <c r="Y1317" s="82" t="s">
        <v>1101</v>
      </c>
      <c r="Z1317" s="83">
        <v>718.86</v>
      </c>
      <c r="AA1317" s="83">
        <v>721.06</v>
      </c>
      <c r="AB1317" s="7" t="str">
        <f>CONCATENATE(G1317," ",F1317," EMLURB")</f>
        <v>COMP.ATUALIZADA 17.04.100 EMLURB</v>
      </c>
      <c r="AG1317" s="224"/>
      <c r="AJ1317" s="85"/>
    </row>
    <row r="1318" spans="1:36">
      <c r="A1318" s="86"/>
      <c r="B1318" s="87">
        <v>1</v>
      </c>
      <c r="C1318" s="88"/>
      <c r="D1318" s="144"/>
      <c r="E1318" s="144"/>
      <c r="F1318" s="89"/>
      <c r="G1318" s="90"/>
      <c r="H1318" s="91"/>
      <c r="I1318" s="92" t="s">
        <v>16</v>
      </c>
      <c r="J1318" s="93"/>
      <c r="K1318" s="93"/>
      <c r="L1318" s="93"/>
      <c r="M1318" s="93"/>
      <c r="N1318" s="94"/>
      <c r="O1318" s="93">
        <v>3</v>
      </c>
      <c r="P1318" s="92" t="s">
        <v>1012</v>
      </c>
      <c r="Q1318" s="93"/>
      <c r="R1318" s="93"/>
      <c r="S1318" s="93"/>
      <c r="T1318" s="93"/>
      <c r="U1318" s="93"/>
      <c r="V1318" s="93"/>
      <c r="W1318" s="95">
        <f>IFERROR(IF(C1318=1,PRODUCT(U1318:V1318),IF(C1318=2,PRODUCT(R1318,U1318:V1318),IF(C1318=3,PRODUCT((R1318*S1318),U1318:V1318),IF(C1318=4,PRODUCT(((R1318*S1318)/2),T1318,U1318,V1318),IF(C1318=5,PRODUCT(PI()*Q1318^2,U1318:V1318),IF(C1318=6,PRODUCT((R1318*S1318*T1318),U1318:V1318),IF(C1318=7,PRODUCT((((R1318*S1318)/2)*T1318),U1318:V1318),IF(C1318=8,PRODUCT((PI()*Q1318^2*T1318),U1318:V1318),0))))))))," ")</f>
        <v>0</v>
      </c>
      <c r="X1318" s="96">
        <f>IFERROR(IF(B1318=1,PRODUCT(N1318:O1318),IF(B1318=2,PRODUCT(K1318,N1318:O1318),IF(B1318=3,PRODUCT((K1318*L1318),N1318:O1318),IF(B1318=4,PRODUCT(((K1318*L1318)/2),N1318,O1318),IF(B1318=5,PRODUCT(PI()*J1318^2,N1318:O1318),IF(B1318=6,PRODUCT((K1318*L1318*M1318),N1318:O1318),IF(B1318=7,PRODUCT((((K1318*L1318)/2)*M1318),N1318:O1318),IF(B1318=8,(PI()*J1318^2*M1318*N1318*O1318),0))))))))," ")-W1318</f>
        <v>3</v>
      </c>
      <c r="Y1318" s="145"/>
      <c r="Z1318" s="98"/>
      <c r="AA1318" s="98"/>
      <c r="AG1318" s="146"/>
    </row>
    <row r="1319" spans="1:36">
      <c r="A1319" s="86"/>
      <c r="B1319" s="87"/>
      <c r="C1319" s="88"/>
      <c r="D1319" s="147"/>
      <c r="E1319" s="147"/>
      <c r="F1319" s="110"/>
      <c r="G1319" s="111"/>
      <c r="H1319" s="91"/>
      <c r="I1319" s="112" t="s">
        <v>1012</v>
      </c>
      <c r="J1319" s="93"/>
      <c r="K1319" s="93"/>
      <c r="L1319" s="93"/>
      <c r="M1319" s="93"/>
      <c r="N1319" s="94"/>
      <c r="O1319" s="93"/>
      <c r="P1319" s="112" t="s">
        <v>1012</v>
      </c>
      <c r="Q1319" s="113"/>
      <c r="R1319" s="113"/>
      <c r="S1319" s="113"/>
      <c r="T1319" s="113"/>
      <c r="U1319" s="113"/>
      <c r="V1319" s="113"/>
      <c r="W1319" s="115">
        <f>IFERROR(IF(C1319=1,PRODUCT(U1319:V1319),IF(C1319=2,PRODUCT(R1319,U1319:V1319),IF(C1319=3,PRODUCT((R1319*S1319),U1319:V1319),IF(C1319=4,PRODUCT(((R1319*S1319)/2),T1319,U1319,V1319),IF(C1319=5,PRODUCT(PI()*Q1319^2,U1319:V1319),IF(C1319=6,PRODUCT((R1319*S1319*T1319),U1319:V1319),IF(C1319=7,PRODUCT((((R1319*S1319)/2)*T1319),U1319:V1319),IF(C1319=8,PRODUCT((PI()*Q1319^2*T1319),U1319:V1319),0))))))))," ")</f>
        <v>0</v>
      </c>
      <c r="X1319" s="116">
        <f>IFERROR(IF(B1319=1,PRODUCT(N1319:O1319),IF(B1319=2,PRODUCT(K1319,N1319:O1319),IF(B1319=3,PRODUCT((K1319*L1319),N1319:O1319),IF(B1319=4,PRODUCT(((K1319*L1319)/2),N1319,O1319),IF(B1319=5,PRODUCT(PI()*J1319^2,N1319:O1319),IF(B1319=6,PRODUCT((K1319*L1319*M1319),N1319:O1319),IF(B1319=7,PRODUCT((((K1319*L1319)/2)*M1319),N1319:O1319),IF(B1319=8,(PI()*J1319^2*M1319*N1319*O1319),0))))))))," ")-W1319</f>
        <v>0</v>
      </c>
      <c r="Y1319" s="145"/>
      <c r="Z1319" s="98"/>
      <c r="AA1319" s="98"/>
      <c r="AG1319" s="146"/>
    </row>
    <row r="1320" spans="1:36" s="69" customFormat="1">
      <c r="B1320" s="197"/>
      <c r="C1320" s="70"/>
      <c r="D1320" s="72"/>
      <c r="E1320" s="72" t="s">
        <v>642</v>
      </c>
      <c r="F1320" s="73" t="s">
        <v>643</v>
      </c>
      <c r="G1320" s="74" t="s">
        <v>69</v>
      </c>
      <c r="H1320" s="75" t="s">
        <v>1113</v>
      </c>
      <c r="I1320" s="107"/>
      <c r="J1320" s="77"/>
      <c r="K1320" s="77"/>
      <c r="L1320" s="77"/>
      <c r="M1320" s="77"/>
      <c r="N1320" s="78"/>
      <c r="O1320" s="77"/>
      <c r="P1320" s="107"/>
      <c r="Q1320" s="80"/>
      <c r="R1320" s="80"/>
      <c r="S1320" s="80"/>
      <c r="T1320" s="80"/>
      <c r="U1320" s="80"/>
      <c r="V1320" s="80"/>
      <c r="W1320" s="81"/>
      <c r="X1320" s="81">
        <f>ROUND(SUBTOTAL(9,X1321:X1322),2)</f>
        <v>1</v>
      </c>
      <c r="Y1320" s="82" t="s">
        <v>856</v>
      </c>
      <c r="Z1320" s="83">
        <v>2126.42</v>
      </c>
      <c r="AA1320" s="83">
        <v>2143.0700000000002</v>
      </c>
      <c r="AB1320" s="69" t="str">
        <f>CONCATENATE(G1320," ",F1320," ")</f>
        <v xml:space="preserve">COMP. PRÓP. PMV 07 </v>
      </c>
      <c r="AG1320" s="224"/>
      <c r="AJ1320" s="85"/>
    </row>
    <row r="1321" spans="1:36">
      <c r="A1321" s="86"/>
      <c r="B1321" s="87">
        <v>1</v>
      </c>
      <c r="C1321" s="88"/>
      <c r="D1321" s="144"/>
      <c r="E1321" s="144"/>
      <c r="F1321" s="89"/>
      <c r="G1321" s="90"/>
      <c r="H1321" s="91"/>
      <c r="I1321" s="92" t="s">
        <v>16</v>
      </c>
      <c r="J1321" s="93"/>
      <c r="K1321" s="93"/>
      <c r="L1321" s="93"/>
      <c r="M1321" s="93"/>
      <c r="N1321" s="94"/>
      <c r="O1321" s="93">
        <v>1</v>
      </c>
      <c r="P1321" s="92" t="s">
        <v>1012</v>
      </c>
      <c r="Q1321" s="93"/>
      <c r="R1321" s="93"/>
      <c r="S1321" s="93"/>
      <c r="T1321" s="93"/>
      <c r="U1321" s="93"/>
      <c r="V1321" s="93"/>
      <c r="W1321" s="95">
        <f>IFERROR(IF(C1321=1,PRODUCT(U1321:V1321),IF(C1321=2,PRODUCT(R1321,U1321:V1321),IF(C1321=3,PRODUCT((R1321*S1321),U1321:V1321),IF(C1321=4,PRODUCT(((R1321*S1321)/2),T1321,U1321,V1321),IF(C1321=5,PRODUCT(PI()*Q1321^2,U1321:V1321),IF(C1321=6,PRODUCT((R1321*S1321*T1321),U1321:V1321),IF(C1321=7,PRODUCT((((R1321*S1321)/2)*T1321),U1321:V1321),IF(C1321=8,PRODUCT((PI()*Q1321^2*T1321),U1321:V1321),0))))))))," ")</f>
        <v>0</v>
      </c>
      <c r="X1321" s="96">
        <f>IFERROR(IF(B1321=1,PRODUCT(N1321:O1321),IF(B1321=2,PRODUCT(K1321,N1321:O1321),IF(B1321=3,PRODUCT((K1321*L1321),N1321:O1321),IF(B1321=4,PRODUCT(((K1321*L1321)/2),N1321,O1321),IF(B1321=5,PRODUCT(PI()*J1321^2,N1321:O1321),IF(B1321=6,PRODUCT((K1321*L1321*M1321),N1321:O1321),IF(B1321=7,PRODUCT((((K1321*L1321)/2)*M1321),N1321:O1321),IF(B1321=8,(PI()*J1321^2*M1321*N1321*O1321),0))))))))," ")-W1321</f>
        <v>1</v>
      </c>
      <c r="Y1321" s="145"/>
      <c r="Z1321" s="98"/>
      <c r="AA1321" s="98"/>
      <c r="AG1321" s="146"/>
    </row>
    <row r="1322" spans="1:36">
      <c r="A1322" s="86"/>
      <c r="B1322" s="87"/>
      <c r="C1322" s="88"/>
      <c r="D1322" s="147"/>
      <c r="E1322" s="147"/>
      <c r="F1322" s="110"/>
      <c r="G1322" s="111"/>
      <c r="H1322" s="91"/>
      <c r="I1322" s="112" t="s">
        <v>1012</v>
      </c>
      <c r="J1322" s="93"/>
      <c r="K1322" s="93"/>
      <c r="L1322" s="93"/>
      <c r="M1322" s="93"/>
      <c r="N1322" s="94"/>
      <c r="O1322" s="93"/>
      <c r="P1322" s="112" t="s">
        <v>1012</v>
      </c>
      <c r="Q1322" s="113"/>
      <c r="R1322" s="113"/>
      <c r="S1322" s="113"/>
      <c r="T1322" s="113"/>
      <c r="U1322" s="113"/>
      <c r="V1322" s="113"/>
      <c r="W1322" s="115">
        <f>IFERROR(IF(C1322=1,PRODUCT(U1322:V1322),IF(C1322=2,PRODUCT(R1322,U1322:V1322),IF(C1322=3,PRODUCT((R1322*S1322),U1322:V1322),IF(C1322=4,PRODUCT(((R1322*S1322)/2),T1322,U1322,V1322),IF(C1322=5,PRODUCT(PI()*Q1322^2,U1322:V1322),IF(C1322=6,PRODUCT((R1322*S1322*T1322),U1322:V1322),IF(C1322=7,PRODUCT((((R1322*S1322)/2)*T1322),U1322:V1322),IF(C1322=8,PRODUCT((PI()*Q1322^2*T1322),U1322:V1322),0))))))))," ")</f>
        <v>0</v>
      </c>
      <c r="X1322" s="116">
        <f>IFERROR(IF(B1322=1,PRODUCT(N1322:O1322),IF(B1322=2,PRODUCT(K1322,N1322:O1322),IF(B1322=3,PRODUCT((K1322*L1322),N1322:O1322),IF(B1322=4,PRODUCT(((K1322*L1322)/2),N1322,O1322),IF(B1322=5,PRODUCT(PI()*J1322^2,N1322:O1322),IF(B1322=6,PRODUCT((K1322*L1322*M1322),N1322:O1322),IF(B1322=7,PRODUCT((((K1322*L1322)/2)*M1322),N1322:O1322),IF(B1322=8,(PI()*J1322^2*M1322*N1322*O1322),0))))))))," ")-W1322</f>
        <v>0</v>
      </c>
      <c r="Y1322" s="145"/>
      <c r="Z1322" s="98"/>
      <c r="AA1322" s="98"/>
      <c r="AG1322" s="146"/>
    </row>
    <row r="1323" spans="1:36" s="227" customFormat="1">
      <c r="B1323" s="228"/>
      <c r="C1323" s="228"/>
      <c r="D1323" s="229"/>
      <c r="E1323" s="230" t="s">
        <v>644</v>
      </c>
      <c r="F1323" s="231"/>
      <c r="G1323" s="232"/>
      <c r="H1323" s="233" t="s">
        <v>645</v>
      </c>
      <c r="I1323" s="234"/>
      <c r="J1323" s="235"/>
      <c r="K1323" s="235"/>
      <c r="L1323" s="235"/>
      <c r="M1323" s="235"/>
      <c r="N1323" s="236"/>
      <c r="O1323" s="235"/>
      <c r="P1323" s="234"/>
      <c r="Q1323" s="235"/>
      <c r="R1323" s="235"/>
      <c r="S1323" s="235"/>
      <c r="T1323" s="235"/>
      <c r="U1323" s="235"/>
      <c r="V1323" s="235"/>
      <c r="W1323" s="235"/>
      <c r="X1323" s="235"/>
      <c r="Y1323" s="237"/>
      <c r="Z1323" s="238"/>
      <c r="AA1323" s="238"/>
      <c r="AG1323" s="239"/>
      <c r="AJ1323" s="240"/>
    </row>
    <row r="1324" spans="1:36" s="69" customFormat="1">
      <c r="B1324" s="197"/>
      <c r="C1324" s="70"/>
      <c r="D1324" s="72"/>
      <c r="E1324" s="72" t="s">
        <v>646</v>
      </c>
      <c r="F1324" s="72">
        <v>93358</v>
      </c>
      <c r="G1324" s="74" t="s">
        <v>41</v>
      </c>
      <c r="H1324" s="75" t="s">
        <v>1617</v>
      </c>
      <c r="I1324" s="107"/>
      <c r="J1324" s="77"/>
      <c r="K1324" s="77"/>
      <c r="L1324" s="77"/>
      <c r="M1324" s="77"/>
      <c r="N1324" s="78"/>
      <c r="O1324" s="77"/>
      <c r="P1324" s="107"/>
      <c r="Q1324" s="80"/>
      <c r="R1324" s="80"/>
      <c r="S1324" s="80"/>
      <c r="T1324" s="80"/>
      <c r="U1324" s="80"/>
      <c r="V1324" s="80"/>
      <c r="W1324" s="81"/>
      <c r="X1324" s="81">
        <f>ROUND(SUBTOTAL(9,X1325:X1327),2)</f>
        <v>4.1500000000000004</v>
      </c>
      <c r="Y1324" s="82" t="s">
        <v>1131</v>
      </c>
      <c r="Z1324" s="83">
        <v>88.05</v>
      </c>
      <c r="AA1324" s="83">
        <v>95.25</v>
      </c>
      <c r="AB1324" s="69" t="str">
        <f>CONCATENATE(G1324," ",F1324)</f>
        <v>SINAPI/PE 93358</v>
      </c>
      <c r="AG1324" s="224"/>
      <c r="AJ1324" s="85"/>
    </row>
    <row r="1325" spans="1:36">
      <c r="A1325" s="86"/>
      <c r="B1325" s="87">
        <v>6</v>
      </c>
      <c r="C1325" s="88"/>
      <c r="D1325" s="147"/>
      <c r="E1325" s="147"/>
      <c r="F1325" s="89"/>
      <c r="G1325" s="90"/>
      <c r="H1325" s="91" t="s">
        <v>647</v>
      </c>
      <c r="I1325" s="112" t="s">
        <v>817</v>
      </c>
      <c r="J1325" s="93"/>
      <c r="K1325" s="113">
        <f>6.46+0.2</f>
        <v>6.66</v>
      </c>
      <c r="L1325" s="113">
        <f>0.45+0.2</f>
        <v>0.65</v>
      </c>
      <c r="M1325" s="113">
        <v>0.35</v>
      </c>
      <c r="N1325" s="94"/>
      <c r="O1325" s="93"/>
      <c r="P1325" s="112" t="s">
        <v>1012</v>
      </c>
      <c r="Q1325" s="113"/>
      <c r="R1325" s="113"/>
      <c r="S1325" s="113"/>
      <c r="T1325" s="113"/>
      <c r="U1325" s="113"/>
      <c r="V1325" s="113"/>
      <c r="W1325" s="115">
        <f>IFERROR(IF(C1325=1,PRODUCT(U1325:V1325),IF(C1325=2,PRODUCT(R1325,U1325:V1325),IF(C1325=3,PRODUCT((R1325*S1325),U1325:V1325),IF(C1325=4,PRODUCT(((R1325*S1325)/2),T1325,U1325,V1325),IF(C1325=5,PRODUCT(PI()*Q1325^2,U1325:V1325),IF(C1325=6,PRODUCT((R1325*S1325*T1325),U1325:V1325),IF(C1325=7,PRODUCT((((R1325*S1325)/2)*T1325),U1325:V1325),IF(C1325=8,PRODUCT((PI()*Q1325^2*T1325),U1325:V1325),0))))))))," ")</f>
        <v>0</v>
      </c>
      <c r="X1325" s="116">
        <f>IFERROR(IF(B1325=1,PRODUCT(N1325:O1325),IF(B1325=2,PRODUCT(K1325,N1325:O1325),IF(B1325=3,PRODUCT((K1325*L1325),N1325:O1325),IF(B1325=4,PRODUCT(((K1325*L1325)/2),N1325,O1325),IF(B1325=5,PRODUCT(PI()*J1325^2,N1325:O1325),IF(B1325=6,PRODUCT((K1325*L1325*M1325),N1325:O1325),IF(B1325=7,PRODUCT((((K1325*L1325)/2)*M1325),N1325:O1325),IF(B1325=8,(PI()*J1325^2*M1325*N1325*O1325),0))))))))," ")-W1325</f>
        <v>1.5151500000000002</v>
      </c>
      <c r="Y1325" s="145"/>
      <c r="Z1325" s="98"/>
      <c r="AA1325" s="98"/>
      <c r="AG1325" s="146"/>
    </row>
    <row r="1326" spans="1:36">
      <c r="A1326" s="86"/>
      <c r="B1326" s="87">
        <v>6</v>
      </c>
      <c r="C1326" s="88"/>
      <c r="D1326" s="147"/>
      <c r="E1326" s="147"/>
      <c r="F1326" s="89"/>
      <c r="G1326" s="90"/>
      <c r="H1326" s="91" t="s">
        <v>648</v>
      </c>
      <c r="I1326" s="112" t="s">
        <v>817</v>
      </c>
      <c r="J1326" s="93"/>
      <c r="K1326" s="113">
        <f>2.33+9.06+0.2</f>
        <v>11.59</v>
      </c>
      <c r="L1326" s="113">
        <f>0.45+0.2</f>
        <v>0.65</v>
      </c>
      <c r="M1326" s="113">
        <v>0.35</v>
      </c>
      <c r="N1326" s="94"/>
      <c r="O1326" s="93"/>
      <c r="P1326" s="112" t="s">
        <v>1012</v>
      </c>
      <c r="Q1326" s="113"/>
      <c r="R1326" s="113"/>
      <c r="S1326" s="113"/>
      <c r="T1326" s="113"/>
      <c r="U1326" s="113"/>
      <c r="V1326" s="113"/>
      <c r="W1326" s="115">
        <f>IFERROR(IF(C1326=1,PRODUCT(U1326:V1326),IF(C1326=2,PRODUCT(R1326,U1326:V1326),IF(C1326=3,PRODUCT((R1326*S1326),U1326:V1326),IF(C1326=4,PRODUCT(((R1326*S1326)/2),T1326,U1326,V1326),IF(C1326=5,PRODUCT(PI()*Q1326^2,U1326:V1326),IF(C1326=6,PRODUCT((R1326*S1326*T1326),U1326:V1326),IF(C1326=7,PRODUCT((((R1326*S1326)/2)*T1326),U1326:V1326),IF(C1326=8,PRODUCT((PI()*Q1326^2*T1326),U1326:V1326),0))))))))," ")</f>
        <v>0</v>
      </c>
      <c r="X1326" s="116">
        <f>IFERROR(IF(B1326=1,PRODUCT(N1326:O1326),IF(B1326=2,PRODUCT(K1326,N1326:O1326),IF(B1326=3,PRODUCT((K1326*L1326),N1326:O1326),IF(B1326=4,PRODUCT(((K1326*L1326)/2),N1326,O1326),IF(B1326=5,PRODUCT(PI()*J1326^2,N1326:O1326),IF(B1326=6,PRODUCT((K1326*L1326*M1326),N1326:O1326),IF(B1326=7,PRODUCT((((K1326*L1326)/2)*M1326),N1326:O1326),IF(B1326=8,(PI()*J1326^2*M1326*N1326*O1326),0))))))))," ")-W1326</f>
        <v>2.6367249999999998</v>
      </c>
      <c r="Y1326" s="145"/>
      <c r="Z1326" s="98"/>
      <c r="AA1326" s="98"/>
      <c r="AG1326" s="146"/>
    </row>
    <row r="1327" spans="1:36">
      <c r="A1327" s="86"/>
      <c r="B1327" s="87"/>
      <c r="C1327" s="88"/>
      <c r="D1327" s="147"/>
      <c r="E1327" s="147"/>
      <c r="F1327" s="110"/>
      <c r="G1327" s="111"/>
      <c r="H1327" s="91"/>
      <c r="I1327" s="112" t="s">
        <v>1012</v>
      </c>
      <c r="J1327" s="93"/>
      <c r="K1327" s="93"/>
      <c r="L1327" s="93"/>
      <c r="M1327" s="93"/>
      <c r="N1327" s="94"/>
      <c r="O1327" s="93"/>
      <c r="P1327" s="112" t="s">
        <v>1012</v>
      </c>
      <c r="Q1327" s="113"/>
      <c r="R1327" s="113"/>
      <c r="S1327" s="113"/>
      <c r="T1327" s="113"/>
      <c r="U1327" s="113"/>
      <c r="V1327" s="113"/>
      <c r="W1327" s="115">
        <f>IFERROR(IF(C1327=1,PRODUCT(U1327:V1327),IF(C1327=2,PRODUCT(R1327,U1327:V1327),IF(C1327=3,PRODUCT((R1327*S1327),U1327:V1327),IF(C1327=4,PRODUCT(((R1327*S1327)/2),T1327,U1327,V1327),IF(C1327=5,PRODUCT(PI()*Q1327^2,U1327:V1327),IF(C1327=6,PRODUCT((R1327*S1327*T1327),U1327:V1327),IF(C1327=7,PRODUCT((((R1327*S1327)/2)*T1327),U1327:V1327),IF(C1327=8,PRODUCT((PI()*Q1327^2*T1327),U1327:V1327),0))))))))," ")</f>
        <v>0</v>
      </c>
      <c r="X1327" s="116">
        <f>IFERROR(IF(B1327=1,PRODUCT(N1327:O1327),IF(B1327=2,PRODUCT(K1327,N1327:O1327),IF(B1327=3,PRODUCT((K1327*L1327),N1327:O1327),IF(B1327=4,PRODUCT(((K1327*L1327)/2),N1327,O1327),IF(B1327=5,PRODUCT(PI()*J1327^2,N1327:O1327),IF(B1327=6,PRODUCT((K1327*L1327*M1327),N1327:O1327),IF(B1327=7,PRODUCT((((K1327*L1327)/2)*M1327),N1327:O1327),IF(B1327=8,(PI()*J1327^2*M1327*N1327*O1327),0))))))))," ")-W1327</f>
        <v>0</v>
      </c>
      <c r="Y1327" s="145"/>
      <c r="Z1327" s="98"/>
      <c r="AA1327" s="98"/>
      <c r="AG1327" s="146"/>
    </row>
    <row r="1328" spans="1:36" s="69" customFormat="1">
      <c r="B1328" s="197"/>
      <c r="C1328" s="70"/>
      <c r="D1328" s="72"/>
      <c r="E1328" s="72" t="s">
        <v>649</v>
      </c>
      <c r="F1328" s="72">
        <v>101616</v>
      </c>
      <c r="G1328" s="74" t="s">
        <v>41</v>
      </c>
      <c r="H1328" s="75" t="s">
        <v>1618</v>
      </c>
      <c r="I1328" s="107"/>
      <c r="J1328" s="77"/>
      <c r="K1328" s="77"/>
      <c r="L1328" s="77"/>
      <c r="M1328" s="77"/>
      <c r="N1328" s="78"/>
      <c r="O1328" s="77"/>
      <c r="P1328" s="107"/>
      <c r="Q1328" s="80"/>
      <c r="R1328" s="80"/>
      <c r="S1328" s="80"/>
      <c r="T1328" s="80"/>
      <c r="U1328" s="80"/>
      <c r="V1328" s="80"/>
      <c r="W1328" s="81"/>
      <c r="X1328" s="81">
        <f>ROUND(SUBTOTAL(9,X1329:X1331),2)</f>
        <v>11.86</v>
      </c>
      <c r="Y1328" s="82" t="s">
        <v>1052</v>
      </c>
      <c r="Z1328" s="83">
        <v>6.38</v>
      </c>
      <c r="AA1328" s="83">
        <v>6.93</v>
      </c>
      <c r="AB1328" s="69" t="str">
        <f>CONCATENATE(G1328," ",F1328)</f>
        <v>SINAPI/PE 101616</v>
      </c>
      <c r="AG1328" s="224"/>
      <c r="AJ1328" s="85"/>
    </row>
    <row r="1329" spans="1:36">
      <c r="A1329" s="86"/>
      <c r="B1329" s="87">
        <v>3</v>
      </c>
      <c r="C1329" s="88"/>
      <c r="D1329" s="147"/>
      <c r="E1329" s="147"/>
      <c r="F1329" s="89"/>
      <c r="G1329" s="90"/>
      <c r="H1329" s="91" t="s">
        <v>647</v>
      </c>
      <c r="I1329" s="112" t="s">
        <v>1811</v>
      </c>
      <c r="J1329" s="93"/>
      <c r="K1329" s="113">
        <f>K1325</f>
        <v>6.66</v>
      </c>
      <c r="L1329" s="113">
        <f>L1325</f>
        <v>0.65</v>
      </c>
      <c r="M1329" s="93"/>
      <c r="N1329" s="94"/>
      <c r="O1329" s="93"/>
      <c r="P1329" s="112" t="s">
        <v>1012</v>
      </c>
      <c r="Q1329" s="113"/>
      <c r="R1329" s="113"/>
      <c r="S1329" s="113"/>
      <c r="T1329" s="113"/>
      <c r="U1329" s="113"/>
      <c r="V1329" s="113"/>
      <c r="W1329" s="115">
        <f>IFERROR(IF(C1329=1,PRODUCT(U1329:V1329),IF(C1329=2,PRODUCT(R1329,U1329:V1329),IF(C1329=3,PRODUCT((R1329*S1329),U1329:V1329),IF(C1329=4,PRODUCT(((R1329*S1329)/2),T1329,U1329,V1329),IF(C1329=5,PRODUCT(PI()*Q1329^2,U1329:V1329),IF(C1329=6,PRODUCT((R1329*S1329*T1329),U1329:V1329),IF(C1329=7,PRODUCT((((R1329*S1329)/2)*T1329),U1329:V1329),IF(C1329=8,PRODUCT((PI()*Q1329^2*T1329),U1329:V1329),0))))))))," ")</f>
        <v>0</v>
      </c>
      <c r="X1329" s="116">
        <f>IFERROR(IF(B1329=1,PRODUCT(N1329:O1329),IF(B1329=2,PRODUCT(K1329,N1329:O1329),IF(B1329=3,PRODUCT((K1329*L1329),N1329:O1329),IF(B1329=4,PRODUCT(((K1329*L1329)/2),N1329,O1329),IF(B1329=5,PRODUCT(PI()*J1329^2,N1329:O1329),IF(B1329=6,PRODUCT((K1329*L1329*M1329),N1329:O1329),IF(B1329=7,PRODUCT((((K1329*L1329)/2)*M1329),N1329:O1329),IF(B1329=8,(PI()*J1329^2*M1329*N1329*O1329),0))))))))," ")-W1329</f>
        <v>4.3290000000000006</v>
      </c>
      <c r="Y1329" s="145"/>
      <c r="Z1329" s="98"/>
      <c r="AA1329" s="98"/>
      <c r="AG1329" s="146"/>
    </row>
    <row r="1330" spans="1:36">
      <c r="A1330" s="86"/>
      <c r="B1330" s="87">
        <v>3</v>
      </c>
      <c r="C1330" s="88"/>
      <c r="D1330" s="147"/>
      <c r="E1330" s="147"/>
      <c r="F1330" s="89"/>
      <c r="G1330" s="90"/>
      <c r="H1330" s="91" t="s">
        <v>648</v>
      </c>
      <c r="I1330" s="112" t="s">
        <v>1811</v>
      </c>
      <c r="J1330" s="93"/>
      <c r="K1330" s="113">
        <f>K1326</f>
        <v>11.59</v>
      </c>
      <c r="L1330" s="113">
        <f>L1326</f>
        <v>0.65</v>
      </c>
      <c r="M1330" s="93"/>
      <c r="N1330" s="94"/>
      <c r="O1330" s="93"/>
      <c r="P1330" s="112" t="s">
        <v>1012</v>
      </c>
      <c r="Q1330" s="113"/>
      <c r="R1330" s="113"/>
      <c r="S1330" s="113"/>
      <c r="T1330" s="113"/>
      <c r="U1330" s="113"/>
      <c r="V1330" s="113"/>
      <c r="W1330" s="115">
        <f>IFERROR(IF(C1330=1,PRODUCT(U1330:V1330),IF(C1330=2,PRODUCT(R1330,U1330:V1330),IF(C1330=3,PRODUCT((R1330*S1330),U1330:V1330),IF(C1330=4,PRODUCT(((R1330*S1330)/2),T1330,U1330,V1330),IF(C1330=5,PRODUCT(PI()*Q1330^2,U1330:V1330),IF(C1330=6,PRODUCT((R1330*S1330*T1330),U1330:V1330),IF(C1330=7,PRODUCT((((R1330*S1330)/2)*T1330),U1330:V1330),IF(C1330=8,PRODUCT((PI()*Q1330^2*T1330),U1330:V1330),0))))))))," ")</f>
        <v>0</v>
      </c>
      <c r="X1330" s="116">
        <f>IFERROR(IF(B1330=1,PRODUCT(N1330:O1330),IF(B1330=2,PRODUCT(K1330,N1330:O1330),IF(B1330=3,PRODUCT((K1330*L1330),N1330:O1330),IF(B1330=4,PRODUCT(((K1330*L1330)/2),N1330,O1330),IF(B1330=5,PRODUCT(PI()*J1330^2,N1330:O1330),IF(B1330=6,PRODUCT((K1330*L1330*M1330),N1330:O1330),IF(B1330=7,PRODUCT((((K1330*L1330)/2)*M1330),N1330:O1330),IF(B1330=8,(PI()*J1330^2*M1330*N1330*O1330),0))))))))," ")-W1330</f>
        <v>7.5335000000000001</v>
      </c>
      <c r="Y1330" s="145"/>
      <c r="Z1330" s="98"/>
      <c r="AA1330" s="98"/>
      <c r="AG1330" s="146"/>
    </row>
    <row r="1331" spans="1:36">
      <c r="A1331" s="86"/>
      <c r="B1331" s="87"/>
      <c r="C1331" s="88"/>
      <c r="D1331" s="147"/>
      <c r="E1331" s="147"/>
      <c r="F1331" s="110"/>
      <c r="G1331" s="111"/>
      <c r="H1331" s="91"/>
      <c r="I1331" s="112" t="s">
        <v>1012</v>
      </c>
      <c r="J1331" s="93"/>
      <c r="K1331" s="93"/>
      <c r="L1331" s="93"/>
      <c r="M1331" s="93"/>
      <c r="N1331" s="94"/>
      <c r="O1331" s="93"/>
      <c r="P1331" s="112" t="s">
        <v>1012</v>
      </c>
      <c r="Q1331" s="113"/>
      <c r="R1331" s="113"/>
      <c r="S1331" s="113"/>
      <c r="T1331" s="113"/>
      <c r="U1331" s="113"/>
      <c r="V1331" s="113"/>
      <c r="W1331" s="115">
        <f>IFERROR(IF(C1331=1,PRODUCT(U1331:V1331),IF(C1331=2,PRODUCT(R1331,U1331:V1331),IF(C1331=3,PRODUCT((R1331*S1331),U1331:V1331),IF(C1331=4,PRODUCT(((R1331*S1331)/2),T1331,U1331,V1331),IF(C1331=5,PRODUCT(PI()*Q1331^2,U1331:V1331),IF(C1331=6,PRODUCT((R1331*S1331*T1331),U1331:V1331),IF(C1331=7,PRODUCT((((R1331*S1331)/2)*T1331),U1331:V1331),IF(C1331=8,PRODUCT((PI()*Q1331^2*T1331),U1331:V1331),0))))))))," ")</f>
        <v>0</v>
      </c>
      <c r="X1331" s="116">
        <f>IFERROR(IF(B1331=1,PRODUCT(N1331:O1331),IF(B1331=2,PRODUCT(K1331,N1331:O1331),IF(B1331=3,PRODUCT((K1331*L1331),N1331:O1331),IF(B1331=4,PRODUCT(((K1331*L1331)/2),N1331,O1331),IF(B1331=5,PRODUCT(PI()*J1331^2,N1331:O1331),IF(B1331=6,PRODUCT((K1331*L1331*M1331),N1331:O1331),IF(B1331=7,PRODUCT((((K1331*L1331)/2)*M1331),N1331:O1331),IF(B1331=8,(PI()*J1331^2*M1331*N1331*O1331),0))))))))," ")-W1331</f>
        <v>0</v>
      </c>
      <c r="Y1331" s="145"/>
      <c r="Z1331" s="98"/>
      <c r="AA1331" s="98"/>
      <c r="AG1331" s="146"/>
    </row>
    <row r="1332" spans="1:36" s="69" customFormat="1">
      <c r="B1332" s="197"/>
      <c r="C1332" s="70"/>
      <c r="D1332" s="72"/>
      <c r="E1332" s="72" t="s">
        <v>650</v>
      </c>
      <c r="F1332" s="72">
        <v>96620</v>
      </c>
      <c r="G1332" s="74" t="s">
        <v>41</v>
      </c>
      <c r="H1332" s="75" t="s">
        <v>1602</v>
      </c>
      <c r="I1332" s="107"/>
      <c r="J1332" s="77"/>
      <c r="K1332" s="77"/>
      <c r="L1332" s="77"/>
      <c r="M1332" s="77"/>
      <c r="N1332" s="78"/>
      <c r="O1332" s="77"/>
      <c r="P1332" s="107"/>
      <c r="Q1332" s="80"/>
      <c r="R1332" s="80"/>
      <c r="S1332" s="80"/>
      <c r="T1332" s="80"/>
      <c r="U1332" s="80"/>
      <c r="V1332" s="80"/>
      <c r="W1332" s="81"/>
      <c r="X1332" s="81">
        <f>ROUND(SUBTOTAL(9,X1333:X1335),2)</f>
        <v>0.59</v>
      </c>
      <c r="Y1332" s="82" t="s">
        <v>1131</v>
      </c>
      <c r="Z1332" s="83">
        <v>729.29</v>
      </c>
      <c r="AA1332" s="83">
        <v>753.54</v>
      </c>
      <c r="AB1332" s="69" t="str">
        <f>CONCATENATE(G1332," ",F1332)</f>
        <v>SINAPI/PE 96620</v>
      </c>
      <c r="AG1332" s="224"/>
      <c r="AJ1332" s="85"/>
    </row>
    <row r="1333" spans="1:36">
      <c r="A1333" s="86"/>
      <c r="B1333" s="87">
        <v>6</v>
      </c>
      <c r="C1333" s="88"/>
      <c r="D1333" s="147"/>
      <c r="E1333" s="147"/>
      <c r="F1333" s="89"/>
      <c r="G1333" s="90"/>
      <c r="H1333" s="91" t="s">
        <v>647</v>
      </c>
      <c r="I1333" s="112" t="s">
        <v>817</v>
      </c>
      <c r="J1333" s="93"/>
      <c r="K1333" s="113">
        <f>K1329</f>
        <v>6.66</v>
      </c>
      <c r="L1333" s="113">
        <f>L1325</f>
        <v>0.65</v>
      </c>
      <c r="M1333" s="113">
        <v>0.05</v>
      </c>
      <c r="N1333" s="94"/>
      <c r="O1333" s="93"/>
      <c r="P1333" s="112" t="s">
        <v>1012</v>
      </c>
      <c r="Q1333" s="113"/>
      <c r="R1333" s="113"/>
      <c r="S1333" s="113"/>
      <c r="T1333" s="113"/>
      <c r="U1333" s="113"/>
      <c r="V1333" s="113"/>
      <c r="W1333" s="115">
        <f>IFERROR(IF(C1333=1,PRODUCT(U1333:V1333),IF(C1333=2,PRODUCT(R1333,U1333:V1333),IF(C1333=3,PRODUCT((R1333*S1333),U1333:V1333),IF(C1333=4,PRODUCT(((R1333*S1333)/2),T1333,U1333,V1333),IF(C1333=5,PRODUCT(PI()*Q1333^2,U1333:V1333),IF(C1333=6,PRODUCT((R1333*S1333*T1333),U1333:V1333),IF(C1333=7,PRODUCT((((R1333*S1333)/2)*T1333),U1333:V1333),IF(C1333=8,PRODUCT((PI()*Q1333^2*T1333),U1333:V1333),0))))))))," ")</f>
        <v>0</v>
      </c>
      <c r="X1333" s="116">
        <f>IFERROR(IF(B1333=1,PRODUCT(N1333:O1333),IF(B1333=2,PRODUCT(K1333,N1333:O1333),IF(B1333=3,PRODUCT((K1333*L1333),N1333:O1333),IF(B1333=4,PRODUCT(((K1333*L1333)/2),N1333,O1333),IF(B1333=5,PRODUCT(PI()*J1333^2,N1333:O1333),IF(B1333=6,PRODUCT((K1333*L1333*M1333),N1333:O1333),IF(B1333=7,PRODUCT((((K1333*L1333)/2)*M1333),N1333:O1333),IF(B1333=8,(PI()*J1333^2*M1333*N1333*O1333),0))))))))," ")-W1333</f>
        <v>0.21645000000000003</v>
      </c>
      <c r="Y1333" s="145"/>
      <c r="Z1333" s="98"/>
      <c r="AA1333" s="98"/>
      <c r="AG1333" s="146"/>
    </row>
    <row r="1334" spans="1:36">
      <c r="A1334" s="86"/>
      <c r="B1334" s="87">
        <v>6</v>
      </c>
      <c r="C1334" s="88"/>
      <c r="D1334" s="147"/>
      <c r="E1334" s="147"/>
      <c r="F1334" s="89"/>
      <c r="G1334" s="90"/>
      <c r="H1334" s="91" t="s">
        <v>648</v>
      </c>
      <c r="I1334" s="112" t="s">
        <v>817</v>
      </c>
      <c r="J1334" s="93"/>
      <c r="K1334" s="113">
        <f>K1330</f>
        <v>11.59</v>
      </c>
      <c r="L1334" s="113">
        <f>L1326</f>
        <v>0.65</v>
      </c>
      <c r="M1334" s="113">
        <v>0.05</v>
      </c>
      <c r="N1334" s="94"/>
      <c r="O1334" s="93"/>
      <c r="P1334" s="112" t="s">
        <v>1012</v>
      </c>
      <c r="Q1334" s="113"/>
      <c r="R1334" s="113"/>
      <c r="S1334" s="113"/>
      <c r="T1334" s="113"/>
      <c r="U1334" s="113"/>
      <c r="V1334" s="113"/>
      <c r="W1334" s="115">
        <f>IFERROR(IF(C1334=1,PRODUCT(U1334:V1334),IF(C1334=2,PRODUCT(R1334,U1334:V1334),IF(C1334=3,PRODUCT((R1334*S1334),U1334:V1334),IF(C1334=4,PRODUCT(((R1334*S1334)/2),T1334,U1334,V1334),IF(C1334=5,PRODUCT(PI()*Q1334^2,U1334:V1334),IF(C1334=6,PRODUCT((R1334*S1334*T1334),U1334:V1334),IF(C1334=7,PRODUCT((((R1334*S1334)/2)*T1334),U1334:V1334),IF(C1334=8,PRODUCT((PI()*Q1334^2*T1334),U1334:V1334),0))))))))," ")</f>
        <v>0</v>
      </c>
      <c r="X1334" s="116">
        <f>IFERROR(IF(B1334=1,PRODUCT(N1334:O1334),IF(B1334=2,PRODUCT(K1334,N1334:O1334),IF(B1334=3,PRODUCT((K1334*L1334),N1334:O1334),IF(B1334=4,PRODUCT(((K1334*L1334)/2),N1334,O1334),IF(B1334=5,PRODUCT(PI()*J1334^2,N1334:O1334),IF(B1334=6,PRODUCT((K1334*L1334*M1334),N1334:O1334),IF(B1334=7,PRODUCT((((K1334*L1334)/2)*M1334),N1334:O1334),IF(B1334=8,(PI()*J1334^2*M1334*N1334*O1334),0))))))))," ")-W1334</f>
        <v>0.37667500000000004</v>
      </c>
      <c r="Y1334" s="145"/>
      <c r="Z1334" s="98"/>
      <c r="AA1334" s="98"/>
      <c r="AG1334" s="146"/>
    </row>
    <row r="1335" spans="1:36">
      <c r="A1335" s="86"/>
      <c r="B1335" s="87"/>
      <c r="C1335" s="88"/>
      <c r="D1335" s="147"/>
      <c r="E1335" s="147"/>
      <c r="F1335" s="110"/>
      <c r="G1335" s="111"/>
      <c r="H1335" s="91"/>
      <c r="I1335" s="112" t="s">
        <v>1012</v>
      </c>
      <c r="J1335" s="93"/>
      <c r="K1335" s="93"/>
      <c r="L1335" s="93"/>
      <c r="M1335" s="93"/>
      <c r="N1335" s="94"/>
      <c r="O1335" s="93"/>
      <c r="P1335" s="112" t="s">
        <v>1012</v>
      </c>
      <c r="Q1335" s="113"/>
      <c r="R1335" s="113"/>
      <c r="S1335" s="113"/>
      <c r="T1335" s="113"/>
      <c r="U1335" s="113"/>
      <c r="V1335" s="113"/>
      <c r="W1335" s="115">
        <f>IFERROR(IF(C1335=1,PRODUCT(U1335:V1335),IF(C1335=2,PRODUCT(R1335,U1335:V1335),IF(C1335=3,PRODUCT((R1335*S1335),U1335:V1335),IF(C1335=4,PRODUCT(((R1335*S1335)/2),T1335,U1335,V1335),IF(C1335=5,PRODUCT(PI()*Q1335^2,U1335:V1335),IF(C1335=6,PRODUCT((R1335*S1335*T1335),U1335:V1335),IF(C1335=7,PRODUCT((((R1335*S1335)/2)*T1335),U1335:V1335),IF(C1335=8,PRODUCT((PI()*Q1335^2*T1335),U1335:V1335),0))))))))," ")</f>
        <v>0</v>
      </c>
      <c r="X1335" s="116">
        <f>IFERROR(IF(B1335=1,PRODUCT(N1335:O1335),IF(B1335=2,PRODUCT(K1335,N1335:O1335),IF(B1335=3,PRODUCT((K1335*L1335),N1335:O1335),IF(B1335=4,PRODUCT(((K1335*L1335)/2),N1335,O1335),IF(B1335=5,PRODUCT(PI()*J1335^2,N1335:O1335),IF(B1335=6,PRODUCT((K1335*L1335*M1335),N1335:O1335),IF(B1335=7,PRODUCT((((K1335*L1335)/2)*M1335),N1335:O1335),IF(B1335=8,(PI()*J1335^2*M1335*N1335*O1335),0))))))))," ")-W1335</f>
        <v>0</v>
      </c>
      <c r="Y1335" s="145"/>
      <c r="Z1335" s="98"/>
      <c r="AA1335" s="98"/>
      <c r="AG1335" s="146"/>
    </row>
    <row r="1336" spans="1:36" s="69" customFormat="1">
      <c r="B1336" s="197"/>
      <c r="C1336" s="70"/>
      <c r="D1336" s="72"/>
      <c r="E1336" s="72" t="s">
        <v>651</v>
      </c>
      <c r="F1336" s="72">
        <v>103328</v>
      </c>
      <c r="G1336" s="74" t="s">
        <v>41</v>
      </c>
      <c r="H1336" s="75" t="s">
        <v>1508</v>
      </c>
      <c r="I1336" s="107"/>
      <c r="J1336" s="77"/>
      <c r="K1336" s="77"/>
      <c r="L1336" s="77"/>
      <c r="M1336" s="77"/>
      <c r="N1336" s="78"/>
      <c r="O1336" s="77"/>
      <c r="P1336" s="107"/>
      <c r="Q1336" s="80"/>
      <c r="R1336" s="80"/>
      <c r="S1336" s="80"/>
      <c r="T1336" s="80"/>
      <c r="U1336" s="80"/>
      <c r="V1336" s="80"/>
      <c r="W1336" s="81"/>
      <c r="X1336" s="81">
        <f>ROUND(SUBTOTAL(9,X1337:X1339),2)</f>
        <v>23.99</v>
      </c>
      <c r="Y1336" s="82" t="s">
        <v>1052</v>
      </c>
      <c r="Z1336" s="83">
        <v>87.94</v>
      </c>
      <c r="AA1336" s="83">
        <v>93.39</v>
      </c>
      <c r="AB1336" s="69" t="str">
        <f>CONCATENATE(G1336," ",F1336)</f>
        <v>SINAPI/PE 103328</v>
      </c>
      <c r="AG1336" s="224"/>
      <c r="AJ1336" s="85"/>
    </row>
    <row r="1337" spans="1:36">
      <c r="A1337" s="86"/>
      <c r="B1337" s="87">
        <v>3</v>
      </c>
      <c r="C1337" s="88"/>
      <c r="D1337" s="147"/>
      <c r="E1337" s="147"/>
      <c r="F1337" s="89"/>
      <c r="G1337" s="90"/>
      <c r="H1337" s="91" t="s">
        <v>647</v>
      </c>
      <c r="I1337" s="112" t="s">
        <v>1811</v>
      </c>
      <c r="J1337" s="93"/>
      <c r="K1337" s="113">
        <f>6.1+0.62+5.88+0.63</f>
        <v>13.23</v>
      </c>
      <c r="L1337" s="113">
        <v>0.66</v>
      </c>
      <c r="M1337" s="113"/>
      <c r="N1337" s="113"/>
      <c r="O1337" s="93"/>
      <c r="P1337" s="112" t="s">
        <v>1012</v>
      </c>
      <c r="Q1337" s="113"/>
      <c r="R1337" s="113"/>
      <c r="S1337" s="113"/>
      <c r="T1337" s="113"/>
      <c r="U1337" s="113"/>
      <c r="V1337" s="113"/>
      <c r="W1337" s="115">
        <f>IFERROR(IF(C1337=1,PRODUCT(U1337:V1337),IF(C1337=2,PRODUCT(R1337,U1337:V1337),IF(C1337=3,PRODUCT((R1337*S1337),U1337:V1337),IF(C1337=4,PRODUCT(((R1337*S1337)/2),T1337,U1337,V1337),IF(C1337=5,PRODUCT(PI()*Q1337^2,U1337:V1337),IF(C1337=6,PRODUCT((R1337*S1337*T1337),U1337:V1337),IF(C1337=7,PRODUCT((((R1337*S1337)/2)*T1337),U1337:V1337),IF(C1337=8,PRODUCT((PI()*Q1337^2*T1337),U1337:V1337),0))))))))," ")</f>
        <v>0</v>
      </c>
      <c r="X1337" s="116">
        <f>IFERROR(IF(B1337=1,PRODUCT(N1337:O1337),IF(B1337=2,PRODUCT(K1337,N1337:O1337),IF(B1337=3,PRODUCT((K1337*L1337),N1337:O1337),IF(B1337=4,PRODUCT(((K1337*L1337)/2),N1337,O1337),IF(B1337=5,PRODUCT(PI()*J1337^2,N1337:O1337),IF(B1337=6,PRODUCT((K1337*L1337*M1337),N1337:O1337),IF(B1337=7,PRODUCT((((K1337*L1337)/2)*M1337),N1337:O1337),IF(B1337=8,(PI()*J1337^2*M1337*N1337*O1337),0))))))))," ")-W1337</f>
        <v>8.7318000000000016</v>
      </c>
      <c r="Y1337" s="145"/>
      <c r="Z1337" s="98"/>
      <c r="AA1337" s="98"/>
      <c r="AG1337" s="146"/>
    </row>
    <row r="1338" spans="1:36">
      <c r="A1338" s="86"/>
      <c r="B1338" s="87">
        <v>3</v>
      </c>
      <c r="C1338" s="88"/>
      <c r="D1338" s="147"/>
      <c r="E1338" s="147"/>
      <c r="F1338" s="89"/>
      <c r="G1338" s="90"/>
      <c r="H1338" s="91" t="s">
        <v>648</v>
      </c>
      <c r="I1338" s="112" t="s">
        <v>1811</v>
      </c>
      <c r="J1338" s="93"/>
      <c r="K1338" s="113">
        <f>8.84+2.18+0.51+2.19+8.9+0.5</f>
        <v>23.119999999999997</v>
      </c>
      <c r="L1338" s="113">
        <v>0.66</v>
      </c>
      <c r="M1338" s="113"/>
      <c r="N1338" s="113"/>
      <c r="O1338" s="93"/>
      <c r="P1338" s="112" t="s">
        <v>1012</v>
      </c>
      <c r="Q1338" s="113"/>
      <c r="R1338" s="113"/>
      <c r="S1338" s="113"/>
      <c r="T1338" s="113"/>
      <c r="U1338" s="113"/>
      <c r="V1338" s="113"/>
      <c r="W1338" s="115">
        <f>IFERROR(IF(C1338=1,PRODUCT(U1338:V1338),IF(C1338=2,PRODUCT(R1338,U1338:V1338),IF(C1338=3,PRODUCT((R1338*S1338),U1338:V1338),IF(C1338=4,PRODUCT(((R1338*S1338)/2),T1338,U1338,V1338),IF(C1338=5,PRODUCT(PI()*Q1338^2,U1338:V1338),IF(C1338=6,PRODUCT((R1338*S1338*T1338),U1338:V1338),IF(C1338=7,PRODUCT((((R1338*S1338)/2)*T1338),U1338:V1338),IF(C1338=8,PRODUCT((PI()*Q1338^2*T1338),U1338:V1338),0))))))))," ")</f>
        <v>0</v>
      </c>
      <c r="X1338" s="116">
        <f>IFERROR(IF(B1338=1,PRODUCT(N1338:O1338),IF(B1338=2,PRODUCT(K1338,N1338:O1338),IF(B1338=3,PRODUCT((K1338*L1338),N1338:O1338),IF(B1338=4,PRODUCT(((K1338*L1338)/2),N1338,O1338),IF(B1338=5,PRODUCT(PI()*J1338^2,N1338:O1338),IF(B1338=6,PRODUCT((K1338*L1338*M1338),N1338:O1338),IF(B1338=7,PRODUCT((((K1338*L1338)/2)*M1338),N1338:O1338),IF(B1338=8,(PI()*J1338^2*M1338*N1338*O1338),0))))))))," ")-W1338</f>
        <v>15.2592</v>
      </c>
      <c r="Y1338" s="145"/>
      <c r="Z1338" s="98"/>
      <c r="AA1338" s="98"/>
      <c r="AG1338" s="146"/>
    </row>
    <row r="1339" spans="1:36">
      <c r="A1339" s="86"/>
      <c r="B1339" s="87"/>
      <c r="C1339" s="88"/>
      <c r="D1339" s="147"/>
      <c r="E1339" s="147"/>
      <c r="F1339" s="110"/>
      <c r="G1339" s="111"/>
      <c r="H1339" s="91"/>
      <c r="I1339" s="112" t="s">
        <v>1012</v>
      </c>
      <c r="J1339" s="93"/>
      <c r="K1339" s="93"/>
      <c r="L1339" s="93"/>
      <c r="M1339" s="93"/>
      <c r="N1339" s="94"/>
      <c r="O1339" s="93"/>
      <c r="P1339" s="112" t="s">
        <v>1012</v>
      </c>
      <c r="Q1339" s="113"/>
      <c r="R1339" s="113"/>
      <c r="S1339" s="113"/>
      <c r="T1339" s="113"/>
      <c r="U1339" s="113"/>
      <c r="V1339" s="113"/>
      <c r="W1339" s="115">
        <f>IFERROR(IF(C1339=1,PRODUCT(U1339:V1339),IF(C1339=2,PRODUCT(R1339,U1339:V1339),IF(C1339=3,PRODUCT((R1339*S1339),U1339:V1339),IF(C1339=4,PRODUCT(((R1339*S1339)/2),T1339,U1339,V1339),IF(C1339=5,PRODUCT(PI()*Q1339^2,U1339:V1339),IF(C1339=6,PRODUCT((R1339*S1339*T1339),U1339:V1339),IF(C1339=7,PRODUCT((((R1339*S1339)/2)*T1339),U1339:V1339),IF(C1339=8,PRODUCT((PI()*Q1339^2*T1339),U1339:V1339),0))))))))," ")</f>
        <v>0</v>
      </c>
      <c r="X1339" s="116">
        <f>IFERROR(IF(B1339=1,PRODUCT(N1339:O1339),IF(B1339=2,PRODUCT(K1339,N1339:O1339),IF(B1339=3,PRODUCT((K1339*L1339),N1339:O1339),IF(B1339=4,PRODUCT(((K1339*L1339)/2),N1339,O1339),IF(B1339=5,PRODUCT(PI()*J1339^2,N1339:O1339),IF(B1339=6,PRODUCT((K1339*L1339*M1339),N1339:O1339),IF(B1339=7,PRODUCT((((K1339*L1339)/2)*M1339),N1339:O1339),IF(B1339=8,(PI()*J1339^2*M1339*N1339*O1339),0))))))))," ")-W1339</f>
        <v>0</v>
      </c>
      <c r="Y1339" s="145"/>
      <c r="Z1339" s="98"/>
      <c r="AA1339" s="98"/>
      <c r="AG1339" s="146"/>
    </row>
    <row r="1340" spans="1:36" s="69" customFormat="1">
      <c r="B1340" s="197"/>
      <c r="C1340" s="70"/>
      <c r="D1340" s="72"/>
      <c r="E1340" s="72" t="s">
        <v>652</v>
      </c>
      <c r="F1340" s="72">
        <v>97086</v>
      </c>
      <c r="G1340" s="74" t="s">
        <v>41</v>
      </c>
      <c r="H1340" s="75" t="s">
        <v>1609</v>
      </c>
      <c r="I1340" s="107"/>
      <c r="J1340" s="77"/>
      <c r="K1340" s="77"/>
      <c r="L1340" s="77"/>
      <c r="M1340" s="77"/>
      <c r="N1340" s="78"/>
      <c r="O1340" s="77"/>
      <c r="P1340" s="107"/>
      <c r="Q1340" s="80"/>
      <c r="R1340" s="80"/>
      <c r="S1340" s="80"/>
      <c r="T1340" s="80"/>
      <c r="U1340" s="80"/>
      <c r="V1340" s="80"/>
      <c r="W1340" s="81"/>
      <c r="X1340" s="81">
        <f>ROUND(SUBTOTAL(9,X1341:X1343),2)</f>
        <v>3.64</v>
      </c>
      <c r="Y1340" s="82" t="s">
        <v>1052</v>
      </c>
      <c r="Z1340" s="83">
        <v>132.46</v>
      </c>
      <c r="AA1340" s="83">
        <v>140.88</v>
      </c>
      <c r="AB1340" s="69" t="str">
        <f>CONCATENATE(G1340," ",F1340)</f>
        <v>SINAPI/PE 97086</v>
      </c>
      <c r="AG1340" s="224"/>
      <c r="AJ1340" s="85"/>
    </row>
    <row r="1341" spans="1:36">
      <c r="A1341" s="86"/>
      <c r="B1341" s="87">
        <v>3</v>
      </c>
      <c r="C1341" s="88"/>
      <c r="D1341" s="147"/>
      <c r="E1341" s="147"/>
      <c r="F1341" s="89"/>
      <c r="G1341" s="90"/>
      <c r="H1341" s="91" t="s">
        <v>647</v>
      </c>
      <c r="I1341" s="112" t="s">
        <v>1811</v>
      </c>
      <c r="J1341" s="93"/>
      <c r="K1341" s="177">
        <f>K1337</f>
        <v>13.23</v>
      </c>
      <c r="L1341" s="177">
        <v>0.1</v>
      </c>
      <c r="M1341" s="93"/>
      <c r="N1341" s="94"/>
      <c r="O1341" s="93"/>
      <c r="P1341" s="112" t="s">
        <v>1012</v>
      </c>
      <c r="Q1341" s="113"/>
      <c r="R1341" s="113"/>
      <c r="S1341" s="113"/>
      <c r="T1341" s="113"/>
      <c r="U1341" s="113"/>
      <c r="V1341" s="113"/>
      <c r="W1341" s="115">
        <f>IFERROR(IF(C1341=1,PRODUCT(U1341:V1341),IF(C1341=2,PRODUCT(R1341,U1341:V1341),IF(C1341=3,PRODUCT((R1341*S1341),U1341:V1341),IF(C1341=4,PRODUCT(((R1341*S1341)/2),T1341,U1341,V1341),IF(C1341=5,PRODUCT(PI()*Q1341^2,U1341:V1341),IF(C1341=6,PRODUCT((R1341*S1341*T1341),U1341:V1341),IF(C1341=7,PRODUCT((((R1341*S1341)/2)*T1341),U1341:V1341),IF(C1341=8,PRODUCT((PI()*Q1341^2*T1341),U1341:V1341),0))))))))," ")</f>
        <v>0</v>
      </c>
      <c r="X1341" s="116">
        <f>IFERROR(IF(B1341=1,PRODUCT(N1341:O1341),IF(B1341=2,PRODUCT(K1341,N1341:O1341),IF(B1341=3,PRODUCT((K1341*L1341),N1341:O1341),IF(B1341=4,PRODUCT(((K1341*L1341)/2),N1341,O1341),IF(B1341=5,PRODUCT(PI()*J1341^2,N1341:O1341),IF(B1341=6,PRODUCT((K1341*L1341*M1341),N1341:O1341),IF(B1341=7,PRODUCT((((K1341*L1341)/2)*M1341),N1341:O1341),IF(B1341=8,(PI()*J1341^2*M1341*N1341*O1341),0))))))))," ")-W1341</f>
        <v>1.3230000000000002</v>
      </c>
      <c r="Y1341" s="145"/>
      <c r="Z1341" s="98"/>
      <c r="AA1341" s="98"/>
      <c r="AG1341" s="146"/>
    </row>
    <row r="1342" spans="1:36">
      <c r="A1342" s="86"/>
      <c r="B1342" s="87">
        <v>3</v>
      </c>
      <c r="C1342" s="88"/>
      <c r="D1342" s="147"/>
      <c r="E1342" s="147"/>
      <c r="F1342" s="89"/>
      <c r="G1342" s="90"/>
      <c r="H1342" s="91" t="s">
        <v>648</v>
      </c>
      <c r="I1342" s="112" t="s">
        <v>1811</v>
      </c>
      <c r="J1342" s="93"/>
      <c r="K1342" s="177">
        <f>K1338</f>
        <v>23.119999999999997</v>
      </c>
      <c r="L1342" s="177">
        <v>0.1</v>
      </c>
      <c r="M1342" s="93"/>
      <c r="N1342" s="94"/>
      <c r="O1342" s="93"/>
      <c r="P1342" s="112" t="s">
        <v>1012</v>
      </c>
      <c r="Q1342" s="113"/>
      <c r="R1342" s="113"/>
      <c r="S1342" s="113"/>
      <c r="T1342" s="113"/>
      <c r="U1342" s="113"/>
      <c r="V1342" s="113"/>
      <c r="W1342" s="115">
        <f>IFERROR(IF(C1342=1,PRODUCT(U1342:V1342),IF(C1342=2,PRODUCT(R1342,U1342:V1342),IF(C1342=3,PRODUCT((R1342*S1342),U1342:V1342),IF(C1342=4,PRODUCT(((R1342*S1342)/2),T1342,U1342,V1342),IF(C1342=5,PRODUCT(PI()*Q1342^2,U1342:V1342),IF(C1342=6,PRODUCT((R1342*S1342*T1342),U1342:V1342),IF(C1342=7,PRODUCT((((R1342*S1342)/2)*T1342),U1342:V1342),IF(C1342=8,PRODUCT((PI()*Q1342^2*T1342),U1342:V1342),0))))))))," ")</f>
        <v>0</v>
      </c>
      <c r="X1342" s="116">
        <f>IFERROR(IF(B1342=1,PRODUCT(N1342:O1342),IF(B1342=2,PRODUCT(K1342,N1342:O1342),IF(B1342=3,PRODUCT((K1342*L1342),N1342:O1342),IF(B1342=4,PRODUCT(((K1342*L1342)/2),N1342,O1342),IF(B1342=5,PRODUCT(PI()*J1342^2,N1342:O1342),IF(B1342=6,PRODUCT((K1342*L1342*M1342),N1342:O1342),IF(B1342=7,PRODUCT((((K1342*L1342)/2)*M1342),N1342:O1342),IF(B1342=8,(PI()*J1342^2*M1342*N1342*O1342),0))))))))," ")-W1342</f>
        <v>2.3119999999999998</v>
      </c>
      <c r="Y1342" s="145"/>
      <c r="Z1342" s="98"/>
      <c r="AA1342" s="98"/>
      <c r="AG1342" s="146"/>
    </row>
    <row r="1343" spans="1:36">
      <c r="A1343" s="86"/>
      <c r="B1343" s="87"/>
      <c r="C1343" s="88"/>
      <c r="D1343" s="147"/>
      <c r="E1343" s="147"/>
      <c r="F1343" s="110"/>
      <c r="G1343" s="111"/>
      <c r="H1343" s="91"/>
      <c r="I1343" s="112" t="s">
        <v>1012</v>
      </c>
      <c r="J1343" s="93"/>
      <c r="K1343" s="93"/>
      <c r="L1343" s="93"/>
      <c r="M1343" s="93"/>
      <c r="N1343" s="94"/>
      <c r="O1343" s="93"/>
      <c r="P1343" s="112" t="s">
        <v>1012</v>
      </c>
      <c r="Q1343" s="113"/>
      <c r="R1343" s="113"/>
      <c r="S1343" s="113"/>
      <c r="T1343" s="113"/>
      <c r="U1343" s="113"/>
      <c r="V1343" s="113"/>
      <c r="W1343" s="115">
        <f>IFERROR(IF(C1343=1,PRODUCT(U1343:V1343),IF(C1343=2,PRODUCT(R1343,U1343:V1343),IF(C1343=3,PRODUCT((R1343*S1343),U1343:V1343),IF(C1343=4,PRODUCT(((R1343*S1343)/2),T1343,U1343,V1343),IF(C1343=5,PRODUCT(PI()*Q1343^2,U1343:V1343),IF(C1343=6,PRODUCT((R1343*S1343*T1343),U1343:V1343),IF(C1343=7,PRODUCT((((R1343*S1343)/2)*T1343),U1343:V1343),IF(C1343=8,PRODUCT((PI()*Q1343^2*T1343),U1343:V1343),0))))))))," ")</f>
        <v>0</v>
      </c>
      <c r="X1343" s="116">
        <f>IFERROR(IF(B1343=1,PRODUCT(N1343:O1343),IF(B1343=2,PRODUCT(K1343,N1343:O1343),IF(B1343=3,PRODUCT((K1343*L1343),N1343:O1343),IF(B1343=4,PRODUCT(((K1343*L1343)/2),N1343,O1343),IF(B1343=5,PRODUCT(PI()*J1343^2,N1343:O1343),IF(B1343=6,PRODUCT((K1343*L1343*M1343),N1343:O1343),IF(B1343=7,PRODUCT((((K1343*L1343)/2)*M1343),N1343:O1343),IF(B1343=8,(PI()*J1343^2*M1343*N1343*O1343),0))))))))," ")-W1343</f>
        <v>0</v>
      </c>
      <c r="Y1343" s="145"/>
      <c r="Z1343" s="98"/>
      <c r="AA1343" s="98"/>
      <c r="AG1343" s="146"/>
    </row>
    <row r="1344" spans="1:36" s="69" customFormat="1">
      <c r="B1344" s="197"/>
      <c r="C1344" s="70"/>
      <c r="D1344" s="72"/>
      <c r="E1344" s="72" t="s">
        <v>653</v>
      </c>
      <c r="F1344" s="72">
        <v>97092</v>
      </c>
      <c r="G1344" s="74" t="s">
        <v>41</v>
      </c>
      <c r="H1344" s="75" t="s">
        <v>1619</v>
      </c>
      <c r="I1344" s="107"/>
      <c r="J1344" s="77"/>
      <c r="K1344" s="77"/>
      <c r="L1344" s="77"/>
      <c r="M1344" s="77"/>
      <c r="N1344" s="78"/>
      <c r="O1344" s="77"/>
      <c r="P1344" s="107"/>
      <c r="Q1344" s="80"/>
      <c r="R1344" s="80"/>
      <c r="S1344" s="80"/>
      <c r="T1344" s="80"/>
      <c r="U1344" s="80"/>
      <c r="V1344" s="80"/>
      <c r="W1344" s="81"/>
      <c r="X1344" s="81">
        <f>ROUND(SUBTOTAL(9,X1345:X1346),2)</f>
        <v>91.44</v>
      </c>
      <c r="Y1344" s="82" t="s">
        <v>1198</v>
      </c>
      <c r="Z1344" s="83">
        <v>13.12</v>
      </c>
      <c r="AA1344" s="83">
        <v>13.2</v>
      </c>
      <c r="AB1344" s="69" t="str">
        <f>CONCATENATE(G1344," ",F1344)</f>
        <v>SINAPI/PE 97092</v>
      </c>
      <c r="AG1344" s="224"/>
      <c r="AJ1344" s="85"/>
    </row>
    <row r="1345" spans="1:36">
      <c r="A1345" s="86"/>
      <c r="B1345" s="87">
        <v>1</v>
      </c>
      <c r="C1345" s="88"/>
      <c r="D1345" s="147"/>
      <c r="E1345" s="147"/>
      <c r="F1345" s="89"/>
      <c r="G1345" s="90"/>
      <c r="H1345" s="91" t="s">
        <v>654</v>
      </c>
      <c r="I1345" s="112" t="s">
        <v>16</v>
      </c>
      <c r="J1345" s="93"/>
      <c r="K1345" s="93"/>
      <c r="L1345" s="93"/>
      <c r="M1345" s="93"/>
      <c r="N1345" s="94"/>
      <c r="O1345" s="113">
        <v>91.44</v>
      </c>
      <c r="P1345" s="112" t="s">
        <v>1012</v>
      </c>
      <c r="Q1345" s="113"/>
      <c r="R1345" s="113"/>
      <c r="S1345" s="113"/>
      <c r="T1345" s="113"/>
      <c r="U1345" s="113"/>
      <c r="V1345" s="113"/>
      <c r="W1345" s="115">
        <f>IFERROR(IF(C1345=1,PRODUCT(U1345:V1345),IF(C1345=2,PRODUCT(R1345,U1345:V1345),IF(C1345=3,PRODUCT((R1345*S1345),U1345:V1345),IF(C1345=4,PRODUCT(((R1345*S1345)/2),T1345,U1345,V1345),IF(C1345=5,PRODUCT(PI()*Q1345^2,U1345:V1345),IF(C1345=6,PRODUCT((R1345*S1345*T1345),U1345:V1345),IF(C1345=7,PRODUCT((((R1345*S1345)/2)*T1345),U1345:V1345),IF(C1345=8,PRODUCT((PI()*Q1345^2*T1345),U1345:V1345),0))))))))," ")</f>
        <v>0</v>
      </c>
      <c r="X1345" s="116">
        <f>IFERROR(IF(B1345=1,PRODUCT(N1345:O1345),IF(B1345=2,PRODUCT(K1345,N1345:O1345),IF(B1345=3,PRODUCT((K1345*L1345),N1345:O1345),IF(B1345=4,PRODUCT(((K1345*L1345)/2),N1345,O1345),IF(B1345=5,PRODUCT(PI()*J1345^2,N1345:O1345),IF(B1345=6,PRODUCT((K1345*L1345*M1345),N1345:O1345),IF(B1345=7,PRODUCT((((K1345*L1345)/2)*M1345),N1345:O1345),IF(B1345=8,(PI()*J1345^2*M1345*N1345*O1345),0))))))))," ")-W1345</f>
        <v>91.44</v>
      </c>
      <c r="Y1345" s="145"/>
      <c r="Z1345" s="98"/>
      <c r="AA1345" s="98"/>
      <c r="AG1345" s="146"/>
    </row>
    <row r="1346" spans="1:36">
      <c r="A1346" s="86"/>
      <c r="B1346" s="87"/>
      <c r="C1346" s="88"/>
      <c r="D1346" s="147"/>
      <c r="E1346" s="147"/>
      <c r="F1346" s="110"/>
      <c r="G1346" s="111"/>
      <c r="H1346" s="91"/>
      <c r="I1346" s="112" t="s">
        <v>1012</v>
      </c>
      <c r="J1346" s="93"/>
      <c r="K1346" s="93"/>
      <c r="L1346" s="93"/>
      <c r="M1346" s="93"/>
      <c r="N1346" s="94"/>
      <c r="O1346" s="93"/>
      <c r="P1346" s="112" t="s">
        <v>1012</v>
      </c>
      <c r="Q1346" s="113"/>
      <c r="R1346" s="113"/>
      <c r="S1346" s="113"/>
      <c r="T1346" s="113"/>
      <c r="U1346" s="113"/>
      <c r="V1346" s="113"/>
      <c r="W1346" s="115">
        <f>IFERROR(IF(C1346=1,PRODUCT(U1346:V1346),IF(C1346=2,PRODUCT(R1346,U1346:V1346),IF(C1346=3,PRODUCT((R1346*S1346),U1346:V1346),IF(C1346=4,PRODUCT(((R1346*S1346)/2),T1346,U1346,V1346),IF(C1346=5,PRODUCT(PI()*Q1346^2,U1346:V1346),IF(C1346=6,PRODUCT((R1346*S1346*T1346),U1346:V1346),IF(C1346=7,PRODUCT((((R1346*S1346)/2)*T1346),U1346:V1346),IF(C1346=8,PRODUCT((PI()*Q1346^2*T1346),U1346:V1346),0))))))))," ")</f>
        <v>0</v>
      </c>
      <c r="X1346" s="116">
        <f>IFERROR(IF(B1346=1,PRODUCT(N1346:O1346),IF(B1346=2,PRODUCT(K1346,N1346:O1346),IF(B1346=3,PRODUCT((K1346*L1346),N1346:O1346),IF(B1346=4,PRODUCT(((K1346*L1346)/2),N1346,O1346),IF(B1346=5,PRODUCT(PI()*J1346^2,N1346:O1346),IF(B1346=6,PRODUCT((K1346*L1346*M1346),N1346:O1346),IF(B1346=7,PRODUCT((((K1346*L1346)/2)*M1346),N1346:O1346),IF(B1346=8,(PI()*J1346^2*M1346*N1346*O1346),0))))))))," ")-W1346</f>
        <v>0</v>
      </c>
      <c r="Y1346" s="145"/>
      <c r="Z1346" s="98"/>
      <c r="AA1346" s="98"/>
      <c r="AG1346" s="146"/>
    </row>
    <row r="1347" spans="1:36" s="69" customFormat="1">
      <c r="B1347" s="197"/>
      <c r="C1347" s="70"/>
      <c r="D1347" s="72"/>
      <c r="E1347" s="72" t="s">
        <v>655</v>
      </c>
      <c r="F1347" s="72">
        <v>97090</v>
      </c>
      <c r="G1347" s="74" t="s">
        <v>41</v>
      </c>
      <c r="H1347" s="75" t="s">
        <v>1620</v>
      </c>
      <c r="I1347" s="107"/>
      <c r="J1347" s="77"/>
      <c r="K1347" s="77"/>
      <c r="L1347" s="77"/>
      <c r="M1347" s="77"/>
      <c r="N1347" s="78"/>
      <c r="O1347" s="77"/>
      <c r="P1347" s="107"/>
      <c r="Q1347" s="80"/>
      <c r="R1347" s="80"/>
      <c r="S1347" s="80"/>
      <c r="T1347" s="80"/>
      <c r="U1347" s="80"/>
      <c r="V1347" s="80"/>
      <c r="W1347" s="81"/>
      <c r="X1347" s="81">
        <f>ROUND(SUBTOTAL(9,X1348:X1349),2)</f>
        <v>32.340000000000003</v>
      </c>
      <c r="Y1347" s="82" t="s">
        <v>1198</v>
      </c>
      <c r="Z1347" s="83">
        <v>14.04</v>
      </c>
      <c r="AA1347" s="83">
        <v>14.13</v>
      </c>
      <c r="AB1347" s="69" t="str">
        <f>CONCATENATE(G1347," ",F1347)</f>
        <v>SINAPI/PE 97090</v>
      </c>
      <c r="AG1347" s="224"/>
      <c r="AJ1347" s="85"/>
    </row>
    <row r="1348" spans="1:36">
      <c r="A1348" s="86"/>
      <c r="B1348" s="87">
        <v>1</v>
      </c>
      <c r="C1348" s="88"/>
      <c r="D1348" s="147"/>
      <c r="E1348" s="147"/>
      <c r="F1348" s="89"/>
      <c r="G1348" s="90"/>
      <c r="H1348" s="91" t="s">
        <v>654</v>
      </c>
      <c r="I1348" s="112" t="s">
        <v>16</v>
      </c>
      <c r="J1348" s="93"/>
      <c r="K1348" s="93"/>
      <c r="L1348" s="93"/>
      <c r="M1348" s="93"/>
      <c r="N1348" s="94"/>
      <c r="O1348" s="113">
        <v>32.340000000000003</v>
      </c>
      <c r="P1348" s="112" t="s">
        <v>1012</v>
      </c>
      <c r="Q1348" s="113"/>
      <c r="R1348" s="113"/>
      <c r="S1348" s="113"/>
      <c r="T1348" s="113"/>
      <c r="U1348" s="113"/>
      <c r="V1348" s="113"/>
      <c r="W1348" s="115">
        <f>IFERROR(IF(C1348=1,PRODUCT(U1348:V1348),IF(C1348=2,PRODUCT(R1348,U1348:V1348),IF(C1348=3,PRODUCT((R1348*S1348),U1348:V1348),IF(C1348=4,PRODUCT(((R1348*S1348)/2),T1348,U1348,V1348),IF(C1348=5,PRODUCT(PI()*Q1348^2,U1348:V1348),IF(C1348=6,PRODUCT((R1348*S1348*T1348),U1348:V1348),IF(C1348=7,PRODUCT((((R1348*S1348)/2)*T1348),U1348:V1348),IF(C1348=8,PRODUCT((PI()*Q1348^2*T1348),U1348:V1348),0))))))))," ")</f>
        <v>0</v>
      </c>
      <c r="X1348" s="116">
        <f>IFERROR(IF(B1348=1,PRODUCT(N1348:O1348),IF(B1348=2,PRODUCT(K1348,N1348:O1348),IF(B1348=3,PRODUCT((K1348*L1348),N1348:O1348),IF(B1348=4,PRODUCT(((K1348*L1348)/2),N1348,O1348),IF(B1348=5,PRODUCT(PI()*J1348^2,N1348:O1348),IF(B1348=6,PRODUCT((K1348*L1348*M1348),N1348:O1348),IF(B1348=7,PRODUCT((((K1348*L1348)/2)*M1348),N1348:O1348),IF(B1348=8,(PI()*J1348^2*M1348*N1348*O1348),0))))))))," ")-W1348</f>
        <v>32.340000000000003</v>
      </c>
      <c r="Y1348" s="145"/>
      <c r="Z1348" s="98"/>
      <c r="AA1348" s="98"/>
      <c r="AG1348" s="146"/>
    </row>
    <row r="1349" spans="1:36">
      <c r="A1349" s="86"/>
      <c r="B1349" s="87"/>
      <c r="C1349" s="88"/>
      <c r="D1349" s="147"/>
      <c r="E1349" s="147"/>
      <c r="F1349" s="110"/>
      <c r="G1349" s="111"/>
      <c r="H1349" s="91"/>
      <c r="I1349" s="112" t="s">
        <v>1012</v>
      </c>
      <c r="J1349" s="93"/>
      <c r="K1349" s="93"/>
      <c r="L1349" s="93"/>
      <c r="M1349" s="93"/>
      <c r="N1349" s="94"/>
      <c r="O1349" s="93"/>
      <c r="P1349" s="112" t="s">
        <v>1012</v>
      </c>
      <c r="Q1349" s="113"/>
      <c r="R1349" s="113"/>
      <c r="S1349" s="113"/>
      <c r="T1349" s="113"/>
      <c r="U1349" s="113"/>
      <c r="V1349" s="113"/>
      <c r="W1349" s="115">
        <f>IFERROR(IF(C1349=1,PRODUCT(U1349:V1349),IF(C1349=2,PRODUCT(R1349,U1349:V1349),IF(C1349=3,PRODUCT((R1349*S1349),U1349:V1349),IF(C1349=4,PRODUCT(((R1349*S1349)/2),T1349,U1349,V1349),IF(C1349=5,PRODUCT(PI()*Q1349^2,U1349:V1349),IF(C1349=6,PRODUCT((R1349*S1349*T1349),U1349:V1349),IF(C1349=7,PRODUCT((((R1349*S1349)/2)*T1349),U1349:V1349),IF(C1349=8,PRODUCT((PI()*Q1349^2*T1349),U1349:V1349),0))))))))," ")</f>
        <v>0</v>
      </c>
      <c r="X1349" s="116">
        <f>IFERROR(IF(B1349=1,PRODUCT(N1349:O1349),IF(B1349=2,PRODUCT(K1349,N1349:O1349),IF(B1349=3,PRODUCT((K1349*L1349),N1349:O1349),IF(B1349=4,PRODUCT(((K1349*L1349)/2),N1349,O1349),IF(B1349=5,PRODUCT(PI()*J1349^2,N1349:O1349),IF(B1349=6,PRODUCT((K1349*L1349*M1349),N1349:O1349),IF(B1349=7,PRODUCT((((K1349*L1349)/2)*M1349),N1349:O1349),IF(B1349=8,(PI()*J1349^2*M1349*N1349*O1349),0))))))))," ")-W1349</f>
        <v>0</v>
      </c>
      <c r="Y1349" s="145"/>
      <c r="Z1349" s="98"/>
      <c r="AA1349" s="98"/>
      <c r="AG1349" s="146"/>
    </row>
    <row r="1350" spans="1:36" s="69" customFormat="1">
      <c r="B1350" s="197"/>
      <c r="C1350" s="70"/>
      <c r="D1350" s="72"/>
      <c r="E1350" s="72" t="s">
        <v>656</v>
      </c>
      <c r="F1350" s="72">
        <v>92768</v>
      </c>
      <c r="G1350" s="74" t="s">
        <v>41</v>
      </c>
      <c r="H1350" s="75" t="s">
        <v>1498</v>
      </c>
      <c r="I1350" s="107"/>
      <c r="J1350" s="77"/>
      <c r="K1350" s="77"/>
      <c r="L1350" s="77"/>
      <c r="M1350" s="77"/>
      <c r="N1350" s="78"/>
      <c r="O1350" s="77"/>
      <c r="P1350" s="107"/>
      <c r="Q1350" s="80"/>
      <c r="R1350" s="80"/>
      <c r="S1350" s="80"/>
      <c r="T1350" s="80"/>
      <c r="U1350" s="80"/>
      <c r="V1350" s="80"/>
      <c r="W1350" s="81"/>
      <c r="X1350" s="81">
        <f>ROUND(SUBTOTAL(9,X1351:X1352),2)</f>
        <v>18.14</v>
      </c>
      <c r="Y1350" s="82" t="s">
        <v>1198</v>
      </c>
      <c r="Z1350" s="83">
        <v>13.42</v>
      </c>
      <c r="AA1350" s="83">
        <v>13.81</v>
      </c>
      <c r="AB1350" s="69" t="str">
        <f>CONCATENATE(G1350," ",F1350)</f>
        <v>SINAPI/PE 92768</v>
      </c>
      <c r="AG1350" s="224"/>
      <c r="AJ1350" s="85"/>
    </row>
    <row r="1351" spans="1:36">
      <c r="A1351" s="86"/>
      <c r="B1351" s="87">
        <v>1</v>
      </c>
      <c r="C1351" s="88"/>
      <c r="D1351" s="147"/>
      <c r="E1351" s="147"/>
      <c r="F1351" s="89"/>
      <c r="G1351" s="90"/>
      <c r="H1351" s="91" t="s">
        <v>654</v>
      </c>
      <c r="I1351" s="112" t="s">
        <v>16</v>
      </c>
      <c r="J1351" s="93"/>
      <c r="K1351" s="93"/>
      <c r="L1351" s="93"/>
      <c r="M1351" s="93"/>
      <c r="N1351" s="94"/>
      <c r="O1351" s="113">
        <v>18.14</v>
      </c>
      <c r="P1351" s="112" t="s">
        <v>1012</v>
      </c>
      <c r="Q1351" s="113"/>
      <c r="R1351" s="113"/>
      <c r="S1351" s="113"/>
      <c r="T1351" s="113"/>
      <c r="U1351" s="113"/>
      <c r="V1351" s="113"/>
      <c r="W1351" s="115">
        <f>IFERROR(IF(C1351=1,PRODUCT(U1351:V1351),IF(C1351=2,PRODUCT(R1351,U1351:V1351),IF(C1351=3,PRODUCT((R1351*S1351),U1351:V1351),IF(C1351=4,PRODUCT(((R1351*S1351)/2),T1351,U1351,V1351),IF(C1351=5,PRODUCT(PI()*Q1351^2,U1351:V1351),IF(C1351=6,PRODUCT((R1351*S1351*T1351),U1351:V1351),IF(C1351=7,PRODUCT((((R1351*S1351)/2)*T1351),U1351:V1351),IF(C1351=8,PRODUCT((PI()*Q1351^2*T1351),U1351:V1351),0))))))))," ")</f>
        <v>0</v>
      </c>
      <c r="X1351" s="116">
        <f>IFERROR(IF(B1351=1,PRODUCT(N1351:O1351),IF(B1351=2,PRODUCT(K1351,N1351:O1351),IF(B1351=3,PRODUCT((K1351*L1351),N1351:O1351),IF(B1351=4,PRODUCT(((K1351*L1351)/2),N1351,O1351),IF(B1351=5,PRODUCT(PI()*J1351^2,N1351:O1351),IF(B1351=6,PRODUCT((K1351*L1351*M1351),N1351:O1351),IF(B1351=7,PRODUCT((((K1351*L1351)/2)*M1351),N1351:O1351),IF(B1351=8,(PI()*J1351^2*M1351*N1351*O1351),0))))))))," ")-W1351</f>
        <v>18.14</v>
      </c>
      <c r="Y1351" s="145"/>
      <c r="Z1351" s="98"/>
      <c r="AA1351" s="98"/>
      <c r="AG1351" s="146"/>
    </row>
    <row r="1352" spans="1:36">
      <c r="A1352" s="86"/>
      <c r="B1352" s="87"/>
      <c r="C1352" s="88"/>
      <c r="D1352" s="147"/>
      <c r="E1352" s="147"/>
      <c r="F1352" s="110"/>
      <c r="G1352" s="111"/>
      <c r="H1352" s="91"/>
      <c r="I1352" s="112" t="s">
        <v>1012</v>
      </c>
      <c r="J1352" s="93"/>
      <c r="K1352" s="93"/>
      <c r="L1352" s="93"/>
      <c r="M1352" s="93"/>
      <c r="N1352" s="94"/>
      <c r="O1352" s="93"/>
      <c r="P1352" s="112" t="s">
        <v>1012</v>
      </c>
      <c r="Q1352" s="113"/>
      <c r="R1352" s="113"/>
      <c r="S1352" s="113"/>
      <c r="T1352" s="113"/>
      <c r="U1352" s="113"/>
      <c r="V1352" s="113"/>
      <c r="W1352" s="115">
        <f>IFERROR(IF(C1352=1,PRODUCT(U1352:V1352),IF(C1352=2,PRODUCT(R1352,U1352:V1352),IF(C1352=3,PRODUCT((R1352*S1352),U1352:V1352),IF(C1352=4,PRODUCT(((R1352*S1352)/2),T1352,U1352,V1352),IF(C1352=5,PRODUCT(PI()*Q1352^2,U1352:V1352),IF(C1352=6,PRODUCT((R1352*S1352*T1352),U1352:V1352),IF(C1352=7,PRODUCT((((R1352*S1352)/2)*T1352),U1352:V1352),IF(C1352=8,PRODUCT((PI()*Q1352^2*T1352),U1352:V1352),0))))))))," ")</f>
        <v>0</v>
      </c>
      <c r="X1352" s="116">
        <f>IFERROR(IF(B1352=1,PRODUCT(N1352:O1352),IF(B1352=2,PRODUCT(K1352,N1352:O1352),IF(B1352=3,PRODUCT((K1352*L1352),N1352:O1352),IF(B1352=4,PRODUCT(((K1352*L1352)/2),N1352,O1352),IF(B1352=5,PRODUCT(PI()*J1352^2,N1352:O1352),IF(B1352=6,PRODUCT((K1352*L1352*M1352),N1352:O1352),IF(B1352=7,PRODUCT((((K1352*L1352)/2)*M1352),N1352:O1352),IF(B1352=8,(PI()*J1352^2*M1352*N1352*O1352),0))))))))," ")-W1352</f>
        <v>0</v>
      </c>
      <c r="Y1352" s="145"/>
      <c r="Z1352" s="98"/>
      <c r="AA1352" s="98"/>
      <c r="AG1352" s="146"/>
    </row>
    <row r="1353" spans="1:36" s="69" customFormat="1">
      <c r="B1353" s="197"/>
      <c r="C1353" s="70"/>
      <c r="D1353" s="72"/>
      <c r="E1353" s="72" t="s">
        <v>657</v>
      </c>
      <c r="F1353" s="72">
        <v>94965</v>
      </c>
      <c r="G1353" s="74" t="s">
        <v>41</v>
      </c>
      <c r="H1353" s="75" t="s">
        <v>1621</v>
      </c>
      <c r="I1353" s="107"/>
      <c r="J1353" s="77"/>
      <c r="K1353" s="77"/>
      <c r="L1353" s="77"/>
      <c r="M1353" s="77"/>
      <c r="N1353" s="78"/>
      <c r="O1353" s="77"/>
      <c r="P1353" s="107"/>
      <c r="Q1353" s="80"/>
      <c r="R1353" s="80"/>
      <c r="S1353" s="80"/>
      <c r="T1353" s="80"/>
      <c r="U1353" s="80"/>
      <c r="V1353" s="80"/>
      <c r="W1353" s="81"/>
      <c r="X1353" s="81">
        <f>ROUND(SUBTOTAL(9,X1354:X1358),2)</f>
        <v>3.33</v>
      </c>
      <c r="Y1353" s="82" t="s">
        <v>1131</v>
      </c>
      <c r="Z1353" s="83">
        <v>491.23</v>
      </c>
      <c r="AA1353" s="83">
        <v>498.05</v>
      </c>
      <c r="AB1353" s="69" t="str">
        <f>CONCATENATE(G1353," ",F1353)</f>
        <v>SINAPI/PE 94965</v>
      </c>
      <c r="AG1353" s="224"/>
      <c r="AJ1353" s="85"/>
    </row>
    <row r="1354" spans="1:36">
      <c r="A1354" s="86"/>
      <c r="B1354" s="87">
        <v>6</v>
      </c>
      <c r="C1354" s="88"/>
      <c r="D1354" s="147"/>
      <c r="E1354" s="147"/>
      <c r="F1354" s="89"/>
      <c r="G1354" s="90"/>
      <c r="H1354" s="91" t="s">
        <v>647</v>
      </c>
      <c r="I1354" s="112" t="s">
        <v>817</v>
      </c>
      <c r="J1354" s="93"/>
      <c r="K1354" s="113">
        <v>6.22</v>
      </c>
      <c r="L1354" s="113">
        <v>0.22</v>
      </c>
      <c r="M1354" s="113">
        <v>0.66</v>
      </c>
      <c r="N1354" s="94"/>
      <c r="O1354" s="113"/>
      <c r="P1354" s="112" t="s">
        <v>1012</v>
      </c>
      <c r="Q1354" s="113"/>
      <c r="R1354" s="113"/>
      <c r="S1354" s="113"/>
      <c r="T1354" s="113"/>
      <c r="U1354" s="113"/>
      <c r="V1354" s="113"/>
      <c r="W1354" s="115">
        <f>IFERROR(IF(C1354=1,PRODUCT(U1354:V1354),IF(C1354=2,PRODUCT(R1354,U1354:V1354),IF(C1354=3,PRODUCT((R1354*S1354),U1354:V1354),IF(C1354=4,PRODUCT(((R1354*S1354)/2),T1354,U1354,V1354),IF(C1354=5,PRODUCT(PI()*Q1354^2,U1354:V1354),IF(C1354=6,PRODUCT((R1354*S1354*T1354),U1354:V1354),IF(C1354=7,PRODUCT((((R1354*S1354)/2)*T1354),U1354:V1354),IF(C1354=8,PRODUCT((PI()*Q1354^2*T1354),U1354:V1354),0))))))))," ")</f>
        <v>0</v>
      </c>
      <c r="X1354" s="116">
        <f>IFERROR(IF(B1354=1,PRODUCT(N1354:O1354),IF(B1354=2,PRODUCT(K1354,N1354:O1354),IF(B1354=3,PRODUCT((K1354*L1354),N1354:O1354),IF(B1354=4,PRODUCT(((K1354*L1354)/2),N1354,O1354),IF(B1354=5,PRODUCT(PI()*J1354^2,N1354:O1354),IF(B1354=6,PRODUCT((K1354*L1354*M1354),N1354:O1354),IF(B1354=7,PRODUCT((((K1354*L1354)/2)*M1354),N1354:O1354),IF(B1354=8,(PI()*J1354^2*M1354*N1354*O1354),0))))))))," ")-W1354</f>
        <v>0.90314400000000006</v>
      </c>
      <c r="Y1354" s="145"/>
      <c r="Z1354" s="98"/>
      <c r="AA1354" s="98"/>
      <c r="AG1354" s="146"/>
    </row>
    <row r="1355" spans="1:36">
      <c r="A1355" s="86"/>
      <c r="B1355" s="87">
        <v>6</v>
      </c>
      <c r="C1355" s="88"/>
      <c r="D1355" s="147"/>
      <c r="E1355" s="147"/>
      <c r="F1355" s="89"/>
      <c r="G1355" s="90"/>
      <c r="H1355" s="91"/>
      <c r="I1355" s="112" t="s">
        <v>817</v>
      </c>
      <c r="J1355" s="93"/>
      <c r="K1355" s="113">
        <f>6.46</f>
        <v>6.46</v>
      </c>
      <c r="L1355" s="113">
        <v>0.45</v>
      </c>
      <c r="M1355" s="113">
        <v>0.1</v>
      </c>
      <c r="N1355" s="94"/>
      <c r="O1355" s="113"/>
      <c r="P1355" s="112" t="s">
        <v>1012</v>
      </c>
      <c r="Q1355" s="113"/>
      <c r="R1355" s="113"/>
      <c r="S1355" s="113"/>
      <c r="T1355" s="113"/>
      <c r="U1355" s="113"/>
      <c r="V1355" s="113"/>
      <c r="W1355" s="115">
        <f>IFERROR(IF(C1355=1,PRODUCT(U1355:V1355),IF(C1355=2,PRODUCT(R1355,U1355:V1355),IF(C1355=3,PRODUCT((R1355*S1355),U1355:V1355),IF(C1355=4,PRODUCT(((R1355*S1355)/2),T1355,U1355,V1355),IF(C1355=5,PRODUCT(PI()*Q1355^2,U1355:V1355),IF(C1355=6,PRODUCT((R1355*S1355*T1355),U1355:V1355),IF(C1355=7,PRODUCT((((R1355*S1355)/2)*T1355),U1355:V1355),IF(C1355=8,PRODUCT((PI()*Q1355^2*T1355),U1355:V1355),0))))))))," ")</f>
        <v>0</v>
      </c>
      <c r="X1355" s="116">
        <f>IFERROR(IF(B1355=1,PRODUCT(N1355:O1355),IF(B1355=2,PRODUCT(K1355,N1355:O1355),IF(B1355=3,PRODUCT((K1355*L1355),N1355:O1355),IF(B1355=4,PRODUCT(((K1355*L1355)/2),N1355,O1355),IF(B1355=5,PRODUCT(PI()*J1355^2,N1355:O1355),IF(B1355=6,PRODUCT((K1355*L1355*M1355),N1355:O1355),IF(B1355=7,PRODUCT((((K1355*L1355)/2)*M1355),N1355:O1355),IF(B1355=8,(PI()*J1355^2*M1355*N1355*O1355),0))))))))," ")-W1355</f>
        <v>0.29070000000000001</v>
      </c>
      <c r="Y1355" s="145"/>
      <c r="Z1355" s="98"/>
      <c r="AA1355" s="98"/>
      <c r="AG1355" s="146"/>
    </row>
    <row r="1356" spans="1:36">
      <c r="A1356" s="86"/>
      <c r="B1356" s="87">
        <v>6</v>
      </c>
      <c r="C1356" s="88"/>
      <c r="D1356" s="147"/>
      <c r="E1356" s="147"/>
      <c r="F1356" s="89"/>
      <c r="G1356" s="90"/>
      <c r="H1356" s="91" t="s">
        <v>648</v>
      </c>
      <c r="I1356" s="112" t="s">
        <v>817</v>
      </c>
      <c r="J1356" s="93"/>
      <c r="K1356" s="113">
        <f>2.21+8.94</f>
        <v>11.149999999999999</v>
      </c>
      <c r="L1356" s="113">
        <v>0.22</v>
      </c>
      <c r="M1356" s="113">
        <v>0.66</v>
      </c>
      <c r="N1356" s="94"/>
      <c r="O1356" s="113"/>
      <c r="P1356" s="112" t="s">
        <v>1012</v>
      </c>
      <c r="Q1356" s="113"/>
      <c r="R1356" s="113"/>
      <c r="S1356" s="113"/>
      <c r="T1356" s="113"/>
      <c r="U1356" s="113"/>
      <c r="V1356" s="113"/>
      <c r="W1356" s="115">
        <f>IFERROR(IF(C1356=1,PRODUCT(U1356:V1356),IF(C1356=2,PRODUCT(R1356,U1356:V1356),IF(C1356=3,PRODUCT((R1356*S1356),U1356:V1356),IF(C1356=4,PRODUCT(((R1356*S1356)/2),T1356,U1356,V1356),IF(C1356=5,PRODUCT(PI()*Q1356^2,U1356:V1356),IF(C1356=6,PRODUCT((R1356*S1356*T1356),U1356:V1356),IF(C1356=7,PRODUCT((((R1356*S1356)/2)*T1356),U1356:V1356),IF(C1356=8,PRODUCT((PI()*Q1356^2*T1356),U1356:V1356),0))))))))," ")</f>
        <v>0</v>
      </c>
      <c r="X1356" s="116">
        <f>IFERROR(IF(B1356=1,PRODUCT(N1356:O1356),IF(B1356=2,PRODUCT(K1356,N1356:O1356),IF(B1356=3,PRODUCT((K1356*L1356),N1356:O1356),IF(B1356=4,PRODUCT(((K1356*L1356)/2),N1356,O1356),IF(B1356=5,PRODUCT(PI()*J1356^2,N1356:O1356),IF(B1356=6,PRODUCT((K1356*L1356*M1356),N1356:O1356),IF(B1356=7,PRODUCT((((K1356*L1356)/2)*M1356),N1356:O1356),IF(B1356=8,(PI()*J1356^2*M1356*N1356*O1356),0))))))))," ")-W1356</f>
        <v>1.6189800000000001</v>
      </c>
      <c r="Y1356" s="145"/>
      <c r="Z1356" s="98"/>
      <c r="AA1356" s="98"/>
      <c r="AG1356" s="146"/>
    </row>
    <row r="1357" spans="1:36">
      <c r="A1357" s="86"/>
      <c r="B1357" s="87">
        <v>6</v>
      </c>
      <c r="C1357" s="88"/>
      <c r="D1357" s="147"/>
      <c r="E1357" s="147"/>
      <c r="F1357" s="89"/>
      <c r="G1357" s="90"/>
      <c r="H1357" s="91"/>
      <c r="I1357" s="112" t="s">
        <v>817</v>
      </c>
      <c r="J1357" s="93"/>
      <c r="K1357" s="113">
        <f>2.33+9.06</f>
        <v>11.39</v>
      </c>
      <c r="L1357" s="113">
        <v>0.45</v>
      </c>
      <c r="M1357" s="113">
        <v>0.1</v>
      </c>
      <c r="N1357" s="94"/>
      <c r="O1357" s="113"/>
      <c r="P1357" s="112" t="s">
        <v>1012</v>
      </c>
      <c r="Q1357" s="113"/>
      <c r="R1357" s="113"/>
      <c r="S1357" s="113"/>
      <c r="T1357" s="113"/>
      <c r="U1357" s="113"/>
      <c r="V1357" s="113"/>
      <c r="W1357" s="115">
        <f>IFERROR(IF(C1357=1,PRODUCT(U1357:V1357),IF(C1357=2,PRODUCT(R1357,U1357:V1357),IF(C1357=3,PRODUCT((R1357*S1357),U1357:V1357),IF(C1357=4,PRODUCT(((R1357*S1357)/2),T1357,U1357,V1357),IF(C1357=5,PRODUCT(PI()*Q1357^2,U1357:V1357),IF(C1357=6,PRODUCT((R1357*S1357*T1357),U1357:V1357),IF(C1357=7,PRODUCT((((R1357*S1357)/2)*T1357),U1357:V1357),IF(C1357=8,PRODUCT((PI()*Q1357^2*T1357),U1357:V1357),0))))))))," ")</f>
        <v>0</v>
      </c>
      <c r="X1357" s="116">
        <f>IFERROR(IF(B1357=1,PRODUCT(N1357:O1357),IF(B1357=2,PRODUCT(K1357,N1357:O1357),IF(B1357=3,PRODUCT((K1357*L1357),N1357:O1357),IF(B1357=4,PRODUCT(((K1357*L1357)/2),N1357,O1357),IF(B1357=5,PRODUCT(PI()*J1357^2,N1357:O1357),IF(B1357=6,PRODUCT((K1357*L1357*M1357),N1357:O1357),IF(B1357=7,PRODUCT((((K1357*L1357)/2)*M1357),N1357:O1357),IF(B1357=8,(PI()*J1357^2*M1357*N1357*O1357),0))))))))," ")-W1357</f>
        <v>0.51255000000000006</v>
      </c>
      <c r="Y1357" s="145"/>
      <c r="Z1357" s="98"/>
      <c r="AA1357" s="98"/>
      <c r="AG1357" s="146"/>
    </row>
    <row r="1358" spans="1:36">
      <c r="A1358" s="86"/>
      <c r="B1358" s="87"/>
      <c r="C1358" s="88"/>
      <c r="D1358" s="147"/>
      <c r="E1358" s="147"/>
      <c r="F1358" s="110"/>
      <c r="G1358" s="111"/>
      <c r="H1358" s="91"/>
      <c r="I1358" s="112" t="s">
        <v>1012</v>
      </c>
      <c r="J1358" s="93"/>
      <c r="K1358" s="93"/>
      <c r="L1358" s="93"/>
      <c r="M1358" s="93"/>
      <c r="N1358" s="94"/>
      <c r="O1358" s="93"/>
      <c r="P1358" s="112" t="s">
        <v>1012</v>
      </c>
      <c r="Q1358" s="113"/>
      <c r="R1358" s="113"/>
      <c r="S1358" s="113"/>
      <c r="T1358" s="113"/>
      <c r="U1358" s="113"/>
      <c r="V1358" s="113"/>
      <c r="W1358" s="115">
        <f>IFERROR(IF(C1358=1,PRODUCT(U1358:V1358),IF(C1358=2,PRODUCT(R1358,U1358:V1358),IF(C1358=3,PRODUCT((R1358*S1358),U1358:V1358),IF(C1358=4,PRODUCT(((R1358*S1358)/2),T1358,U1358,V1358),IF(C1358=5,PRODUCT(PI()*Q1358^2,U1358:V1358),IF(C1358=6,PRODUCT((R1358*S1358*T1358),U1358:V1358),IF(C1358=7,PRODUCT((((R1358*S1358)/2)*T1358),U1358:V1358),IF(C1358=8,PRODUCT((PI()*Q1358^2*T1358),U1358:V1358),0))))))))," ")</f>
        <v>0</v>
      </c>
      <c r="X1358" s="116">
        <f>IFERROR(IF(B1358=1,PRODUCT(N1358:O1358),IF(B1358=2,PRODUCT(K1358,N1358:O1358),IF(B1358=3,PRODUCT((K1358*L1358),N1358:O1358),IF(B1358=4,PRODUCT(((K1358*L1358)/2),N1358,O1358),IF(B1358=5,PRODUCT(PI()*J1358^2,N1358:O1358),IF(B1358=6,PRODUCT((K1358*L1358*M1358),N1358:O1358),IF(B1358=7,PRODUCT((((K1358*L1358)/2)*M1358),N1358:O1358),IF(B1358=8,(PI()*J1358^2*M1358*N1358*O1358),0))))))))," ")-W1358</f>
        <v>0</v>
      </c>
      <c r="Y1358" s="145"/>
      <c r="Z1358" s="98"/>
      <c r="AA1358" s="98"/>
      <c r="AG1358" s="146"/>
    </row>
    <row r="1359" spans="1:36" s="69" customFormat="1">
      <c r="B1359" s="197"/>
      <c r="C1359" s="70"/>
      <c r="D1359" s="72"/>
      <c r="E1359" s="72" t="s">
        <v>658</v>
      </c>
      <c r="F1359" s="72">
        <v>87878</v>
      </c>
      <c r="G1359" s="74" t="s">
        <v>41</v>
      </c>
      <c r="H1359" s="75" t="s">
        <v>1622</v>
      </c>
      <c r="I1359" s="107"/>
      <c r="J1359" s="77"/>
      <c r="K1359" s="77"/>
      <c r="L1359" s="77"/>
      <c r="M1359" s="77"/>
      <c r="N1359" s="78"/>
      <c r="O1359" s="77"/>
      <c r="P1359" s="107"/>
      <c r="Q1359" s="80"/>
      <c r="R1359" s="80"/>
      <c r="S1359" s="80"/>
      <c r="T1359" s="80"/>
      <c r="U1359" s="80"/>
      <c r="V1359" s="80"/>
      <c r="W1359" s="81"/>
      <c r="X1359" s="81">
        <f>ROUND(SUBTOTAL(9,X1360:X1362),2)</f>
        <v>16.36</v>
      </c>
      <c r="Y1359" s="82" t="s">
        <v>1052</v>
      </c>
      <c r="Z1359" s="83">
        <v>4.88</v>
      </c>
      <c r="AA1359" s="83">
        <v>5.17</v>
      </c>
      <c r="AB1359" s="69" t="str">
        <f>CONCATENATE(G1359," ",F1359)</f>
        <v>SINAPI/PE 87878</v>
      </c>
      <c r="AG1359" s="224"/>
      <c r="AJ1359" s="85"/>
    </row>
    <row r="1360" spans="1:36">
      <c r="A1360" s="86"/>
      <c r="B1360" s="87">
        <v>3</v>
      </c>
      <c r="C1360" s="88"/>
      <c r="D1360" s="147"/>
      <c r="E1360" s="147"/>
      <c r="F1360" s="89"/>
      <c r="G1360" s="90"/>
      <c r="H1360" s="91" t="s">
        <v>647</v>
      </c>
      <c r="I1360" s="112" t="s">
        <v>1811</v>
      </c>
      <c r="J1360" s="93"/>
      <c r="K1360" s="113">
        <f>K1337</f>
        <v>13.23</v>
      </c>
      <c r="L1360" s="113">
        <v>0.45</v>
      </c>
      <c r="M1360" s="93"/>
      <c r="N1360" s="94"/>
      <c r="O1360" s="113"/>
      <c r="P1360" s="112" t="s">
        <v>1012</v>
      </c>
      <c r="Q1360" s="113"/>
      <c r="R1360" s="113"/>
      <c r="S1360" s="113"/>
      <c r="T1360" s="113"/>
      <c r="U1360" s="113"/>
      <c r="V1360" s="113"/>
      <c r="W1360" s="115">
        <f>IFERROR(IF(C1360=1,PRODUCT(U1360:V1360),IF(C1360=2,PRODUCT(R1360,U1360:V1360),IF(C1360=3,PRODUCT((R1360*S1360),U1360:V1360),IF(C1360=4,PRODUCT(((R1360*S1360)/2),T1360,U1360,V1360),IF(C1360=5,PRODUCT(PI()*Q1360^2,U1360:V1360),IF(C1360=6,PRODUCT((R1360*S1360*T1360),U1360:V1360),IF(C1360=7,PRODUCT((((R1360*S1360)/2)*T1360),U1360:V1360),IF(C1360=8,PRODUCT((PI()*Q1360^2*T1360),U1360:V1360),0))))))))," ")</f>
        <v>0</v>
      </c>
      <c r="X1360" s="116">
        <f>IFERROR(IF(B1360=1,PRODUCT(N1360:O1360),IF(B1360=2,PRODUCT(K1360,N1360:O1360),IF(B1360=3,PRODUCT((K1360*L1360),N1360:O1360),IF(B1360=4,PRODUCT(((K1360*L1360)/2),N1360,O1360),IF(B1360=5,PRODUCT(PI()*J1360^2,N1360:O1360),IF(B1360=6,PRODUCT((K1360*L1360*M1360),N1360:O1360),IF(B1360=7,PRODUCT((((K1360*L1360)/2)*M1360),N1360:O1360),IF(B1360=8,(PI()*J1360^2*M1360*N1360*O1360),0))))))))," ")-W1360</f>
        <v>5.9535</v>
      </c>
      <c r="Y1360" s="145"/>
      <c r="Z1360" s="98"/>
      <c r="AA1360" s="98"/>
      <c r="AG1360" s="146"/>
    </row>
    <row r="1361" spans="1:36">
      <c r="A1361" s="86"/>
      <c r="B1361" s="87">
        <v>3</v>
      </c>
      <c r="C1361" s="88"/>
      <c r="D1361" s="147"/>
      <c r="E1361" s="147"/>
      <c r="F1361" s="89"/>
      <c r="G1361" s="90"/>
      <c r="H1361" s="91" t="s">
        <v>648</v>
      </c>
      <c r="I1361" s="112" t="s">
        <v>1811</v>
      </c>
      <c r="J1361" s="93"/>
      <c r="K1361" s="113">
        <f>K1338</f>
        <v>23.119999999999997</v>
      </c>
      <c r="L1361" s="113">
        <v>0.45</v>
      </c>
      <c r="M1361" s="93"/>
      <c r="N1361" s="94"/>
      <c r="O1361" s="113"/>
      <c r="P1361" s="112" t="s">
        <v>1012</v>
      </c>
      <c r="Q1361" s="113"/>
      <c r="R1361" s="113"/>
      <c r="S1361" s="113"/>
      <c r="T1361" s="113"/>
      <c r="U1361" s="113"/>
      <c r="V1361" s="113"/>
      <c r="W1361" s="115">
        <f>IFERROR(IF(C1361=1,PRODUCT(U1361:V1361),IF(C1361=2,PRODUCT(R1361,U1361:V1361),IF(C1361=3,PRODUCT((R1361*S1361),U1361:V1361),IF(C1361=4,PRODUCT(((R1361*S1361)/2),T1361,U1361,V1361),IF(C1361=5,PRODUCT(PI()*Q1361^2,U1361:V1361),IF(C1361=6,PRODUCT((R1361*S1361*T1361),U1361:V1361),IF(C1361=7,PRODUCT((((R1361*S1361)/2)*T1361),U1361:V1361),IF(C1361=8,PRODUCT((PI()*Q1361^2*T1361),U1361:V1361),0))))))))," ")</f>
        <v>0</v>
      </c>
      <c r="X1361" s="116">
        <f>IFERROR(IF(B1361=1,PRODUCT(N1361:O1361),IF(B1361=2,PRODUCT(K1361,N1361:O1361),IF(B1361=3,PRODUCT((K1361*L1361),N1361:O1361),IF(B1361=4,PRODUCT(((K1361*L1361)/2),N1361,O1361),IF(B1361=5,PRODUCT(PI()*J1361^2,N1361:O1361),IF(B1361=6,PRODUCT((K1361*L1361*M1361),N1361:O1361),IF(B1361=7,PRODUCT((((K1361*L1361)/2)*M1361),N1361:O1361),IF(B1361=8,(PI()*J1361^2*M1361*N1361*O1361),0))))))))," ")-W1361</f>
        <v>10.404</v>
      </c>
      <c r="Y1361" s="145"/>
      <c r="Z1361" s="98"/>
      <c r="AA1361" s="98"/>
      <c r="AG1361" s="146"/>
    </row>
    <row r="1362" spans="1:36">
      <c r="A1362" s="86"/>
      <c r="B1362" s="87"/>
      <c r="C1362" s="88"/>
      <c r="D1362" s="147"/>
      <c r="E1362" s="147"/>
      <c r="F1362" s="110"/>
      <c r="G1362" s="111"/>
      <c r="H1362" s="91"/>
      <c r="I1362" s="112" t="s">
        <v>1012</v>
      </c>
      <c r="J1362" s="93"/>
      <c r="K1362" s="93"/>
      <c r="L1362" s="93"/>
      <c r="M1362" s="93"/>
      <c r="N1362" s="94"/>
      <c r="O1362" s="93"/>
      <c r="P1362" s="112" t="s">
        <v>1012</v>
      </c>
      <c r="Q1362" s="113"/>
      <c r="R1362" s="113"/>
      <c r="S1362" s="113"/>
      <c r="T1362" s="113"/>
      <c r="U1362" s="113"/>
      <c r="V1362" s="113"/>
      <c r="W1362" s="115">
        <f>IFERROR(IF(C1362=1,PRODUCT(U1362:V1362),IF(C1362=2,PRODUCT(R1362,U1362:V1362),IF(C1362=3,PRODUCT((R1362*S1362),U1362:V1362),IF(C1362=4,PRODUCT(((R1362*S1362)/2),T1362,U1362,V1362),IF(C1362=5,PRODUCT(PI()*Q1362^2,U1362:V1362),IF(C1362=6,PRODUCT((R1362*S1362*T1362),U1362:V1362),IF(C1362=7,PRODUCT((((R1362*S1362)/2)*T1362),U1362:V1362),IF(C1362=8,PRODUCT((PI()*Q1362^2*T1362),U1362:V1362),0))))))))," ")</f>
        <v>0</v>
      </c>
      <c r="X1362" s="116">
        <f>IFERROR(IF(B1362=1,PRODUCT(N1362:O1362),IF(B1362=2,PRODUCT(K1362,N1362:O1362),IF(B1362=3,PRODUCT((K1362*L1362),N1362:O1362),IF(B1362=4,PRODUCT(((K1362*L1362)/2),N1362,O1362),IF(B1362=5,PRODUCT(PI()*J1362^2,N1362:O1362),IF(B1362=6,PRODUCT((K1362*L1362*M1362),N1362:O1362),IF(B1362=7,PRODUCT((((K1362*L1362)/2)*M1362),N1362:O1362),IF(B1362=8,(PI()*J1362^2*M1362*N1362*O1362),0))))))))," ")-W1362</f>
        <v>0</v>
      </c>
      <c r="Y1362" s="145"/>
      <c r="Z1362" s="98"/>
      <c r="AA1362" s="98"/>
      <c r="AG1362" s="146"/>
    </row>
    <row r="1363" spans="1:36" s="69" customFormat="1">
      <c r="B1363" s="197"/>
      <c r="C1363" s="70"/>
      <c r="D1363" s="72"/>
      <c r="E1363" s="72" t="s">
        <v>659</v>
      </c>
      <c r="F1363" s="72">
        <v>87792</v>
      </c>
      <c r="G1363" s="74" t="s">
        <v>56</v>
      </c>
      <c r="H1363" s="75" t="s">
        <v>1579</v>
      </c>
      <c r="I1363" s="107"/>
      <c r="J1363" s="77"/>
      <c r="K1363" s="77"/>
      <c r="L1363" s="77"/>
      <c r="M1363" s="77"/>
      <c r="N1363" s="78"/>
      <c r="O1363" s="77"/>
      <c r="P1363" s="107"/>
      <c r="Q1363" s="80"/>
      <c r="R1363" s="80"/>
      <c r="S1363" s="80"/>
      <c r="T1363" s="80"/>
      <c r="U1363" s="80"/>
      <c r="V1363" s="80"/>
      <c r="W1363" s="81"/>
      <c r="X1363" s="81">
        <f>ROUND(SUBTOTAL(9,X1364:X1366),2)</f>
        <v>16.36</v>
      </c>
      <c r="Y1363" s="82" t="s">
        <v>1052</v>
      </c>
      <c r="Z1363" s="83">
        <v>43.29</v>
      </c>
      <c r="AA1363" s="83">
        <v>45.25</v>
      </c>
      <c r="AB1363" s="7" t="str">
        <f>CONCATENATE(G1363," ",F1363," EMLURB")</f>
        <v>COMP.ATUALIZADA 87792 EMLURB</v>
      </c>
      <c r="AG1363" s="224"/>
      <c r="AJ1363" s="85"/>
    </row>
    <row r="1364" spans="1:36">
      <c r="A1364" s="86"/>
      <c r="B1364" s="87">
        <v>3</v>
      </c>
      <c r="C1364" s="88"/>
      <c r="D1364" s="147"/>
      <c r="E1364" s="147"/>
      <c r="F1364" s="89"/>
      <c r="G1364" s="90"/>
      <c r="H1364" s="91" t="s">
        <v>647</v>
      </c>
      <c r="I1364" s="112" t="s">
        <v>1811</v>
      </c>
      <c r="J1364" s="93"/>
      <c r="K1364" s="93">
        <f>K1360</f>
        <v>13.23</v>
      </c>
      <c r="L1364" s="93">
        <f>L1360</f>
        <v>0.45</v>
      </c>
      <c r="M1364" s="113"/>
      <c r="N1364" s="94"/>
      <c r="O1364" s="113"/>
      <c r="P1364" s="112" t="s">
        <v>1012</v>
      </c>
      <c r="Q1364" s="113"/>
      <c r="R1364" s="113"/>
      <c r="S1364" s="113"/>
      <c r="T1364" s="113"/>
      <c r="U1364" s="113"/>
      <c r="V1364" s="113"/>
      <c r="W1364" s="115">
        <f>IFERROR(IF(C1364=1,PRODUCT(U1364:V1364),IF(C1364=2,PRODUCT(R1364,U1364:V1364),IF(C1364=3,PRODUCT((R1364*S1364),U1364:V1364),IF(C1364=4,PRODUCT(((R1364*S1364)/2),T1364,U1364,V1364),IF(C1364=5,PRODUCT(PI()*Q1364^2,U1364:V1364),IF(C1364=6,PRODUCT((R1364*S1364*T1364),U1364:V1364),IF(C1364=7,PRODUCT((((R1364*S1364)/2)*T1364),U1364:V1364),IF(C1364=8,PRODUCT((PI()*Q1364^2*T1364),U1364:V1364),0))))))))," ")</f>
        <v>0</v>
      </c>
      <c r="X1364" s="116">
        <f>IFERROR(IF(B1364=1,PRODUCT(N1364:O1364),IF(B1364=2,PRODUCT(K1364,N1364:O1364),IF(B1364=3,PRODUCT((K1364*L1364),N1364:O1364),IF(B1364=4,PRODUCT(((K1364*L1364)/2),N1364,O1364),IF(B1364=5,PRODUCT(PI()*J1364^2,N1364:O1364),IF(B1364=6,PRODUCT((K1364*L1364*M1364),N1364:O1364),IF(B1364=7,PRODUCT((((K1364*L1364)/2)*M1364),N1364:O1364),IF(B1364=8,(PI()*J1364^2*M1364*N1364*O1364),0))))))))," ")-W1364</f>
        <v>5.9535</v>
      </c>
      <c r="Y1364" s="145"/>
      <c r="Z1364" s="98"/>
      <c r="AA1364" s="98"/>
      <c r="AG1364" s="146"/>
    </row>
    <row r="1365" spans="1:36">
      <c r="A1365" s="86"/>
      <c r="B1365" s="87">
        <v>3</v>
      </c>
      <c r="C1365" s="88"/>
      <c r="D1365" s="147"/>
      <c r="E1365" s="147"/>
      <c r="F1365" s="89"/>
      <c r="G1365" s="90"/>
      <c r="H1365" s="91" t="s">
        <v>648</v>
      </c>
      <c r="I1365" s="112" t="s">
        <v>1811</v>
      </c>
      <c r="J1365" s="93"/>
      <c r="K1365" s="93">
        <f>K1361</f>
        <v>23.119999999999997</v>
      </c>
      <c r="L1365" s="93">
        <f>L1361</f>
        <v>0.45</v>
      </c>
      <c r="M1365" s="113"/>
      <c r="N1365" s="94"/>
      <c r="O1365" s="113"/>
      <c r="P1365" s="112" t="s">
        <v>1012</v>
      </c>
      <c r="Q1365" s="113"/>
      <c r="R1365" s="113"/>
      <c r="S1365" s="113"/>
      <c r="T1365" s="113"/>
      <c r="U1365" s="113"/>
      <c r="V1365" s="113"/>
      <c r="W1365" s="115">
        <f>IFERROR(IF(C1365=1,PRODUCT(U1365:V1365),IF(C1365=2,PRODUCT(R1365,U1365:V1365),IF(C1365=3,PRODUCT((R1365*S1365),U1365:V1365),IF(C1365=4,PRODUCT(((R1365*S1365)/2),T1365,U1365,V1365),IF(C1365=5,PRODUCT(PI()*Q1365^2,U1365:V1365),IF(C1365=6,PRODUCT((R1365*S1365*T1365),U1365:V1365),IF(C1365=7,PRODUCT((((R1365*S1365)/2)*T1365),U1365:V1365),IF(C1365=8,PRODUCT((PI()*Q1365^2*T1365),U1365:V1365),0))))))))," ")</f>
        <v>0</v>
      </c>
      <c r="X1365" s="116">
        <f>IFERROR(IF(B1365=1,PRODUCT(N1365:O1365),IF(B1365=2,PRODUCT(K1365,N1365:O1365),IF(B1365=3,PRODUCT((K1365*L1365),N1365:O1365),IF(B1365=4,PRODUCT(((K1365*L1365)/2),N1365,O1365),IF(B1365=5,PRODUCT(PI()*J1365^2,N1365:O1365),IF(B1365=6,PRODUCT((K1365*L1365*M1365),N1365:O1365),IF(B1365=7,PRODUCT((((K1365*L1365)/2)*M1365),N1365:O1365),IF(B1365=8,(PI()*J1365^2*M1365*N1365*O1365),0))))))))," ")-W1365</f>
        <v>10.404</v>
      </c>
      <c r="Y1365" s="145"/>
      <c r="Z1365" s="98"/>
      <c r="AA1365" s="98"/>
      <c r="AG1365" s="146"/>
    </row>
    <row r="1366" spans="1:36">
      <c r="A1366" s="86"/>
      <c r="B1366" s="87"/>
      <c r="C1366" s="88"/>
      <c r="D1366" s="147"/>
      <c r="E1366" s="147"/>
      <c r="F1366" s="241"/>
      <c r="G1366" s="111"/>
      <c r="H1366" s="91"/>
      <c r="I1366" s="112" t="s">
        <v>1012</v>
      </c>
      <c r="J1366" s="93"/>
      <c r="K1366" s="93"/>
      <c r="L1366" s="93"/>
      <c r="M1366" s="93"/>
      <c r="N1366" s="94"/>
      <c r="O1366" s="93"/>
      <c r="P1366" s="112" t="s">
        <v>1012</v>
      </c>
      <c r="Q1366" s="113"/>
      <c r="R1366" s="113"/>
      <c r="S1366" s="113"/>
      <c r="T1366" s="113"/>
      <c r="U1366" s="113"/>
      <c r="V1366" s="113"/>
      <c r="W1366" s="115">
        <f>IFERROR(IF(C1366=1,PRODUCT(U1366:V1366),IF(C1366=2,PRODUCT(R1366,U1366:V1366),IF(C1366=3,PRODUCT((R1366*S1366),U1366:V1366),IF(C1366=4,PRODUCT(((R1366*S1366)/2),T1366,U1366,V1366),IF(C1366=5,PRODUCT(PI()*Q1366^2,U1366:V1366),IF(C1366=6,PRODUCT((R1366*S1366*T1366),U1366:V1366),IF(C1366=7,PRODUCT((((R1366*S1366)/2)*T1366),U1366:V1366),IF(C1366=8,PRODUCT((PI()*Q1366^2*T1366),U1366:V1366),0))))))))," ")</f>
        <v>0</v>
      </c>
      <c r="X1366" s="116">
        <f>IFERROR(IF(B1366=1,PRODUCT(N1366:O1366),IF(B1366=2,PRODUCT(K1366,N1366:O1366),IF(B1366=3,PRODUCT((K1366*L1366),N1366:O1366),IF(B1366=4,PRODUCT(((K1366*L1366)/2),N1366,O1366),IF(B1366=5,PRODUCT(PI()*J1366^2,N1366:O1366),IF(B1366=6,PRODUCT((K1366*L1366*M1366),N1366:O1366),IF(B1366=7,PRODUCT((((K1366*L1366)/2)*M1366),N1366:O1366),IF(B1366=8,(PI()*J1366^2*M1366*N1366*O1366),0))))))))," ")-W1366</f>
        <v>0</v>
      </c>
      <c r="Y1366" s="145"/>
      <c r="Z1366" s="98"/>
      <c r="AA1366" s="98"/>
      <c r="AG1366" s="146"/>
    </row>
    <row r="1367" spans="1:36" s="69" customFormat="1">
      <c r="B1367" s="197"/>
      <c r="C1367" s="70"/>
      <c r="D1367" s="72"/>
      <c r="E1367" s="72" t="s">
        <v>660</v>
      </c>
      <c r="F1367" s="72">
        <v>93382</v>
      </c>
      <c r="G1367" s="74" t="s">
        <v>41</v>
      </c>
      <c r="H1367" s="75" t="s">
        <v>1502</v>
      </c>
      <c r="I1367" s="107"/>
      <c r="J1367" s="77"/>
      <c r="K1367" s="77"/>
      <c r="L1367" s="77"/>
      <c r="M1367" s="77"/>
      <c r="N1367" s="78"/>
      <c r="O1367" s="77"/>
      <c r="P1367" s="107"/>
      <c r="Q1367" s="80"/>
      <c r="R1367" s="80"/>
      <c r="S1367" s="80"/>
      <c r="T1367" s="80"/>
      <c r="U1367" s="80"/>
      <c r="V1367" s="80"/>
      <c r="W1367" s="81"/>
      <c r="X1367" s="81">
        <f>ROUND(SUBTOTAL(9,X1368:X1370),2)</f>
        <v>1.34</v>
      </c>
      <c r="Y1367" s="82" t="s">
        <v>1131</v>
      </c>
      <c r="Z1367" s="83">
        <v>25.56</v>
      </c>
      <c r="AA1367" s="83">
        <v>27.42</v>
      </c>
      <c r="AB1367" s="69" t="str">
        <f>CONCATENATE(G1367," ",F1367)</f>
        <v>SINAPI/PE 93382</v>
      </c>
      <c r="AG1367" s="224"/>
      <c r="AJ1367" s="85"/>
    </row>
    <row r="1368" spans="1:36">
      <c r="A1368" s="86"/>
      <c r="B1368" s="87">
        <v>6</v>
      </c>
      <c r="C1368" s="88">
        <v>6</v>
      </c>
      <c r="D1368" s="147"/>
      <c r="E1368" s="147"/>
      <c r="F1368" s="110"/>
      <c r="G1368" s="111"/>
      <c r="H1368" s="91" t="s">
        <v>647</v>
      </c>
      <c r="I1368" s="112" t="s">
        <v>817</v>
      </c>
      <c r="J1368" s="93"/>
      <c r="K1368" s="113">
        <f t="shared" ref="K1368:M1369" si="136">K1325</f>
        <v>6.66</v>
      </c>
      <c r="L1368" s="113">
        <f t="shared" si="136"/>
        <v>0.65</v>
      </c>
      <c r="M1368" s="113">
        <f t="shared" si="136"/>
        <v>0.35</v>
      </c>
      <c r="N1368" s="94"/>
      <c r="O1368" s="113"/>
      <c r="P1368" s="112" t="s">
        <v>817</v>
      </c>
      <c r="Q1368" s="113"/>
      <c r="R1368" s="113">
        <f>6.46</f>
        <v>6.46</v>
      </c>
      <c r="S1368" s="113">
        <v>0.45</v>
      </c>
      <c r="T1368" s="113">
        <v>0.35</v>
      </c>
      <c r="U1368" s="113"/>
      <c r="V1368" s="113"/>
      <c r="W1368" s="115">
        <f>IFERROR(IF(C1368=1,PRODUCT(U1368:V1368),IF(C1368=2,PRODUCT(R1368,U1368:V1368),IF(C1368=3,PRODUCT((R1368*S1368),U1368:V1368),IF(C1368=4,PRODUCT(((R1368*S1368)/2),T1368,U1368,V1368),IF(C1368=5,PRODUCT(PI()*Q1368^2,U1368:V1368),IF(C1368=6,PRODUCT((R1368*S1368*T1368),U1368:V1368),IF(C1368=7,PRODUCT((((R1368*S1368)/2)*T1368),U1368:V1368),IF(C1368=8,PRODUCT((PI()*Q1368^2*T1368),U1368:V1368),0))))))))," ")</f>
        <v>1.01745</v>
      </c>
      <c r="X1368" s="116">
        <f>IFERROR(IF(B1368=1,PRODUCT(N1368:O1368),IF(B1368=2,PRODUCT(K1368,N1368:O1368),IF(B1368=3,PRODUCT((K1368*L1368),N1368:O1368),IF(B1368=4,PRODUCT(((K1368*L1368)/2),N1368,O1368),IF(B1368=5,PRODUCT(PI()*J1368^2,N1368:O1368),IF(B1368=6,PRODUCT((K1368*L1368*M1368),N1368:O1368),IF(B1368=7,PRODUCT((((K1368*L1368)/2)*M1368),N1368:O1368),IF(B1368=8,(PI()*J1368^2*M1368*N1368*O1368),0))))))))," ")-W1368</f>
        <v>0.49770000000000025</v>
      </c>
      <c r="Y1368" s="145"/>
      <c r="Z1368" s="98"/>
      <c r="AA1368" s="98"/>
      <c r="AG1368" s="146"/>
    </row>
    <row r="1369" spans="1:36">
      <c r="A1369" s="86"/>
      <c r="B1369" s="87">
        <v>6</v>
      </c>
      <c r="C1369" s="88">
        <v>6</v>
      </c>
      <c r="D1369" s="147"/>
      <c r="E1369" s="147"/>
      <c r="F1369" s="110"/>
      <c r="G1369" s="111"/>
      <c r="H1369" s="91" t="s">
        <v>648</v>
      </c>
      <c r="I1369" s="112" t="s">
        <v>817</v>
      </c>
      <c r="J1369" s="93"/>
      <c r="K1369" s="113">
        <f t="shared" si="136"/>
        <v>11.59</v>
      </c>
      <c r="L1369" s="113">
        <f t="shared" si="136"/>
        <v>0.65</v>
      </c>
      <c r="M1369" s="113">
        <f t="shared" si="136"/>
        <v>0.35</v>
      </c>
      <c r="N1369" s="94"/>
      <c r="O1369" s="113"/>
      <c r="P1369" s="112" t="s">
        <v>817</v>
      </c>
      <c r="Q1369" s="113"/>
      <c r="R1369" s="113">
        <f>2.33+9.06</f>
        <v>11.39</v>
      </c>
      <c r="S1369" s="113">
        <v>0.45</v>
      </c>
      <c r="T1369" s="113">
        <v>0.35</v>
      </c>
      <c r="U1369" s="113"/>
      <c r="V1369" s="113"/>
      <c r="W1369" s="115">
        <f>IFERROR(IF(C1369=1,PRODUCT(U1369:V1369),IF(C1369=2,PRODUCT(R1369,U1369:V1369),IF(C1369=3,PRODUCT((R1369*S1369),U1369:V1369),IF(C1369=4,PRODUCT(((R1369*S1369)/2),T1369,U1369,V1369),IF(C1369=5,PRODUCT(PI()*Q1369^2,U1369:V1369),IF(C1369=6,PRODUCT((R1369*S1369*T1369),U1369:V1369),IF(C1369=7,PRODUCT((((R1369*S1369)/2)*T1369),U1369:V1369),IF(C1369=8,PRODUCT((PI()*Q1369^2*T1369),U1369:V1369),0))))))))," ")</f>
        <v>1.793925</v>
      </c>
      <c r="X1369" s="116">
        <f>IFERROR(IF(B1369=1,PRODUCT(N1369:O1369),IF(B1369=2,PRODUCT(K1369,N1369:O1369),IF(B1369=3,PRODUCT((K1369*L1369),N1369:O1369),IF(B1369=4,PRODUCT(((K1369*L1369)/2),N1369,O1369),IF(B1369=5,PRODUCT(PI()*J1369^2,N1369:O1369),IF(B1369=6,PRODUCT((K1369*L1369*M1369),N1369:O1369),IF(B1369=7,PRODUCT((((K1369*L1369)/2)*M1369),N1369:O1369),IF(B1369=8,(PI()*J1369^2*M1369*N1369*O1369),0))))))))," ")-W1369</f>
        <v>0.84279999999999977</v>
      </c>
      <c r="Y1369" s="145"/>
      <c r="Z1369" s="98"/>
      <c r="AA1369" s="98"/>
      <c r="AG1369" s="146"/>
    </row>
    <row r="1370" spans="1:36">
      <c r="A1370" s="86"/>
      <c r="B1370" s="87"/>
      <c r="C1370" s="88"/>
      <c r="D1370" s="147"/>
      <c r="E1370" s="147"/>
      <c r="F1370" s="110"/>
      <c r="G1370" s="111"/>
      <c r="H1370" s="91"/>
      <c r="I1370" s="112" t="s">
        <v>1012</v>
      </c>
      <c r="J1370" s="93"/>
      <c r="K1370" s="93"/>
      <c r="L1370" s="93"/>
      <c r="M1370" s="93"/>
      <c r="N1370" s="94"/>
      <c r="O1370" s="93"/>
      <c r="P1370" s="112" t="s">
        <v>1012</v>
      </c>
      <c r="Q1370" s="113"/>
      <c r="R1370" s="113"/>
      <c r="S1370" s="113"/>
      <c r="T1370" s="113"/>
      <c r="U1370" s="113"/>
      <c r="V1370" s="113"/>
      <c r="W1370" s="115">
        <f>IFERROR(IF(C1370=1,PRODUCT(U1370:V1370),IF(C1370=2,PRODUCT(R1370,U1370:V1370),IF(C1370=3,PRODUCT((R1370*S1370),U1370:V1370),IF(C1370=4,PRODUCT(((R1370*S1370)/2),T1370,U1370,V1370),IF(C1370=5,PRODUCT(PI()*Q1370^2,U1370:V1370),IF(C1370=6,PRODUCT((R1370*S1370*T1370),U1370:V1370),IF(C1370=7,PRODUCT((((R1370*S1370)/2)*T1370),U1370:V1370),IF(C1370=8,PRODUCT((PI()*Q1370^2*T1370),U1370:V1370),0))))))))," ")</f>
        <v>0</v>
      </c>
      <c r="X1370" s="116">
        <f>IFERROR(IF(B1370=1,PRODUCT(N1370:O1370),IF(B1370=2,PRODUCT(K1370,N1370:O1370),IF(B1370=3,PRODUCT((K1370*L1370),N1370:O1370),IF(B1370=4,PRODUCT(((K1370*L1370)/2),N1370,O1370),IF(B1370=5,PRODUCT(PI()*J1370^2,N1370:O1370),IF(B1370=6,PRODUCT((K1370*L1370*M1370),N1370:O1370),IF(B1370=7,PRODUCT((((K1370*L1370)/2)*M1370),N1370:O1370),IF(B1370=8,(PI()*J1370^2*M1370*N1370*O1370),0))))))))," ")-W1370</f>
        <v>0</v>
      </c>
      <c r="Y1370" s="145"/>
      <c r="Z1370" s="98"/>
      <c r="AA1370" s="98"/>
      <c r="AG1370" s="146"/>
    </row>
    <row r="1371" spans="1:36" s="242" customFormat="1">
      <c r="B1371" s="243"/>
      <c r="C1371" s="243"/>
      <c r="D1371" s="196"/>
      <c r="E1371" s="127" t="s">
        <v>661</v>
      </c>
      <c r="F1371" s="170"/>
      <c r="G1371" s="171"/>
      <c r="H1371" s="172" t="s">
        <v>662</v>
      </c>
      <c r="I1371" s="131"/>
      <c r="J1371" s="173"/>
      <c r="K1371" s="173"/>
      <c r="L1371" s="173"/>
      <c r="M1371" s="173"/>
      <c r="N1371" s="174"/>
      <c r="O1371" s="173"/>
      <c r="P1371" s="131"/>
      <c r="Q1371" s="173"/>
      <c r="R1371" s="173"/>
      <c r="S1371" s="173"/>
      <c r="T1371" s="173"/>
      <c r="U1371" s="173"/>
      <c r="V1371" s="173"/>
      <c r="W1371" s="173"/>
      <c r="X1371" s="173"/>
      <c r="Y1371" s="244"/>
      <c r="Z1371" s="245"/>
      <c r="AA1371" s="245"/>
      <c r="AG1371" s="246"/>
      <c r="AJ1371" s="247"/>
    </row>
    <row r="1372" spans="1:36" s="227" customFormat="1">
      <c r="B1372" s="228"/>
      <c r="C1372" s="228"/>
      <c r="D1372" s="229"/>
      <c r="E1372" s="230" t="s">
        <v>663</v>
      </c>
      <c r="F1372" s="231"/>
      <c r="G1372" s="232"/>
      <c r="H1372" s="233" t="s">
        <v>664</v>
      </c>
      <c r="I1372" s="234"/>
      <c r="J1372" s="235"/>
      <c r="K1372" s="235"/>
      <c r="L1372" s="235"/>
      <c r="M1372" s="235"/>
      <c r="N1372" s="236"/>
      <c r="O1372" s="235"/>
      <c r="P1372" s="234"/>
      <c r="Q1372" s="235"/>
      <c r="R1372" s="235"/>
      <c r="S1372" s="235"/>
      <c r="T1372" s="235"/>
      <c r="U1372" s="235"/>
      <c r="V1372" s="235"/>
      <c r="W1372" s="235"/>
      <c r="X1372" s="235"/>
      <c r="Y1372" s="237"/>
      <c r="Z1372" s="238"/>
      <c r="AA1372" s="238" t="e">
        <v>#N/A</v>
      </c>
      <c r="AB1372" s="227" t="str">
        <f>CONCATENATE(G1372," ",F1372," ")</f>
        <v xml:space="preserve">  </v>
      </c>
      <c r="AG1372" s="239"/>
      <c r="AJ1372" s="240"/>
    </row>
    <row r="1373" spans="1:36" s="69" customFormat="1">
      <c r="B1373" s="197"/>
      <c r="C1373" s="70"/>
      <c r="D1373" s="72"/>
      <c r="E1373" s="72" t="s">
        <v>665</v>
      </c>
      <c r="F1373" s="72">
        <v>101136</v>
      </c>
      <c r="G1373" s="74" t="s">
        <v>41</v>
      </c>
      <c r="H1373" s="75" t="s">
        <v>1623</v>
      </c>
      <c r="I1373" s="107"/>
      <c r="J1373" s="77"/>
      <c r="K1373" s="77"/>
      <c r="L1373" s="77"/>
      <c r="M1373" s="77"/>
      <c r="N1373" s="78"/>
      <c r="O1373" s="77"/>
      <c r="P1373" s="107"/>
      <c r="Q1373" s="80"/>
      <c r="R1373" s="80"/>
      <c r="S1373" s="80"/>
      <c r="T1373" s="80"/>
      <c r="U1373" s="80"/>
      <c r="V1373" s="80"/>
      <c r="W1373" s="81"/>
      <c r="X1373" s="81">
        <f>ROUND(SUBTOTAL(9,X1374:X1375),2)</f>
        <v>11.24</v>
      </c>
      <c r="Y1373" s="82" t="s">
        <v>1131</v>
      </c>
      <c r="Z1373" s="83">
        <v>13.4</v>
      </c>
      <c r="AA1373" s="83">
        <v>13.59</v>
      </c>
      <c r="AB1373" s="69" t="str">
        <f>CONCATENATE(G1373," ",F1373)</f>
        <v>SINAPI/PE 101136</v>
      </c>
      <c r="AG1373" s="224"/>
      <c r="AJ1373" s="85"/>
    </row>
    <row r="1374" spans="1:36">
      <c r="A1374" s="86"/>
      <c r="B1374" s="87">
        <v>1</v>
      </c>
      <c r="C1374" s="88"/>
      <c r="D1374" s="147"/>
      <c r="E1374" s="144"/>
      <c r="F1374" s="89"/>
      <c r="G1374" s="90"/>
      <c r="H1374" s="91"/>
      <c r="I1374" s="112" t="s">
        <v>16</v>
      </c>
      <c r="J1374" s="93"/>
      <c r="K1374" s="93"/>
      <c r="L1374" s="93"/>
      <c r="M1374" s="93"/>
      <c r="N1374" s="94">
        <v>0.15</v>
      </c>
      <c r="O1374" s="93">
        <v>74.92</v>
      </c>
      <c r="P1374" s="112" t="s">
        <v>1012</v>
      </c>
      <c r="Q1374" s="113"/>
      <c r="R1374" s="113"/>
      <c r="S1374" s="113"/>
      <c r="T1374" s="113"/>
      <c r="U1374" s="113"/>
      <c r="V1374" s="113"/>
      <c r="W1374" s="115">
        <f>IFERROR(IF(C1374=1,PRODUCT(U1374:V1374),IF(C1374=2,PRODUCT(R1374,U1374:V1374),IF(C1374=3,PRODUCT((R1374*S1374),U1374:V1374),IF(C1374=4,PRODUCT(((R1374*S1374)/2),T1374,U1374,V1374),IF(C1374=5,PRODUCT(PI()*Q1374^2,U1374:V1374),IF(C1374=6,PRODUCT((R1374*S1374*T1374),U1374:V1374),IF(C1374=7,PRODUCT((((R1374*S1374)/2)*T1374),U1374:V1374),IF(C1374=8,PRODUCT((PI()*Q1374^2*T1374),U1374:V1374),0))))))))," ")</f>
        <v>0</v>
      </c>
      <c r="X1374" s="116">
        <f>IFERROR(IF(B1374=1,PRODUCT(N1374:O1374),IF(B1374=2,PRODUCT(K1374,N1374:O1374),IF(B1374=3,PRODUCT((K1374*L1374),N1374:O1374),IF(B1374=4,PRODUCT(((K1374*L1374)/2),N1374,O1374),IF(B1374=5,PRODUCT(PI()*J1374^2,N1374:O1374),IF(B1374=6,PRODUCT((K1374*L1374*M1374),N1374:O1374),IF(B1374=7,PRODUCT((((K1374*L1374)/2)*M1374),N1374:O1374),IF(B1374=8,(PI()*J1374^2*M1374*N1374*O1374),0))))))))," ")-W1374</f>
        <v>11.238</v>
      </c>
      <c r="Y1374" s="145"/>
      <c r="Z1374" s="98"/>
      <c r="AA1374" s="98"/>
      <c r="AG1374" s="146"/>
    </row>
    <row r="1375" spans="1:36">
      <c r="A1375" s="86"/>
      <c r="B1375" s="87"/>
      <c r="C1375" s="88"/>
      <c r="D1375" s="147"/>
      <c r="E1375" s="147"/>
      <c r="F1375" s="110"/>
      <c r="G1375" s="111"/>
      <c r="H1375" s="91"/>
      <c r="I1375" s="112" t="s">
        <v>1012</v>
      </c>
      <c r="J1375" s="93"/>
      <c r="K1375" s="93"/>
      <c r="L1375" s="93"/>
      <c r="M1375" s="93"/>
      <c r="N1375" s="94"/>
      <c r="O1375" s="93"/>
      <c r="P1375" s="112" t="s">
        <v>1012</v>
      </c>
      <c r="Q1375" s="113"/>
      <c r="R1375" s="113"/>
      <c r="S1375" s="113"/>
      <c r="T1375" s="113"/>
      <c r="U1375" s="113"/>
      <c r="V1375" s="113"/>
      <c r="W1375" s="115">
        <f>IFERROR(IF(C1375=1,PRODUCT(U1375:V1375),IF(C1375=2,PRODUCT(R1375,U1375:V1375),IF(C1375=3,PRODUCT((R1375*S1375),U1375:V1375),IF(C1375=4,PRODUCT(((R1375*S1375)/2),T1375,U1375,V1375),IF(C1375=5,PRODUCT(PI()*Q1375^2,U1375:V1375),IF(C1375=6,PRODUCT((R1375*S1375*T1375),U1375:V1375),IF(C1375=7,PRODUCT((((R1375*S1375)/2)*T1375),U1375:V1375),IF(C1375=8,PRODUCT((PI()*Q1375^2*T1375),U1375:V1375),0))))))))," ")</f>
        <v>0</v>
      </c>
      <c r="X1375" s="116">
        <f>IFERROR(IF(B1375=1,PRODUCT(N1375:O1375),IF(B1375=2,PRODUCT(K1375,N1375:O1375),IF(B1375=3,PRODUCT((K1375*L1375),N1375:O1375),IF(B1375=4,PRODUCT(((K1375*L1375)/2),N1375,O1375),IF(B1375=5,PRODUCT(PI()*J1375^2,N1375:O1375),IF(B1375=6,PRODUCT((K1375*L1375*M1375),N1375:O1375),IF(B1375=7,PRODUCT((((K1375*L1375)/2)*M1375),N1375:O1375),IF(B1375=8,(PI()*J1375^2*M1375*N1375*O1375),0))))))))," ")-W1375</f>
        <v>0</v>
      </c>
      <c r="Y1375" s="145"/>
      <c r="Z1375" s="98"/>
      <c r="AA1375" s="98"/>
      <c r="AG1375" s="146"/>
    </row>
    <row r="1376" spans="1:36" s="69" customFormat="1">
      <c r="B1376" s="197"/>
      <c r="C1376" s="70"/>
      <c r="D1376" s="72"/>
      <c r="E1376" s="72" t="s">
        <v>666</v>
      </c>
      <c r="F1376" s="72">
        <v>96624</v>
      </c>
      <c r="G1376" s="74" t="s">
        <v>41</v>
      </c>
      <c r="H1376" s="75" t="s">
        <v>1624</v>
      </c>
      <c r="I1376" s="107"/>
      <c r="J1376" s="77"/>
      <c r="K1376" s="77"/>
      <c r="L1376" s="77"/>
      <c r="M1376" s="77"/>
      <c r="N1376" s="78"/>
      <c r="O1376" s="77"/>
      <c r="P1376" s="107"/>
      <c r="Q1376" s="80"/>
      <c r="R1376" s="80"/>
      <c r="S1376" s="80"/>
      <c r="T1376" s="80"/>
      <c r="U1376" s="80"/>
      <c r="V1376" s="80"/>
      <c r="W1376" s="81"/>
      <c r="X1376" s="81">
        <f>ROUND(SUBTOTAL(9,X1377:X1378),2)</f>
        <v>7.49</v>
      </c>
      <c r="Y1376" s="82" t="s">
        <v>1131</v>
      </c>
      <c r="Z1376" s="83">
        <v>178.11</v>
      </c>
      <c r="AA1376" s="83">
        <v>183.1</v>
      </c>
      <c r="AB1376" s="69" t="str">
        <f>CONCATENATE(G1376," ",F1376)</f>
        <v>SINAPI/PE 96624</v>
      </c>
      <c r="AG1376" s="224"/>
      <c r="AJ1376" s="85"/>
    </row>
    <row r="1377" spans="1:36">
      <c r="A1377" s="86"/>
      <c r="B1377" s="87">
        <v>1</v>
      </c>
      <c r="C1377" s="88"/>
      <c r="D1377" s="147"/>
      <c r="E1377" s="144"/>
      <c r="F1377" s="89"/>
      <c r="G1377" s="90"/>
      <c r="H1377" s="91"/>
      <c r="I1377" s="112" t="s">
        <v>16</v>
      </c>
      <c r="J1377" s="93"/>
      <c r="K1377" s="113"/>
      <c r="L1377" s="113"/>
      <c r="M1377" s="113"/>
      <c r="N1377" s="94">
        <v>0.1</v>
      </c>
      <c r="O1377" s="93">
        <f>O1374</f>
        <v>74.92</v>
      </c>
      <c r="P1377" s="112" t="s">
        <v>1012</v>
      </c>
      <c r="Q1377" s="113"/>
      <c r="R1377" s="113"/>
      <c r="S1377" s="113"/>
      <c r="T1377" s="113"/>
      <c r="U1377" s="113"/>
      <c r="V1377" s="113"/>
      <c r="W1377" s="115">
        <f>IFERROR(IF(C1377=1,PRODUCT(U1377:V1377),IF(C1377=2,PRODUCT(R1377,U1377:V1377),IF(C1377=3,PRODUCT((R1377*S1377),U1377:V1377),IF(C1377=4,PRODUCT(((R1377*S1377)/2),T1377,U1377,V1377),IF(C1377=5,PRODUCT(PI()*Q1377^2,U1377:V1377),IF(C1377=6,PRODUCT((R1377*S1377*T1377),U1377:V1377),IF(C1377=7,PRODUCT((((R1377*S1377)/2)*T1377),U1377:V1377),IF(C1377=8,PRODUCT((PI()*Q1377^2*T1377),U1377:V1377),0))))))))," ")</f>
        <v>0</v>
      </c>
      <c r="X1377" s="116">
        <f>IFERROR(IF(B1377=1,PRODUCT(N1377:O1377),IF(B1377=2,PRODUCT(K1377,N1377:O1377),IF(B1377=3,PRODUCT((K1377*L1377),N1377:O1377),IF(B1377=4,PRODUCT(((K1377*L1377)/2),N1377,O1377),IF(B1377=5,PRODUCT(PI()*J1377^2,N1377:O1377),IF(B1377=6,PRODUCT((K1377*L1377*M1377),N1377:O1377),IF(B1377=7,PRODUCT((((K1377*L1377)/2)*M1377),N1377:O1377),IF(B1377=8,(PI()*J1377^2*M1377*N1377*O1377),0))))))))," ")-W1377</f>
        <v>7.4920000000000009</v>
      </c>
      <c r="Y1377" s="145"/>
      <c r="Z1377" s="98"/>
      <c r="AA1377" s="98"/>
      <c r="AG1377" s="146"/>
    </row>
    <row r="1378" spans="1:36">
      <c r="A1378" s="86"/>
      <c r="B1378" s="87"/>
      <c r="C1378" s="88"/>
      <c r="D1378" s="147"/>
      <c r="E1378" s="147"/>
      <c r="F1378" s="110"/>
      <c r="G1378" s="111"/>
      <c r="H1378" s="91"/>
      <c r="I1378" s="112" t="s">
        <v>1012</v>
      </c>
      <c r="J1378" s="93"/>
      <c r="K1378" s="93"/>
      <c r="L1378" s="93"/>
      <c r="M1378" s="93"/>
      <c r="N1378" s="94"/>
      <c r="O1378" s="93"/>
      <c r="P1378" s="112" t="s">
        <v>1012</v>
      </c>
      <c r="Q1378" s="113"/>
      <c r="R1378" s="113"/>
      <c r="S1378" s="113"/>
      <c r="T1378" s="113"/>
      <c r="U1378" s="113"/>
      <c r="V1378" s="113"/>
      <c r="W1378" s="115">
        <f>IFERROR(IF(C1378=1,PRODUCT(U1378:V1378),IF(C1378=2,PRODUCT(R1378,U1378:V1378),IF(C1378=3,PRODUCT((R1378*S1378),U1378:V1378),IF(C1378=4,PRODUCT(((R1378*S1378)/2),T1378,U1378,V1378),IF(C1378=5,PRODUCT(PI()*Q1378^2,U1378:V1378),IF(C1378=6,PRODUCT((R1378*S1378*T1378),U1378:V1378),IF(C1378=7,PRODUCT((((R1378*S1378)/2)*T1378),U1378:V1378),IF(C1378=8,PRODUCT((PI()*Q1378^2*T1378),U1378:V1378),0))))))))," ")</f>
        <v>0</v>
      </c>
      <c r="X1378" s="116">
        <f>IFERROR(IF(B1378=1,PRODUCT(N1378:O1378),IF(B1378=2,PRODUCT(K1378,N1378:O1378),IF(B1378=3,PRODUCT((K1378*L1378),N1378:O1378),IF(B1378=4,PRODUCT(((K1378*L1378)/2),N1378,O1378),IF(B1378=5,PRODUCT(PI()*J1378^2,N1378:O1378),IF(B1378=6,PRODUCT((K1378*L1378*M1378),N1378:O1378),IF(B1378=7,PRODUCT((((K1378*L1378)/2)*M1378),N1378:O1378),IF(B1378=8,(PI()*J1378^2*M1378*N1378*O1378),0))))))))," ")-W1378</f>
        <v>0</v>
      </c>
      <c r="Y1378" s="145"/>
      <c r="Z1378" s="98"/>
      <c r="AA1378" s="98"/>
      <c r="AG1378" s="146"/>
    </row>
    <row r="1379" spans="1:36" s="69" customFormat="1">
      <c r="B1379" s="197"/>
      <c r="C1379" s="70"/>
      <c r="D1379" s="72"/>
      <c r="E1379" s="72" t="s">
        <v>667</v>
      </c>
      <c r="F1379" s="72" t="s">
        <v>668</v>
      </c>
      <c r="G1379" s="74" t="s">
        <v>43</v>
      </c>
      <c r="H1379" s="75" t="s">
        <v>1133</v>
      </c>
      <c r="I1379" s="107"/>
      <c r="J1379" s="77"/>
      <c r="K1379" s="77"/>
      <c r="L1379" s="77"/>
      <c r="M1379" s="77"/>
      <c r="N1379" s="78"/>
      <c r="O1379" s="77"/>
      <c r="P1379" s="107"/>
      <c r="Q1379" s="80"/>
      <c r="R1379" s="80"/>
      <c r="S1379" s="80"/>
      <c r="T1379" s="80"/>
      <c r="U1379" s="80"/>
      <c r="V1379" s="80"/>
      <c r="W1379" s="81"/>
      <c r="X1379" s="81">
        <f>ROUND(SUBTOTAL(9,X1380:X1381),2)</f>
        <v>149.84</v>
      </c>
      <c r="Y1379" s="82" t="s">
        <v>1052</v>
      </c>
      <c r="Z1379" s="83">
        <v>29.71</v>
      </c>
      <c r="AA1379" s="83">
        <v>29.73</v>
      </c>
      <c r="AB1379" s="7" t="str">
        <f>CONCATENATE(G1379," ",F1379," SINAPI/PE")</f>
        <v>COMP.AJUSTADA 97113A SINAPI/PE</v>
      </c>
      <c r="AG1379" s="224"/>
      <c r="AJ1379" s="85"/>
    </row>
    <row r="1380" spans="1:36" ht="30">
      <c r="A1380" s="86"/>
      <c r="B1380" s="87">
        <v>1</v>
      </c>
      <c r="C1380" s="88"/>
      <c r="D1380" s="147"/>
      <c r="E1380" s="147"/>
      <c r="F1380" s="89"/>
      <c r="G1380" s="90"/>
      <c r="H1380" s="91" t="s">
        <v>669</v>
      </c>
      <c r="I1380" s="112" t="s">
        <v>16</v>
      </c>
      <c r="J1380" s="93"/>
      <c r="K1380" s="113"/>
      <c r="L1380" s="113"/>
      <c r="M1380" s="113"/>
      <c r="N1380" s="94">
        <v>2</v>
      </c>
      <c r="O1380" s="93">
        <f>O1377</f>
        <v>74.92</v>
      </c>
      <c r="P1380" s="112" t="s">
        <v>1012</v>
      </c>
      <c r="Q1380" s="113"/>
      <c r="R1380" s="113"/>
      <c r="S1380" s="113"/>
      <c r="T1380" s="113"/>
      <c r="U1380" s="113"/>
      <c r="V1380" s="113"/>
      <c r="W1380" s="115">
        <f>IFERROR(IF(C1380=1,PRODUCT(U1380:V1380),IF(C1380=2,PRODUCT(R1380,U1380:V1380),IF(C1380=3,PRODUCT((R1380*S1380),U1380:V1380),IF(C1380=4,PRODUCT(((R1380*S1380)/2),T1380,U1380,V1380),IF(C1380=5,PRODUCT(PI()*Q1380^2,U1380:V1380),IF(C1380=6,PRODUCT((R1380*S1380*T1380),U1380:V1380),IF(C1380=7,PRODUCT((((R1380*S1380)/2)*T1380),U1380:V1380),IF(C1380=8,PRODUCT((PI()*Q1380^2*T1380),U1380:V1380),0))))))))," ")</f>
        <v>0</v>
      </c>
      <c r="X1380" s="116">
        <f>IFERROR(IF(B1380=1,PRODUCT(N1380:O1380),IF(B1380=2,PRODUCT(K1380,N1380:O1380),IF(B1380=3,PRODUCT((K1380*L1380),N1380:O1380),IF(B1380=4,PRODUCT(((K1380*L1380)/2),N1380,O1380),IF(B1380=5,PRODUCT(PI()*J1380^2,N1380:O1380),IF(B1380=6,PRODUCT((K1380*L1380*M1380),N1380:O1380),IF(B1380=7,PRODUCT((((K1380*L1380)/2)*M1380),N1380:O1380),IF(B1380=8,(PI()*J1380^2*M1380*N1380*O1380),0))))))))," ")-W1380</f>
        <v>149.84</v>
      </c>
      <c r="Y1380" s="145"/>
      <c r="Z1380" s="98"/>
      <c r="AA1380" s="98"/>
      <c r="AG1380" s="146"/>
    </row>
    <row r="1381" spans="1:36">
      <c r="A1381" s="86"/>
      <c r="B1381" s="87"/>
      <c r="C1381" s="88"/>
      <c r="D1381" s="147"/>
      <c r="E1381" s="147"/>
      <c r="F1381" s="110"/>
      <c r="G1381" s="111"/>
      <c r="H1381" s="91"/>
      <c r="I1381" s="112" t="s">
        <v>1012</v>
      </c>
      <c r="J1381" s="93"/>
      <c r="K1381" s="93"/>
      <c r="L1381" s="93"/>
      <c r="M1381" s="93"/>
      <c r="N1381" s="94"/>
      <c r="O1381" s="93"/>
      <c r="P1381" s="112" t="s">
        <v>1012</v>
      </c>
      <c r="Q1381" s="113"/>
      <c r="R1381" s="113"/>
      <c r="S1381" s="113"/>
      <c r="T1381" s="113"/>
      <c r="U1381" s="113"/>
      <c r="V1381" s="113"/>
      <c r="W1381" s="115">
        <f>IFERROR(IF(C1381=1,PRODUCT(U1381:V1381),IF(C1381=2,PRODUCT(R1381,U1381:V1381),IF(C1381=3,PRODUCT((R1381*S1381),U1381:V1381),IF(C1381=4,PRODUCT(((R1381*S1381)/2),T1381,U1381,V1381),IF(C1381=5,PRODUCT(PI()*Q1381^2,U1381:V1381),IF(C1381=6,PRODUCT((R1381*S1381*T1381),U1381:V1381),IF(C1381=7,PRODUCT((((R1381*S1381)/2)*T1381),U1381:V1381),IF(C1381=8,PRODUCT((PI()*Q1381^2*T1381),U1381:V1381),0))))))))," ")</f>
        <v>0</v>
      </c>
      <c r="X1381" s="116">
        <f>IFERROR(IF(B1381=1,PRODUCT(N1381:O1381),IF(B1381=2,PRODUCT(K1381,N1381:O1381),IF(B1381=3,PRODUCT((K1381*L1381),N1381:O1381),IF(B1381=4,PRODUCT(((K1381*L1381)/2),N1381,O1381),IF(B1381=5,PRODUCT(PI()*J1381^2,N1381:O1381),IF(B1381=6,PRODUCT((K1381*L1381*M1381),N1381:O1381),IF(B1381=7,PRODUCT((((K1381*L1381)/2)*M1381),N1381:O1381),IF(B1381=8,(PI()*J1381^2*M1381*N1381*O1381),0))))))))," ")-W1381</f>
        <v>0</v>
      </c>
      <c r="Y1381" s="145"/>
      <c r="Z1381" s="98"/>
      <c r="AA1381" s="98"/>
      <c r="AG1381" s="146"/>
    </row>
    <row r="1382" spans="1:36" s="69" customFormat="1">
      <c r="B1382" s="197"/>
      <c r="C1382" s="70"/>
      <c r="D1382" s="72"/>
      <c r="E1382" s="72" t="s">
        <v>670</v>
      </c>
      <c r="F1382" s="72">
        <v>12764</v>
      </c>
      <c r="G1382" s="74" t="s">
        <v>43</v>
      </c>
      <c r="H1382" s="75" t="s">
        <v>1130</v>
      </c>
      <c r="I1382" s="107"/>
      <c r="J1382" s="77"/>
      <c r="K1382" s="77"/>
      <c r="L1382" s="77"/>
      <c r="M1382" s="77"/>
      <c r="N1382" s="78"/>
      <c r="O1382" s="77"/>
      <c r="P1382" s="107"/>
      <c r="Q1382" s="80"/>
      <c r="R1382" s="80"/>
      <c r="S1382" s="80"/>
      <c r="T1382" s="80"/>
      <c r="U1382" s="80"/>
      <c r="V1382" s="80"/>
      <c r="W1382" s="81"/>
      <c r="X1382" s="81">
        <f>ROUND(SUBTOTAL(9,X1383:X1384),2)</f>
        <v>3.75</v>
      </c>
      <c r="Y1382" s="82" t="s">
        <v>1131</v>
      </c>
      <c r="Z1382" s="83">
        <v>133.47</v>
      </c>
      <c r="AA1382" s="83">
        <v>135.84</v>
      </c>
      <c r="AB1382" s="7" t="str">
        <f>CONCATENATE(G1382," ",F1382," ORSE")</f>
        <v>COMP.AJUSTADA 12764 ORSE</v>
      </c>
      <c r="AG1382" s="224"/>
      <c r="AJ1382" s="85"/>
    </row>
    <row r="1383" spans="1:36">
      <c r="A1383" s="86" t="s">
        <v>671</v>
      </c>
      <c r="B1383" s="87">
        <v>1</v>
      </c>
      <c r="C1383" s="88"/>
      <c r="D1383" s="147"/>
      <c r="E1383" s="147"/>
      <c r="F1383" s="110"/>
      <c r="G1383" s="111"/>
      <c r="H1383" s="125"/>
      <c r="I1383" s="112" t="s">
        <v>16</v>
      </c>
      <c r="J1383" s="93"/>
      <c r="K1383" s="93"/>
      <c r="L1383" s="93"/>
      <c r="M1383" s="93"/>
      <c r="N1383" s="94">
        <v>0.05</v>
      </c>
      <c r="O1383" s="113">
        <f>O1374</f>
        <v>74.92</v>
      </c>
      <c r="P1383" s="112" t="s">
        <v>1012</v>
      </c>
      <c r="Q1383" s="113"/>
      <c r="R1383" s="113"/>
      <c r="S1383" s="113"/>
      <c r="T1383" s="113"/>
      <c r="U1383" s="113"/>
      <c r="V1383" s="113"/>
      <c r="W1383" s="115">
        <f>IFERROR(IF(C1383=1,PRODUCT(U1383:V1383),IF(C1383=2,PRODUCT(R1383,U1383:V1383),IF(C1383=3,PRODUCT((R1383*S1383),U1383:V1383),IF(C1383=4,PRODUCT(((R1383*S1383)/2),T1383,U1383,V1383),IF(C1383=5,PRODUCT(PI()*Q1383^2,U1383:V1383),IF(C1383=6,PRODUCT((R1383*S1383*T1383),U1383:V1383),IF(C1383=7,PRODUCT((((R1383*S1383)/2)*T1383),U1383:V1383),IF(C1383=8,PRODUCT((PI()*Q1383^2*T1383),U1383:V1383),0))))))))," ")</f>
        <v>0</v>
      </c>
      <c r="X1383" s="116">
        <f>IFERROR(IF(B1383=1,PRODUCT(N1383:O1383),IF(B1383=2,PRODUCT(K1383,N1383:O1383),IF(B1383=3,PRODUCT((K1383*L1383),N1383:O1383),IF(B1383=4,PRODUCT(((K1383*L1383)/2),N1383,O1383),IF(B1383=5,PRODUCT(PI()*J1383^2,N1383:O1383),IF(B1383=6,PRODUCT((K1383*L1383*M1383),N1383:O1383),IF(B1383=7,PRODUCT((((K1383*L1383)/2)*M1383),N1383:O1383),IF(B1383=8,(PI()*J1383^2*M1383*N1383*O1383),0))))))))," ")-W1383</f>
        <v>3.7460000000000004</v>
      </c>
      <c r="Y1383" s="145"/>
      <c r="Z1383" s="98"/>
      <c r="AA1383" s="98"/>
      <c r="AG1383" s="146"/>
    </row>
    <row r="1384" spans="1:36">
      <c r="A1384" s="86"/>
      <c r="B1384" s="87"/>
      <c r="C1384" s="88"/>
      <c r="D1384" s="147"/>
      <c r="E1384" s="147"/>
      <c r="F1384" s="110"/>
      <c r="G1384" s="111"/>
      <c r="H1384" s="91"/>
      <c r="I1384" s="112" t="s">
        <v>1012</v>
      </c>
      <c r="J1384" s="93"/>
      <c r="K1384" s="93"/>
      <c r="L1384" s="93"/>
      <c r="M1384" s="93"/>
      <c r="N1384" s="94"/>
      <c r="O1384" s="93"/>
      <c r="P1384" s="112" t="s">
        <v>1012</v>
      </c>
      <c r="Q1384" s="113"/>
      <c r="R1384" s="113"/>
      <c r="S1384" s="113"/>
      <c r="T1384" s="113"/>
      <c r="U1384" s="113"/>
      <c r="V1384" s="113"/>
      <c r="W1384" s="115">
        <f>IFERROR(IF(C1384=1,PRODUCT(U1384:V1384),IF(C1384=2,PRODUCT(R1384,U1384:V1384),IF(C1384=3,PRODUCT((R1384*S1384),U1384:V1384),IF(C1384=4,PRODUCT(((R1384*S1384)/2),T1384,U1384,V1384),IF(C1384=5,PRODUCT(PI()*Q1384^2,U1384:V1384),IF(C1384=6,PRODUCT((R1384*S1384*T1384),U1384:V1384),IF(C1384=7,PRODUCT((((R1384*S1384)/2)*T1384),U1384:V1384),IF(C1384=8,PRODUCT((PI()*Q1384^2*T1384),U1384:V1384),0))))))))," ")</f>
        <v>0</v>
      </c>
      <c r="X1384" s="116">
        <f>IFERROR(IF(B1384=1,PRODUCT(N1384:O1384),IF(B1384=2,PRODUCT(K1384,N1384:O1384),IF(B1384=3,PRODUCT((K1384*L1384),N1384:O1384),IF(B1384=4,PRODUCT(((K1384*L1384)/2),N1384,O1384),IF(B1384=5,PRODUCT(PI()*J1384^2,N1384:O1384),IF(B1384=6,PRODUCT((K1384*L1384*M1384),N1384:O1384),IF(B1384=7,PRODUCT((((K1384*L1384)/2)*M1384),N1384:O1384),IF(B1384=8,(PI()*J1384^2*M1384*N1384*O1384),0))))))))," ")-W1384</f>
        <v>0</v>
      </c>
      <c r="Y1384" s="145"/>
      <c r="Z1384" s="98"/>
      <c r="AA1384" s="98"/>
      <c r="AG1384" s="146"/>
    </row>
    <row r="1385" spans="1:36" s="69" customFormat="1">
      <c r="B1385" s="197"/>
      <c r="C1385" s="70"/>
      <c r="D1385" s="72"/>
      <c r="E1385" s="72" t="s">
        <v>672</v>
      </c>
      <c r="F1385" s="72">
        <v>100984</v>
      </c>
      <c r="G1385" s="74" t="s">
        <v>41</v>
      </c>
      <c r="H1385" s="75" t="s">
        <v>1625</v>
      </c>
      <c r="I1385" s="107"/>
      <c r="J1385" s="77"/>
      <c r="K1385" s="77"/>
      <c r="L1385" s="77"/>
      <c r="M1385" s="77"/>
      <c r="N1385" s="78"/>
      <c r="O1385" s="77"/>
      <c r="P1385" s="107"/>
      <c r="Q1385" s="80"/>
      <c r="R1385" s="80"/>
      <c r="S1385" s="80"/>
      <c r="T1385" s="80"/>
      <c r="U1385" s="80"/>
      <c r="V1385" s="80"/>
      <c r="W1385" s="81"/>
      <c r="X1385" s="81">
        <f>ROUND(SUBTOTAL(9,X1386:X1387),2)</f>
        <v>11.24</v>
      </c>
      <c r="Y1385" s="82" t="s">
        <v>1131</v>
      </c>
      <c r="Z1385" s="83">
        <v>8.57</v>
      </c>
      <c r="AA1385" s="83">
        <v>8.67</v>
      </c>
      <c r="AB1385" s="69" t="str">
        <f>CONCATENATE(G1385," ",F1385)</f>
        <v>SINAPI/PE 100984</v>
      </c>
      <c r="AG1385" s="224"/>
      <c r="AJ1385" s="85"/>
    </row>
    <row r="1386" spans="1:36">
      <c r="A1386" s="86"/>
      <c r="B1386" s="87">
        <v>1</v>
      </c>
      <c r="C1386" s="88"/>
      <c r="D1386" s="147"/>
      <c r="E1386" s="147"/>
      <c r="F1386" s="110"/>
      <c r="G1386" s="111"/>
      <c r="H1386" s="125"/>
      <c r="I1386" s="112" t="s">
        <v>16</v>
      </c>
      <c r="J1386" s="93"/>
      <c r="K1386" s="93"/>
      <c r="L1386" s="93"/>
      <c r="M1386" s="93"/>
      <c r="N1386" s="94"/>
      <c r="O1386" s="113">
        <f>X1373</f>
        <v>11.24</v>
      </c>
      <c r="P1386" s="112" t="s">
        <v>1012</v>
      </c>
      <c r="Q1386" s="113"/>
      <c r="R1386" s="113"/>
      <c r="S1386" s="113"/>
      <c r="T1386" s="113"/>
      <c r="U1386" s="113"/>
      <c r="V1386" s="113"/>
      <c r="W1386" s="115">
        <f>IFERROR(IF(C1386=1,PRODUCT(U1386:V1386),IF(C1386=2,PRODUCT(R1386,U1386:V1386),IF(C1386=3,PRODUCT((R1386*S1386),U1386:V1386),IF(C1386=4,PRODUCT(((R1386*S1386)/2),T1386,U1386,V1386),IF(C1386=5,PRODUCT(PI()*Q1386^2,U1386:V1386),IF(C1386=6,PRODUCT((R1386*S1386*T1386),U1386:V1386),IF(C1386=7,PRODUCT((((R1386*S1386)/2)*T1386),U1386:V1386),IF(C1386=8,PRODUCT((PI()*Q1386^2*T1386),U1386:V1386),0))))))))," ")</f>
        <v>0</v>
      </c>
      <c r="X1386" s="116">
        <f>IFERROR(IF(B1386=1,PRODUCT(N1386:O1386),IF(B1386=2,PRODUCT(K1386,N1386:O1386),IF(B1386=3,PRODUCT((K1386*L1386),N1386:O1386),IF(B1386=4,PRODUCT(((K1386*L1386)/2),N1386,O1386),IF(B1386=5,PRODUCT(PI()*J1386^2,N1386:O1386),IF(B1386=6,PRODUCT((K1386*L1386*M1386),N1386:O1386),IF(B1386=7,PRODUCT((((K1386*L1386)/2)*M1386),N1386:O1386),IF(B1386=8,(PI()*J1386^2*M1386*N1386*O1386),0))))))))," ")-W1386</f>
        <v>11.24</v>
      </c>
      <c r="Y1386" s="145"/>
      <c r="Z1386" s="98"/>
      <c r="AA1386" s="98"/>
      <c r="AG1386" s="146"/>
    </row>
    <row r="1387" spans="1:36">
      <c r="A1387" s="86"/>
      <c r="B1387" s="87"/>
      <c r="C1387" s="88"/>
      <c r="D1387" s="147"/>
      <c r="E1387" s="147"/>
      <c r="F1387" s="110"/>
      <c r="G1387" s="111"/>
      <c r="H1387" s="91"/>
      <c r="I1387" s="112" t="s">
        <v>1012</v>
      </c>
      <c r="J1387" s="93"/>
      <c r="K1387" s="93"/>
      <c r="L1387" s="93"/>
      <c r="M1387" s="93"/>
      <c r="N1387" s="94"/>
      <c r="O1387" s="93"/>
      <c r="P1387" s="112" t="s">
        <v>1012</v>
      </c>
      <c r="Q1387" s="113"/>
      <c r="R1387" s="113"/>
      <c r="S1387" s="113"/>
      <c r="T1387" s="113"/>
      <c r="U1387" s="113"/>
      <c r="V1387" s="113"/>
      <c r="W1387" s="115">
        <f>IFERROR(IF(C1387=1,PRODUCT(U1387:V1387),IF(C1387=2,PRODUCT(R1387,U1387:V1387),IF(C1387=3,PRODUCT((R1387*S1387),U1387:V1387),IF(C1387=4,PRODUCT(((R1387*S1387)/2),T1387,U1387,V1387),IF(C1387=5,PRODUCT(PI()*Q1387^2,U1387:V1387),IF(C1387=6,PRODUCT((R1387*S1387*T1387),U1387:V1387),IF(C1387=7,PRODUCT((((R1387*S1387)/2)*T1387),U1387:V1387),IF(C1387=8,PRODUCT((PI()*Q1387^2*T1387),U1387:V1387),0))))))))," ")</f>
        <v>0</v>
      </c>
      <c r="X1387" s="116">
        <f>IFERROR(IF(B1387=1,PRODUCT(N1387:O1387),IF(B1387=2,PRODUCT(K1387,N1387:O1387),IF(B1387=3,PRODUCT((K1387*L1387),N1387:O1387),IF(B1387=4,PRODUCT(((K1387*L1387)/2),N1387,O1387),IF(B1387=5,PRODUCT(PI()*J1387^2,N1387:O1387),IF(B1387=6,PRODUCT((K1387*L1387*M1387),N1387:O1387),IF(B1387=7,PRODUCT((((K1387*L1387)/2)*M1387),N1387:O1387),IF(B1387=8,(PI()*J1387^2*M1387*N1387*O1387),0))))))))," ")-W1387</f>
        <v>0</v>
      </c>
      <c r="Y1387" s="145"/>
      <c r="Z1387" s="98"/>
      <c r="AA1387" s="98"/>
      <c r="AG1387" s="146"/>
    </row>
    <row r="1388" spans="1:36" s="227" customFormat="1">
      <c r="B1388" s="228"/>
      <c r="C1388" s="228"/>
      <c r="D1388" s="229"/>
      <c r="E1388" s="230" t="s">
        <v>673</v>
      </c>
      <c r="F1388" s="231"/>
      <c r="G1388" s="232"/>
      <c r="H1388" s="233" t="s">
        <v>63</v>
      </c>
      <c r="I1388" s="234"/>
      <c r="J1388" s="235"/>
      <c r="K1388" s="235"/>
      <c r="L1388" s="235"/>
      <c r="M1388" s="235"/>
      <c r="N1388" s="236"/>
      <c r="O1388" s="235"/>
      <c r="P1388" s="234"/>
      <c r="Q1388" s="235"/>
      <c r="R1388" s="235"/>
      <c r="S1388" s="235"/>
      <c r="T1388" s="235"/>
      <c r="U1388" s="235"/>
      <c r="V1388" s="235"/>
      <c r="W1388" s="235"/>
      <c r="X1388" s="235"/>
      <c r="Y1388" s="237"/>
      <c r="Z1388" s="238"/>
      <c r="AA1388" s="238" t="e">
        <v>#N/A</v>
      </c>
      <c r="AB1388" s="227" t="str">
        <f>CONCATENATE(G1388," ",F1388," ")</f>
        <v xml:space="preserve">  </v>
      </c>
      <c r="AG1388" s="239"/>
      <c r="AJ1388" s="240"/>
    </row>
    <row r="1389" spans="1:36" s="69" customFormat="1">
      <c r="B1389" s="197"/>
      <c r="C1389" s="70"/>
      <c r="D1389" s="72"/>
      <c r="E1389" s="72" t="s">
        <v>674</v>
      </c>
      <c r="F1389" s="72">
        <v>409427</v>
      </c>
      <c r="G1389" s="74" t="s">
        <v>43</v>
      </c>
      <c r="H1389" s="75" t="s">
        <v>1165</v>
      </c>
      <c r="I1389" s="107"/>
      <c r="J1389" s="77"/>
      <c r="K1389" s="77"/>
      <c r="L1389" s="77"/>
      <c r="M1389" s="77"/>
      <c r="N1389" s="78"/>
      <c r="O1389" s="77"/>
      <c r="P1389" s="107"/>
      <c r="Q1389" s="80"/>
      <c r="R1389" s="80"/>
      <c r="S1389" s="80"/>
      <c r="T1389" s="80"/>
      <c r="U1389" s="80"/>
      <c r="V1389" s="80"/>
      <c r="W1389" s="81"/>
      <c r="X1389" s="81">
        <f>ROUND(SUBTOTAL(9,X1390:X1391),2)</f>
        <v>15.54</v>
      </c>
      <c r="Y1389" s="82" t="s">
        <v>1052</v>
      </c>
      <c r="Z1389" s="83">
        <v>221.03</v>
      </c>
      <c r="AA1389" s="83">
        <v>221.03</v>
      </c>
      <c r="AB1389" s="69" t="str">
        <f>CONCATENATE(G1389," ",F1389," CDHU")</f>
        <v>COMP.AJUSTADA 409427 CDHU</v>
      </c>
      <c r="AG1389" s="224"/>
      <c r="AJ1389" s="85"/>
    </row>
    <row r="1390" spans="1:36">
      <c r="A1390" s="86"/>
      <c r="B1390" s="87">
        <v>1</v>
      </c>
      <c r="C1390" s="88"/>
      <c r="D1390" s="147"/>
      <c r="E1390" s="144"/>
      <c r="F1390" s="89"/>
      <c r="G1390" s="90"/>
      <c r="H1390" s="91"/>
      <c r="I1390" s="112" t="s">
        <v>16</v>
      </c>
      <c r="J1390" s="93"/>
      <c r="K1390" s="93"/>
      <c r="L1390" s="93"/>
      <c r="M1390" s="93"/>
      <c r="N1390" s="94"/>
      <c r="O1390" s="93">
        <v>15.54</v>
      </c>
      <c r="P1390" s="112" t="s">
        <v>1012</v>
      </c>
      <c r="Q1390" s="113"/>
      <c r="R1390" s="113"/>
      <c r="S1390" s="113"/>
      <c r="T1390" s="113"/>
      <c r="U1390" s="113"/>
      <c r="V1390" s="113"/>
      <c r="W1390" s="115">
        <f>IFERROR(IF(C1390=1,PRODUCT(U1390:V1390),IF(C1390=2,PRODUCT(R1390,U1390:V1390),IF(C1390=3,PRODUCT((R1390*S1390),U1390:V1390),IF(C1390=4,PRODUCT(((R1390*S1390)/2),T1390,U1390,V1390),IF(C1390=5,PRODUCT(PI()*Q1390^2,U1390:V1390),IF(C1390=6,PRODUCT((R1390*S1390*T1390),U1390:V1390),IF(C1390=7,PRODUCT((((R1390*S1390)/2)*T1390),U1390:V1390),IF(C1390=8,PRODUCT((PI()*Q1390^2*T1390),U1390:V1390),0))))))))," ")</f>
        <v>0</v>
      </c>
      <c r="X1390" s="116">
        <f>IFERROR(IF(B1390=1,PRODUCT(N1390:O1390),IF(B1390=2,PRODUCT(K1390,N1390:O1390),IF(B1390=3,PRODUCT((K1390*L1390),N1390:O1390),IF(B1390=4,PRODUCT(((K1390*L1390)/2),N1390,O1390),IF(B1390=5,PRODUCT(PI()*J1390^2,N1390:O1390),IF(B1390=6,PRODUCT((K1390*L1390*M1390),N1390:O1390),IF(B1390=7,PRODUCT((((K1390*L1390)/2)*M1390),N1390:O1390),IF(B1390=8,(PI()*J1390^2*M1390*N1390*O1390),0))))))))," ")-W1390</f>
        <v>15.54</v>
      </c>
      <c r="Y1390" s="145"/>
      <c r="Z1390" s="98"/>
      <c r="AA1390" s="98"/>
      <c r="AG1390" s="146"/>
    </row>
    <row r="1391" spans="1:36">
      <c r="A1391" s="86"/>
      <c r="B1391" s="87"/>
      <c r="C1391" s="88"/>
      <c r="D1391" s="147"/>
      <c r="E1391" s="147"/>
      <c r="F1391" s="110"/>
      <c r="G1391" s="111"/>
      <c r="H1391" s="91"/>
      <c r="I1391" s="112" t="s">
        <v>1012</v>
      </c>
      <c r="J1391" s="93"/>
      <c r="K1391" s="93"/>
      <c r="L1391" s="93"/>
      <c r="M1391" s="93"/>
      <c r="N1391" s="94"/>
      <c r="O1391" s="93"/>
      <c r="P1391" s="112" t="s">
        <v>1012</v>
      </c>
      <c r="Q1391" s="113"/>
      <c r="R1391" s="113"/>
      <c r="S1391" s="113"/>
      <c r="T1391" s="113"/>
      <c r="U1391" s="113"/>
      <c r="V1391" s="113"/>
      <c r="W1391" s="115">
        <f>IFERROR(IF(C1391=1,PRODUCT(U1391:V1391),IF(C1391=2,PRODUCT(R1391,U1391:V1391),IF(C1391=3,PRODUCT((R1391*S1391),U1391:V1391),IF(C1391=4,PRODUCT(((R1391*S1391)/2),T1391,U1391,V1391),IF(C1391=5,PRODUCT(PI()*Q1391^2,U1391:V1391),IF(C1391=6,PRODUCT((R1391*S1391*T1391),U1391:V1391),IF(C1391=7,PRODUCT((((R1391*S1391)/2)*T1391),U1391:V1391),IF(C1391=8,PRODUCT((PI()*Q1391^2*T1391),U1391:V1391),0))))))))," ")</f>
        <v>0</v>
      </c>
      <c r="X1391" s="116">
        <f>IFERROR(IF(B1391=1,PRODUCT(N1391:O1391),IF(B1391=2,PRODUCT(K1391,N1391:O1391),IF(B1391=3,PRODUCT((K1391*L1391),N1391:O1391),IF(B1391=4,PRODUCT(((K1391*L1391)/2),N1391,O1391),IF(B1391=5,PRODUCT(PI()*J1391^2,N1391:O1391),IF(B1391=6,PRODUCT((K1391*L1391*M1391),N1391:O1391),IF(B1391=7,PRODUCT((((K1391*L1391)/2)*M1391),N1391:O1391),IF(B1391=8,(PI()*J1391^2*M1391*N1391*O1391),0))))))))," ")-W1391</f>
        <v>0</v>
      </c>
      <c r="Y1391" s="145"/>
      <c r="Z1391" s="98"/>
      <c r="AA1391" s="98"/>
      <c r="AG1391" s="146"/>
    </row>
    <row r="1392" spans="1:36" s="69" customFormat="1">
      <c r="B1392" s="197"/>
      <c r="C1392" s="70"/>
      <c r="D1392" s="72"/>
      <c r="E1392" s="72" t="s">
        <v>675</v>
      </c>
      <c r="F1392" s="72" t="s">
        <v>676</v>
      </c>
      <c r="G1392" s="74" t="s">
        <v>43</v>
      </c>
      <c r="H1392" s="75" t="s">
        <v>1167</v>
      </c>
      <c r="I1392" s="107"/>
      <c r="J1392" s="77"/>
      <c r="K1392" s="77"/>
      <c r="L1392" s="77"/>
      <c r="M1392" s="77"/>
      <c r="N1392" s="78"/>
      <c r="O1392" s="77"/>
      <c r="P1392" s="107"/>
      <c r="Q1392" s="80"/>
      <c r="R1392" s="80"/>
      <c r="S1392" s="80"/>
      <c r="T1392" s="80"/>
      <c r="U1392" s="80"/>
      <c r="V1392" s="80"/>
      <c r="W1392" s="81"/>
      <c r="X1392" s="81">
        <f>ROUND(SUBTOTAL(9,X1393:X1394),2)</f>
        <v>23.64</v>
      </c>
      <c r="Y1392" s="82" t="s">
        <v>1052</v>
      </c>
      <c r="Z1392" s="83">
        <v>123.18</v>
      </c>
      <c r="AA1392" s="83">
        <v>123.18</v>
      </c>
      <c r="AB1392" s="69" t="str">
        <f>CONCATENATE(G1392," ",F1392," CDHU")</f>
        <v>COMP.AJUSTADA 409427.1 CDHU</v>
      </c>
      <c r="AG1392" s="224"/>
      <c r="AJ1392" s="85"/>
    </row>
    <row r="1393" spans="1:36">
      <c r="A1393" s="86"/>
      <c r="B1393" s="87">
        <v>1</v>
      </c>
      <c r="C1393" s="88"/>
      <c r="D1393" s="147"/>
      <c r="E1393" s="144"/>
      <c r="F1393" s="89"/>
      <c r="G1393" s="90"/>
      <c r="H1393" s="91"/>
      <c r="I1393" s="112" t="s">
        <v>16</v>
      </c>
      <c r="J1393" s="93"/>
      <c r="K1393" s="93"/>
      <c r="L1393" s="93"/>
      <c r="M1393" s="93"/>
      <c r="N1393" s="94"/>
      <c r="O1393" s="93">
        <v>23.64</v>
      </c>
      <c r="P1393" s="112" t="s">
        <v>1012</v>
      </c>
      <c r="Q1393" s="113"/>
      <c r="R1393" s="113"/>
      <c r="S1393" s="113"/>
      <c r="T1393" s="113"/>
      <c r="U1393" s="113"/>
      <c r="V1393" s="113"/>
      <c r="W1393" s="115">
        <f>IFERROR(IF(C1393=1,PRODUCT(U1393:V1393),IF(C1393=2,PRODUCT(R1393,U1393:V1393),IF(C1393=3,PRODUCT((R1393*S1393),U1393:V1393),IF(C1393=4,PRODUCT(((R1393*S1393)/2),T1393,U1393,V1393),IF(C1393=5,PRODUCT(PI()*Q1393^2,U1393:V1393),IF(C1393=6,PRODUCT((R1393*S1393*T1393),U1393:V1393),IF(C1393=7,PRODUCT((((R1393*S1393)/2)*T1393),U1393:V1393),IF(C1393=8,PRODUCT((PI()*Q1393^2*T1393),U1393:V1393),0))))))))," ")</f>
        <v>0</v>
      </c>
      <c r="X1393" s="116">
        <f>IFERROR(IF(B1393=1,PRODUCT(N1393:O1393),IF(B1393=2,PRODUCT(K1393,N1393:O1393),IF(B1393=3,PRODUCT((K1393*L1393),N1393:O1393),IF(B1393=4,PRODUCT(((K1393*L1393)/2),N1393,O1393),IF(B1393=5,PRODUCT(PI()*J1393^2,N1393:O1393),IF(B1393=6,PRODUCT((K1393*L1393*M1393),N1393:O1393),IF(B1393=7,PRODUCT((((K1393*L1393)/2)*M1393),N1393:O1393),IF(B1393=8,(PI()*J1393^2*M1393*N1393*O1393),0))))))))," ")-W1393</f>
        <v>23.64</v>
      </c>
      <c r="Y1393" s="145"/>
      <c r="Z1393" s="98"/>
      <c r="AA1393" s="98"/>
      <c r="AG1393" s="146"/>
    </row>
    <row r="1394" spans="1:36">
      <c r="A1394" s="86"/>
      <c r="B1394" s="87"/>
      <c r="C1394" s="88"/>
      <c r="D1394" s="147"/>
      <c r="E1394" s="147"/>
      <c r="F1394" s="110"/>
      <c r="G1394" s="111"/>
      <c r="H1394" s="91"/>
      <c r="I1394" s="112" t="s">
        <v>1012</v>
      </c>
      <c r="J1394" s="93"/>
      <c r="K1394" s="93"/>
      <c r="L1394" s="93"/>
      <c r="M1394" s="93"/>
      <c r="N1394" s="94"/>
      <c r="O1394" s="93"/>
      <c r="P1394" s="112" t="s">
        <v>1012</v>
      </c>
      <c r="Q1394" s="113"/>
      <c r="R1394" s="113"/>
      <c r="S1394" s="113"/>
      <c r="T1394" s="113"/>
      <c r="U1394" s="113"/>
      <c r="V1394" s="113"/>
      <c r="W1394" s="115">
        <f>IFERROR(IF(C1394=1,PRODUCT(U1394:V1394),IF(C1394=2,PRODUCT(R1394,U1394:V1394),IF(C1394=3,PRODUCT((R1394*S1394),U1394:V1394),IF(C1394=4,PRODUCT(((R1394*S1394)/2),T1394,U1394,V1394),IF(C1394=5,PRODUCT(PI()*Q1394^2,U1394:V1394),IF(C1394=6,PRODUCT((R1394*S1394*T1394),U1394:V1394),IF(C1394=7,PRODUCT((((R1394*S1394)/2)*T1394),U1394:V1394),IF(C1394=8,PRODUCT((PI()*Q1394^2*T1394),U1394:V1394),0))))))))," ")</f>
        <v>0</v>
      </c>
      <c r="X1394" s="116">
        <f>IFERROR(IF(B1394=1,PRODUCT(N1394:O1394),IF(B1394=2,PRODUCT(K1394,N1394:O1394),IF(B1394=3,PRODUCT((K1394*L1394),N1394:O1394),IF(B1394=4,PRODUCT(((K1394*L1394)/2),N1394,O1394),IF(B1394=5,PRODUCT(PI()*J1394^2,N1394:O1394),IF(B1394=6,PRODUCT((K1394*L1394*M1394),N1394:O1394),IF(B1394=7,PRODUCT((((K1394*L1394)/2)*M1394),N1394:O1394),IF(B1394=8,(PI()*J1394^2*M1394*N1394*O1394),0))))))))," ")-W1394</f>
        <v>0</v>
      </c>
      <c r="Y1394" s="145"/>
      <c r="Z1394" s="98"/>
      <c r="AA1394" s="98"/>
      <c r="AG1394" s="146"/>
    </row>
    <row r="1395" spans="1:36" s="69" customFormat="1">
      <c r="B1395" s="197"/>
      <c r="C1395" s="70"/>
      <c r="D1395" s="72"/>
      <c r="E1395" s="72" t="s">
        <v>677</v>
      </c>
      <c r="F1395" s="72" t="s">
        <v>678</v>
      </c>
      <c r="G1395" s="74" t="s">
        <v>43</v>
      </c>
      <c r="H1395" s="75" t="s">
        <v>1168</v>
      </c>
      <c r="I1395" s="107"/>
      <c r="J1395" s="77"/>
      <c r="K1395" s="77"/>
      <c r="L1395" s="77"/>
      <c r="M1395" s="77"/>
      <c r="N1395" s="78"/>
      <c r="O1395" s="77"/>
      <c r="P1395" s="107"/>
      <c r="Q1395" s="80"/>
      <c r="R1395" s="80"/>
      <c r="S1395" s="80"/>
      <c r="T1395" s="80"/>
      <c r="U1395" s="80"/>
      <c r="V1395" s="80"/>
      <c r="W1395" s="81"/>
      <c r="X1395" s="81">
        <f>ROUND(SUBTOTAL(9,X1396:X1397),2)</f>
        <v>21.79</v>
      </c>
      <c r="Y1395" s="82" t="s">
        <v>1052</v>
      </c>
      <c r="Z1395" s="83">
        <v>131.84</v>
      </c>
      <c r="AA1395" s="83">
        <v>131.84</v>
      </c>
      <c r="AB1395" s="69" t="str">
        <f>CONCATENATE(G1395," ",F1395," CDHU")</f>
        <v>COMP.AJUSTADA 409427.2 CDHU</v>
      </c>
      <c r="AG1395" s="224"/>
      <c r="AJ1395" s="85"/>
    </row>
    <row r="1396" spans="1:36">
      <c r="A1396" s="86"/>
      <c r="B1396" s="87">
        <v>1</v>
      </c>
      <c r="C1396" s="88"/>
      <c r="D1396" s="147"/>
      <c r="E1396" s="144"/>
      <c r="F1396" s="89"/>
      <c r="G1396" s="90"/>
      <c r="H1396" s="91"/>
      <c r="I1396" s="112" t="s">
        <v>16</v>
      </c>
      <c r="J1396" s="93"/>
      <c r="K1396" s="93"/>
      <c r="L1396" s="93"/>
      <c r="M1396" s="93"/>
      <c r="N1396" s="94"/>
      <c r="O1396" s="93">
        <v>21.79</v>
      </c>
      <c r="P1396" s="112" t="s">
        <v>1012</v>
      </c>
      <c r="Q1396" s="113"/>
      <c r="R1396" s="113"/>
      <c r="S1396" s="113"/>
      <c r="T1396" s="113"/>
      <c r="U1396" s="113"/>
      <c r="V1396" s="113"/>
      <c r="W1396" s="115">
        <f>IFERROR(IF(C1396=1,PRODUCT(U1396:V1396),IF(C1396=2,PRODUCT(R1396,U1396:V1396),IF(C1396=3,PRODUCT((R1396*S1396),U1396:V1396),IF(C1396=4,PRODUCT(((R1396*S1396)/2),T1396,U1396,V1396),IF(C1396=5,PRODUCT(PI()*Q1396^2,U1396:V1396),IF(C1396=6,PRODUCT((R1396*S1396*T1396),U1396:V1396),IF(C1396=7,PRODUCT((((R1396*S1396)/2)*T1396),U1396:V1396),IF(C1396=8,PRODUCT((PI()*Q1396^2*T1396),U1396:V1396),0))))))))," ")</f>
        <v>0</v>
      </c>
      <c r="X1396" s="116">
        <f>IFERROR(IF(B1396=1,PRODUCT(N1396:O1396),IF(B1396=2,PRODUCT(K1396,N1396:O1396),IF(B1396=3,PRODUCT((K1396*L1396),N1396:O1396),IF(B1396=4,PRODUCT(((K1396*L1396)/2),N1396,O1396),IF(B1396=5,PRODUCT(PI()*J1396^2,N1396:O1396),IF(B1396=6,PRODUCT((K1396*L1396*M1396),N1396:O1396),IF(B1396=7,PRODUCT((((K1396*L1396)/2)*M1396),N1396:O1396),IF(B1396=8,(PI()*J1396^2*M1396*N1396*O1396),0))))))))," ")-W1396</f>
        <v>21.79</v>
      </c>
      <c r="Y1396" s="145"/>
      <c r="Z1396" s="98"/>
      <c r="AA1396" s="98"/>
      <c r="AG1396" s="146"/>
    </row>
    <row r="1397" spans="1:36">
      <c r="A1397" s="86"/>
      <c r="B1397" s="87"/>
      <c r="C1397" s="88"/>
      <c r="D1397" s="147"/>
      <c r="E1397" s="147"/>
      <c r="F1397" s="110"/>
      <c r="G1397" s="111"/>
      <c r="H1397" s="91"/>
      <c r="I1397" s="112" t="s">
        <v>1012</v>
      </c>
      <c r="J1397" s="93"/>
      <c r="K1397" s="93"/>
      <c r="L1397" s="93"/>
      <c r="M1397" s="93"/>
      <c r="N1397" s="94"/>
      <c r="O1397" s="93"/>
      <c r="P1397" s="112" t="s">
        <v>1012</v>
      </c>
      <c r="Q1397" s="113"/>
      <c r="R1397" s="113"/>
      <c r="S1397" s="113"/>
      <c r="T1397" s="113"/>
      <c r="U1397" s="113"/>
      <c r="V1397" s="113"/>
      <c r="W1397" s="115">
        <f>IFERROR(IF(C1397=1,PRODUCT(U1397:V1397),IF(C1397=2,PRODUCT(R1397,U1397:V1397),IF(C1397=3,PRODUCT((R1397*S1397),U1397:V1397),IF(C1397=4,PRODUCT(((R1397*S1397)/2),T1397,U1397,V1397),IF(C1397=5,PRODUCT(PI()*Q1397^2,U1397:V1397),IF(C1397=6,PRODUCT((R1397*S1397*T1397),U1397:V1397),IF(C1397=7,PRODUCT((((R1397*S1397)/2)*T1397),U1397:V1397),IF(C1397=8,PRODUCT((PI()*Q1397^2*T1397),U1397:V1397),0))))))))," ")</f>
        <v>0</v>
      </c>
      <c r="X1397" s="116">
        <f>IFERROR(IF(B1397=1,PRODUCT(N1397:O1397),IF(B1397=2,PRODUCT(K1397,N1397:O1397),IF(B1397=3,PRODUCT((K1397*L1397),N1397:O1397),IF(B1397=4,PRODUCT(((K1397*L1397)/2),N1397,O1397),IF(B1397=5,PRODUCT(PI()*J1397^2,N1397:O1397),IF(B1397=6,PRODUCT((K1397*L1397*M1397),N1397:O1397),IF(B1397=7,PRODUCT((((K1397*L1397)/2)*M1397),N1397:O1397),IF(B1397=8,(PI()*J1397^2*M1397*N1397*O1397),0))))))))," ")-W1397</f>
        <v>0</v>
      </c>
      <c r="Y1397" s="145"/>
      <c r="Z1397" s="98"/>
      <c r="AA1397" s="98"/>
      <c r="AG1397" s="146"/>
    </row>
    <row r="1398" spans="1:36" s="69" customFormat="1">
      <c r="B1398" s="197"/>
      <c r="C1398" s="70"/>
      <c r="D1398" s="72"/>
      <c r="E1398" s="72" t="s">
        <v>679</v>
      </c>
      <c r="F1398" s="72" t="s">
        <v>680</v>
      </c>
      <c r="G1398" s="74" t="s">
        <v>43</v>
      </c>
      <c r="H1398" s="75" t="s">
        <v>1169</v>
      </c>
      <c r="I1398" s="107"/>
      <c r="J1398" s="77"/>
      <c r="K1398" s="77"/>
      <c r="L1398" s="77"/>
      <c r="M1398" s="77"/>
      <c r="N1398" s="78"/>
      <c r="O1398" s="77"/>
      <c r="P1398" s="107"/>
      <c r="Q1398" s="80"/>
      <c r="R1398" s="80"/>
      <c r="S1398" s="80"/>
      <c r="T1398" s="80"/>
      <c r="U1398" s="80"/>
      <c r="V1398" s="80"/>
      <c r="W1398" s="81"/>
      <c r="X1398" s="81">
        <f>ROUND(SUBTOTAL(9,X1399:X1400),2)</f>
        <v>13.94</v>
      </c>
      <c r="Y1398" s="82" t="s">
        <v>1052</v>
      </c>
      <c r="Z1398" s="83">
        <v>272.7</v>
      </c>
      <c r="AA1398" s="83">
        <v>272.7</v>
      </c>
      <c r="AB1398" s="69" t="str">
        <f>CONCATENATE(G1398," ",F1398," CDHU")</f>
        <v>COMP.AJUSTADA 409427.3 CDHU</v>
      </c>
      <c r="AG1398" s="224"/>
      <c r="AJ1398" s="85"/>
    </row>
    <row r="1399" spans="1:36">
      <c r="A1399" s="86"/>
      <c r="B1399" s="87">
        <v>1</v>
      </c>
      <c r="C1399" s="88"/>
      <c r="D1399" s="147"/>
      <c r="E1399" s="144"/>
      <c r="F1399" s="89"/>
      <c r="G1399" s="90"/>
      <c r="H1399" s="91"/>
      <c r="I1399" s="112" t="s">
        <v>16</v>
      </c>
      <c r="J1399" s="93"/>
      <c r="K1399" s="93"/>
      <c r="L1399" s="93"/>
      <c r="M1399" s="93"/>
      <c r="N1399" s="94"/>
      <c r="O1399" s="93">
        <v>13.94</v>
      </c>
      <c r="P1399" s="112" t="s">
        <v>1012</v>
      </c>
      <c r="Q1399" s="113"/>
      <c r="R1399" s="113"/>
      <c r="S1399" s="113"/>
      <c r="T1399" s="113"/>
      <c r="U1399" s="113"/>
      <c r="V1399" s="113"/>
      <c r="W1399" s="115">
        <f>IFERROR(IF(C1399=1,PRODUCT(U1399:V1399),IF(C1399=2,PRODUCT(R1399,U1399:V1399),IF(C1399=3,PRODUCT((R1399*S1399),U1399:V1399),IF(C1399=4,PRODUCT(((R1399*S1399)/2),T1399,U1399,V1399),IF(C1399=5,PRODUCT(PI()*Q1399^2,U1399:V1399),IF(C1399=6,PRODUCT((R1399*S1399*T1399),U1399:V1399),IF(C1399=7,PRODUCT((((R1399*S1399)/2)*T1399),U1399:V1399),IF(C1399=8,PRODUCT((PI()*Q1399^2*T1399),U1399:V1399),0))))))))," ")</f>
        <v>0</v>
      </c>
      <c r="X1399" s="116">
        <f>IFERROR(IF(B1399=1,PRODUCT(N1399:O1399),IF(B1399=2,PRODUCT(K1399,N1399:O1399),IF(B1399=3,PRODUCT((K1399*L1399),N1399:O1399),IF(B1399=4,PRODUCT(((K1399*L1399)/2),N1399,O1399),IF(B1399=5,PRODUCT(PI()*J1399^2,N1399:O1399),IF(B1399=6,PRODUCT((K1399*L1399*M1399),N1399:O1399),IF(B1399=7,PRODUCT((((K1399*L1399)/2)*M1399),N1399:O1399),IF(B1399=8,(PI()*J1399^2*M1399*N1399*O1399),0))))))))," ")-W1399</f>
        <v>13.94</v>
      </c>
      <c r="Y1399" s="145"/>
      <c r="Z1399" s="98"/>
      <c r="AA1399" s="98"/>
      <c r="AG1399" s="146"/>
    </row>
    <row r="1400" spans="1:36">
      <c r="A1400" s="86"/>
      <c r="B1400" s="87"/>
      <c r="C1400" s="88"/>
      <c r="D1400" s="147"/>
      <c r="E1400" s="147"/>
      <c r="F1400" s="110"/>
      <c r="G1400" s="111"/>
      <c r="H1400" s="91"/>
      <c r="I1400" s="112" t="s">
        <v>1012</v>
      </c>
      <c r="J1400" s="93"/>
      <c r="K1400" s="93"/>
      <c r="L1400" s="93"/>
      <c r="M1400" s="93"/>
      <c r="N1400" s="94"/>
      <c r="O1400" s="93"/>
      <c r="P1400" s="112" t="s">
        <v>1012</v>
      </c>
      <c r="Q1400" s="113"/>
      <c r="R1400" s="113"/>
      <c r="S1400" s="113"/>
      <c r="T1400" s="113"/>
      <c r="U1400" s="113"/>
      <c r="V1400" s="113"/>
      <c r="W1400" s="115">
        <f>IFERROR(IF(C1400=1,PRODUCT(U1400:V1400),IF(C1400=2,PRODUCT(R1400,U1400:V1400),IF(C1400=3,PRODUCT((R1400*S1400),U1400:V1400),IF(C1400=4,PRODUCT(((R1400*S1400)/2),T1400,U1400,V1400),IF(C1400=5,PRODUCT(PI()*Q1400^2,U1400:V1400),IF(C1400=6,PRODUCT((R1400*S1400*T1400),U1400:V1400),IF(C1400=7,PRODUCT((((R1400*S1400)/2)*T1400),U1400:V1400),IF(C1400=8,PRODUCT((PI()*Q1400^2*T1400),U1400:V1400),0))))))))," ")</f>
        <v>0</v>
      </c>
      <c r="X1400" s="116">
        <f>IFERROR(IF(B1400=1,PRODUCT(N1400:O1400),IF(B1400=2,PRODUCT(K1400,N1400:O1400),IF(B1400=3,PRODUCT((K1400*L1400),N1400:O1400),IF(B1400=4,PRODUCT(((K1400*L1400)/2),N1400,O1400),IF(B1400=5,PRODUCT(PI()*J1400^2,N1400:O1400),IF(B1400=6,PRODUCT((K1400*L1400*M1400),N1400:O1400),IF(B1400=7,PRODUCT((((K1400*L1400)/2)*M1400),N1400:O1400),IF(B1400=8,(PI()*J1400^2*M1400*N1400*O1400),0))))))))," ")-W1400</f>
        <v>0</v>
      </c>
      <c r="Y1400" s="145"/>
      <c r="Z1400" s="98"/>
      <c r="AA1400" s="98"/>
      <c r="AG1400" s="146"/>
    </row>
    <row r="1401" spans="1:36" s="227" customFormat="1">
      <c r="B1401" s="228"/>
      <c r="C1401" s="228"/>
      <c r="D1401" s="229"/>
      <c r="E1401" s="230" t="s">
        <v>681</v>
      </c>
      <c r="F1401" s="231"/>
      <c r="G1401" s="232"/>
      <c r="H1401" s="233" t="s">
        <v>682</v>
      </c>
      <c r="I1401" s="234"/>
      <c r="J1401" s="235"/>
      <c r="K1401" s="235"/>
      <c r="L1401" s="235"/>
      <c r="M1401" s="235"/>
      <c r="N1401" s="236"/>
      <c r="O1401" s="235"/>
      <c r="P1401" s="234"/>
      <c r="Q1401" s="235"/>
      <c r="R1401" s="235"/>
      <c r="S1401" s="235"/>
      <c r="T1401" s="235"/>
      <c r="U1401" s="235"/>
      <c r="V1401" s="235"/>
      <c r="W1401" s="235"/>
      <c r="X1401" s="235"/>
      <c r="Y1401" s="237"/>
      <c r="Z1401" s="238"/>
      <c r="AA1401" s="238" t="e">
        <v>#N/A</v>
      </c>
      <c r="AB1401" s="227" t="str">
        <f>CONCATENATE(G1401," ",F1401," ")</f>
        <v xml:space="preserve">  </v>
      </c>
      <c r="AG1401" s="239"/>
      <c r="AJ1401" s="240"/>
    </row>
    <row r="1402" spans="1:36" ht="45">
      <c r="A1402" s="86"/>
      <c r="B1402" s="87"/>
      <c r="C1402" s="88"/>
      <c r="D1402" s="147"/>
      <c r="E1402" s="144"/>
      <c r="F1402" s="89"/>
      <c r="G1402" s="90"/>
      <c r="H1402" s="159" t="s">
        <v>683</v>
      </c>
      <c r="I1402" s="112" t="s">
        <v>1012</v>
      </c>
      <c r="J1402" s="93"/>
      <c r="K1402" s="93"/>
      <c r="L1402" s="93"/>
      <c r="M1402" s="93"/>
      <c r="N1402" s="94"/>
      <c r="O1402" s="93"/>
      <c r="P1402" s="112" t="s">
        <v>1012</v>
      </c>
      <c r="Q1402" s="113"/>
      <c r="R1402" s="113"/>
      <c r="S1402" s="113"/>
      <c r="T1402" s="113"/>
      <c r="U1402" s="113"/>
      <c r="V1402" s="113"/>
      <c r="W1402" s="115">
        <f>IFERROR(IF(C1402=1,PRODUCT(U1402:V1402),IF(C1402=2,PRODUCT(R1402,U1402:V1402),IF(C1402=3,PRODUCT((R1402*S1402),U1402:V1402),IF(C1402=4,PRODUCT(((R1402*S1402)/2),T1402,U1402,V1402),IF(C1402=5,PRODUCT(PI()*Q1402^2,U1402:V1402),IF(C1402=6,PRODUCT((R1402*S1402*T1402),U1402:V1402),IF(C1402=7,PRODUCT((((R1402*S1402)/2)*T1402),U1402:V1402),IF(C1402=8,PRODUCT((PI()*Q1402^2*T1402),U1402:V1402),0))))))))," ")</f>
        <v>0</v>
      </c>
      <c r="X1402" s="116">
        <f>IFERROR(IF(B1402=1,PRODUCT(N1402:O1402),IF(B1402=2,PRODUCT(K1402,N1402:O1402),IF(B1402=3,PRODUCT((K1402*L1402),N1402:O1402),IF(B1402=4,PRODUCT(((K1402*L1402)/2),N1402,O1402),IF(B1402=5,PRODUCT(PI()*J1402^2,N1402:O1402),IF(B1402=6,PRODUCT((K1402*L1402*M1402),N1402:O1402),IF(B1402=7,PRODUCT((((K1402*L1402)/2)*M1402),N1402:O1402),IF(B1402=8,(PI()*J1402^2*M1402*N1402*O1402),0))))))))," ")-W1402</f>
        <v>0</v>
      </c>
      <c r="Y1402" s="145"/>
      <c r="Z1402" s="98"/>
      <c r="AA1402" s="98"/>
      <c r="AG1402" s="146"/>
    </row>
    <row r="1403" spans="1:36" s="69" customFormat="1">
      <c r="B1403" s="197"/>
      <c r="C1403" s="70"/>
      <c r="D1403" s="72"/>
      <c r="E1403" s="72" t="s">
        <v>684</v>
      </c>
      <c r="F1403" s="72">
        <v>93358</v>
      </c>
      <c r="G1403" s="74" t="s">
        <v>41</v>
      </c>
      <c r="H1403" s="75" t="s">
        <v>1617</v>
      </c>
      <c r="I1403" s="107"/>
      <c r="J1403" s="77"/>
      <c r="K1403" s="77"/>
      <c r="L1403" s="77"/>
      <c r="M1403" s="77"/>
      <c r="N1403" s="78"/>
      <c r="O1403" s="77"/>
      <c r="P1403" s="107"/>
      <c r="Q1403" s="80"/>
      <c r="R1403" s="80"/>
      <c r="S1403" s="80"/>
      <c r="T1403" s="80"/>
      <c r="U1403" s="80"/>
      <c r="V1403" s="80"/>
      <c r="W1403" s="81"/>
      <c r="X1403" s="81">
        <f>ROUND(SUBTOTAL(9,X1404:X1407),2)</f>
        <v>0.1</v>
      </c>
      <c r="Y1403" s="82" t="s">
        <v>1131</v>
      </c>
      <c r="Z1403" s="83">
        <v>88.05</v>
      </c>
      <c r="AA1403" s="83">
        <v>95.25</v>
      </c>
      <c r="AB1403" s="7" t="str">
        <f>CONCATENATE(G1403," ",F1403," EMLURB")</f>
        <v>SINAPI/PE 93358 EMLURB</v>
      </c>
      <c r="AG1403" s="224"/>
      <c r="AJ1403" s="85"/>
    </row>
    <row r="1404" spans="1:36">
      <c r="A1404" s="86"/>
      <c r="B1404" s="87">
        <v>6</v>
      </c>
      <c r="C1404" s="88"/>
      <c r="D1404" s="147"/>
      <c r="E1404" s="144"/>
      <c r="F1404" s="89"/>
      <c r="G1404" s="90"/>
      <c r="H1404" s="91" t="s">
        <v>685</v>
      </c>
      <c r="I1404" s="112" t="s">
        <v>817</v>
      </c>
      <c r="J1404" s="93"/>
      <c r="K1404" s="93">
        <v>0.2</v>
      </c>
      <c r="L1404" s="93">
        <v>0.2</v>
      </c>
      <c r="M1404" s="93">
        <v>0.2</v>
      </c>
      <c r="N1404" s="94"/>
      <c r="O1404" s="93">
        <v>4</v>
      </c>
      <c r="P1404" s="112" t="s">
        <v>1012</v>
      </c>
      <c r="Q1404" s="113"/>
      <c r="R1404" s="113"/>
      <c r="S1404" s="113"/>
      <c r="T1404" s="113"/>
      <c r="U1404" s="113"/>
      <c r="V1404" s="113"/>
      <c r="W1404" s="115">
        <f>IFERROR(IF(C1404=1,PRODUCT(U1404:V1404),IF(C1404=2,PRODUCT(R1404,U1404:V1404),IF(C1404=3,PRODUCT((R1404*S1404),U1404:V1404),IF(C1404=4,PRODUCT(((R1404*S1404)/2),T1404,U1404,V1404),IF(C1404=5,PRODUCT(PI()*Q1404^2,U1404:V1404),IF(C1404=6,PRODUCT((R1404*S1404*T1404),U1404:V1404),IF(C1404=7,PRODUCT((((R1404*S1404)/2)*T1404),U1404:V1404),IF(C1404=8,PRODUCT((PI()*Q1404^2*T1404),U1404:V1404),0))))))))," ")</f>
        <v>0</v>
      </c>
      <c r="X1404" s="116">
        <f>IFERROR(IF(B1404=1,PRODUCT(N1404:O1404),IF(B1404=2,PRODUCT(K1404,N1404:O1404),IF(B1404=3,PRODUCT((K1404*L1404),N1404:O1404),IF(B1404=4,PRODUCT(((K1404*L1404)/2),N1404,O1404),IF(B1404=5,PRODUCT(PI()*J1404^2,N1404:O1404),IF(B1404=6,PRODUCT((K1404*L1404*M1404),N1404:O1404),IF(B1404=7,PRODUCT((((K1404*L1404)/2)*M1404),N1404:O1404),IF(B1404=8,(PI()*J1404^2*M1404*N1404*O1404),0))))))))," ")-W1404</f>
        <v>3.2000000000000008E-2</v>
      </c>
      <c r="Y1404" s="145"/>
      <c r="Z1404" s="98"/>
      <c r="AA1404" s="98"/>
      <c r="AG1404" s="146"/>
    </row>
    <row r="1405" spans="1:36">
      <c r="A1405" s="86"/>
      <c r="B1405" s="87">
        <v>6</v>
      </c>
      <c r="C1405" s="88"/>
      <c r="D1405" s="147"/>
      <c r="E1405" s="144"/>
      <c r="F1405" s="89"/>
      <c r="G1405" s="90"/>
      <c r="H1405" s="91" t="s">
        <v>686</v>
      </c>
      <c r="I1405" s="112" t="s">
        <v>817</v>
      </c>
      <c r="J1405" s="93"/>
      <c r="K1405" s="93">
        <v>0.2</v>
      </c>
      <c r="L1405" s="93">
        <v>0.2</v>
      </c>
      <c r="M1405" s="93">
        <v>0.2</v>
      </c>
      <c r="N1405" s="94"/>
      <c r="O1405" s="93">
        <v>4</v>
      </c>
      <c r="P1405" s="112" t="s">
        <v>1012</v>
      </c>
      <c r="Q1405" s="113"/>
      <c r="R1405" s="113"/>
      <c r="S1405" s="113"/>
      <c r="T1405" s="113"/>
      <c r="U1405" s="113"/>
      <c r="V1405" s="113"/>
      <c r="W1405" s="115">
        <f>IFERROR(IF(C1405=1,PRODUCT(U1405:V1405),IF(C1405=2,PRODUCT(R1405,U1405:V1405),IF(C1405=3,PRODUCT((R1405*S1405),U1405:V1405),IF(C1405=4,PRODUCT(((R1405*S1405)/2),T1405,U1405,V1405),IF(C1405=5,PRODUCT(PI()*Q1405^2,U1405:V1405),IF(C1405=6,PRODUCT((R1405*S1405*T1405),U1405:V1405),IF(C1405=7,PRODUCT((((R1405*S1405)/2)*T1405),U1405:V1405),IF(C1405=8,PRODUCT((PI()*Q1405^2*T1405),U1405:V1405),0))))))))," ")</f>
        <v>0</v>
      </c>
      <c r="X1405" s="116">
        <f>IFERROR(IF(B1405=1,PRODUCT(N1405:O1405),IF(B1405=2,PRODUCT(K1405,N1405:O1405),IF(B1405=3,PRODUCT((K1405*L1405),N1405:O1405),IF(B1405=4,PRODUCT(((K1405*L1405)/2),N1405,O1405),IF(B1405=5,PRODUCT(PI()*J1405^2,N1405:O1405),IF(B1405=6,PRODUCT((K1405*L1405*M1405),N1405:O1405),IF(B1405=7,PRODUCT((((K1405*L1405)/2)*M1405),N1405:O1405),IF(B1405=8,(PI()*J1405^2*M1405*N1405*O1405),0))))))))," ")-W1405</f>
        <v>3.2000000000000008E-2</v>
      </c>
      <c r="Y1405" s="145"/>
      <c r="Z1405" s="98"/>
      <c r="AA1405" s="98"/>
      <c r="AG1405" s="146"/>
    </row>
    <row r="1406" spans="1:36">
      <c r="A1406" s="86"/>
      <c r="B1406" s="87">
        <v>6</v>
      </c>
      <c r="C1406" s="88"/>
      <c r="D1406" s="147"/>
      <c r="E1406" s="144"/>
      <c r="F1406" s="89"/>
      <c r="G1406" s="90"/>
      <c r="H1406" s="91" t="s">
        <v>687</v>
      </c>
      <c r="I1406" s="112" t="s">
        <v>817</v>
      </c>
      <c r="J1406" s="93"/>
      <c r="K1406" s="93">
        <v>0.2</v>
      </c>
      <c r="L1406" s="93">
        <v>0.2</v>
      </c>
      <c r="M1406" s="93">
        <v>0.2</v>
      </c>
      <c r="N1406" s="94"/>
      <c r="O1406" s="93">
        <v>4</v>
      </c>
      <c r="P1406" s="112" t="s">
        <v>1012</v>
      </c>
      <c r="Q1406" s="113"/>
      <c r="R1406" s="113"/>
      <c r="S1406" s="113"/>
      <c r="T1406" s="113"/>
      <c r="U1406" s="113"/>
      <c r="V1406" s="113"/>
      <c r="W1406" s="115">
        <f>IFERROR(IF(C1406=1,PRODUCT(U1406:V1406),IF(C1406=2,PRODUCT(R1406,U1406:V1406),IF(C1406=3,PRODUCT((R1406*S1406),U1406:V1406),IF(C1406=4,PRODUCT(((R1406*S1406)/2),T1406,U1406,V1406),IF(C1406=5,PRODUCT(PI()*Q1406^2,U1406:V1406),IF(C1406=6,PRODUCT((R1406*S1406*T1406),U1406:V1406),IF(C1406=7,PRODUCT((((R1406*S1406)/2)*T1406),U1406:V1406),IF(C1406=8,PRODUCT((PI()*Q1406^2*T1406),U1406:V1406),0))))))))," ")</f>
        <v>0</v>
      </c>
      <c r="X1406" s="116">
        <f>IFERROR(IF(B1406=1,PRODUCT(N1406:O1406),IF(B1406=2,PRODUCT(K1406,N1406:O1406),IF(B1406=3,PRODUCT((K1406*L1406),N1406:O1406),IF(B1406=4,PRODUCT(((K1406*L1406)/2),N1406,O1406),IF(B1406=5,PRODUCT(PI()*J1406^2,N1406:O1406),IF(B1406=6,PRODUCT((K1406*L1406*M1406),N1406:O1406),IF(B1406=7,PRODUCT((((K1406*L1406)/2)*M1406),N1406:O1406),IF(B1406=8,(PI()*J1406^2*M1406*N1406*O1406),0))))))))," ")-W1406</f>
        <v>3.2000000000000008E-2</v>
      </c>
      <c r="Y1406" s="145"/>
      <c r="Z1406" s="98"/>
      <c r="AA1406" s="98"/>
      <c r="AG1406" s="146"/>
    </row>
    <row r="1407" spans="1:36">
      <c r="A1407" s="86"/>
      <c r="B1407" s="87"/>
      <c r="C1407" s="88"/>
      <c r="D1407" s="147"/>
      <c r="E1407" s="147"/>
      <c r="F1407" s="110"/>
      <c r="G1407" s="111"/>
      <c r="H1407" s="91"/>
      <c r="I1407" s="112" t="s">
        <v>1012</v>
      </c>
      <c r="J1407" s="93"/>
      <c r="K1407" s="93"/>
      <c r="L1407" s="93"/>
      <c r="M1407" s="93"/>
      <c r="N1407" s="94"/>
      <c r="O1407" s="93"/>
      <c r="P1407" s="112" t="s">
        <v>1012</v>
      </c>
      <c r="Q1407" s="113"/>
      <c r="R1407" s="113"/>
      <c r="S1407" s="113"/>
      <c r="T1407" s="113"/>
      <c r="U1407" s="113"/>
      <c r="V1407" s="113"/>
      <c r="W1407" s="115">
        <f>IFERROR(IF(C1407=1,PRODUCT(U1407:V1407),IF(C1407=2,PRODUCT(R1407,U1407:V1407),IF(C1407=3,PRODUCT((R1407*S1407),U1407:V1407),IF(C1407=4,PRODUCT(((R1407*S1407)/2),T1407,U1407,V1407),IF(C1407=5,PRODUCT(PI()*Q1407^2,U1407:V1407),IF(C1407=6,PRODUCT((R1407*S1407*T1407),U1407:V1407),IF(C1407=7,PRODUCT((((R1407*S1407)/2)*T1407),U1407:V1407),IF(C1407=8,PRODUCT((PI()*Q1407^2*T1407),U1407:V1407),0))))))))," ")</f>
        <v>0</v>
      </c>
      <c r="X1407" s="116">
        <f>IFERROR(IF(B1407=1,PRODUCT(N1407:O1407),IF(B1407=2,PRODUCT(K1407,N1407:O1407),IF(B1407=3,PRODUCT((K1407*L1407),N1407:O1407),IF(B1407=4,PRODUCT(((K1407*L1407)/2),N1407,O1407),IF(B1407=5,PRODUCT(PI()*J1407^2,N1407:O1407),IF(B1407=6,PRODUCT((K1407*L1407*M1407),N1407:O1407),IF(B1407=7,PRODUCT((((K1407*L1407)/2)*M1407),N1407:O1407),IF(B1407=8,(PI()*J1407^2*M1407*N1407*O1407),0))))))))," ")-W1407</f>
        <v>0</v>
      </c>
      <c r="Y1407" s="145"/>
      <c r="Z1407" s="98"/>
      <c r="AA1407" s="98"/>
      <c r="AG1407" s="146"/>
    </row>
    <row r="1408" spans="1:36" s="69" customFormat="1">
      <c r="B1408" s="197"/>
      <c r="C1408" s="70"/>
      <c r="D1408" s="72"/>
      <c r="E1408" s="72" t="s">
        <v>688</v>
      </c>
      <c r="F1408" s="72">
        <v>3216</v>
      </c>
      <c r="G1408" s="74" t="s">
        <v>43</v>
      </c>
      <c r="H1408" s="75" t="s">
        <v>1135</v>
      </c>
      <c r="I1408" s="107"/>
      <c r="J1408" s="77"/>
      <c r="K1408" s="77"/>
      <c r="L1408" s="77"/>
      <c r="M1408" s="77"/>
      <c r="N1408" s="78"/>
      <c r="O1408" s="77"/>
      <c r="P1408" s="107"/>
      <c r="Q1408" s="80"/>
      <c r="R1408" s="80"/>
      <c r="S1408" s="80"/>
      <c r="T1408" s="80"/>
      <c r="U1408" s="80"/>
      <c r="V1408" s="80"/>
      <c r="W1408" s="81"/>
      <c r="X1408" s="81">
        <f>ROUND(SUBTOTAL(9,X1409:X1410),2)</f>
        <v>2</v>
      </c>
      <c r="Y1408" s="82" t="s">
        <v>1101</v>
      </c>
      <c r="Z1408" s="83">
        <v>911.19</v>
      </c>
      <c r="AA1408" s="83">
        <v>935.67</v>
      </c>
      <c r="AB1408" s="7" t="str">
        <f>CONCATENATE(G1408," ",F1408," ORSE")</f>
        <v>COMP.AJUSTADA 3216 ORSE</v>
      </c>
      <c r="AG1408" s="224"/>
      <c r="AJ1408" s="85"/>
    </row>
    <row r="1409" spans="1:36">
      <c r="A1409" s="86"/>
      <c r="B1409" s="87">
        <v>1</v>
      </c>
      <c r="C1409" s="88"/>
      <c r="D1409" s="147"/>
      <c r="E1409" s="144"/>
      <c r="F1409" s="89"/>
      <c r="G1409" s="90"/>
      <c r="H1409" s="91"/>
      <c r="I1409" s="112" t="s">
        <v>16</v>
      </c>
      <c r="J1409" s="93"/>
      <c r="K1409" s="113"/>
      <c r="L1409" s="113"/>
      <c r="M1409" s="113"/>
      <c r="N1409" s="94"/>
      <c r="O1409" s="93">
        <v>2</v>
      </c>
      <c r="P1409" s="112" t="s">
        <v>1012</v>
      </c>
      <c r="Q1409" s="113"/>
      <c r="R1409" s="113"/>
      <c r="S1409" s="113"/>
      <c r="T1409" s="113"/>
      <c r="U1409" s="113"/>
      <c r="V1409" s="113"/>
      <c r="W1409" s="115">
        <f>IFERROR(IF(C1409=1,PRODUCT(U1409:V1409),IF(C1409=2,PRODUCT(R1409,U1409:V1409),IF(C1409=3,PRODUCT((R1409*S1409),U1409:V1409),IF(C1409=4,PRODUCT(((R1409*S1409)/2),T1409,U1409,V1409),IF(C1409=5,PRODUCT(PI()*Q1409^2,U1409:V1409),IF(C1409=6,PRODUCT((R1409*S1409*T1409),U1409:V1409),IF(C1409=7,PRODUCT((((R1409*S1409)/2)*T1409),U1409:V1409),IF(C1409=8,PRODUCT((PI()*Q1409^2*T1409),U1409:V1409),0))))))))," ")</f>
        <v>0</v>
      </c>
      <c r="X1409" s="116">
        <f>IFERROR(IF(B1409=1,PRODUCT(N1409:O1409),IF(B1409=2,PRODUCT(K1409,N1409:O1409),IF(B1409=3,PRODUCT((K1409*L1409),N1409:O1409),IF(B1409=4,PRODUCT(((K1409*L1409)/2),N1409,O1409),IF(B1409=5,PRODUCT(PI()*J1409^2,N1409:O1409),IF(B1409=6,PRODUCT((K1409*L1409*M1409),N1409:O1409),IF(B1409=7,PRODUCT((((K1409*L1409)/2)*M1409),N1409:O1409),IF(B1409=8,(PI()*J1409^2*M1409*N1409*O1409),0))))))))," ")-W1409</f>
        <v>2</v>
      </c>
      <c r="Y1409" s="145"/>
      <c r="Z1409" s="98"/>
      <c r="AA1409" s="98"/>
      <c r="AG1409" s="146"/>
    </row>
    <row r="1410" spans="1:36">
      <c r="A1410" s="86"/>
      <c r="B1410" s="87"/>
      <c r="C1410" s="88"/>
      <c r="D1410" s="147"/>
      <c r="E1410" s="147"/>
      <c r="F1410" s="110"/>
      <c r="G1410" s="111"/>
      <c r="H1410" s="91"/>
      <c r="I1410" s="112" t="s">
        <v>1012</v>
      </c>
      <c r="J1410" s="93"/>
      <c r="K1410" s="93"/>
      <c r="L1410" s="93"/>
      <c r="M1410" s="93"/>
      <c r="N1410" s="94"/>
      <c r="O1410" s="93"/>
      <c r="P1410" s="112" t="s">
        <v>1012</v>
      </c>
      <c r="Q1410" s="113"/>
      <c r="R1410" s="113"/>
      <c r="S1410" s="113"/>
      <c r="T1410" s="113"/>
      <c r="U1410" s="113"/>
      <c r="V1410" s="113"/>
      <c r="W1410" s="115">
        <f>IFERROR(IF(C1410=1,PRODUCT(U1410:V1410),IF(C1410=2,PRODUCT(R1410,U1410:V1410),IF(C1410=3,PRODUCT((R1410*S1410),U1410:V1410),IF(C1410=4,PRODUCT(((R1410*S1410)/2),T1410,U1410,V1410),IF(C1410=5,PRODUCT(PI()*Q1410^2,U1410:V1410),IF(C1410=6,PRODUCT((R1410*S1410*T1410),U1410:V1410),IF(C1410=7,PRODUCT((((R1410*S1410)/2)*T1410),U1410:V1410),IF(C1410=8,PRODUCT((PI()*Q1410^2*T1410),U1410:V1410),0))))))))," ")</f>
        <v>0</v>
      </c>
      <c r="X1410" s="116">
        <f>IFERROR(IF(B1410=1,PRODUCT(N1410:O1410),IF(B1410=2,PRODUCT(K1410,N1410:O1410),IF(B1410=3,PRODUCT((K1410*L1410),N1410:O1410),IF(B1410=4,PRODUCT(((K1410*L1410)/2),N1410,O1410),IF(B1410=5,PRODUCT(PI()*J1410^2,N1410:O1410),IF(B1410=6,PRODUCT((K1410*L1410*M1410),N1410:O1410),IF(B1410=7,PRODUCT((((K1410*L1410)/2)*M1410),N1410:O1410),IF(B1410=8,(PI()*J1410^2*M1410*N1410*O1410),0))))))))," ")-W1410</f>
        <v>0</v>
      </c>
      <c r="Y1410" s="145"/>
      <c r="Z1410" s="98"/>
      <c r="AA1410" s="98"/>
      <c r="AG1410" s="146"/>
    </row>
    <row r="1411" spans="1:36" s="69" customFormat="1">
      <c r="B1411" s="197"/>
      <c r="C1411" s="70"/>
      <c r="D1411" s="72"/>
      <c r="E1411" s="72" t="s">
        <v>689</v>
      </c>
      <c r="F1411" s="73" t="s">
        <v>690</v>
      </c>
      <c r="G1411" s="74" t="s">
        <v>43</v>
      </c>
      <c r="H1411" s="75" t="s">
        <v>1137</v>
      </c>
      <c r="I1411" s="107"/>
      <c r="J1411" s="77"/>
      <c r="K1411" s="77"/>
      <c r="L1411" s="77"/>
      <c r="M1411" s="77"/>
      <c r="N1411" s="78"/>
      <c r="O1411" s="77"/>
      <c r="P1411" s="107"/>
      <c r="Q1411" s="80"/>
      <c r="R1411" s="80"/>
      <c r="S1411" s="80"/>
      <c r="T1411" s="80"/>
      <c r="U1411" s="80"/>
      <c r="V1411" s="80"/>
      <c r="W1411" s="81"/>
      <c r="X1411" s="81">
        <f>ROUND(SUBTOTAL(9,X1412:X1413),2)</f>
        <v>1</v>
      </c>
      <c r="Y1411" s="82" t="s">
        <v>1101</v>
      </c>
      <c r="Z1411" s="83">
        <v>10657.63</v>
      </c>
      <c r="AA1411" s="83">
        <v>10987.19</v>
      </c>
      <c r="AB1411" s="7" t="str">
        <f>CONCATENATE(G1411," ",F1411," ORSE")</f>
        <v>COMP.AJUSTADA 4668.1 ORSE</v>
      </c>
      <c r="AG1411" s="224"/>
      <c r="AJ1411" s="85"/>
    </row>
    <row r="1412" spans="1:36">
      <c r="A1412" s="86"/>
      <c r="B1412" s="87">
        <v>1</v>
      </c>
      <c r="C1412" s="88"/>
      <c r="D1412" s="147"/>
      <c r="E1412" s="144"/>
      <c r="F1412" s="89"/>
      <c r="G1412" s="90"/>
      <c r="H1412" s="91"/>
      <c r="I1412" s="112" t="s">
        <v>16</v>
      </c>
      <c r="J1412" s="93"/>
      <c r="K1412" s="93"/>
      <c r="L1412" s="93"/>
      <c r="M1412" s="93"/>
      <c r="N1412" s="94"/>
      <c r="O1412" s="93">
        <v>1</v>
      </c>
      <c r="P1412" s="112" t="s">
        <v>1012</v>
      </c>
      <c r="Q1412" s="113"/>
      <c r="R1412" s="113"/>
      <c r="S1412" s="113"/>
      <c r="T1412" s="113"/>
      <c r="U1412" s="113"/>
      <c r="V1412" s="113"/>
      <c r="W1412" s="115">
        <f>IFERROR(IF(C1412=1,PRODUCT(U1412:V1412),IF(C1412=2,PRODUCT(R1412,U1412:V1412),IF(C1412=3,PRODUCT((R1412*S1412),U1412:V1412),IF(C1412=4,PRODUCT(((R1412*S1412)/2),T1412,U1412,V1412),IF(C1412=5,PRODUCT(PI()*Q1412^2,U1412:V1412),IF(C1412=6,PRODUCT((R1412*S1412*T1412),U1412:V1412),IF(C1412=7,PRODUCT((((R1412*S1412)/2)*T1412),U1412:V1412),IF(C1412=8,PRODUCT((PI()*Q1412^2*T1412),U1412:V1412),0))))))))," ")</f>
        <v>0</v>
      </c>
      <c r="X1412" s="116">
        <f>IFERROR(IF(B1412=1,PRODUCT(N1412:O1412),IF(B1412=2,PRODUCT(K1412,N1412:O1412),IF(B1412=3,PRODUCT((K1412*L1412),N1412:O1412),IF(B1412=4,PRODUCT(((K1412*L1412)/2),N1412,O1412),IF(B1412=5,PRODUCT(PI()*J1412^2,N1412:O1412),IF(B1412=6,PRODUCT((K1412*L1412*M1412),N1412:O1412),IF(B1412=7,PRODUCT((((K1412*L1412)/2)*M1412),N1412:O1412),IF(B1412=8,(PI()*J1412^2*M1412*N1412*O1412),0))))))))," ")-W1412</f>
        <v>1</v>
      </c>
      <c r="Y1412" s="145"/>
      <c r="Z1412" s="98"/>
      <c r="AA1412" s="98"/>
      <c r="AG1412" s="146"/>
    </row>
    <row r="1413" spans="1:36">
      <c r="A1413" s="86"/>
      <c r="B1413" s="87"/>
      <c r="C1413" s="88"/>
      <c r="D1413" s="147"/>
      <c r="E1413" s="147"/>
      <c r="F1413" s="110"/>
      <c r="G1413" s="111"/>
      <c r="H1413" s="91"/>
      <c r="I1413" s="112" t="s">
        <v>1012</v>
      </c>
      <c r="J1413" s="93"/>
      <c r="K1413" s="93"/>
      <c r="L1413" s="93"/>
      <c r="M1413" s="93"/>
      <c r="N1413" s="94"/>
      <c r="O1413" s="93"/>
      <c r="P1413" s="112" t="s">
        <v>1012</v>
      </c>
      <c r="Q1413" s="113"/>
      <c r="R1413" s="113"/>
      <c r="S1413" s="113"/>
      <c r="T1413" s="113"/>
      <c r="U1413" s="113"/>
      <c r="V1413" s="113"/>
      <c r="W1413" s="115">
        <f>IFERROR(IF(C1413=1,PRODUCT(U1413:V1413),IF(C1413=2,PRODUCT(R1413,U1413:V1413),IF(C1413=3,PRODUCT((R1413*S1413),U1413:V1413),IF(C1413=4,PRODUCT(((R1413*S1413)/2),T1413,U1413,V1413),IF(C1413=5,PRODUCT(PI()*Q1413^2,U1413:V1413),IF(C1413=6,PRODUCT((R1413*S1413*T1413),U1413:V1413),IF(C1413=7,PRODUCT((((R1413*S1413)/2)*T1413),U1413:V1413),IF(C1413=8,PRODUCT((PI()*Q1413^2*T1413),U1413:V1413),0))))))))," ")</f>
        <v>0</v>
      </c>
      <c r="X1413" s="116">
        <f>IFERROR(IF(B1413=1,PRODUCT(N1413:O1413),IF(B1413=2,PRODUCT(K1413,N1413:O1413),IF(B1413=3,PRODUCT((K1413*L1413),N1413:O1413),IF(B1413=4,PRODUCT(((K1413*L1413)/2),N1413,O1413),IF(B1413=5,PRODUCT(PI()*J1413^2,N1413:O1413),IF(B1413=6,PRODUCT((K1413*L1413*M1413),N1413:O1413),IF(B1413=7,PRODUCT((((K1413*L1413)/2)*M1413),N1413:O1413),IF(B1413=8,(PI()*J1413^2*M1413*N1413*O1413),0))))))))," ")-W1413</f>
        <v>0</v>
      </c>
      <c r="Y1413" s="145"/>
      <c r="Z1413" s="98"/>
      <c r="AA1413" s="98"/>
      <c r="AG1413" s="146"/>
    </row>
    <row r="1414" spans="1:36" s="69" customFormat="1">
      <c r="B1414" s="197"/>
      <c r="C1414" s="70"/>
      <c r="D1414" s="72"/>
      <c r="E1414" s="72" t="s">
        <v>691</v>
      </c>
      <c r="F1414" s="72">
        <v>9</v>
      </c>
      <c r="G1414" s="74" t="s">
        <v>69</v>
      </c>
      <c r="H1414" s="75" t="s">
        <v>1139</v>
      </c>
      <c r="I1414" s="107"/>
      <c r="J1414" s="77"/>
      <c r="K1414" s="77"/>
      <c r="L1414" s="77"/>
      <c r="M1414" s="77"/>
      <c r="N1414" s="78"/>
      <c r="O1414" s="77"/>
      <c r="P1414" s="107"/>
      <c r="Q1414" s="80"/>
      <c r="R1414" s="80"/>
      <c r="S1414" s="80"/>
      <c r="T1414" s="80"/>
      <c r="U1414" s="80"/>
      <c r="V1414" s="80"/>
      <c r="W1414" s="81"/>
      <c r="X1414" s="81">
        <f>ROUND(SUBTOTAL(9,X1415:X1416),2)</f>
        <v>1</v>
      </c>
      <c r="Y1414" s="82" t="s">
        <v>1101</v>
      </c>
      <c r="Z1414" s="83">
        <v>9157.7199999999993</v>
      </c>
      <c r="AA1414" s="83">
        <v>9161.36</v>
      </c>
      <c r="AB1414" s="69" t="str">
        <f>CONCATENATE(G1414," ",F1414," ")</f>
        <v xml:space="preserve">COMP. PRÓP. PMV 9 </v>
      </c>
      <c r="AG1414" s="224"/>
      <c r="AJ1414" s="85"/>
    </row>
    <row r="1415" spans="1:36">
      <c r="A1415" s="86"/>
      <c r="B1415" s="87">
        <v>1</v>
      </c>
      <c r="C1415" s="88"/>
      <c r="D1415" s="147"/>
      <c r="E1415" s="144"/>
      <c r="F1415" s="89"/>
      <c r="G1415" s="90"/>
      <c r="H1415" s="91"/>
      <c r="I1415" s="112" t="s">
        <v>16</v>
      </c>
      <c r="J1415" s="93"/>
      <c r="K1415" s="93"/>
      <c r="L1415" s="93"/>
      <c r="M1415" s="93"/>
      <c r="N1415" s="94"/>
      <c r="O1415" s="93">
        <v>1</v>
      </c>
      <c r="P1415" s="112" t="s">
        <v>1012</v>
      </c>
      <c r="Q1415" s="113"/>
      <c r="R1415" s="113"/>
      <c r="S1415" s="113"/>
      <c r="T1415" s="113"/>
      <c r="U1415" s="113"/>
      <c r="V1415" s="113"/>
      <c r="W1415" s="115">
        <f>IFERROR(IF(C1415=1,PRODUCT(U1415:V1415),IF(C1415=2,PRODUCT(R1415,U1415:V1415),IF(C1415=3,PRODUCT((R1415*S1415),U1415:V1415),IF(C1415=4,PRODUCT(((R1415*S1415)/2),T1415,U1415,V1415),IF(C1415=5,PRODUCT(PI()*Q1415^2,U1415:V1415),IF(C1415=6,PRODUCT((R1415*S1415*T1415),U1415:V1415),IF(C1415=7,PRODUCT((((R1415*S1415)/2)*T1415),U1415:V1415),IF(C1415=8,PRODUCT((PI()*Q1415^2*T1415),U1415:V1415),0))))))))," ")</f>
        <v>0</v>
      </c>
      <c r="X1415" s="116">
        <f>IFERROR(IF(B1415=1,PRODUCT(N1415:O1415),IF(B1415=2,PRODUCT(K1415,N1415:O1415),IF(B1415=3,PRODUCT((K1415*L1415),N1415:O1415),IF(B1415=4,PRODUCT(((K1415*L1415)/2),N1415,O1415),IF(B1415=5,PRODUCT(PI()*J1415^2,N1415:O1415),IF(B1415=6,PRODUCT((K1415*L1415*M1415),N1415:O1415),IF(B1415=7,PRODUCT((((K1415*L1415)/2)*M1415),N1415:O1415),IF(B1415=8,(PI()*J1415^2*M1415*N1415*O1415),0))))))))," ")-W1415</f>
        <v>1</v>
      </c>
      <c r="Y1415" s="145"/>
      <c r="Z1415" s="98"/>
      <c r="AA1415" s="98"/>
      <c r="AG1415" s="146"/>
    </row>
    <row r="1416" spans="1:36">
      <c r="A1416" s="86"/>
      <c r="B1416" s="87"/>
      <c r="C1416" s="88"/>
      <c r="D1416" s="147"/>
      <c r="E1416" s="147"/>
      <c r="F1416" s="110"/>
      <c r="G1416" s="111"/>
      <c r="H1416" s="91"/>
      <c r="I1416" s="112" t="s">
        <v>1012</v>
      </c>
      <c r="J1416" s="93"/>
      <c r="K1416" s="93"/>
      <c r="L1416" s="93"/>
      <c r="M1416" s="93"/>
      <c r="N1416" s="94"/>
      <c r="O1416" s="93"/>
      <c r="P1416" s="112" t="s">
        <v>1012</v>
      </c>
      <c r="Q1416" s="113"/>
      <c r="R1416" s="113"/>
      <c r="S1416" s="113"/>
      <c r="T1416" s="113"/>
      <c r="U1416" s="113"/>
      <c r="V1416" s="113"/>
      <c r="W1416" s="115">
        <f>IFERROR(IF(C1416=1,PRODUCT(U1416:V1416),IF(C1416=2,PRODUCT(R1416,U1416:V1416),IF(C1416=3,PRODUCT((R1416*S1416),U1416:V1416),IF(C1416=4,PRODUCT(((R1416*S1416)/2),T1416,U1416,V1416),IF(C1416=5,PRODUCT(PI()*Q1416^2,U1416:V1416),IF(C1416=6,PRODUCT((R1416*S1416*T1416),U1416:V1416),IF(C1416=7,PRODUCT((((R1416*S1416)/2)*T1416),U1416:V1416),IF(C1416=8,PRODUCT((PI()*Q1416^2*T1416),U1416:V1416),0))))))))," ")</f>
        <v>0</v>
      </c>
      <c r="X1416" s="116">
        <f>IFERROR(IF(B1416=1,PRODUCT(N1416:O1416),IF(B1416=2,PRODUCT(K1416,N1416:O1416),IF(B1416=3,PRODUCT((K1416*L1416),N1416:O1416),IF(B1416=4,PRODUCT(((K1416*L1416)/2),N1416,O1416),IF(B1416=5,PRODUCT(PI()*J1416^2,N1416:O1416),IF(B1416=6,PRODUCT((K1416*L1416*M1416),N1416:O1416),IF(B1416=7,PRODUCT((((K1416*L1416)/2)*M1416),N1416:O1416),IF(B1416=8,(PI()*J1416^2*M1416*N1416*O1416),0))))))))," ")-W1416</f>
        <v>0</v>
      </c>
      <c r="Y1416" s="145"/>
      <c r="Z1416" s="98"/>
      <c r="AA1416" s="98"/>
      <c r="AG1416" s="146"/>
    </row>
    <row r="1417" spans="1:36" s="69" customFormat="1">
      <c r="B1417" s="197"/>
      <c r="C1417" s="70"/>
      <c r="D1417" s="72"/>
      <c r="E1417" s="72" t="s">
        <v>692</v>
      </c>
      <c r="F1417" s="72">
        <v>102474</v>
      </c>
      <c r="G1417" s="74" t="s">
        <v>41</v>
      </c>
      <c r="H1417" s="75" t="s">
        <v>1626</v>
      </c>
      <c r="I1417" s="107"/>
      <c r="J1417" s="77"/>
      <c r="K1417" s="77"/>
      <c r="L1417" s="77"/>
      <c r="M1417" s="77"/>
      <c r="N1417" s="78"/>
      <c r="O1417" s="77"/>
      <c r="P1417" s="107"/>
      <c r="Q1417" s="80"/>
      <c r="R1417" s="80"/>
      <c r="S1417" s="80"/>
      <c r="T1417" s="80"/>
      <c r="U1417" s="80"/>
      <c r="V1417" s="80"/>
      <c r="W1417" s="81"/>
      <c r="X1417" s="81">
        <f>ROUND(SUBTOTAL(9,X1418:X1419),2)</f>
        <v>0.1</v>
      </c>
      <c r="Y1417" s="82" t="s">
        <v>1131</v>
      </c>
      <c r="Z1417" s="83">
        <v>582.34</v>
      </c>
      <c r="AA1417" s="83">
        <v>589.33000000000004</v>
      </c>
      <c r="AB1417" s="69" t="str">
        <f>CONCATENATE(G1417," ",F1417)</f>
        <v>SINAPI/PE 102474</v>
      </c>
      <c r="AG1417" s="224"/>
      <c r="AJ1417" s="85"/>
    </row>
    <row r="1418" spans="1:36">
      <c r="A1418" s="86"/>
      <c r="B1418" s="87">
        <v>1</v>
      </c>
      <c r="C1418" s="88"/>
      <c r="D1418" s="147"/>
      <c r="E1418" s="144"/>
      <c r="F1418" s="89"/>
      <c r="G1418" s="90"/>
      <c r="H1418" s="91"/>
      <c r="I1418" s="112" t="s">
        <v>16</v>
      </c>
      <c r="J1418" s="93"/>
      <c r="K1418" s="113"/>
      <c r="L1418" s="113"/>
      <c r="M1418" s="113"/>
      <c r="N1418" s="94"/>
      <c r="O1418" s="93">
        <f>X1403</f>
        <v>0.1</v>
      </c>
      <c r="P1418" s="112" t="s">
        <v>1012</v>
      </c>
      <c r="Q1418" s="113"/>
      <c r="R1418" s="113"/>
      <c r="S1418" s="113"/>
      <c r="T1418" s="113"/>
      <c r="U1418" s="113"/>
      <c r="V1418" s="113"/>
      <c r="W1418" s="115">
        <f>IFERROR(IF(C1418=1,PRODUCT(U1418:V1418),IF(C1418=2,PRODUCT(R1418,U1418:V1418),IF(C1418=3,PRODUCT((R1418*S1418),U1418:V1418),IF(C1418=4,PRODUCT(((R1418*S1418)/2),T1418,U1418,V1418),IF(C1418=5,PRODUCT(PI()*Q1418^2,U1418:V1418),IF(C1418=6,PRODUCT((R1418*S1418*T1418),U1418:V1418),IF(C1418=7,PRODUCT((((R1418*S1418)/2)*T1418),U1418:V1418),IF(C1418=8,PRODUCT((PI()*Q1418^2*T1418),U1418:V1418),0))))))))," ")</f>
        <v>0</v>
      </c>
      <c r="X1418" s="116">
        <f>IFERROR(IF(B1418=1,PRODUCT(N1418:O1418),IF(B1418=2,PRODUCT(K1418,N1418:O1418),IF(B1418=3,PRODUCT((K1418*L1418),N1418:O1418),IF(B1418=4,PRODUCT(((K1418*L1418)/2),N1418,O1418),IF(B1418=5,PRODUCT(PI()*J1418^2,N1418:O1418),IF(B1418=6,PRODUCT((K1418*L1418*M1418),N1418:O1418),IF(B1418=7,PRODUCT((((K1418*L1418)/2)*M1418),N1418:O1418),IF(B1418=8,(PI()*J1418^2*M1418*N1418*O1418),0))))))))," ")-W1418</f>
        <v>0.1</v>
      </c>
      <c r="Y1418" s="145"/>
      <c r="Z1418" s="98"/>
      <c r="AA1418" s="98"/>
      <c r="AG1418" s="146"/>
    </row>
    <row r="1419" spans="1:36">
      <c r="A1419" s="86"/>
      <c r="B1419" s="87"/>
      <c r="C1419" s="88"/>
      <c r="D1419" s="147"/>
      <c r="E1419" s="147"/>
      <c r="F1419" s="110"/>
      <c r="G1419" s="111"/>
      <c r="H1419" s="91"/>
      <c r="I1419" s="112" t="s">
        <v>1012</v>
      </c>
      <c r="J1419" s="93"/>
      <c r="K1419" s="93"/>
      <c r="L1419" s="93"/>
      <c r="M1419" s="93"/>
      <c r="N1419" s="94"/>
      <c r="O1419" s="93"/>
      <c r="P1419" s="112" t="s">
        <v>1012</v>
      </c>
      <c r="Q1419" s="113"/>
      <c r="R1419" s="113"/>
      <c r="S1419" s="113"/>
      <c r="T1419" s="113"/>
      <c r="U1419" s="113"/>
      <c r="V1419" s="113"/>
      <c r="W1419" s="115">
        <f>IFERROR(IF(C1419=1,PRODUCT(U1419:V1419),IF(C1419=2,PRODUCT(R1419,U1419:V1419),IF(C1419=3,PRODUCT((R1419*S1419),U1419:V1419),IF(C1419=4,PRODUCT(((R1419*S1419)/2),T1419,U1419,V1419),IF(C1419=5,PRODUCT(PI()*Q1419^2,U1419:V1419),IF(C1419=6,PRODUCT((R1419*S1419*T1419),U1419:V1419),IF(C1419=7,PRODUCT((((R1419*S1419)/2)*T1419),U1419:V1419),IF(C1419=8,PRODUCT((PI()*Q1419^2*T1419),U1419:V1419),0))))))))," ")</f>
        <v>0</v>
      </c>
      <c r="X1419" s="116">
        <f>IFERROR(IF(B1419=1,PRODUCT(N1419:O1419),IF(B1419=2,PRODUCT(K1419,N1419:O1419),IF(B1419=3,PRODUCT((K1419*L1419),N1419:O1419),IF(B1419=4,PRODUCT(((K1419*L1419)/2),N1419,O1419),IF(B1419=5,PRODUCT(PI()*J1419^2,N1419:O1419),IF(B1419=6,PRODUCT((K1419*L1419*M1419),N1419:O1419),IF(B1419=7,PRODUCT((((K1419*L1419)/2)*M1419),N1419:O1419),IF(B1419=8,(PI()*J1419^2*M1419*N1419*O1419),0))))))))," ")-W1419</f>
        <v>0</v>
      </c>
      <c r="Y1419" s="145"/>
      <c r="Z1419" s="98"/>
      <c r="AA1419" s="98"/>
      <c r="AG1419" s="146"/>
    </row>
    <row r="1420" spans="1:36" s="69" customFormat="1">
      <c r="B1420" s="197"/>
      <c r="C1420" s="70"/>
      <c r="D1420" s="72"/>
      <c r="E1420" s="72" t="s">
        <v>693</v>
      </c>
      <c r="F1420" s="72" t="s">
        <v>694</v>
      </c>
      <c r="G1420" s="74" t="s">
        <v>43</v>
      </c>
      <c r="H1420" s="75" t="s">
        <v>1000</v>
      </c>
      <c r="I1420" s="107"/>
      <c r="J1420" s="77"/>
      <c r="K1420" s="77"/>
      <c r="L1420" s="77"/>
      <c r="M1420" s="77"/>
      <c r="N1420" s="78"/>
      <c r="O1420" s="77"/>
      <c r="P1420" s="107"/>
      <c r="Q1420" s="80"/>
      <c r="R1420" s="80"/>
      <c r="S1420" s="80"/>
      <c r="T1420" s="80"/>
      <c r="U1420" s="80"/>
      <c r="V1420" s="80"/>
      <c r="W1420" s="81"/>
      <c r="X1420" s="81">
        <f>ROUND(SUBTOTAL(9,X1421:X1422),2)</f>
        <v>44.05</v>
      </c>
      <c r="Y1420" s="82" t="s">
        <v>1001</v>
      </c>
      <c r="Z1420" s="83">
        <v>330.14</v>
      </c>
      <c r="AA1420" s="83">
        <v>337.52</v>
      </c>
      <c r="AB1420" s="7" t="str">
        <f>CONCATENATE(G1420," ",F1420," SINAPI/PE")</f>
        <v>COMP.AJUSTADA 101202A SINAPI/PE</v>
      </c>
      <c r="AG1420" s="224"/>
      <c r="AJ1420" s="85"/>
    </row>
    <row r="1421" spans="1:36">
      <c r="A1421" s="86"/>
      <c r="B1421" s="87">
        <v>2</v>
      </c>
      <c r="C1421" s="88"/>
      <c r="D1421" s="147"/>
      <c r="E1421" s="144"/>
      <c r="F1421" s="89"/>
      <c r="G1421" s="90"/>
      <c r="H1421" s="91"/>
      <c r="I1421" s="112" t="s">
        <v>1812</v>
      </c>
      <c r="J1421" s="93"/>
      <c r="K1421" s="113"/>
      <c r="L1421" s="113"/>
      <c r="M1421" s="113"/>
      <c r="N1421" s="94"/>
      <c r="O1421" s="93">
        <f>6.47+5.52+5.68+3.45+4.86+6.56+2.59+8.92</f>
        <v>44.05</v>
      </c>
      <c r="P1421" s="112" t="s">
        <v>1012</v>
      </c>
      <c r="Q1421" s="113"/>
      <c r="R1421" s="113"/>
      <c r="S1421" s="113"/>
      <c r="T1421" s="113"/>
      <c r="U1421" s="113"/>
      <c r="V1421" s="113"/>
      <c r="W1421" s="115">
        <f>IFERROR(IF(C1421=1,PRODUCT(U1421:V1421),IF(C1421=2,PRODUCT(R1421,U1421:V1421),IF(C1421=3,PRODUCT((R1421*S1421),U1421:V1421),IF(C1421=4,PRODUCT(((R1421*S1421)/2),T1421,U1421,V1421),IF(C1421=5,PRODUCT(PI()*Q1421^2,U1421:V1421),IF(C1421=6,PRODUCT((R1421*S1421*T1421),U1421:V1421),IF(C1421=7,PRODUCT((((R1421*S1421)/2)*T1421),U1421:V1421),IF(C1421=8,PRODUCT((PI()*Q1421^2*T1421),U1421:V1421),0))))))))," ")</f>
        <v>0</v>
      </c>
      <c r="X1421" s="116">
        <f>IFERROR(IF(B1421=1,PRODUCT(N1421:O1421),IF(B1421=2,PRODUCT(K1421,N1421:O1421),IF(B1421=3,PRODUCT((K1421*L1421),N1421:O1421),IF(B1421=4,PRODUCT(((K1421*L1421)/2),N1421,O1421),IF(B1421=5,PRODUCT(PI()*J1421^2,N1421:O1421),IF(B1421=6,PRODUCT((K1421*L1421*M1421),N1421:O1421),IF(B1421=7,PRODUCT((((K1421*L1421)/2)*M1421),N1421:O1421),IF(B1421=8,(PI()*J1421^2*M1421*N1421*O1421),0))))))))," ")-W1421</f>
        <v>44.05</v>
      </c>
      <c r="Y1421" s="145"/>
      <c r="Z1421" s="98"/>
      <c r="AA1421" s="98"/>
      <c r="AG1421" s="146"/>
    </row>
    <row r="1422" spans="1:36">
      <c r="A1422" s="86"/>
      <c r="B1422" s="87"/>
      <c r="C1422" s="88"/>
      <c r="D1422" s="147"/>
      <c r="E1422" s="147"/>
      <c r="F1422" s="110"/>
      <c r="G1422" s="111"/>
      <c r="H1422" s="91"/>
      <c r="I1422" s="112" t="s">
        <v>1012</v>
      </c>
      <c r="J1422" s="93"/>
      <c r="K1422" s="93"/>
      <c r="L1422" s="93"/>
      <c r="M1422" s="93"/>
      <c r="N1422" s="94"/>
      <c r="O1422" s="93"/>
      <c r="P1422" s="112" t="s">
        <v>1012</v>
      </c>
      <c r="Q1422" s="113"/>
      <c r="R1422" s="113"/>
      <c r="S1422" s="113"/>
      <c r="T1422" s="113"/>
      <c r="U1422" s="113"/>
      <c r="V1422" s="113"/>
      <c r="W1422" s="115">
        <f>IFERROR(IF(C1422=1,PRODUCT(U1422:V1422),IF(C1422=2,PRODUCT(R1422,U1422:V1422),IF(C1422=3,PRODUCT((R1422*S1422),U1422:V1422),IF(C1422=4,PRODUCT(((R1422*S1422)/2),T1422,U1422,V1422),IF(C1422=5,PRODUCT(PI()*Q1422^2,U1422:V1422),IF(C1422=6,PRODUCT((R1422*S1422*T1422),U1422:V1422),IF(C1422=7,PRODUCT((((R1422*S1422)/2)*T1422),U1422:V1422),IF(C1422=8,PRODUCT((PI()*Q1422^2*T1422),U1422:V1422),0))))))))," ")</f>
        <v>0</v>
      </c>
      <c r="X1422" s="116">
        <f>IFERROR(IF(B1422=1,PRODUCT(N1422:O1422),IF(B1422=2,PRODUCT(K1422,N1422:O1422),IF(B1422=3,PRODUCT((K1422*L1422),N1422:O1422),IF(B1422=4,PRODUCT(((K1422*L1422)/2),N1422,O1422),IF(B1422=5,PRODUCT(PI()*J1422^2,N1422:O1422),IF(B1422=6,PRODUCT((K1422*L1422*M1422),N1422:O1422),IF(B1422=7,PRODUCT((((K1422*L1422)/2)*M1422),N1422:O1422),IF(B1422=8,(PI()*J1422^2*M1422*N1422*O1422),0))))))))," ")-W1422</f>
        <v>0</v>
      </c>
      <c r="Y1422" s="145"/>
      <c r="Z1422" s="98"/>
      <c r="AA1422" s="98"/>
      <c r="AG1422" s="146"/>
    </row>
    <row r="1423" spans="1:36" s="7" customFormat="1">
      <c r="B1423" s="8"/>
      <c r="C1423" s="8"/>
      <c r="D1423" s="196"/>
      <c r="E1423" s="127" t="s">
        <v>695</v>
      </c>
      <c r="F1423" s="170"/>
      <c r="G1423" s="171"/>
      <c r="H1423" s="172" t="s">
        <v>696</v>
      </c>
      <c r="I1423" s="131"/>
      <c r="J1423" s="173"/>
      <c r="K1423" s="173"/>
      <c r="L1423" s="173"/>
      <c r="M1423" s="173"/>
      <c r="N1423" s="174"/>
      <c r="O1423" s="173"/>
      <c r="P1423" s="131"/>
      <c r="Q1423" s="173"/>
      <c r="R1423" s="173"/>
      <c r="S1423" s="173"/>
      <c r="T1423" s="173"/>
      <c r="U1423" s="173"/>
      <c r="V1423" s="173"/>
      <c r="W1423" s="173"/>
      <c r="X1423" s="173"/>
      <c r="Y1423" s="67"/>
      <c r="Z1423" s="68"/>
      <c r="AA1423" s="68"/>
      <c r="AG1423" s="18"/>
      <c r="AJ1423" s="20"/>
    </row>
    <row r="1424" spans="1:36" s="69" customFormat="1">
      <c r="B1424" s="197"/>
      <c r="C1424" s="70"/>
      <c r="D1424" s="72"/>
      <c r="E1424" s="72" t="s">
        <v>697</v>
      </c>
      <c r="F1424" s="72">
        <v>103195</v>
      </c>
      <c r="G1424" s="74" t="s">
        <v>41</v>
      </c>
      <c r="H1424" s="75" t="s">
        <v>1627</v>
      </c>
      <c r="I1424" s="107"/>
      <c r="J1424" s="77"/>
      <c r="K1424" s="77"/>
      <c r="L1424" s="77"/>
      <c r="M1424" s="77"/>
      <c r="N1424" s="78"/>
      <c r="O1424" s="77"/>
      <c r="P1424" s="107"/>
      <c r="Q1424" s="80"/>
      <c r="R1424" s="80"/>
      <c r="S1424" s="80"/>
      <c r="T1424" s="80"/>
      <c r="U1424" s="80"/>
      <c r="V1424" s="80"/>
      <c r="W1424" s="81"/>
      <c r="X1424" s="81">
        <f>ROUND(SUBTOTAL(9,X1425:X1426),2)</f>
        <v>1</v>
      </c>
      <c r="Y1424" s="82" t="s">
        <v>856</v>
      </c>
      <c r="Z1424" s="83">
        <v>2195.92</v>
      </c>
      <c r="AA1424" s="83">
        <v>2202.4899999999998</v>
      </c>
      <c r="AB1424" s="69" t="str">
        <f>CONCATENATE(G1424," ",F1424)</f>
        <v>SINAPI/PE 103195</v>
      </c>
      <c r="AG1424" s="224"/>
      <c r="AJ1424" s="85"/>
    </row>
    <row r="1425" spans="1:36">
      <c r="A1425" s="86"/>
      <c r="B1425" s="87">
        <v>1</v>
      </c>
      <c r="C1425" s="88"/>
      <c r="D1425" s="147"/>
      <c r="E1425" s="144"/>
      <c r="F1425" s="89"/>
      <c r="G1425" s="90"/>
      <c r="H1425" s="91"/>
      <c r="I1425" s="112" t="s">
        <v>16</v>
      </c>
      <c r="J1425" s="93"/>
      <c r="K1425" s="93"/>
      <c r="L1425" s="93"/>
      <c r="M1425" s="93"/>
      <c r="N1425" s="94"/>
      <c r="O1425" s="93">
        <v>1</v>
      </c>
      <c r="P1425" s="112" t="s">
        <v>1012</v>
      </c>
      <c r="Q1425" s="113"/>
      <c r="R1425" s="113"/>
      <c r="S1425" s="113"/>
      <c r="T1425" s="113"/>
      <c r="U1425" s="113"/>
      <c r="V1425" s="113"/>
      <c r="W1425" s="115">
        <f>IFERROR(IF(C1425=1,PRODUCT(U1425:V1425),IF(C1425=2,PRODUCT(R1425,U1425:V1425),IF(C1425=3,PRODUCT((R1425*S1425),U1425:V1425),IF(C1425=4,PRODUCT(((R1425*S1425)/2),T1425,U1425,V1425),IF(C1425=5,PRODUCT(PI()*Q1425^2,U1425:V1425),IF(C1425=6,PRODUCT((R1425*S1425*T1425),U1425:V1425),IF(C1425=7,PRODUCT((((R1425*S1425)/2)*T1425),U1425:V1425),IF(C1425=8,PRODUCT((PI()*Q1425^2*T1425),U1425:V1425),0))))))))," ")</f>
        <v>0</v>
      </c>
      <c r="X1425" s="116">
        <f>IFERROR(IF(B1425=1,PRODUCT(N1425:O1425),IF(B1425=2,PRODUCT(K1425,N1425:O1425),IF(B1425=3,PRODUCT((K1425*L1425),N1425:O1425),IF(B1425=4,PRODUCT(((K1425*L1425)/2),N1425,O1425),IF(B1425=5,PRODUCT(PI()*J1425^2,N1425:O1425),IF(B1425=6,PRODUCT((K1425*L1425*M1425),N1425:O1425),IF(B1425=7,PRODUCT((((K1425*L1425)/2)*M1425),N1425:O1425),IF(B1425=8,(PI()*J1425^2*M1425*N1425*O1425),0))))))))," ")-W1425</f>
        <v>1</v>
      </c>
      <c r="Y1425" s="145"/>
      <c r="Z1425" s="98"/>
      <c r="AA1425" s="98"/>
      <c r="AG1425" s="146"/>
    </row>
    <row r="1426" spans="1:36">
      <c r="A1426" s="86"/>
      <c r="B1426" s="87"/>
      <c r="C1426" s="88"/>
      <c r="D1426" s="147"/>
      <c r="E1426" s="147"/>
      <c r="F1426" s="110"/>
      <c r="G1426" s="111"/>
      <c r="H1426" s="91"/>
      <c r="I1426" s="112" t="s">
        <v>1012</v>
      </c>
      <c r="J1426" s="93"/>
      <c r="K1426" s="93"/>
      <c r="L1426" s="93"/>
      <c r="M1426" s="93"/>
      <c r="N1426" s="94"/>
      <c r="O1426" s="93"/>
      <c r="P1426" s="112" t="s">
        <v>1012</v>
      </c>
      <c r="Q1426" s="113"/>
      <c r="R1426" s="113"/>
      <c r="S1426" s="113"/>
      <c r="T1426" s="113"/>
      <c r="U1426" s="113"/>
      <c r="V1426" s="113"/>
      <c r="W1426" s="115">
        <f>IFERROR(IF(C1426=1,PRODUCT(U1426:V1426),IF(C1426=2,PRODUCT(R1426,U1426:V1426),IF(C1426=3,PRODUCT((R1426*S1426),U1426:V1426),IF(C1426=4,PRODUCT(((R1426*S1426)/2),T1426,U1426,V1426),IF(C1426=5,PRODUCT(PI()*Q1426^2,U1426:V1426),IF(C1426=6,PRODUCT((R1426*S1426*T1426),U1426:V1426),IF(C1426=7,PRODUCT((((R1426*S1426)/2)*T1426),U1426:V1426),IF(C1426=8,PRODUCT((PI()*Q1426^2*T1426),U1426:V1426),0))))))))," ")</f>
        <v>0</v>
      </c>
      <c r="X1426" s="116">
        <f>IFERROR(IF(B1426=1,PRODUCT(N1426:O1426),IF(B1426=2,PRODUCT(K1426,N1426:O1426),IF(B1426=3,PRODUCT((K1426*L1426),N1426:O1426),IF(B1426=4,PRODUCT(((K1426*L1426)/2),N1426,O1426),IF(B1426=5,PRODUCT(PI()*J1426^2,N1426:O1426),IF(B1426=6,PRODUCT((K1426*L1426*M1426),N1426:O1426),IF(B1426=7,PRODUCT((((K1426*L1426)/2)*M1426),N1426:O1426),IF(B1426=8,(PI()*J1426^2*M1426*N1426*O1426),0))))))))," ")-W1426</f>
        <v>0</v>
      </c>
      <c r="Y1426" s="145"/>
      <c r="Z1426" s="98"/>
      <c r="AA1426" s="98"/>
      <c r="AG1426" s="146"/>
    </row>
    <row r="1427" spans="1:36" s="69" customFormat="1">
      <c r="B1427" s="197"/>
      <c r="C1427" s="70"/>
      <c r="D1427" s="72"/>
      <c r="E1427" s="72" t="s">
        <v>698</v>
      </c>
      <c r="F1427" s="72">
        <v>103187</v>
      </c>
      <c r="G1427" s="74" t="s">
        <v>41</v>
      </c>
      <c r="H1427" s="75" t="s">
        <v>1628</v>
      </c>
      <c r="I1427" s="107"/>
      <c r="J1427" s="77"/>
      <c r="K1427" s="77"/>
      <c r="L1427" s="77"/>
      <c r="M1427" s="77"/>
      <c r="N1427" s="78"/>
      <c r="O1427" s="77"/>
      <c r="P1427" s="107"/>
      <c r="Q1427" s="80"/>
      <c r="R1427" s="80"/>
      <c r="S1427" s="80"/>
      <c r="T1427" s="80"/>
      <c r="U1427" s="80"/>
      <c r="V1427" s="80"/>
      <c r="W1427" s="81"/>
      <c r="X1427" s="81">
        <f>ROUND(SUBTOTAL(9,X1428:X1429),2)</f>
        <v>1</v>
      </c>
      <c r="Y1427" s="82" t="s">
        <v>856</v>
      </c>
      <c r="Z1427" s="83">
        <v>4877.58</v>
      </c>
      <c r="AA1427" s="83">
        <v>4885.25</v>
      </c>
      <c r="AB1427" s="69" t="str">
        <f>CONCATENATE(G1427," ",F1427)</f>
        <v>SINAPI/PE 103187</v>
      </c>
      <c r="AG1427" s="224"/>
      <c r="AJ1427" s="85"/>
    </row>
    <row r="1428" spans="1:36">
      <c r="A1428" s="86"/>
      <c r="B1428" s="87">
        <v>1</v>
      </c>
      <c r="C1428" s="88"/>
      <c r="D1428" s="147"/>
      <c r="E1428" s="144"/>
      <c r="F1428" s="89"/>
      <c r="G1428" s="90"/>
      <c r="H1428" s="91"/>
      <c r="I1428" s="112" t="s">
        <v>16</v>
      </c>
      <c r="J1428" s="93"/>
      <c r="K1428" s="93"/>
      <c r="L1428" s="93"/>
      <c r="M1428" s="93"/>
      <c r="N1428" s="94"/>
      <c r="O1428" s="93">
        <v>1</v>
      </c>
      <c r="P1428" s="112" t="s">
        <v>1012</v>
      </c>
      <c r="Q1428" s="113"/>
      <c r="R1428" s="113"/>
      <c r="S1428" s="113"/>
      <c r="T1428" s="113"/>
      <c r="U1428" s="113"/>
      <c r="V1428" s="113"/>
      <c r="W1428" s="115">
        <f>IFERROR(IF(C1428=1,PRODUCT(U1428:V1428),IF(C1428=2,PRODUCT(R1428,U1428:V1428),IF(C1428=3,PRODUCT((R1428*S1428),U1428:V1428),IF(C1428=4,PRODUCT(((R1428*S1428)/2),T1428,U1428,V1428),IF(C1428=5,PRODUCT(PI()*Q1428^2,U1428:V1428),IF(C1428=6,PRODUCT((R1428*S1428*T1428),U1428:V1428),IF(C1428=7,PRODUCT((((R1428*S1428)/2)*T1428),U1428:V1428),IF(C1428=8,PRODUCT((PI()*Q1428^2*T1428),U1428:V1428),0))))))))," ")</f>
        <v>0</v>
      </c>
      <c r="X1428" s="116">
        <f>IFERROR(IF(B1428=1,PRODUCT(N1428:O1428),IF(B1428=2,PRODUCT(K1428,N1428:O1428),IF(B1428=3,PRODUCT((K1428*L1428),N1428:O1428),IF(B1428=4,PRODUCT(((K1428*L1428)/2),N1428,O1428),IF(B1428=5,PRODUCT(PI()*J1428^2,N1428:O1428),IF(B1428=6,PRODUCT((K1428*L1428*M1428),N1428:O1428),IF(B1428=7,PRODUCT((((K1428*L1428)/2)*M1428),N1428:O1428),IF(B1428=8,(PI()*J1428^2*M1428*N1428*O1428),0))))))))," ")-W1428</f>
        <v>1</v>
      </c>
      <c r="Y1428" s="145"/>
      <c r="Z1428" s="98"/>
      <c r="AA1428" s="98"/>
      <c r="AG1428" s="146"/>
    </row>
    <row r="1429" spans="1:36">
      <c r="A1429" s="86"/>
      <c r="B1429" s="87"/>
      <c r="C1429" s="88"/>
      <c r="D1429" s="147"/>
      <c r="E1429" s="147"/>
      <c r="F1429" s="110"/>
      <c r="G1429" s="111"/>
      <c r="H1429" s="91"/>
      <c r="I1429" s="112" t="s">
        <v>1012</v>
      </c>
      <c r="J1429" s="93"/>
      <c r="K1429" s="93"/>
      <c r="L1429" s="93"/>
      <c r="M1429" s="93"/>
      <c r="N1429" s="94"/>
      <c r="O1429" s="93"/>
      <c r="P1429" s="112" t="s">
        <v>1012</v>
      </c>
      <c r="Q1429" s="113"/>
      <c r="R1429" s="113"/>
      <c r="S1429" s="113"/>
      <c r="T1429" s="113"/>
      <c r="U1429" s="113"/>
      <c r="V1429" s="113"/>
      <c r="W1429" s="115">
        <f>IFERROR(IF(C1429=1,PRODUCT(U1429:V1429),IF(C1429=2,PRODUCT(R1429,U1429:V1429),IF(C1429=3,PRODUCT((R1429*S1429),U1429:V1429),IF(C1429=4,PRODUCT(((R1429*S1429)/2),T1429,U1429,V1429),IF(C1429=5,PRODUCT(PI()*Q1429^2,U1429:V1429),IF(C1429=6,PRODUCT((R1429*S1429*T1429),U1429:V1429),IF(C1429=7,PRODUCT((((R1429*S1429)/2)*T1429),U1429:V1429),IF(C1429=8,PRODUCT((PI()*Q1429^2*T1429),U1429:V1429),0))))))))," ")</f>
        <v>0</v>
      </c>
      <c r="X1429" s="116">
        <f>IFERROR(IF(B1429=1,PRODUCT(N1429:O1429),IF(B1429=2,PRODUCT(K1429,N1429:O1429),IF(B1429=3,PRODUCT((K1429*L1429),N1429:O1429),IF(B1429=4,PRODUCT(((K1429*L1429)/2),N1429,O1429),IF(B1429=5,PRODUCT(PI()*J1429^2,N1429:O1429),IF(B1429=6,PRODUCT((K1429*L1429*M1429),N1429:O1429),IF(B1429=7,PRODUCT((((K1429*L1429)/2)*M1429),N1429:O1429),IF(B1429=8,(PI()*J1429^2*M1429*N1429*O1429),0))))))))," ")-W1429</f>
        <v>0</v>
      </c>
      <c r="Y1429" s="145"/>
      <c r="Z1429" s="98"/>
      <c r="AA1429" s="98"/>
      <c r="AG1429" s="146"/>
    </row>
    <row r="1430" spans="1:36" s="69" customFormat="1">
      <c r="B1430" s="197"/>
      <c r="C1430" s="70"/>
      <c r="D1430" s="72"/>
      <c r="E1430" s="72" t="s">
        <v>699</v>
      </c>
      <c r="F1430" s="72">
        <v>103193</v>
      </c>
      <c r="G1430" s="74" t="s">
        <v>41</v>
      </c>
      <c r="H1430" s="75" t="s">
        <v>1629</v>
      </c>
      <c r="I1430" s="107"/>
      <c r="J1430" s="77"/>
      <c r="K1430" s="77"/>
      <c r="L1430" s="77"/>
      <c r="M1430" s="77"/>
      <c r="N1430" s="78"/>
      <c r="O1430" s="77"/>
      <c r="P1430" s="107"/>
      <c r="Q1430" s="80"/>
      <c r="R1430" s="80"/>
      <c r="S1430" s="80"/>
      <c r="T1430" s="80"/>
      <c r="U1430" s="80"/>
      <c r="V1430" s="80"/>
      <c r="W1430" s="81"/>
      <c r="X1430" s="81">
        <f>ROUND(SUBTOTAL(9,X1431:X1432),2)</f>
        <v>1</v>
      </c>
      <c r="Y1430" s="82" t="s">
        <v>856</v>
      </c>
      <c r="Z1430" s="83">
        <v>1954.75</v>
      </c>
      <c r="AA1430" s="83">
        <v>1961.15</v>
      </c>
      <c r="AB1430" s="69" t="str">
        <f>CONCATENATE(G1430," ",F1430)</f>
        <v>SINAPI/PE 103193</v>
      </c>
      <c r="AG1430" s="224"/>
      <c r="AJ1430" s="85"/>
    </row>
    <row r="1431" spans="1:36">
      <c r="A1431" s="86"/>
      <c r="B1431" s="87">
        <v>1</v>
      </c>
      <c r="C1431" s="88"/>
      <c r="D1431" s="147"/>
      <c r="E1431" s="144"/>
      <c r="F1431" s="89"/>
      <c r="G1431" s="90"/>
      <c r="H1431" s="91"/>
      <c r="I1431" s="112" t="s">
        <v>16</v>
      </c>
      <c r="J1431" s="93"/>
      <c r="K1431" s="93"/>
      <c r="L1431" s="93"/>
      <c r="M1431" s="93"/>
      <c r="N1431" s="94"/>
      <c r="O1431" s="93">
        <v>1</v>
      </c>
      <c r="P1431" s="112" t="s">
        <v>1012</v>
      </c>
      <c r="Q1431" s="113"/>
      <c r="R1431" s="113"/>
      <c r="S1431" s="113"/>
      <c r="T1431" s="113"/>
      <c r="U1431" s="113"/>
      <c r="V1431" s="113"/>
      <c r="W1431" s="115">
        <f>IFERROR(IF(C1431=1,PRODUCT(U1431:V1431),IF(C1431=2,PRODUCT(R1431,U1431:V1431),IF(C1431=3,PRODUCT((R1431*S1431),U1431:V1431),IF(C1431=4,PRODUCT(((R1431*S1431)/2),T1431,U1431,V1431),IF(C1431=5,PRODUCT(PI()*Q1431^2,U1431:V1431),IF(C1431=6,PRODUCT((R1431*S1431*T1431),U1431:V1431),IF(C1431=7,PRODUCT((((R1431*S1431)/2)*T1431),U1431:V1431),IF(C1431=8,PRODUCT((PI()*Q1431^2*T1431),U1431:V1431),0))))))))," ")</f>
        <v>0</v>
      </c>
      <c r="X1431" s="116">
        <f>IFERROR(IF(B1431=1,PRODUCT(N1431:O1431),IF(B1431=2,PRODUCT(K1431,N1431:O1431),IF(B1431=3,PRODUCT((K1431*L1431),N1431:O1431),IF(B1431=4,PRODUCT(((K1431*L1431)/2),N1431,O1431),IF(B1431=5,PRODUCT(PI()*J1431^2,N1431:O1431),IF(B1431=6,PRODUCT((K1431*L1431*M1431),N1431:O1431),IF(B1431=7,PRODUCT((((K1431*L1431)/2)*M1431),N1431:O1431),IF(B1431=8,(PI()*J1431^2*M1431*N1431*O1431),0))))))))," ")-W1431</f>
        <v>1</v>
      </c>
      <c r="Y1431" s="145"/>
      <c r="Z1431" s="98"/>
      <c r="AA1431" s="98"/>
      <c r="AG1431" s="146"/>
    </row>
    <row r="1432" spans="1:36">
      <c r="A1432" s="86"/>
      <c r="B1432" s="87"/>
      <c r="C1432" s="88"/>
      <c r="D1432" s="147"/>
      <c r="E1432" s="147"/>
      <c r="F1432" s="110"/>
      <c r="G1432" s="111"/>
      <c r="H1432" s="91"/>
      <c r="I1432" s="112" t="s">
        <v>1012</v>
      </c>
      <c r="J1432" s="93"/>
      <c r="K1432" s="93"/>
      <c r="L1432" s="93"/>
      <c r="M1432" s="93"/>
      <c r="N1432" s="94"/>
      <c r="O1432" s="93"/>
      <c r="P1432" s="112" t="s">
        <v>1012</v>
      </c>
      <c r="Q1432" s="113"/>
      <c r="R1432" s="113"/>
      <c r="S1432" s="113"/>
      <c r="T1432" s="113"/>
      <c r="U1432" s="113"/>
      <c r="V1432" s="113"/>
      <c r="W1432" s="115">
        <f>IFERROR(IF(C1432=1,PRODUCT(U1432:V1432),IF(C1432=2,PRODUCT(R1432,U1432:V1432),IF(C1432=3,PRODUCT((R1432*S1432),U1432:V1432),IF(C1432=4,PRODUCT(((R1432*S1432)/2),T1432,U1432,V1432),IF(C1432=5,PRODUCT(PI()*Q1432^2,U1432:V1432),IF(C1432=6,PRODUCT((R1432*S1432*T1432),U1432:V1432),IF(C1432=7,PRODUCT((((R1432*S1432)/2)*T1432),U1432:V1432),IF(C1432=8,PRODUCT((PI()*Q1432^2*T1432),U1432:V1432),0))))))))," ")</f>
        <v>0</v>
      </c>
      <c r="X1432" s="116">
        <f>IFERROR(IF(B1432=1,PRODUCT(N1432:O1432),IF(B1432=2,PRODUCT(K1432,N1432:O1432),IF(B1432=3,PRODUCT((K1432*L1432),N1432:O1432),IF(B1432=4,PRODUCT(((K1432*L1432)/2),N1432,O1432),IF(B1432=5,PRODUCT(PI()*J1432^2,N1432:O1432),IF(B1432=6,PRODUCT((K1432*L1432*M1432),N1432:O1432),IF(B1432=7,PRODUCT((((K1432*L1432)/2)*M1432),N1432:O1432),IF(B1432=8,(PI()*J1432^2*M1432*N1432*O1432),0))))))))," ")-W1432</f>
        <v>0</v>
      </c>
      <c r="Y1432" s="145"/>
      <c r="Z1432" s="98"/>
      <c r="AA1432" s="98"/>
      <c r="AG1432" s="146"/>
    </row>
    <row r="1433" spans="1:36" s="69" customFormat="1">
      <c r="B1433" s="197"/>
      <c r="C1433" s="70"/>
      <c r="D1433" s="72"/>
      <c r="E1433" s="72" t="s">
        <v>700</v>
      </c>
      <c r="F1433" s="72">
        <v>103188</v>
      </c>
      <c r="G1433" s="74" t="s">
        <v>41</v>
      </c>
      <c r="H1433" s="75" t="s">
        <v>1630</v>
      </c>
      <c r="I1433" s="107"/>
      <c r="J1433" s="77"/>
      <c r="K1433" s="77"/>
      <c r="L1433" s="77"/>
      <c r="M1433" s="77"/>
      <c r="N1433" s="78"/>
      <c r="O1433" s="77"/>
      <c r="P1433" s="107"/>
      <c r="Q1433" s="80"/>
      <c r="R1433" s="80"/>
      <c r="S1433" s="80"/>
      <c r="T1433" s="80"/>
      <c r="U1433" s="80"/>
      <c r="V1433" s="80"/>
      <c r="W1433" s="81"/>
      <c r="X1433" s="81">
        <f>ROUND(SUBTOTAL(9,X1434:X1435),2)</f>
        <v>1</v>
      </c>
      <c r="Y1433" s="82" t="s">
        <v>856</v>
      </c>
      <c r="Z1433" s="83">
        <v>5243.39</v>
      </c>
      <c r="AA1433" s="83">
        <v>5249.27</v>
      </c>
      <c r="AB1433" s="69" t="str">
        <f>CONCATENATE(G1433," ",F1433)</f>
        <v>SINAPI/PE 103188</v>
      </c>
      <c r="AG1433" s="224"/>
      <c r="AJ1433" s="85"/>
    </row>
    <row r="1434" spans="1:36">
      <c r="A1434" s="86"/>
      <c r="B1434" s="87">
        <v>1</v>
      </c>
      <c r="C1434" s="88"/>
      <c r="D1434" s="147"/>
      <c r="E1434" s="144"/>
      <c r="F1434" s="89"/>
      <c r="G1434" s="90"/>
      <c r="H1434" s="91"/>
      <c r="I1434" s="112" t="s">
        <v>16</v>
      </c>
      <c r="J1434" s="93"/>
      <c r="K1434" s="93"/>
      <c r="L1434" s="93"/>
      <c r="M1434" s="93"/>
      <c r="N1434" s="94"/>
      <c r="O1434" s="93">
        <v>1</v>
      </c>
      <c r="P1434" s="112" t="s">
        <v>1012</v>
      </c>
      <c r="Q1434" s="113"/>
      <c r="R1434" s="113"/>
      <c r="S1434" s="113"/>
      <c r="T1434" s="113"/>
      <c r="U1434" s="113"/>
      <c r="V1434" s="113"/>
      <c r="W1434" s="115">
        <f>IFERROR(IF(C1434=1,PRODUCT(U1434:V1434),IF(C1434=2,PRODUCT(R1434,U1434:V1434),IF(C1434=3,PRODUCT((R1434*S1434),U1434:V1434),IF(C1434=4,PRODUCT(((R1434*S1434)/2),T1434,U1434,V1434),IF(C1434=5,PRODUCT(PI()*Q1434^2,U1434:V1434),IF(C1434=6,PRODUCT((R1434*S1434*T1434),U1434:V1434),IF(C1434=7,PRODUCT((((R1434*S1434)/2)*T1434),U1434:V1434),IF(C1434=8,PRODUCT((PI()*Q1434^2*T1434),U1434:V1434),0))))))))," ")</f>
        <v>0</v>
      </c>
      <c r="X1434" s="116">
        <f>IFERROR(IF(B1434=1,PRODUCT(N1434:O1434),IF(B1434=2,PRODUCT(K1434,N1434:O1434),IF(B1434=3,PRODUCT((K1434*L1434),N1434:O1434),IF(B1434=4,PRODUCT(((K1434*L1434)/2),N1434,O1434),IF(B1434=5,PRODUCT(PI()*J1434^2,N1434:O1434),IF(B1434=6,PRODUCT((K1434*L1434*M1434),N1434:O1434),IF(B1434=7,PRODUCT((((K1434*L1434)/2)*M1434),N1434:O1434),IF(B1434=8,(PI()*J1434^2*M1434*N1434*O1434),0))))))))," ")-W1434</f>
        <v>1</v>
      </c>
      <c r="Y1434" s="145"/>
      <c r="Z1434" s="98"/>
      <c r="AA1434" s="98"/>
      <c r="AG1434" s="146"/>
    </row>
    <row r="1435" spans="1:36">
      <c r="A1435" s="86"/>
      <c r="B1435" s="87"/>
      <c r="C1435" s="88"/>
      <c r="D1435" s="147"/>
      <c r="E1435" s="147"/>
      <c r="F1435" s="110"/>
      <c r="G1435" s="111"/>
      <c r="H1435" s="91"/>
      <c r="I1435" s="112" t="s">
        <v>1012</v>
      </c>
      <c r="J1435" s="93"/>
      <c r="K1435" s="93"/>
      <c r="L1435" s="93"/>
      <c r="M1435" s="93"/>
      <c r="N1435" s="94"/>
      <c r="O1435" s="93"/>
      <c r="P1435" s="112" t="s">
        <v>1012</v>
      </c>
      <c r="Q1435" s="113"/>
      <c r="R1435" s="113"/>
      <c r="S1435" s="113"/>
      <c r="T1435" s="113"/>
      <c r="U1435" s="113"/>
      <c r="V1435" s="113"/>
      <c r="W1435" s="115">
        <f>IFERROR(IF(C1435=1,PRODUCT(U1435:V1435),IF(C1435=2,PRODUCT(R1435,U1435:V1435),IF(C1435=3,PRODUCT((R1435*S1435),U1435:V1435),IF(C1435=4,PRODUCT(((R1435*S1435)/2),T1435,U1435,V1435),IF(C1435=5,PRODUCT(PI()*Q1435^2,U1435:V1435),IF(C1435=6,PRODUCT((R1435*S1435*T1435),U1435:V1435),IF(C1435=7,PRODUCT((((R1435*S1435)/2)*T1435),U1435:V1435),IF(C1435=8,PRODUCT((PI()*Q1435^2*T1435),U1435:V1435),0))))))))," ")</f>
        <v>0</v>
      </c>
      <c r="X1435" s="116">
        <f>IFERROR(IF(B1435=1,PRODUCT(N1435:O1435),IF(B1435=2,PRODUCT(K1435,N1435:O1435),IF(B1435=3,PRODUCT((K1435*L1435),N1435:O1435),IF(B1435=4,PRODUCT(((K1435*L1435)/2),N1435,O1435),IF(B1435=5,PRODUCT(PI()*J1435^2,N1435:O1435),IF(B1435=6,PRODUCT((K1435*L1435*M1435),N1435:O1435),IF(B1435=7,PRODUCT((((K1435*L1435)/2)*M1435),N1435:O1435),IF(B1435=8,(PI()*J1435^2*M1435*N1435*O1435),0))))))))," ")-W1435</f>
        <v>0</v>
      </c>
      <c r="Y1435" s="145"/>
      <c r="Z1435" s="98"/>
      <c r="AA1435" s="98"/>
      <c r="AG1435" s="146"/>
    </row>
    <row r="1436" spans="1:36" s="69" customFormat="1">
      <c r="B1436" s="197"/>
      <c r="C1436" s="70"/>
      <c r="D1436" s="72"/>
      <c r="E1436" s="72" t="s">
        <v>701</v>
      </c>
      <c r="F1436" s="72">
        <v>103190</v>
      </c>
      <c r="G1436" s="74" t="s">
        <v>41</v>
      </c>
      <c r="H1436" s="75" t="s">
        <v>1631</v>
      </c>
      <c r="I1436" s="107"/>
      <c r="J1436" s="77"/>
      <c r="K1436" s="77"/>
      <c r="L1436" s="77"/>
      <c r="M1436" s="77"/>
      <c r="N1436" s="78"/>
      <c r="O1436" s="77"/>
      <c r="P1436" s="107"/>
      <c r="Q1436" s="80"/>
      <c r="R1436" s="80"/>
      <c r="S1436" s="80"/>
      <c r="T1436" s="80"/>
      <c r="U1436" s="80"/>
      <c r="V1436" s="80"/>
      <c r="W1436" s="81"/>
      <c r="X1436" s="81">
        <f>ROUND(SUBTOTAL(9,X1437:X1438),2)</f>
        <v>1</v>
      </c>
      <c r="Y1436" s="82" t="s">
        <v>856</v>
      </c>
      <c r="Z1436" s="83">
        <v>4085.36</v>
      </c>
      <c r="AA1436" s="83">
        <v>4093.16</v>
      </c>
      <c r="AB1436" s="69" t="str">
        <f>CONCATENATE(G1436," ",F1436)</f>
        <v>SINAPI/PE 103190</v>
      </c>
      <c r="AG1436" s="224"/>
      <c r="AJ1436" s="85"/>
    </row>
    <row r="1437" spans="1:36">
      <c r="A1437" s="86"/>
      <c r="B1437" s="87">
        <v>1</v>
      </c>
      <c r="C1437" s="88"/>
      <c r="D1437" s="147"/>
      <c r="E1437" s="144"/>
      <c r="F1437" s="89"/>
      <c r="G1437" s="90"/>
      <c r="H1437" s="91"/>
      <c r="I1437" s="112" t="s">
        <v>16</v>
      </c>
      <c r="J1437" s="93"/>
      <c r="K1437" s="93"/>
      <c r="L1437" s="93"/>
      <c r="M1437" s="93"/>
      <c r="N1437" s="94"/>
      <c r="O1437" s="93">
        <v>1</v>
      </c>
      <c r="P1437" s="112" t="s">
        <v>1012</v>
      </c>
      <c r="Q1437" s="113"/>
      <c r="R1437" s="113"/>
      <c r="S1437" s="113"/>
      <c r="T1437" s="113"/>
      <c r="U1437" s="113"/>
      <c r="V1437" s="113"/>
      <c r="W1437" s="115">
        <f>IFERROR(IF(C1437=1,PRODUCT(U1437:V1437),IF(C1437=2,PRODUCT(R1437,U1437:V1437),IF(C1437=3,PRODUCT((R1437*S1437),U1437:V1437),IF(C1437=4,PRODUCT(((R1437*S1437)/2),T1437,U1437,V1437),IF(C1437=5,PRODUCT(PI()*Q1437^2,U1437:V1437),IF(C1437=6,PRODUCT((R1437*S1437*T1437),U1437:V1437),IF(C1437=7,PRODUCT((((R1437*S1437)/2)*T1437),U1437:V1437),IF(C1437=8,PRODUCT((PI()*Q1437^2*T1437),U1437:V1437),0))))))))," ")</f>
        <v>0</v>
      </c>
      <c r="X1437" s="116">
        <f>IFERROR(IF(B1437=1,PRODUCT(N1437:O1437),IF(B1437=2,PRODUCT(K1437,N1437:O1437),IF(B1437=3,PRODUCT((K1437*L1437),N1437:O1437),IF(B1437=4,PRODUCT(((K1437*L1437)/2),N1437,O1437),IF(B1437=5,PRODUCT(PI()*J1437^2,N1437:O1437),IF(B1437=6,PRODUCT((K1437*L1437*M1437),N1437:O1437),IF(B1437=7,PRODUCT((((K1437*L1437)/2)*M1437),N1437:O1437),IF(B1437=8,(PI()*J1437^2*M1437*N1437*O1437),0))))))))," ")-W1437</f>
        <v>1</v>
      </c>
      <c r="Y1437" s="145"/>
      <c r="Z1437" s="98"/>
      <c r="AA1437" s="98"/>
      <c r="AG1437" s="146"/>
    </row>
    <row r="1438" spans="1:36">
      <c r="A1438" s="86"/>
      <c r="B1438" s="87"/>
      <c r="C1438" s="88"/>
      <c r="D1438" s="147"/>
      <c r="E1438" s="147"/>
      <c r="F1438" s="110"/>
      <c r="G1438" s="111"/>
      <c r="H1438" s="91"/>
      <c r="I1438" s="112" t="s">
        <v>1012</v>
      </c>
      <c r="J1438" s="93"/>
      <c r="K1438" s="93"/>
      <c r="L1438" s="93"/>
      <c r="M1438" s="93"/>
      <c r="N1438" s="94"/>
      <c r="O1438" s="93"/>
      <c r="P1438" s="112" t="s">
        <v>1012</v>
      </c>
      <c r="Q1438" s="113"/>
      <c r="R1438" s="113"/>
      <c r="S1438" s="113"/>
      <c r="T1438" s="113"/>
      <c r="U1438" s="113"/>
      <c r="V1438" s="113"/>
      <c r="W1438" s="115">
        <f>IFERROR(IF(C1438=1,PRODUCT(U1438:V1438),IF(C1438=2,PRODUCT(R1438,U1438:V1438),IF(C1438=3,PRODUCT((R1438*S1438),U1438:V1438),IF(C1438=4,PRODUCT(((R1438*S1438)/2),T1438,U1438,V1438),IF(C1438=5,PRODUCT(PI()*Q1438^2,U1438:V1438),IF(C1438=6,PRODUCT((R1438*S1438*T1438),U1438:V1438),IF(C1438=7,PRODUCT((((R1438*S1438)/2)*T1438),U1438:V1438),IF(C1438=8,PRODUCT((PI()*Q1438^2*T1438),U1438:V1438),0))))))))," ")</f>
        <v>0</v>
      </c>
      <c r="X1438" s="116">
        <f>IFERROR(IF(B1438=1,PRODUCT(N1438:O1438),IF(B1438=2,PRODUCT(K1438,N1438:O1438),IF(B1438=3,PRODUCT((K1438*L1438),N1438:O1438),IF(B1438=4,PRODUCT(((K1438*L1438)/2),N1438,O1438),IF(B1438=5,PRODUCT(PI()*J1438^2,N1438:O1438),IF(B1438=6,PRODUCT((K1438*L1438*M1438),N1438:O1438),IF(B1438=7,PRODUCT((((K1438*L1438)/2)*M1438),N1438:O1438),IF(B1438=8,(PI()*J1438^2*M1438*N1438*O1438),0))))))))," ")-W1438</f>
        <v>0</v>
      </c>
      <c r="Y1438" s="145"/>
      <c r="Z1438" s="98"/>
      <c r="AA1438" s="98"/>
      <c r="AG1438" s="146"/>
    </row>
    <row r="1439" spans="1:36" s="69" customFormat="1">
      <c r="B1439" s="197"/>
      <c r="C1439" s="70"/>
      <c r="D1439" s="72"/>
      <c r="E1439" s="72" t="s">
        <v>702</v>
      </c>
      <c r="F1439" s="72">
        <v>103189</v>
      </c>
      <c r="G1439" s="74" t="s">
        <v>41</v>
      </c>
      <c r="H1439" s="75" t="s">
        <v>1632</v>
      </c>
      <c r="I1439" s="107"/>
      <c r="J1439" s="77"/>
      <c r="K1439" s="77"/>
      <c r="L1439" s="77"/>
      <c r="M1439" s="77"/>
      <c r="N1439" s="78"/>
      <c r="O1439" s="77"/>
      <c r="P1439" s="107"/>
      <c r="Q1439" s="80"/>
      <c r="R1439" s="80"/>
      <c r="S1439" s="80"/>
      <c r="T1439" s="80"/>
      <c r="U1439" s="80"/>
      <c r="V1439" s="80"/>
      <c r="W1439" s="81"/>
      <c r="X1439" s="81">
        <f>ROUND(SUBTOTAL(9,X1440:X1441),2)</f>
        <v>2</v>
      </c>
      <c r="Y1439" s="82" t="s">
        <v>856</v>
      </c>
      <c r="Z1439" s="83">
        <v>2628.34</v>
      </c>
      <c r="AA1439" s="83">
        <v>2632.46</v>
      </c>
      <c r="AB1439" s="69" t="str">
        <f>CONCATENATE(G1439," ",F1439)</f>
        <v>SINAPI/PE 103189</v>
      </c>
      <c r="AG1439" s="224"/>
      <c r="AJ1439" s="85"/>
    </row>
    <row r="1440" spans="1:36">
      <c r="A1440" s="86"/>
      <c r="B1440" s="87">
        <v>1</v>
      </c>
      <c r="C1440" s="88"/>
      <c r="D1440" s="147"/>
      <c r="E1440" s="147"/>
      <c r="F1440" s="110"/>
      <c r="G1440" s="111"/>
      <c r="H1440" s="91"/>
      <c r="I1440" s="112" t="s">
        <v>16</v>
      </c>
      <c r="J1440" s="93"/>
      <c r="K1440" s="93"/>
      <c r="L1440" s="93"/>
      <c r="M1440" s="93"/>
      <c r="N1440" s="94"/>
      <c r="O1440" s="93">
        <v>2</v>
      </c>
      <c r="P1440" s="112" t="s">
        <v>1012</v>
      </c>
      <c r="Q1440" s="113"/>
      <c r="R1440" s="113"/>
      <c r="S1440" s="113"/>
      <c r="T1440" s="113"/>
      <c r="U1440" s="113"/>
      <c r="V1440" s="113"/>
      <c r="W1440" s="115">
        <f>IFERROR(IF(C1440=1,PRODUCT(U1440:V1440),IF(C1440=2,PRODUCT(R1440,U1440:V1440),IF(C1440=3,PRODUCT((R1440*S1440),U1440:V1440),IF(C1440=4,PRODUCT(((R1440*S1440)/2),T1440,U1440,V1440),IF(C1440=5,PRODUCT(PI()*Q1440^2,U1440:V1440),IF(C1440=6,PRODUCT((R1440*S1440*T1440),U1440:V1440),IF(C1440=7,PRODUCT((((R1440*S1440)/2)*T1440),U1440:V1440),IF(C1440=8,PRODUCT((PI()*Q1440^2*T1440),U1440:V1440),0))))))))," ")</f>
        <v>0</v>
      </c>
      <c r="X1440" s="116">
        <f>IFERROR(IF(B1440=1,PRODUCT(N1440:O1440),IF(B1440=2,PRODUCT(K1440,N1440:O1440),IF(B1440=3,PRODUCT((K1440*L1440),N1440:O1440),IF(B1440=4,PRODUCT(((K1440*L1440)/2),N1440,O1440),IF(B1440=5,PRODUCT(PI()*J1440^2,N1440:O1440),IF(B1440=6,PRODUCT((K1440*L1440*M1440),N1440:O1440),IF(B1440=7,PRODUCT((((K1440*L1440)/2)*M1440),N1440:O1440),IF(B1440=8,(PI()*J1440^2*M1440*N1440*O1440),0))))))))," ")-W1440</f>
        <v>2</v>
      </c>
      <c r="Y1440" s="145"/>
      <c r="Z1440" s="98"/>
      <c r="AA1440" s="98"/>
      <c r="AG1440" s="146"/>
    </row>
    <row r="1441" spans="1:36">
      <c r="A1441" s="86"/>
      <c r="B1441" s="87"/>
      <c r="C1441" s="88"/>
      <c r="D1441" s="147"/>
      <c r="E1441" s="147"/>
      <c r="F1441" s="110"/>
      <c r="G1441" s="111"/>
      <c r="H1441" s="91"/>
      <c r="I1441" s="112" t="s">
        <v>1012</v>
      </c>
      <c r="J1441" s="93"/>
      <c r="K1441" s="93"/>
      <c r="L1441" s="93"/>
      <c r="M1441" s="93"/>
      <c r="N1441" s="94"/>
      <c r="O1441" s="93"/>
      <c r="P1441" s="112" t="s">
        <v>1012</v>
      </c>
      <c r="Q1441" s="113"/>
      <c r="R1441" s="113"/>
      <c r="S1441" s="113"/>
      <c r="T1441" s="113"/>
      <c r="U1441" s="113"/>
      <c r="V1441" s="113"/>
      <c r="W1441" s="115">
        <f>IFERROR(IF(C1441=1,PRODUCT(U1441:V1441),IF(C1441=2,PRODUCT(R1441,U1441:V1441),IF(C1441=3,PRODUCT((R1441*S1441),U1441:V1441),IF(C1441=4,PRODUCT(((R1441*S1441)/2),T1441,U1441,V1441),IF(C1441=5,PRODUCT(PI()*Q1441^2,U1441:V1441),IF(C1441=6,PRODUCT((R1441*S1441*T1441),U1441:V1441),IF(C1441=7,PRODUCT((((R1441*S1441)/2)*T1441),U1441:V1441),IF(C1441=8,PRODUCT((PI()*Q1441^2*T1441),U1441:V1441),0))))))))," ")</f>
        <v>0</v>
      </c>
      <c r="X1441" s="116">
        <f>IFERROR(IF(B1441=1,PRODUCT(N1441:O1441),IF(B1441=2,PRODUCT(K1441,N1441:O1441),IF(B1441=3,PRODUCT((K1441*L1441),N1441:O1441),IF(B1441=4,PRODUCT(((K1441*L1441)/2),N1441,O1441),IF(B1441=5,PRODUCT(PI()*J1441^2,N1441:O1441),IF(B1441=6,PRODUCT((K1441*L1441*M1441),N1441:O1441),IF(B1441=7,PRODUCT((((K1441*L1441)/2)*M1441),N1441:O1441),IF(B1441=8,(PI()*J1441^2*M1441*N1441*O1441),0))))))))," ")-W1441</f>
        <v>0</v>
      </c>
      <c r="Y1441" s="145"/>
      <c r="Z1441" s="98"/>
      <c r="AA1441" s="98"/>
      <c r="AG1441" s="146"/>
    </row>
    <row r="1442" spans="1:36" s="7" customFormat="1">
      <c r="B1442" s="8"/>
      <c r="C1442" s="8"/>
      <c r="D1442" s="196"/>
      <c r="E1442" s="127" t="s">
        <v>703</v>
      </c>
      <c r="F1442" s="170"/>
      <c r="G1442" s="171"/>
      <c r="H1442" s="172" t="s">
        <v>704</v>
      </c>
      <c r="I1442" s="131"/>
      <c r="J1442" s="173"/>
      <c r="K1442" s="173"/>
      <c r="L1442" s="173"/>
      <c r="M1442" s="173"/>
      <c r="N1442" s="174"/>
      <c r="O1442" s="173"/>
      <c r="P1442" s="131"/>
      <c r="Q1442" s="173"/>
      <c r="R1442" s="173"/>
      <c r="S1442" s="173"/>
      <c r="T1442" s="173"/>
      <c r="U1442" s="173"/>
      <c r="V1442" s="173"/>
      <c r="W1442" s="173"/>
      <c r="X1442" s="173"/>
      <c r="Y1442" s="67"/>
      <c r="Z1442" s="68"/>
      <c r="AA1442" s="68"/>
      <c r="AG1442" s="18"/>
      <c r="AJ1442" s="20"/>
    </row>
    <row r="1443" spans="1:36" s="69" customFormat="1">
      <c r="B1443" s="197"/>
      <c r="C1443" s="70"/>
      <c r="D1443" s="72"/>
      <c r="E1443" s="72" t="s">
        <v>705</v>
      </c>
      <c r="F1443" s="72">
        <v>105521</v>
      </c>
      <c r="G1443" s="74" t="s">
        <v>56</v>
      </c>
      <c r="H1443" s="75" t="s">
        <v>1633</v>
      </c>
      <c r="I1443" s="107"/>
      <c r="J1443" s="77"/>
      <c r="K1443" s="77"/>
      <c r="L1443" s="77"/>
      <c r="M1443" s="77"/>
      <c r="N1443" s="78"/>
      <c r="O1443" s="77"/>
      <c r="P1443" s="107"/>
      <c r="Q1443" s="80"/>
      <c r="R1443" s="80"/>
      <c r="S1443" s="80"/>
      <c r="T1443" s="80"/>
      <c r="U1443" s="80"/>
      <c r="V1443" s="80"/>
      <c r="W1443" s="81"/>
      <c r="X1443" s="81">
        <f>ROUND(SUBTOTAL(9,X1444:X1451),2)</f>
        <v>15.82</v>
      </c>
      <c r="Y1443" s="82" t="s">
        <v>1052</v>
      </c>
      <c r="Z1443" s="83">
        <v>3.22</v>
      </c>
      <c r="AA1443" s="83">
        <v>3.34</v>
      </c>
      <c r="AB1443" s="7" t="str">
        <f>CONCATENATE(G1443," ",F1443," EMLURB")</f>
        <v>COMP.ATUALIZADA 105521 EMLURB</v>
      </c>
      <c r="AG1443" s="224"/>
      <c r="AJ1443" s="85"/>
    </row>
    <row r="1444" spans="1:36">
      <c r="A1444" s="86"/>
      <c r="B1444" s="87">
        <v>1</v>
      </c>
      <c r="C1444" s="88"/>
      <c r="D1444" s="144"/>
      <c r="E1444" s="144"/>
      <c r="F1444" s="89"/>
      <c r="G1444" s="90"/>
      <c r="H1444" s="125" t="s">
        <v>564</v>
      </c>
      <c r="I1444" s="92" t="s">
        <v>16</v>
      </c>
      <c r="J1444" s="93"/>
      <c r="K1444" s="93"/>
      <c r="L1444" s="93"/>
      <c r="M1444" s="93"/>
      <c r="N1444" s="113">
        <v>0.1</v>
      </c>
      <c r="O1444" s="177">
        <v>0.35399999999999998</v>
      </c>
      <c r="P1444" s="92" t="s">
        <v>1012</v>
      </c>
      <c r="Q1444" s="93"/>
      <c r="R1444" s="93"/>
      <c r="S1444" s="93"/>
      <c r="T1444" s="93"/>
      <c r="U1444" s="93"/>
      <c r="V1444" s="93"/>
      <c r="W1444" s="95">
        <f t="shared" ref="W1444:W1451" si="137">IFERROR(IF(C1444=1,PRODUCT(U1444:V1444),IF(C1444=2,PRODUCT(R1444,U1444:V1444),IF(C1444=3,PRODUCT((R1444*S1444),U1444:V1444),IF(C1444=4,PRODUCT(((R1444*S1444)/2),T1444,U1444,V1444),IF(C1444=5,PRODUCT(PI()*Q1444^2,U1444:V1444),IF(C1444=6,PRODUCT((R1444*S1444*T1444),U1444:V1444),IF(C1444=7,PRODUCT((((R1444*S1444)/2)*T1444),U1444:V1444),IF(C1444=8,PRODUCT((PI()*Q1444^2*T1444),U1444:V1444),0))))))))," ")</f>
        <v>0</v>
      </c>
      <c r="X1444" s="96">
        <f t="shared" ref="X1444:X1451" si="138">IFERROR(IF(B1444=1,PRODUCT(N1444:O1444),IF(B1444=2,PRODUCT(K1444,N1444:O1444),IF(B1444=3,PRODUCT((K1444*L1444),N1444:O1444),IF(B1444=4,PRODUCT(((K1444*L1444)/2),N1444,O1444),IF(B1444=5,PRODUCT(PI()*J1444^2,N1444:O1444),IF(B1444=6,PRODUCT((K1444*L1444*M1444),N1444:O1444),IF(B1444=7,PRODUCT((((K1444*L1444)/2)*M1444),N1444:O1444),IF(B1444=8,(PI()*J1444^2*M1444*N1444*O1444),0))))))))," ")-W1444</f>
        <v>3.5400000000000001E-2</v>
      </c>
      <c r="Y1444" s="145"/>
      <c r="Z1444" s="98"/>
      <c r="AA1444" s="98"/>
      <c r="AG1444" s="146"/>
    </row>
    <row r="1445" spans="1:36">
      <c r="A1445" s="86"/>
      <c r="B1445" s="87">
        <v>1</v>
      </c>
      <c r="C1445" s="88"/>
      <c r="D1445" s="144"/>
      <c r="E1445" s="144"/>
      <c r="F1445" s="89"/>
      <c r="G1445" s="90"/>
      <c r="H1445" s="125" t="s">
        <v>565</v>
      </c>
      <c r="I1445" s="92" t="s">
        <v>16</v>
      </c>
      <c r="J1445" s="93"/>
      <c r="K1445" s="93"/>
      <c r="L1445" s="93"/>
      <c r="M1445" s="93"/>
      <c r="N1445" s="113">
        <v>0.1</v>
      </c>
      <c r="O1445" s="93">
        <v>32.51</v>
      </c>
      <c r="P1445" s="92" t="s">
        <v>1012</v>
      </c>
      <c r="Q1445" s="93"/>
      <c r="R1445" s="93"/>
      <c r="S1445" s="93"/>
      <c r="T1445" s="93"/>
      <c r="U1445" s="93"/>
      <c r="V1445" s="93"/>
      <c r="W1445" s="95">
        <f t="shared" si="137"/>
        <v>0</v>
      </c>
      <c r="X1445" s="96">
        <f t="shared" si="138"/>
        <v>3.2509999999999999</v>
      </c>
      <c r="Y1445" s="145"/>
      <c r="Z1445" s="98"/>
      <c r="AA1445" s="98"/>
      <c r="AG1445" s="146"/>
    </row>
    <row r="1446" spans="1:36">
      <c r="A1446" s="86"/>
      <c r="B1446" s="87">
        <v>1</v>
      </c>
      <c r="C1446" s="88"/>
      <c r="D1446" s="147"/>
      <c r="E1446" s="147"/>
      <c r="F1446" s="110"/>
      <c r="G1446" s="111"/>
      <c r="H1446" s="125" t="s">
        <v>706</v>
      </c>
      <c r="I1446" s="112" t="s">
        <v>16</v>
      </c>
      <c r="J1446" s="93"/>
      <c r="K1446" s="93"/>
      <c r="L1446" s="93"/>
      <c r="M1446" s="93"/>
      <c r="N1446" s="113">
        <v>0.1</v>
      </c>
      <c r="O1446" s="93">
        <v>41.51</v>
      </c>
      <c r="P1446" s="112" t="s">
        <v>1012</v>
      </c>
      <c r="Q1446" s="113"/>
      <c r="R1446" s="113"/>
      <c r="S1446" s="113"/>
      <c r="T1446" s="113"/>
      <c r="U1446" s="113"/>
      <c r="V1446" s="113"/>
      <c r="W1446" s="115">
        <f t="shared" si="137"/>
        <v>0</v>
      </c>
      <c r="X1446" s="116">
        <f t="shared" si="138"/>
        <v>4.1509999999999998</v>
      </c>
      <c r="Y1446" s="145"/>
      <c r="Z1446" s="98"/>
      <c r="AA1446" s="98"/>
      <c r="AG1446" s="146"/>
    </row>
    <row r="1447" spans="1:36">
      <c r="A1447" s="86"/>
      <c r="B1447" s="87">
        <v>1</v>
      </c>
      <c r="C1447" s="88"/>
      <c r="D1447" s="144"/>
      <c r="E1447" s="144"/>
      <c r="F1447" s="89"/>
      <c r="G1447" s="90"/>
      <c r="H1447" s="125" t="s">
        <v>566</v>
      </c>
      <c r="I1447" s="92" t="s">
        <v>16</v>
      </c>
      <c r="J1447" s="93"/>
      <c r="K1447" s="93"/>
      <c r="L1447" s="93"/>
      <c r="M1447" s="93"/>
      <c r="N1447" s="113">
        <v>0.1</v>
      </c>
      <c r="O1447" s="177">
        <v>3.65</v>
      </c>
      <c r="P1447" s="92" t="s">
        <v>1012</v>
      </c>
      <c r="Q1447" s="93"/>
      <c r="R1447" s="93"/>
      <c r="S1447" s="93"/>
      <c r="T1447" s="93"/>
      <c r="U1447" s="93"/>
      <c r="V1447" s="93"/>
      <c r="W1447" s="95">
        <f t="shared" si="137"/>
        <v>0</v>
      </c>
      <c r="X1447" s="96">
        <f t="shared" si="138"/>
        <v>0.36499999999999999</v>
      </c>
      <c r="Y1447" s="145"/>
      <c r="Z1447" s="98"/>
      <c r="AA1447" s="98"/>
      <c r="AG1447" s="146"/>
    </row>
    <row r="1448" spans="1:36">
      <c r="A1448" s="86"/>
      <c r="B1448" s="87">
        <v>1</v>
      </c>
      <c r="C1448" s="88"/>
      <c r="D1448" s="144"/>
      <c r="E1448" s="144"/>
      <c r="F1448" s="89"/>
      <c r="G1448" s="90"/>
      <c r="H1448" s="125" t="s">
        <v>567</v>
      </c>
      <c r="I1448" s="92" t="s">
        <v>16</v>
      </c>
      <c r="J1448" s="93"/>
      <c r="K1448" s="93"/>
      <c r="L1448" s="93"/>
      <c r="M1448" s="93"/>
      <c r="N1448" s="113">
        <v>0.1</v>
      </c>
      <c r="O1448" s="93">
        <v>2.66</v>
      </c>
      <c r="P1448" s="92" t="s">
        <v>1012</v>
      </c>
      <c r="Q1448" s="93"/>
      <c r="R1448" s="93"/>
      <c r="S1448" s="93"/>
      <c r="T1448" s="93"/>
      <c r="U1448" s="93"/>
      <c r="V1448" s="93"/>
      <c r="W1448" s="95">
        <f t="shared" si="137"/>
        <v>0</v>
      </c>
      <c r="X1448" s="96">
        <f t="shared" si="138"/>
        <v>0.26600000000000001</v>
      </c>
      <c r="Y1448" s="145"/>
      <c r="Z1448" s="98"/>
      <c r="AA1448" s="98"/>
      <c r="AG1448" s="146"/>
    </row>
    <row r="1449" spans="1:36">
      <c r="A1449" s="86"/>
      <c r="B1449" s="87">
        <v>1</v>
      </c>
      <c r="C1449" s="88"/>
      <c r="D1449" s="147"/>
      <c r="E1449" s="147"/>
      <c r="F1449" s="110"/>
      <c r="G1449" s="111"/>
      <c r="H1449" s="125" t="s">
        <v>707</v>
      </c>
      <c r="I1449" s="112" t="s">
        <v>16</v>
      </c>
      <c r="J1449" s="93"/>
      <c r="K1449" s="93"/>
      <c r="L1449" s="93"/>
      <c r="M1449" s="93"/>
      <c r="N1449" s="113">
        <v>0.1</v>
      </c>
      <c r="O1449" s="93">
        <v>72.62</v>
      </c>
      <c r="P1449" s="112" t="s">
        <v>1012</v>
      </c>
      <c r="Q1449" s="113"/>
      <c r="R1449" s="113"/>
      <c r="S1449" s="113"/>
      <c r="T1449" s="113"/>
      <c r="U1449" s="113"/>
      <c r="V1449" s="113"/>
      <c r="W1449" s="115">
        <f t="shared" si="137"/>
        <v>0</v>
      </c>
      <c r="X1449" s="116">
        <f t="shared" si="138"/>
        <v>7.2620000000000005</v>
      </c>
      <c r="Y1449" s="145"/>
      <c r="Z1449" s="98"/>
      <c r="AA1449" s="98"/>
      <c r="AG1449" s="146"/>
    </row>
    <row r="1450" spans="1:36">
      <c r="A1450" s="86"/>
      <c r="B1450" s="87">
        <v>1</v>
      </c>
      <c r="C1450" s="88"/>
      <c r="D1450" s="147"/>
      <c r="E1450" s="147"/>
      <c r="F1450" s="110"/>
      <c r="G1450" s="111"/>
      <c r="H1450" s="125" t="s">
        <v>708</v>
      </c>
      <c r="I1450" s="112" t="s">
        <v>16</v>
      </c>
      <c r="J1450" s="93"/>
      <c r="K1450" s="93"/>
      <c r="L1450" s="93"/>
      <c r="M1450" s="93"/>
      <c r="N1450" s="113">
        <v>0.1</v>
      </c>
      <c r="O1450" s="93">
        <f>0.813+0.813+0.813+0.813+0.864+0.813</f>
        <v>4.9289999999999994</v>
      </c>
      <c r="P1450" s="112" t="s">
        <v>1012</v>
      </c>
      <c r="Q1450" s="113"/>
      <c r="R1450" s="113"/>
      <c r="S1450" s="113"/>
      <c r="T1450" s="113"/>
      <c r="U1450" s="113"/>
      <c r="V1450" s="113"/>
      <c r="W1450" s="115">
        <f t="shared" si="137"/>
        <v>0</v>
      </c>
      <c r="X1450" s="116">
        <f t="shared" si="138"/>
        <v>0.49289999999999995</v>
      </c>
      <c r="Y1450" s="145"/>
      <c r="Z1450" s="98"/>
      <c r="AA1450" s="98"/>
      <c r="AG1450" s="146"/>
    </row>
    <row r="1451" spans="1:36">
      <c r="A1451" s="86"/>
      <c r="B1451" s="87"/>
      <c r="C1451" s="88"/>
      <c r="D1451" s="147"/>
      <c r="E1451" s="147"/>
      <c r="F1451" s="110"/>
      <c r="G1451" s="111"/>
      <c r="H1451" s="91"/>
      <c r="I1451" s="112" t="s">
        <v>1012</v>
      </c>
      <c r="J1451" s="93"/>
      <c r="K1451" s="93"/>
      <c r="L1451" s="93"/>
      <c r="M1451" s="93"/>
      <c r="N1451" s="94"/>
      <c r="O1451" s="93"/>
      <c r="P1451" s="112" t="s">
        <v>1012</v>
      </c>
      <c r="Q1451" s="113"/>
      <c r="R1451" s="113"/>
      <c r="S1451" s="113"/>
      <c r="T1451" s="113"/>
      <c r="U1451" s="113"/>
      <c r="V1451" s="113"/>
      <c r="W1451" s="115">
        <f t="shared" si="137"/>
        <v>0</v>
      </c>
      <c r="X1451" s="116">
        <f t="shared" si="138"/>
        <v>0</v>
      </c>
      <c r="Y1451" s="145"/>
      <c r="Z1451" s="98"/>
      <c r="AA1451" s="98"/>
      <c r="AG1451" s="146"/>
    </row>
    <row r="1452" spans="1:36" s="69" customFormat="1">
      <c r="B1452" s="197"/>
      <c r="C1452" s="70"/>
      <c r="D1452" s="72"/>
      <c r="E1452" s="72" t="s">
        <v>709</v>
      </c>
      <c r="F1452" s="72">
        <v>98520</v>
      </c>
      <c r="G1452" s="74" t="s">
        <v>41</v>
      </c>
      <c r="H1452" s="75" t="s">
        <v>1634</v>
      </c>
      <c r="I1452" s="107"/>
      <c r="J1452" s="77"/>
      <c r="K1452" s="77"/>
      <c r="L1452" s="77"/>
      <c r="M1452" s="77"/>
      <c r="N1452" s="78"/>
      <c r="O1452" s="77"/>
      <c r="P1452" s="107"/>
      <c r="Q1452" s="80"/>
      <c r="R1452" s="80"/>
      <c r="S1452" s="80"/>
      <c r="T1452" s="80"/>
      <c r="U1452" s="80"/>
      <c r="V1452" s="80"/>
      <c r="W1452" s="81"/>
      <c r="X1452" s="81">
        <f>ROUND(SUBTOTAL(9,X1453:X1460),2)</f>
        <v>158.22999999999999</v>
      </c>
      <c r="Y1452" s="82" t="s">
        <v>1052</v>
      </c>
      <c r="Z1452" s="83">
        <v>4.72</v>
      </c>
      <c r="AA1452" s="83">
        <v>4.8499999999999996</v>
      </c>
      <c r="AB1452" s="69" t="str">
        <f>CONCATENATE(G1452," ",F1452)</f>
        <v>SINAPI/PE 98520</v>
      </c>
      <c r="AG1452" s="224"/>
      <c r="AJ1452" s="85"/>
    </row>
    <row r="1453" spans="1:36">
      <c r="A1453" s="86"/>
      <c r="B1453" s="87">
        <v>1</v>
      </c>
      <c r="C1453" s="88"/>
      <c r="D1453" s="144"/>
      <c r="E1453" s="144"/>
      <c r="F1453" s="89"/>
      <c r="G1453" s="90"/>
      <c r="H1453" s="125" t="s">
        <v>564</v>
      </c>
      <c r="I1453" s="92" t="s">
        <v>16</v>
      </c>
      <c r="J1453" s="93"/>
      <c r="K1453" s="93"/>
      <c r="L1453" s="93"/>
      <c r="M1453" s="93"/>
      <c r="N1453" s="113"/>
      <c r="O1453" s="177">
        <f>O1444</f>
        <v>0.35399999999999998</v>
      </c>
      <c r="P1453" s="92" t="s">
        <v>1012</v>
      </c>
      <c r="Q1453" s="93"/>
      <c r="R1453" s="93"/>
      <c r="S1453" s="93"/>
      <c r="T1453" s="93"/>
      <c r="U1453" s="93"/>
      <c r="V1453" s="93"/>
      <c r="W1453" s="95">
        <f t="shared" ref="W1453:W1460" si="139">IFERROR(IF(C1453=1,PRODUCT(U1453:V1453),IF(C1453=2,PRODUCT(R1453,U1453:V1453),IF(C1453=3,PRODUCT((R1453*S1453),U1453:V1453),IF(C1453=4,PRODUCT(((R1453*S1453)/2),T1453,U1453,V1453),IF(C1453=5,PRODUCT(PI()*Q1453^2,U1453:V1453),IF(C1453=6,PRODUCT((R1453*S1453*T1453),U1453:V1453),IF(C1453=7,PRODUCT((((R1453*S1453)/2)*T1453),U1453:V1453),IF(C1453=8,PRODUCT((PI()*Q1453^2*T1453),U1453:V1453),0))))))))," ")</f>
        <v>0</v>
      </c>
      <c r="X1453" s="96">
        <f t="shared" ref="X1453:X1460" si="140">IFERROR(IF(B1453=1,PRODUCT(N1453:O1453),IF(B1453=2,PRODUCT(K1453,N1453:O1453),IF(B1453=3,PRODUCT((K1453*L1453),N1453:O1453),IF(B1453=4,PRODUCT(((K1453*L1453)/2),N1453,O1453),IF(B1453=5,PRODUCT(PI()*J1453^2,N1453:O1453),IF(B1453=6,PRODUCT((K1453*L1453*M1453),N1453:O1453),IF(B1453=7,PRODUCT((((K1453*L1453)/2)*M1453),N1453:O1453),IF(B1453=8,(PI()*J1453^2*M1453*N1453*O1453),0))))))))," ")-W1453</f>
        <v>0.35399999999999998</v>
      </c>
      <c r="Y1453" s="145"/>
      <c r="Z1453" s="98"/>
      <c r="AA1453" s="98"/>
      <c r="AG1453" s="146"/>
    </row>
    <row r="1454" spans="1:36">
      <c r="A1454" s="86"/>
      <c r="B1454" s="87">
        <v>1</v>
      </c>
      <c r="C1454" s="88"/>
      <c r="D1454" s="144"/>
      <c r="E1454" s="144"/>
      <c r="F1454" s="89"/>
      <c r="G1454" s="90"/>
      <c r="H1454" s="125" t="s">
        <v>565</v>
      </c>
      <c r="I1454" s="92" t="s">
        <v>16</v>
      </c>
      <c r="J1454" s="93"/>
      <c r="K1454" s="93"/>
      <c r="L1454" s="93"/>
      <c r="M1454" s="93"/>
      <c r="N1454" s="113"/>
      <c r="O1454" s="177">
        <f t="shared" ref="O1454:O1459" si="141">O1445</f>
        <v>32.51</v>
      </c>
      <c r="P1454" s="92" t="s">
        <v>1012</v>
      </c>
      <c r="Q1454" s="93"/>
      <c r="R1454" s="93"/>
      <c r="S1454" s="93"/>
      <c r="T1454" s="93"/>
      <c r="U1454" s="93"/>
      <c r="V1454" s="93"/>
      <c r="W1454" s="95">
        <f t="shared" si="139"/>
        <v>0</v>
      </c>
      <c r="X1454" s="96">
        <f t="shared" si="140"/>
        <v>32.51</v>
      </c>
      <c r="Y1454" s="145"/>
      <c r="Z1454" s="98"/>
      <c r="AA1454" s="98"/>
      <c r="AG1454" s="146"/>
    </row>
    <row r="1455" spans="1:36">
      <c r="A1455" s="86"/>
      <c r="B1455" s="87">
        <v>1</v>
      </c>
      <c r="C1455" s="88"/>
      <c r="D1455" s="147"/>
      <c r="E1455" s="147"/>
      <c r="F1455" s="110"/>
      <c r="G1455" s="111"/>
      <c r="H1455" s="125" t="s">
        <v>706</v>
      </c>
      <c r="I1455" s="112" t="s">
        <v>16</v>
      </c>
      <c r="J1455" s="93"/>
      <c r="K1455" s="93"/>
      <c r="L1455" s="93"/>
      <c r="M1455" s="93"/>
      <c r="N1455" s="113"/>
      <c r="O1455" s="177">
        <f t="shared" si="141"/>
        <v>41.51</v>
      </c>
      <c r="P1455" s="112" t="s">
        <v>1012</v>
      </c>
      <c r="Q1455" s="113"/>
      <c r="R1455" s="113"/>
      <c r="S1455" s="113"/>
      <c r="T1455" s="113"/>
      <c r="U1455" s="113"/>
      <c r="V1455" s="113"/>
      <c r="W1455" s="115">
        <f t="shared" si="139"/>
        <v>0</v>
      </c>
      <c r="X1455" s="116">
        <f t="shared" si="140"/>
        <v>41.51</v>
      </c>
      <c r="Y1455" s="145"/>
      <c r="Z1455" s="98"/>
      <c r="AA1455" s="98"/>
      <c r="AG1455" s="146"/>
    </row>
    <row r="1456" spans="1:36">
      <c r="A1456" s="86"/>
      <c r="B1456" s="87">
        <v>1</v>
      </c>
      <c r="C1456" s="88"/>
      <c r="D1456" s="144"/>
      <c r="E1456" s="144"/>
      <c r="F1456" s="89"/>
      <c r="G1456" s="90"/>
      <c r="H1456" s="125" t="s">
        <v>566</v>
      </c>
      <c r="I1456" s="92" t="s">
        <v>16</v>
      </c>
      <c r="J1456" s="93"/>
      <c r="K1456" s="93"/>
      <c r="L1456" s="93"/>
      <c r="M1456" s="93"/>
      <c r="N1456" s="113"/>
      <c r="O1456" s="177">
        <f t="shared" si="141"/>
        <v>3.65</v>
      </c>
      <c r="P1456" s="92" t="s">
        <v>1012</v>
      </c>
      <c r="Q1456" s="93"/>
      <c r="R1456" s="93"/>
      <c r="S1456" s="93"/>
      <c r="T1456" s="93"/>
      <c r="U1456" s="93"/>
      <c r="V1456" s="93"/>
      <c r="W1456" s="95">
        <f t="shared" si="139"/>
        <v>0</v>
      </c>
      <c r="X1456" s="96">
        <f t="shared" si="140"/>
        <v>3.65</v>
      </c>
      <c r="Y1456" s="145"/>
      <c r="Z1456" s="98"/>
      <c r="AA1456" s="98"/>
      <c r="AG1456" s="146"/>
    </row>
    <row r="1457" spans="1:36">
      <c r="A1457" s="86"/>
      <c r="B1457" s="87">
        <v>1</v>
      </c>
      <c r="C1457" s="88"/>
      <c r="D1457" s="144"/>
      <c r="E1457" s="144"/>
      <c r="F1457" s="89"/>
      <c r="G1457" s="90"/>
      <c r="H1457" s="125" t="s">
        <v>567</v>
      </c>
      <c r="I1457" s="92" t="s">
        <v>16</v>
      </c>
      <c r="J1457" s="93"/>
      <c r="K1457" s="93"/>
      <c r="L1457" s="93"/>
      <c r="M1457" s="93"/>
      <c r="N1457" s="113"/>
      <c r="O1457" s="177">
        <f t="shared" si="141"/>
        <v>2.66</v>
      </c>
      <c r="P1457" s="92" t="s">
        <v>1012</v>
      </c>
      <c r="Q1457" s="93"/>
      <c r="R1457" s="93"/>
      <c r="S1457" s="93"/>
      <c r="T1457" s="93"/>
      <c r="U1457" s="93"/>
      <c r="V1457" s="93"/>
      <c r="W1457" s="95">
        <f t="shared" si="139"/>
        <v>0</v>
      </c>
      <c r="X1457" s="96">
        <f t="shared" si="140"/>
        <v>2.66</v>
      </c>
      <c r="Y1457" s="145"/>
      <c r="Z1457" s="98"/>
      <c r="AA1457" s="98"/>
      <c r="AG1457" s="146"/>
    </row>
    <row r="1458" spans="1:36">
      <c r="A1458" s="86"/>
      <c r="B1458" s="87">
        <v>1</v>
      </c>
      <c r="C1458" s="88"/>
      <c r="D1458" s="147"/>
      <c r="E1458" s="147"/>
      <c r="F1458" s="110"/>
      <c r="G1458" s="111"/>
      <c r="H1458" s="125" t="s">
        <v>707</v>
      </c>
      <c r="I1458" s="112" t="s">
        <v>16</v>
      </c>
      <c r="J1458" s="93"/>
      <c r="K1458" s="93"/>
      <c r="L1458" s="93"/>
      <c r="M1458" s="93"/>
      <c r="N1458" s="113"/>
      <c r="O1458" s="177">
        <f t="shared" si="141"/>
        <v>72.62</v>
      </c>
      <c r="P1458" s="112" t="s">
        <v>1012</v>
      </c>
      <c r="Q1458" s="113"/>
      <c r="R1458" s="113"/>
      <c r="S1458" s="113"/>
      <c r="T1458" s="113"/>
      <c r="U1458" s="113"/>
      <c r="V1458" s="113"/>
      <c r="W1458" s="115">
        <f t="shared" si="139"/>
        <v>0</v>
      </c>
      <c r="X1458" s="116">
        <f t="shared" si="140"/>
        <v>72.62</v>
      </c>
      <c r="Y1458" s="145"/>
      <c r="Z1458" s="98"/>
      <c r="AA1458" s="98"/>
      <c r="AG1458" s="146"/>
    </row>
    <row r="1459" spans="1:36">
      <c r="A1459" s="86"/>
      <c r="B1459" s="87">
        <v>1</v>
      </c>
      <c r="C1459" s="88"/>
      <c r="D1459" s="147"/>
      <c r="E1459" s="147"/>
      <c r="F1459" s="110"/>
      <c r="G1459" s="111"/>
      <c r="H1459" s="125" t="s">
        <v>708</v>
      </c>
      <c r="I1459" s="112" t="s">
        <v>16</v>
      </c>
      <c r="J1459" s="93"/>
      <c r="K1459" s="93"/>
      <c r="L1459" s="93"/>
      <c r="M1459" s="93"/>
      <c r="N1459" s="113"/>
      <c r="O1459" s="177">
        <f t="shared" si="141"/>
        <v>4.9289999999999994</v>
      </c>
      <c r="P1459" s="112" t="s">
        <v>1012</v>
      </c>
      <c r="Q1459" s="113"/>
      <c r="R1459" s="113"/>
      <c r="S1459" s="113"/>
      <c r="T1459" s="113"/>
      <c r="U1459" s="113"/>
      <c r="V1459" s="113"/>
      <c r="W1459" s="115">
        <f t="shared" si="139"/>
        <v>0</v>
      </c>
      <c r="X1459" s="116">
        <f t="shared" si="140"/>
        <v>4.9289999999999994</v>
      </c>
      <c r="Y1459" s="145"/>
      <c r="Z1459" s="98"/>
      <c r="AA1459" s="98"/>
      <c r="AG1459" s="146"/>
    </row>
    <row r="1460" spans="1:36">
      <c r="A1460" s="86"/>
      <c r="B1460" s="87"/>
      <c r="C1460" s="88"/>
      <c r="D1460" s="147"/>
      <c r="E1460" s="147"/>
      <c r="F1460" s="110"/>
      <c r="G1460" s="111"/>
      <c r="H1460" s="91"/>
      <c r="I1460" s="112" t="s">
        <v>1012</v>
      </c>
      <c r="J1460" s="93"/>
      <c r="K1460" s="93"/>
      <c r="L1460" s="93"/>
      <c r="M1460" s="93"/>
      <c r="N1460" s="94"/>
      <c r="O1460" s="93"/>
      <c r="P1460" s="112" t="s">
        <v>1012</v>
      </c>
      <c r="Q1460" s="113"/>
      <c r="R1460" s="113"/>
      <c r="S1460" s="113"/>
      <c r="T1460" s="113"/>
      <c r="U1460" s="113"/>
      <c r="V1460" s="113"/>
      <c r="W1460" s="115">
        <f t="shared" si="139"/>
        <v>0</v>
      </c>
      <c r="X1460" s="116">
        <f t="shared" si="140"/>
        <v>0</v>
      </c>
      <c r="Y1460" s="145"/>
      <c r="Z1460" s="98"/>
      <c r="AA1460" s="98"/>
      <c r="AG1460" s="146"/>
    </row>
    <row r="1461" spans="1:36" s="69" customFormat="1">
      <c r="B1461" s="197"/>
      <c r="C1461" s="70"/>
      <c r="D1461" s="72"/>
      <c r="E1461" s="72" t="s">
        <v>710</v>
      </c>
      <c r="F1461" s="73">
        <v>98505</v>
      </c>
      <c r="G1461" s="74" t="s">
        <v>43</v>
      </c>
      <c r="H1461" s="75" t="s">
        <v>1635</v>
      </c>
      <c r="I1461" s="107"/>
      <c r="J1461" s="77"/>
      <c r="K1461" s="77"/>
      <c r="L1461" s="77"/>
      <c r="M1461" s="77"/>
      <c r="N1461" s="78"/>
      <c r="O1461" s="77"/>
      <c r="P1461" s="107"/>
      <c r="Q1461" s="80"/>
      <c r="R1461" s="80"/>
      <c r="S1461" s="80"/>
      <c r="T1461" s="80"/>
      <c r="U1461" s="80"/>
      <c r="V1461" s="80"/>
      <c r="W1461" s="81"/>
      <c r="X1461" s="81">
        <f>ROUND(SUBTOTAL(9,X1462:X1469),2)</f>
        <v>158.22999999999999</v>
      </c>
      <c r="Y1461" s="82" t="s">
        <v>1052</v>
      </c>
      <c r="Z1461" s="83">
        <v>106.81</v>
      </c>
      <c r="AA1461" s="83">
        <v>107.37</v>
      </c>
      <c r="AB1461" s="69" t="str">
        <f>CONCATENATE(G1461," ",F1461," SIURB")</f>
        <v>COMP.AJUSTADA 98505 SIURB</v>
      </c>
      <c r="AG1461" s="224"/>
      <c r="AJ1461" s="85"/>
    </row>
    <row r="1462" spans="1:36">
      <c r="A1462" s="86"/>
      <c r="B1462" s="87">
        <v>1</v>
      </c>
      <c r="C1462" s="88"/>
      <c r="D1462" s="144"/>
      <c r="E1462" s="144"/>
      <c r="F1462" s="89"/>
      <c r="G1462" s="90"/>
      <c r="H1462" s="125" t="s">
        <v>564</v>
      </c>
      <c r="I1462" s="92" t="s">
        <v>16</v>
      </c>
      <c r="J1462" s="93"/>
      <c r="K1462" s="93"/>
      <c r="L1462" s="93"/>
      <c r="M1462" s="93"/>
      <c r="N1462" s="113"/>
      <c r="O1462" s="177">
        <f t="shared" ref="O1462:O1468" si="142">O1453</f>
        <v>0.35399999999999998</v>
      </c>
      <c r="P1462" s="92" t="s">
        <v>1012</v>
      </c>
      <c r="Q1462" s="93"/>
      <c r="R1462" s="93"/>
      <c r="S1462" s="93"/>
      <c r="T1462" s="93"/>
      <c r="U1462" s="93"/>
      <c r="V1462" s="93"/>
      <c r="W1462" s="95">
        <f t="shared" ref="W1462:W1469" si="143">IFERROR(IF(C1462=1,PRODUCT(U1462:V1462),IF(C1462=2,PRODUCT(R1462,U1462:V1462),IF(C1462=3,PRODUCT((R1462*S1462),U1462:V1462),IF(C1462=4,PRODUCT(((R1462*S1462)/2),T1462,U1462,V1462),IF(C1462=5,PRODUCT(PI()*Q1462^2,U1462:V1462),IF(C1462=6,PRODUCT((R1462*S1462*T1462),U1462:V1462),IF(C1462=7,PRODUCT((((R1462*S1462)/2)*T1462),U1462:V1462),IF(C1462=8,PRODUCT((PI()*Q1462^2*T1462),U1462:V1462),0))))))))," ")</f>
        <v>0</v>
      </c>
      <c r="X1462" s="96">
        <f t="shared" ref="X1462:X1469" si="144">IFERROR(IF(B1462=1,PRODUCT(N1462:O1462),IF(B1462=2,PRODUCT(K1462,N1462:O1462),IF(B1462=3,PRODUCT((K1462*L1462),N1462:O1462),IF(B1462=4,PRODUCT(((K1462*L1462)/2),N1462,O1462),IF(B1462=5,PRODUCT(PI()*J1462^2,N1462:O1462),IF(B1462=6,PRODUCT((K1462*L1462*M1462),N1462:O1462),IF(B1462=7,PRODUCT((((K1462*L1462)/2)*M1462),N1462:O1462),IF(B1462=8,(PI()*J1462^2*M1462*N1462*O1462),0))))))))," ")-W1462</f>
        <v>0.35399999999999998</v>
      </c>
      <c r="Y1462" s="145"/>
      <c r="Z1462" s="98"/>
      <c r="AA1462" s="98"/>
      <c r="AG1462" s="146"/>
    </row>
    <row r="1463" spans="1:36">
      <c r="A1463" s="86"/>
      <c r="B1463" s="87">
        <v>1</v>
      </c>
      <c r="C1463" s="88"/>
      <c r="D1463" s="144"/>
      <c r="E1463" s="144"/>
      <c r="F1463" s="110"/>
      <c r="G1463" s="90"/>
      <c r="H1463" s="125" t="s">
        <v>565</v>
      </c>
      <c r="I1463" s="92" t="s">
        <v>16</v>
      </c>
      <c r="J1463" s="93"/>
      <c r="K1463" s="93"/>
      <c r="L1463" s="93"/>
      <c r="M1463" s="93"/>
      <c r="N1463" s="113"/>
      <c r="O1463" s="177">
        <f t="shared" si="142"/>
        <v>32.51</v>
      </c>
      <c r="P1463" s="92" t="s">
        <v>1012</v>
      </c>
      <c r="Q1463" s="93"/>
      <c r="R1463" s="93"/>
      <c r="S1463" s="93"/>
      <c r="T1463" s="93"/>
      <c r="U1463" s="93"/>
      <c r="V1463" s="93"/>
      <c r="W1463" s="95">
        <f t="shared" si="143"/>
        <v>0</v>
      </c>
      <c r="X1463" s="96">
        <f t="shared" si="144"/>
        <v>32.51</v>
      </c>
      <c r="Y1463" s="145"/>
      <c r="Z1463" s="98"/>
      <c r="AA1463" s="98"/>
      <c r="AG1463" s="146"/>
    </row>
    <row r="1464" spans="1:36">
      <c r="A1464" s="86"/>
      <c r="B1464" s="87">
        <v>1</v>
      </c>
      <c r="C1464" s="88"/>
      <c r="D1464" s="147"/>
      <c r="E1464" s="147"/>
      <c r="F1464" s="110"/>
      <c r="G1464" s="111"/>
      <c r="H1464" s="125" t="s">
        <v>706</v>
      </c>
      <c r="I1464" s="112" t="s">
        <v>16</v>
      </c>
      <c r="J1464" s="93"/>
      <c r="K1464" s="93"/>
      <c r="L1464" s="93"/>
      <c r="M1464" s="93"/>
      <c r="N1464" s="113"/>
      <c r="O1464" s="177">
        <f t="shared" si="142"/>
        <v>41.51</v>
      </c>
      <c r="P1464" s="112" t="s">
        <v>1012</v>
      </c>
      <c r="Q1464" s="113"/>
      <c r="R1464" s="113"/>
      <c r="S1464" s="113"/>
      <c r="T1464" s="113"/>
      <c r="U1464" s="113"/>
      <c r="V1464" s="113"/>
      <c r="W1464" s="115">
        <f t="shared" si="143"/>
        <v>0</v>
      </c>
      <c r="X1464" s="116">
        <f t="shared" si="144"/>
        <v>41.51</v>
      </c>
      <c r="Y1464" s="145"/>
      <c r="Z1464" s="98"/>
      <c r="AA1464" s="98"/>
      <c r="AG1464" s="146"/>
    </row>
    <row r="1465" spans="1:36">
      <c r="A1465" s="86"/>
      <c r="B1465" s="87">
        <v>1</v>
      </c>
      <c r="C1465" s="88"/>
      <c r="D1465" s="147"/>
      <c r="E1465" s="147"/>
      <c r="F1465" s="110"/>
      <c r="G1465" s="111"/>
      <c r="H1465" s="125" t="s">
        <v>566</v>
      </c>
      <c r="I1465" s="112" t="s">
        <v>16</v>
      </c>
      <c r="J1465" s="93"/>
      <c r="K1465" s="93"/>
      <c r="L1465" s="93"/>
      <c r="M1465" s="93"/>
      <c r="N1465" s="113"/>
      <c r="O1465" s="177">
        <f t="shared" si="142"/>
        <v>3.65</v>
      </c>
      <c r="P1465" s="112" t="s">
        <v>1012</v>
      </c>
      <c r="Q1465" s="113"/>
      <c r="R1465" s="113"/>
      <c r="S1465" s="113"/>
      <c r="T1465" s="113"/>
      <c r="U1465" s="113"/>
      <c r="V1465" s="113"/>
      <c r="W1465" s="115">
        <f t="shared" si="143"/>
        <v>0</v>
      </c>
      <c r="X1465" s="116">
        <f t="shared" si="144"/>
        <v>3.65</v>
      </c>
      <c r="Y1465" s="145"/>
      <c r="Z1465" s="98"/>
      <c r="AA1465" s="98"/>
      <c r="AG1465" s="146"/>
    </row>
    <row r="1466" spans="1:36">
      <c r="A1466" s="86"/>
      <c r="B1466" s="87">
        <v>1</v>
      </c>
      <c r="C1466" s="88"/>
      <c r="D1466" s="147"/>
      <c r="E1466" s="147"/>
      <c r="F1466" s="110"/>
      <c r="G1466" s="111"/>
      <c r="H1466" s="125" t="s">
        <v>567</v>
      </c>
      <c r="I1466" s="112" t="s">
        <v>16</v>
      </c>
      <c r="J1466" s="93"/>
      <c r="K1466" s="93"/>
      <c r="L1466" s="93"/>
      <c r="M1466" s="93"/>
      <c r="N1466" s="113"/>
      <c r="O1466" s="177">
        <f t="shared" si="142"/>
        <v>2.66</v>
      </c>
      <c r="P1466" s="112" t="s">
        <v>1012</v>
      </c>
      <c r="Q1466" s="113"/>
      <c r="R1466" s="113"/>
      <c r="S1466" s="113"/>
      <c r="T1466" s="113"/>
      <c r="U1466" s="113"/>
      <c r="V1466" s="113"/>
      <c r="W1466" s="115">
        <f t="shared" si="143"/>
        <v>0</v>
      </c>
      <c r="X1466" s="116">
        <f t="shared" si="144"/>
        <v>2.66</v>
      </c>
      <c r="Y1466" s="145"/>
      <c r="Z1466" s="98"/>
      <c r="AA1466" s="98"/>
      <c r="AG1466" s="146"/>
    </row>
    <row r="1467" spans="1:36">
      <c r="A1467" s="86"/>
      <c r="B1467" s="87">
        <v>1</v>
      </c>
      <c r="C1467" s="88"/>
      <c r="D1467" s="147"/>
      <c r="E1467" s="147"/>
      <c r="F1467" s="110"/>
      <c r="G1467" s="111"/>
      <c r="H1467" s="125" t="s">
        <v>707</v>
      </c>
      <c r="I1467" s="112" t="s">
        <v>16</v>
      </c>
      <c r="J1467" s="93"/>
      <c r="K1467" s="93"/>
      <c r="L1467" s="93"/>
      <c r="M1467" s="93"/>
      <c r="N1467" s="113"/>
      <c r="O1467" s="177">
        <f t="shared" si="142"/>
        <v>72.62</v>
      </c>
      <c r="P1467" s="112" t="s">
        <v>1012</v>
      </c>
      <c r="Q1467" s="113"/>
      <c r="R1467" s="113"/>
      <c r="S1467" s="113"/>
      <c r="T1467" s="113"/>
      <c r="U1467" s="113"/>
      <c r="V1467" s="113"/>
      <c r="W1467" s="115">
        <f t="shared" si="143"/>
        <v>0</v>
      </c>
      <c r="X1467" s="116">
        <f t="shared" si="144"/>
        <v>72.62</v>
      </c>
      <c r="Y1467" s="145"/>
      <c r="Z1467" s="98"/>
      <c r="AA1467" s="98"/>
      <c r="AG1467" s="146"/>
    </row>
    <row r="1468" spans="1:36">
      <c r="A1468" s="86"/>
      <c r="B1468" s="87">
        <v>1</v>
      </c>
      <c r="C1468" s="88"/>
      <c r="D1468" s="147"/>
      <c r="E1468" s="147"/>
      <c r="F1468" s="110"/>
      <c r="G1468" s="111"/>
      <c r="H1468" s="125" t="s">
        <v>708</v>
      </c>
      <c r="I1468" s="112" t="s">
        <v>16</v>
      </c>
      <c r="J1468" s="93"/>
      <c r="K1468" s="93"/>
      <c r="L1468" s="93"/>
      <c r="M1468" s="93"/>
      <c r="N1468" s="113"/>
      <c r="O1468" s="177">
        <f t="shared" si="142"/>
        <v>4.9289999999999994</v>
      </c>
      <c r="P1468" s="112" t="s">
        <v>1012</v>
      </c>
      <c r="Q1468" s="113"/>
      <c r="R1468" s="113"/>
      <c r="S1468" s="113"/>
      <c r="T1468" s="113"/>
      <c r="U1468" s="113"/>
      <c r="V1468" s="113"/>
      <c r="W1468" s="115">
        <f t="shared" si="143"/>
        <v>0</v>
      </c>
      <c r="X1468" s="116">
        <f t="shared" si="144"/>
        <v>4.9289999999999994</v>
      </c>
      <c r="Y1468" s="145"/>
      <c r="Z1468" s="98"/>
      <c r="AA1468" s="98"/>
      <c r="AG1468" s="146"/>
    </row>
    <row r="1469" spans="1:36">
      <c r="A1469" s="86"/>
      <c r="B1469" s="87"/>
      <c r="C1469" s="88"/>
      <c r="D1469" s="147"/>
      <c r="E1469" s="147"/>
      <c r="F1469" s="110"/>
      <c r="G1469" s="111"/>
      <c r="H1469" s="91"/>
      <c r="I1469" s="112" t="s">
        <v>1012</v>
      </c>
      <c r="J1469" s="93"/>
      <c r="K1469" s="93"/>
      <c r="L1469" s="93"/>
      <c r="M1469" s="93"/>
      <c r="N1469" s="94"/>
      <c r="O1469" s="93"/>
      <c r="P1469" s="112" t="s">
        <v>1012</v>
      </c>
      <c r="Q1469" s="113"/>
      <c r="R1469" s="113"/>
      <c r="S1469" s="113"/>
      <c r="T1469" s="113"/>
      <c r="U1469" s="113"/>
      <c r="V1469" s="113"/>
      <c r="W1469" s="115">
        <f t="shared" si="143"/>
        <v>0</v>
      </c>
      <c r="X1469" s="116">
        <f t="shared" si="144"/>
        <v>0</v>
      </c>
      <c r="Y1469" s="145"/>
      <c r="Z1469" s="98"/>
      <c r="AA1469" s="98"/>
      <c r="AG1469" s="146"/>
    </row>
    <row r="1470" spans="1:36" s="69" customFormat="1">
      <c r="B1470" s="197"/>
      <c r="C1470" s="70"/>
      <c r="D1470" s="72"/>
      <c r="E1470" s="72" t="s">
        <v>711</v>
      </c>
      <c r="F1470" s="73" t="s">
        <v>712</v>
      </c>
      <c r="G1470" s="74" t="s">
        <v>43</v>
      </c>
      <c r="H1470" s="75" t="s">
        <v>1141</v>
      </c>
      <c r="I1470" s="107"/>
      <c r="J1470" s="77"/>
      <c r="K1470" s="77"/>
      <c r="L1470" s="77"/>
      <c r="M1470" s="77"/>
      <c r="N1470" s="78"/>
      <c r="O1470" s="77"/>
      <c r="P1470" s="107"/>
      <c r="Q1470" s="80"/>
      <c r="R1470" s="80"/>
      <c r="S1470" s="80"/>
      <c r="T1470" s="80"/>
      <c r="U1470" s="80"/>
      <c r="V1470" s="80"/>
      <c r="W1470" s="81"/>
      <c r="X1470" s="81">
        <f>ROUND(SUBTOTAL(9,X1471:X1472),2)</f>
        <v>2</v>
      </c>
      <c r="Y1470" s="82" t="s">
        <v>1101</v>
      </c>
      <c r="Z1470" s="83">
        <v>106.19</v>
      </c>
      <c r="AA1470" s="83">
        <v>111.48</v>
      </c>
      <c r="AB1470" s="69" t="str">
        <f>CONCATENATE(G1470," ",F1470," SIURB")</f>
        <v>COMP.AJUSTADA 18-02-92 SIURB</v>
      </c>
      <c r="AG1470" s="224"/>
      <c r="AJ1470" s="85"/>
    </row>
    <row r="1471" spans="1:36">
      <c r="A1471" s="86"/>
      <c r="B1471" s="87">
        <v>1</v>
      </c>
      <c r="C1471" s="88"/>
      <c r="D1471" s="144"/>
      <c r="E1471" s="144"/>
      <c r="F1471" s="110"/>
      <c r="G1471" s="90"/>
      <c r="H1471" s="125" t="s">
        <v>706</v>
      </c>
      <c r="I1471" s="92" t="s">
        <v>16</v>
      </c>
      <c r="J1471" s="93"/>
      <c r="K1471" s="93"/>
      <c r="L1471" s="93"/>
      <c r="M1471" s="93"/>
      <c r="N1471" s="113"/>
      <c r="O1471" s="93">
        <v>2</v>
      </c>
      <c r="P1471" s="92" t="s">
        <v>1012</v>
      </c>
      <c r="Q1471" s="93"/>
      <c r="R1471" s="93"/>
      <c r="S1471" s="93"/>
      <c r="T1471" s="93"/>
      <c r="U1471" s="93"/>
      <c r="V1471" s="93"/>
      <c r="W1471" s="95">
        <f>IFERROR(IF(C1471=1,PRODUCT(U1471:V1471),IF(C1471=2,PRODUCT(R1471,U1471:V1471),IF(C1471=3,PRODUCT((R1471*S1471),U1471:V1471),IF(C1471=4,PRODUCT(((R1471*S1471)/2),T1471,U1471,V1471),IF(C1471=5,PRODUCT(PI()*Q1471^2,U1471:V1471),IF(C1471=6,PRODUCT((R1471*S1471*T1471),U1471:V1471),IF(C1471=7,PRODUCT((((R1471*S1471)/2)*T1471),U1471:V1471),IF(C1471=8,PRODUCT((PI()*Q1471^2*T1471),U1471:V1471),0))))))))," ")</f>
        <v>0</v>
      </c>
      <c r="X1471" s="96">
        <f>IFERROR(IF(B1471=1,PRODUCT(N1471:O1471),IF(B1471=2,PRODUCT(K1471,N1471:O1471),IF(B1471=3,PRODUCT((K1471*L1471),N1471:O1471),IF(B1471=4,PRODUCT(((K1471*L1471)/2),N1471,O1471),IF(B1471=5,PRODUCT(PI()*J1471^2,N1471:O1471),IF(B1471=6,PRODUCT((K1471*L1471*M1471),N1471:O1471),IF(B1471=7,PRODUCT((((K1471*L1471)/2)*M1471),N1471:O1471),IF(B1471=8,(PI()*J1471^2*M1471*N1471*O1471),0))))))))," ")-W1471</f>
        <v>2</v>
      </c>
      <c r="Y1471" s="145"/>
      <c r="Z1471" s="98"/>
      <c r="AA1471" s="98"/>
      <c r="AG1471" s="146"/>
    </row>
    <row r="1472" spans="1:36">
      <c r="A1472" s="86"/>
      <c r="B1472" s="87"/>
      <c r="C1472" s="88"/>
      <c r="D1472" s="147"/>
      <c r="E1472" s="147"/>
      <c r="F1472" s="110"/>
      <c r="G1472" s="111"/>
      <c r="H1472" s="91"/>
      <c r="I1472" s="112" t="s">
        <v>1012</v>
      </c>
      <c r="J1472" s="93"/>
      <c r="K1472" s="93"/>
      <c r="L1472" s="93"/>
      <c r="M1472" s="93"/>
      <c r="N1472" s="94"/>
      <c r="O1472" s="93"/>
      <c r="P1472" s="112" t="s">
        <v>1012</v>
      </c>
      <c r="Q1472" s="113"/>
      <c r="R1472" s="113"/>
      <c r="S1472" s="113"/>
      <c r="T1472" s="113"/>
      <c r="U1472" s="113"/>
      <c r="V1472" s="113"/>
      <c r="W1472" s="115">
        <f>IFERROR(IF(C1472=1,PRODUCT(U1472:V1472),IF(C1472=2,PRODUCT(R1472,U1472:V1472),IF(C1472=3,PRODUCT((R1472*S1472),U1472:V1472),IF(C1472=4,PRODUCT(((R1472*S1472)/2),T1472,U1472,V1472),IF(C1472=5,PRODUCT(PI()*Q1472^2,U1472:V1472),IF(C1472=6,PRODUCT((R1472*S1472*T1472),U1472:V1472),IF(C1472=7,PRODUCT((((R1472*S1472)/2)*T1472),U1472:V1472),IF(C1472=8,PRODUCT((PI()*Q1472^2*T1472),U1472:V1472),0))))))))," ")</f>
        <v>0</v>
      </c>
      <c r="X1472" s="116">
        <f>IFERROR(IF(B1472=1,PRODUCT(N1472:O1472),IF(B1472=2,PRODUCT(K1472,N1472:O1472),IF(B1472=3,PRODUCT((K1472*L1472),N1472:O1472),IF(B1472=4,PRODUCT(((K1472*L1472)/2),N1472,O1472),IF(B1472=5,PRODUCT(PI()*J1472^2,N1472:O1472),IF(B1472=6,PRODUCT((K1472*L1472*M1472),N1472:O1472),IF(B1472=7,PRODUCT((((K1472*L1472)/2)*M1472),N1472:O1472),IF(B1472=8,(PI()*J1472^2*M1472*N1472*O1472),0))))))))," ")-W1472</f>
        <v>0</v>
      </c>
      <c r="Y1472" s="145"/>
      <c r="Z1472" s="98"/>
      <c r="AA1472" s="98"/>
      <c r="AG1472" s="146"/>
    </row>
    <row r="1473" spans="1:36" s="69" customFormat="1">
      <c r="B1473" s="197"/>
      <c r="C1473" s="70"/>
      <c r="D1473" s="72"/>
      <c r="E1473" s="72" t="s">
        <v>713</v>
      </c>
      <c r="F1473" s="73" t="s">
        <v>714</v>
      </c>
      <c r="G1473" s="74" t="s">
        <v>43</v>
      </c>
      <c r="H1473" s="75" t="s">
        <v>1143</v>
      </c>
      <c r="I1473" s="107"/>
      <c r="J1473" s="77"/>
      <c r="K1473" s="77"/>
      <c r="L1473" s="77"/>
      <c r="M1473" s="77"/>
      <c r="N1473" s="78"/>
      <c r="O1473" s="77"/>
      <c r="P1473" s="107"/>
      <c r="Q1473" s="80"/>
      <c r="R1473" s="80"/>
      <c r="S1473" s="80"/>
      <c r="T1473" s="80"/>
      <c r="U1473" s="80"/>
      <c r="V1473" s="80"/>
      <c r="W1473" s="81"/>
      <c r="X1473" s="81">
        <f>ROUND(SUBTOTAL(9,X1474:X1475),2)</f>
        <v>142</v>
      </c>
      <c r="Y1473" s="82" t="s">
        <v>1101</v>
      </c>
      <c r="Z1473" s="83">
        <v>3.37</v>
      </c>
      <c r="AA1473" s="83">
        <v>3.44</v>
      </c>
      <c r="AB1473" s="69" t="str">
        <f>CONCATENATE(G1473," ",F1473," SIURB")</f>
        <v>COMP.AJUSTADA 18-03-23 SIURB</v>
      </c>
      <c r="AG1473" s="224"/>
      <c r="AJ1473" s="85"/>
    </row>
    <row r="1474" spans="1:36">
      <c r="A1474" s="86"/>
      <c r="B1474" s="87">
        <v>1</v>
      </c>
      <c r="C1474" s="88"/>
      <c r="D1474" s="144"/>
      <c r="E1474" s="144"/>
      <c r="F1474" s="110"/>
      <c r="G1474" s="90"/>
      <c r="H1474" s="125" t="s">
        <v>707</v>
      </c>
      <c r="I1474" s="92" t="s">
        <v>16</v>
      </c>
      <c r="J1474" s="93"/>
      <c r="K1474" s="93"/>
      <c r="L1474" s="93"/>
      <c r="M1474" s="93"/>
      <c r="N1474" s="113"/>
      <c r="O1474" s="93">
        <f>ROUND((1.73+4.73+3.49+6.13+1.3+5.98+11.11+0.71+1.22+0.51+0.51+4.48+0.5)/0.3,0)+1</f>
        <v>142</v>
      </c>
      <c r="P1474" s="92" t="s">
        <v>1012</v>
      </c>
      <c r="Q1474" s="93"/>
      <c r="R1474" s="93"/>
      <c r="S1474" s="93"/>
      <c r="T1474" s="93"/>
      <c r="U1474" s="93"/>
      <c r="V1474" s="93"/>
      <c r="W1474" s="95">
        <f>IFERROR(IF(C1474=1,PRODUCT(U1474:V1474),IF(C1474=2,PRODUCT(R1474,U1474:V1474),IF(C1474=3,PRODUCT((R1474*S1474),U1474:V1474),IF(C1474=4,PRODUCT(((R1474*S1474)/2),T1474,U1474,V1474),IF(C1474=5,PRODUCT(PI()*Q1474^2,U1474:V1474),IF(C1474=6,PRODUCT((R1474*S1474*T1474),U1474:V1474),IF(C1474=7,PRODUCT((((R1474*S1474)/2)*T1474),U1474:V1474),IF(C1474=8,PRODUCT((PI()*Q1474^2*T1474),U1474:V1474),0))))))))," ")</f>
        <v>0</v>
      </c>
      <c r="X1474" s="96">
        <f>IFERROR(IF(B1474=1,PRODUCT(N1474:O1474),IF(B1474=2,PRODUCT(K1474,N1474:O1474),IF(B1474=3,PRODUCT((K1474*L1474),N1474:O1474),IF(B1474=4,PRODUCT(((K1474*L1474)/2),N1474,O1474),IF(B1474=5,PRODUCT(PI()*J1474^2,N1474:O1474),IF(B1474=6,PRODUCT((K1474*L1474*M1474),N1474:O1474),IF(B1474=7,PRODUCT((((K1474*L1474)/2)*M1474),N1474:O1474),IF(B1474=8,(PI()*J1474^2*M1474*N1474*O1474),0))))))))," ")-W1474</f>
        <v>142</v>
      </c>
      <c r="Y1474" s="145"/>
      <c r="Z1474" s="98"/>
      <c r="AA1474" s="98"/>
      <c r="AG1474" s="146"/>
    </row>
    <row r="1475" spans="1:36">
      <c r="A1475" s="86"/>
      <c r="B1475" s="87"/>
      <c r="C1475" s="88"/>
      <c r="D1475" s="147"/>
      <c r="E1475" s="147"/>
      <c r="F1475" s="110"/>
      <c r="G1475" s="111"/>
      <c r="H1475" s="91"/>
      <c r="I1475" s="112" t="s">
        <v>1012</v>
      </c>
      <c r="J1475" s="93"/>
      <c r="K1475" s="93"/>
      <c r="L1475" s="93"/>
      <c r="M1475" s="93"/>
      <c r="N1475" s="94"/>
      <c r="O1475" s="93"/>
      <c r="P1475" s="112" t="s">
        <v>1012</v>
      </c>
      <c r="Q1475" s="113"/>
      <c r="R1475" s="113"/>
      <c r="S1475" s="113"/>
      <c r="T1475" s="113"/>
      <c r="U1475" s="113"/>
      <c r="V1475" s="113"/>
      <c r="W1475" s="115">
        <f>IFERROR(IF(C1475=1,PRODUCT(U1475:V1475),IF(C1475=2,PRODUCT(R1475,U1475:V1475),IF(C1475=3,PRODUCT((R1475*S1475),U1475:V1475),IF(C1475=4,PRODUCT(((R1475*S1475)/2),T1475,U1475,V1475),IF(C1475=5,PRODUCT(PI()*Q1475^2,U1475:V1475),IF(C1475=6,PRODUCT((R1475*S1475*T1475),U1475:V1475),IF(C1475=7,PRODUCT((((R1475*S1475)/2)*T1475),U1475:V1475),IF(C1475=8,PRODUCT((PI()*Q1475^2*T1475),U1475:V1475),0))))))))," ")</f>
        <v>0</v>
      </c>
      <c r="X1475" s="116">
        <f>IFERROR(IF(B1475=1,PRODUCT(N1475:O1475),IF(B1475=2,PRODUCT(K1475,N1475:O1475),IF(B1475=3,PRODUCT((K1475*L1475),N1475:O1475),IF(B1475=4,PRODUCT(((K1475*L1475)/2),N1475,O1475),IF(B1475=5,PRODUCT(PI()*J1475^2,N1475:O1475),IF(B1475=6,PRODUCT((K1475*L1475*M1475),N1475:O1475),IF(B1475=7,PRODUCT((((K1475*L1475)/2)*M1475),N1475:O1475),IF(B1475=8,(PI()*J1475^2*M1475*N1475*O1475),0))))))))," ")-W1475</f>
        <v>0</v>
      </c>
      <c r="Y1475" s="145"/>
      <c r="Z1475" s="98"/>
      <c r="AA1475" s="98"/>
      <c r="AG1475" s="146"/>
    </row>
    <row r="1476" spans="1:36" s="69" customFormat="1">
      <c r="B1476" s="197"/>
      <c r="C1476" s="70"/>
      <c r="D1476" s="72"/>
      <c r="E1476" s="72" t="s">
        <v>715</v>
      </c>
      <c r="F1476" s="73" t="s">
        <v>716</v>
      </c>
      <c r="G1476" s="74" t="s">
        <v>43</v>
      </c>
      <c r="H1476" s="75" t="s">
        <v>1145</v>
      </c>
      <c r="I1476" s="107"/>
      <c r="J1476" s="77"/>
      <c r="K1476" s="77"/>
      <c r="L1476" s="77"/>
      <c r="M1476" s="77"/>
      <c r="N1476" s="78"/>
      <c r="O1476" s="77"/>
      <c r="P1476" s="107"/>
      <c r="Q1476" s="80"/>
      <c r="R1476" s="80"/>
      <c r="S1476" s="80"/>
      <c r="T1476" s="80"/>
      <c r="U1476" s="80"/>
      <c r="V1476" s="80"/>
      <c r="W1476" s="81"/>
      <c r="X1476" s="81">
        <f>ROUND(SUBTOTAL(9,X1477:X1479),2)</f>
        <v>145</v>
      </c>
      <c r="Y1476" s="82" t="s">
        <v>1101</v>
      </c>
      <c r="Z1476" s="83">
        <v>16.739999999999998</v>
      </c>
      <c r="AA1476" s="83">
        <v>17.84</v>
      </c>
      <c r="AB1476" s="69" t="str">
        <f>CONCATENATE(G1476," ",F1476," SIURB")</f>
        <v>COMP.AJUSTADA 18-03-75 SIURB</v>
      </c>
      <c r="AG1476" s="224"/>
      <c r="AJ1476" s="85"/>
    </row>
    <row r="1477" spans="1:36">
      <c r="A1477" s="86"/>
      <c r="B1477" s="87">
        <v>1</v>
      </c>
      <c r="C1477" s="88"/>
      <c r="D1477" s="144"/>
      <c r="E1477" s="144"/>
      <c r="F1477" s="110"/>
      <c r="G1477" s="90"/>
      <c r="H1477" s="125" t="s">
        <v>706</v>
      </c>
      <c r="I1477" s="92" t="s">
        <v>16</v>
      </c>
      <c r="J1477" s="93"/>
      <c r="K1477" s="93"/>
      <c r="L1477" s="93"/>
      <c r="M1477" s="93"/>
      <c r="N1477" s="113"/>
      <c r="O1477" s="93">
        <f>ROUND((12.85+1.18+2.17+4+6.16+2.52+3.67)/0.3,0)+1</f>
        <v>110</v>
      </c>
      <c r="P1477" s="92" t="s">
        <v>1012</v>
      </c>
      <c r="Q1477" s="93"/>
      <c r="R1477" s="93"/>
      <c r="S1477" s="93"/>
      <c r="T1477" s="93"/>
      <c r="U1477" s="93"/>
      <c r="V1477" s="93"/>
      <c r="W1477" s="95">
        <f>IFERROR(IF(C1477=1,PRODUCT(U1477:V1477),IF(C1477=2,PRODUCT(R1477,U1477:V1477),IF(C1477=3,PRODUCT((R1477*S1477),U1477:V1477),IF(C1477=4,PRODUCT(((R1477*S1477)/2),T1477,U1477,V1477),IF(C1477=5,PRODUCT(PI()*Q1477^2,U1477:V1477),IF(C1477=6,PRODUCT((R1477*S1477*T1477),U1477:V1477),IF(C1477=7,PRODUCT((((R1477*S1477)/2)*T1477),U1477:V1477),IF(C1477=8,PRODUCT((PI()*Q1477^2*T1477),U1477:V1477),0))))))))," ")</f>
        <v>0</v>
      </c>
      <c r="X1477" s="96">
        <f>IFERROR(IF(B1477=1,PRODUCT(N1477:O1477),IF(B1477=2,PRODUCT(K1477,N1477:O1477),IF(B1477=3,PRODUCT((K1477*L1477),N1477:O1477),IF(B1477=4,PRODUCT(((K1477*L1477)/2),N1477,O1477),IF(B1477=5,PRODUCT(PI()*J1477^2,N1477:O1477),IF(B1477=6,PRODUCT((K1477*L1477*M1477),N1477:O1477),IF(B1477=7,PRODUCT((((K1477*L1477)/2)*M1477),N1477:O1477),IF(B1477=8,(PI()*J1477^2*M1477*N1477*O1477),0))))))))," ")-W1477</f>
        <v>110</v>
      </c>
      <c r="Y1477" s="145"/>
      <c r="Z1477" s="98"/>
      <c r="AA1477" s="98"/>
      <c r="AG1477" s="146"/>
    </row>
    <row r="1478" spans="1:36">
      <c r="A1478" s="86"/>
      <c r="B1478" s="87">
        <v>1</v>
      </c>
      <c r="C1478" s="88"/>
      <c r="D1478" s="144"/>
      <c r="E1478" s="144"/>
      <c r="F1478" s="110"/>
      <c r="G1478" s="90"/>
      <c r="H1478" s="125" t="s">
        <v>566</v>
      </c>
      <c r="I1478" s="92" t="s">
        <v>16</v>
      </c>
      <c r="J1478" s="93"/>
      <c r="K1478" s="93"/>
      <c r="L1478" s="93"/>
      <c r="M1478" s="93"/>
      <c r="N1478" s="113"/>
      <c r="O1478" s="93">
        <f>ROUND((2.47+3.83+3.44+0.6)/0.3,0)+1</f>
        <v>35</v>
      </c>
      <c r="P1478" s="92" t="s">
        <v>1012</v>
      </c>
      <c r="Q1478" s="93"/>
      <c r="R1478" s="93"/>
      <c r="S1478" s="93"/>
      <c r="T1478" s="93"/>
      <c r="U1478" s="93"/>
      <c r="V1478" s="93"/>
      <c r="W1478" s="95">
        <f>IFERROR(IF(C1478=1,PRODUCT(U1478:V1478),IF(C1478=2,PRODUCT(R1478,U1478:V1478),IF(C1478=3,PRODUCT((R1478*S1478),U1478:V1478),IF(C1478=4,PRODUCT(((R1478*S1478)/2),T1478,U1478,V1478),IF(C1478=5,PRODUCT(PI()*Q1478^2,U1478:V1478),IF(C1478=6,PRODUCT((R1478*S1478*T1478),U1478:V1478),IF(C1478=7,PRODUCT((((R1478*S1478)/2)*T1478),U1478:V1478),IF(C1478=8,PRODUCT((PI()*Q1478^2*T1478),U1478:V1478),0))))))))," ")</f>
        <v>0</v>
      </c>
      <c r="X1478" s="96">
        <f>IFERROR(IF(B1478=1,PRODUCT(N1478:O1478),IF(B1478=2,PRODUCT(K1478,N1478:O1478),IF(B1478=3,PRODUCT((K1478*L1478),N1478:O1478),IF(B1478=4,PRODUCT(((K1478*L1478)/2),N1478,O1478),IF(B1478=5,PRODUCT(PI()*J1478^2,N1478:O1478),IF(B1478=6,PRODUCT((K1478*L1478*M1478),N1478:O1478),IF(B1478=7,PRODUCT((((K1478*L1478)/2)*M1478),N1478:O1478),IF(B1478=8,(PI()*J1478^2*M1478*N1478*O1478),0))))))))," ")-W1478</f>
        <v>35</v>
      </c>
      <c r="Y1478" s="145"/>
      <c r="Z1478" s="98"/>
      <c r="AA1478" s="98"/>
      <c r="AG1478" s="146"/>
    </row>
    <row r="1479" spans="1:36">
      <c r="A1479" s="86"/>
      <c r="B1479" s="87"/>
      <c r="C1479" s="88"/>
      <c r="D1479" s="147"/>
      <c r="E1479" s="147"/>
      <c r="F1479" s="110"/>
      <c r="G1479" s="111"/>
      <c r="H1479" s="91"/>
      <c r="I1479" s="112" t="s">
        <v>1012</v>
      </c>
      <c r="J1479" s="93"/>
      <c r="K1479" s="93"/>
      <c r="L1479" s="93"/>
      <c r="M1479" s="93"/>
      <c r="N1479" s="94"/>
      <c r="O1479" s="93"/>
      <c r="P1479" s="112" t="s">
        <v>1012</v>
      </c>
      <c r="Q1479" s="113"/>
      <c r="R1479" s="113"/>
      <c r="S1479" s="113"/>
      <c r="T1479" s="113"/>
      <c r="U1479" s="113"/>
      <c r="V1479" s="113"/>
      <c r="W1479" s="115">
        <f>IFERROR(IF(C1479=1,PRODUCT(U1479:V1479),IF(C1479=2,PRODUCT(R1479,U1479:V1479),IF(C1479=3,PRODUCT((R1479*S1479),U1479:V1479),IF(C1479=4,PRODUCT(((R1479*S1479)/2),T1479,U1479,V1479),IF(C1479=5,PRODUCT(PI()*Q1479^2,U1479:V1479),IF(C1479=6,PRODUCT((R1479*S1479*T1479),U1479:V1479),IF(C1479=7,PRODUCT((((R1479*S1479)/2)*T1479),U1479:V1479),IF(C1479=8,PRODUCT((PI()*Q1479^2*T1479),U1479:V1479),0))))))))," ")</f>
        <v>0</v>
      </c>
      <c r="X1479" s="116">
        <f>IFERROR(IF(B1479=1,PRODUCT(N1479:O1479),IF(B1479=2,PRODUCT(K1479,N1479:O1479),IF(B1479=3,PRODUCT((K1479*L1479),N1479:O1479),IF(B1479=4,PRODUCT(((K1479*L1479)/2),N1479,O1479),IF(B1479=5,PRODUCT(PI()*J1479^2,N1479:O1479),IF(B1479=6,PRODUCT((K1479*L1479*M1479),N1479:O1479),IF(B1479=7,PRODUCT((((K1479*L1479)/2)*M1479),N1479:O1479),IF(B1479=8,(PI()*J1479^2*M1479*N1479*O1479),0))))))))," ")-W1479</f>
        <v>0</v>
      </c>
      <c r="Y1479" s="145"/>
      <c r="Z1479" s="98"/>
      <c r="AA1479" s="98"/>
      <c r="AG1479" s="146"/>
    </row>
    <row r="1480" spans="1:36" s="69" customFormat="1">
      <c r="B1480" s="197"/>
      <c r="C1480" s="70"/>
      <c r="D1480" s="72"/>
      <c r="E1480" s="72" t="s">
        <v>717</v>
      </c>
      <c r="F1480" s="73" t="s">
        <v>718</v>
      </c>
      <c r="G1480" s="74" t="s">
        <v>43</v>
      </c>
      <c r="H1480" s="75" t="s">
        <v>1147</v>
      </c>
      <c r="I1480" s="107"/>
      <c r="J1480" s="77"/>
      <c r="K1480" s="77"/>
      <c r="L1480" s="77"/>
      <c r="M1480" s="77"/>
      <c r="N1480" s="78"/>
      <c r="O1480" s="77"/>
      <c r="P1480" s="107"/>
      <c r="Q1480" s="80"/>
      <c r="R1480" s="80"/>
      <c r="S1480" s="80"/>
      <c r="T1480" s="80"/>
      <c r="U1480" s="80"/>
      <c r="V1480" s="80"/>
      <c r="W1480" s="81"/>
      <c r="X1480" s="81">
        <f>ROUND(SUBTOTAL(9,X1481:X1482),2)</f>
        <v>66</v>
      </c>
      <c r="Y1480" s="82" t="s">
        <v>1101</v>
      </c>
      <c r="Z1480" s="83">
        <v>35.31</v>
      </c>
      <c r="AA1480" s="83">
        <v>36.409999999999997</v>
      </c>
      <c r="AB1480" s="69" t="str">
        <f>CONCATENATE(G1480," ",F1480," SIURB")</f>
        <v>COMP.AJUSTADA 18-02-13 SIURB</v>
      </c>
      <c r="AG1480" s="224"/>
      <c r="AJ1480" s="85"/>
    </row>
    <row r="1481" spans="1:36">
      <c r="A1481" s="86"/>
      <c r="B1481" s="87">
        <v>1</v>
      </c>
      <c r="C1481" s="88"/>
      <c r="D1481" s="144"/>
      <c r="E1481" s="144"/>
      <c r="F1481" s="110"/>
      <c r="G1481" s="90"/>
      <c r="H1481" s="125" t="s">
        <v>565</v>
      </c>
      <c r="I1481" s="92" t="s">
        <v>16</v>
      </c>
      <c r="J1481" s="93"/>
      <c r="K1481" s="93"/>
      <c r="L1481" s="93"/>
      <c r="M1481" s="93"/>
      <c r="N1481" s="113"/>
      <c r="O1481" s="93">
        <f>ROUND((6.26+5.52+9.98+4.24)/0.4,0)+1</f>
        <v>66</v>
      </c>
      <c r="P1481" s="92" t="s">
        <v>1012</v>
      </c>
      <c r="Q1481" s="93"/>
      <c r="R1481" s="93"/>
      <c r="S1481" s="93"/>
      <c r="T1481" s="93"/>
      <c r="U1481" s="93"/>
      <c r="V1481" s="93"/>
      <c r="W1481" s="95">
        <f>IFERROR(IF(C1481=1,PRODUCT(U1481:V1481),IF(C1481=2,PRODUCT(R1481,U1481:V1481),IF(C1481=3,PRODUCT((R1481*S1481),U1481:V1481),IF(C1481=4,PRODUCT(((R1481*S1481)/2),T1481,U1481,V1481),IF(C1481=5,PRODUCT(PI()*Q1481^2,U1481:V1481),IF(C1481=6,PRODUCT((R1481*S1481*T1481),U1481:V1481),IF(C1481=7,PRODUCT((((R1481*S1481)/2)*T1481),U1481:V1481),IF(C1481=8,PRODUCT((PI()*Q1481^2*T1481),U1481:V1481),0))))))))," ")</f>
        <v>0</v>
      </c>
      <c r="X1481" s="96">
        <f>IFERROR(IF(B1481=1,PRODUCT(N1481:O1481),IF(B1481=2,PRODUCT(K1481,N1481:O1481),IF(B1481=3,PRODUCT((K1481*L1481),N1481:O1481),IF(B1481=4,PRODUCT(((K1481*L1481)/2),N1481,O1481),IF(B1481=5,PRODUCT(PI()*J1481^2,N1481:O1481),IF(B1481=6,PRODUCT((K1481*L1481*M1481),N1481:O1481),IF(B1481=7,PRODUCT((((K1481*L1481)/2)*M1481),N1481:O1481),IF(B1481=8,(PI()*J1481^2*M1481*N1481*O1481),0))))))))," ")-W1481</f>
        <v>66</v>
      </c>
      <c r="Y1481" s="145"/>
      <c r="Z1481" s="98"/>
      <c r="AA1481" s="98"/>
      <c r="AG1481" s="146"/>
    </row>
    <row r="1482" spans="1:36">
      <c r="A1482" s="86"/>
      <c r="B1482" s="87"/>
      <c r="C1482" s="88"/>
      <c r="D1482" s="147"/>
      <c r="E1482" s="147"/>
      <c r="F1482" s="110"/>
      <c r="G1482" s="111"/>
      <c r="H1482" s="91"/>
      <c r="I1482" s="112" t="s">
        <v>1012</v>
      </c>
      <c r="J1482" s="93"/>
      <c r="K1482" s="93"/>
      <c r="L1482" s="93"/>
      <c r="M1482" s="93"/>
      <c r="N1482" s="94"/>
      <c r="O1482" s="93"/>
      <c r="P1482" s="112" t="s">
        <v>1012</v>
      </c>
      <c r="Q1482" s="113"/>
      <c r="R1482" s="113"/>
      <c r="S1482" s="113"/>
      <c r="T1482" s="113"/>
      <c r="U1482" s="113"/>
      <c r="V1482" s="113"/>
      <c r="W1482" s="115">
        <f>IFERROR(IF(C1482=1,PRODUCT(U1482:V1482),IF(C1482=2,PRODUCT(R1482,U1482:V1482),IF(C1482=3,PRODUCT((R1482*S1482),U1482:V1482),IF(C1482=4,PRODUCT(((R1482*S1482)/2),T1482,U1482,V1482),IF(C1482=5,PRODUCT(PI()*Q1482^2,U1482:V1482),IF(C1482=6,PRODUCT((R1482*S1482*T1482),U1482:V1482),IF(C1482=7,PRODUCT((((R1482*S1482)/2)*T1482),U1482:V1482),IF(C1482=8,PRODUCT((PI()*Q1482^2*T1482),U1482:V1482),0))))))))," ")</f>
        <v>0</v>
      </c>
      <c r="X1482" s="116">
        <f>IFERROR(IF(B1482=1,PRODUCT(N1482:O1482),IF(B1482=2,PRODUCT(K1482,N1482:O1482),IF(B1482=3,PRODUCT((K1482*L1482),N1482:O1482),IF(B1482=4,PRODUCT(((K1482*L1482)/2),N1482,O1482),IF(B1482=5,PRODUCT(PI()*J1482^2,N1482:O1482),IF(B1482=6,PRODUCT((K1482*L1482*M1482),N1482:O1482),IF(B1482=7,PRODUCT((((K1482*L1482)/2)*M1482),N1482:O1482),IF(B1482=8,(PI()*J1482^2*M1482*N1482*O1482),0))))))))," ")-W1482</f>
        <v>0</v>
      </c>
      <c r="Y1482" s="145"/>
      <c r="Z1482" s="98"/>
      <c r="AA1482" s="98"/>
      <c r="AG1482" s="146"/>
    </row>
    <row r="1483" spans="1:36" s="69" customFormat="1">
      <c r="B1483" s="197"/>
      <c r="C1483" s="70"/>
      <c r="D1483" s="72"/>
      <c r="E1483" s="72" t="s">
        <v>719</v>
      </c>
      <c r="F1483" s="73" t="s">
        <v>720</v>
      </c>
      <c r="G1483" s="74" t="s">
        <v>43</v>
      </c>
      <c r="H1483" s="75" t="s">
        <v>1149</v>
      </c>
      <c r="I1483" s="107"/>
      <c r="J1483" s="77"/>
      <c r="K1483" s="77"/>
      <c r="L1483" s="77"/>
      <c r="M1483" s="77"/>
      <c r="N1483" s="78"/>
      <c r="O1483" s="77"/>
      <c r="P1483" s="107"/>
      <c r="Q1483" s="80"/>
      <c r="R1483" s="80"/>
      <c r="S1483" s="80"/>
      <c r="T1483" s="80"/>
      <c r="U1483" s="80"/>
      <c r="V1483" s="80"/>
      <c r="W1483" s="81"/>
      <c r="X1483" s="81">
        <f>ROUND(SUBTOTAL(9,X1484:X1485),2)</f>
        <v>3</v>
      </c>
      <c r="Y1483" s="82" t="s">
        <v>1101</v>
      </c>
      <c r="Z1483" s="83">
        <v>63.32</v>
      </c>
      <c r="AA1483" s="83">
        <v>64.42</v>
      </c>
      <c r="AB1483" s="69" t="str">
        <f>CONCATENATE(G1483," ",F1483," SIURB")</f>
        <v>COMP.AJUSTADA 18-03-63 SIURB</v>
      </c>
      <c r="AG1483" s="224"/>
      <c r="AJ1483" s="85"/>
    </row>
    <row r="1484" spans="1:36">
      <c r="A1484" s="86"/>
      <c r="B1484" s="87">
        <v>1</v>
      </c>
      <c r="C1484" s="88"/>
      <c r="D1484" s="144"/>
      <c r="E1484" s="144"/>
      <c r="F1484" s="110"/>
      <c r="G1484" s="90"/>
      <c r="H1484" s="125" t="s">
        <v>565</v>
      </c>
      <c r="I1484" s="92" t="s">
        <v>16</v>
      </c>
      <c r="J1484" s="93"/>
      <c r="K1484" s="93"/>
      <c r="L1484" s="93"/>
      <c r="M1484" s="93"/>
      <c r="N1484" s="113"/>
      <c r="O1484" s="93">
        <v>3</v>
      </c>
      <c r="P1484" s="92" t="s">
        <v>1012</v>
      </c>
      <c r="Q1484" s="93"/>
      <c r="R1484" s="93"/>
      <c r="S1484" s="93"/>
      <c r="T1484" s="93"/>
      <c r="U1484" s="93"/>
      <c r="V1484" s="93"/>
      <c r="W1484" s="95">
        <f>IFERROR(IF(C1484=1,PRODUCT(U1484:V1484),IF(C1484=2,PRODUCT(R1484,U1484:V1484),IF(C1484=3,PRODUCT((R1484*S1484),U1484:V1484),IF(C1484=4,PRODUCT(((R1484*S1484)/2),T1484,U1484,V1484),IF(C1484=5,PRODUCT(PI()*Q1484^2,U1484:V1484),IF(C1484=6,PRODUCT((R1484*S1484*T1484),U1484:V1484),IF(C1484=7,PRODUCT((((R1484*S1484)/2)*T1484),U1484:V1484),IF(C1484=8,PRODUCT((PI()*Q1484^2*T1484),U1484:V1484),0))))))))," ")</f>
        <v>0</v>
      </c>
      <c r="X1484" s="96">
        <f>IFERROR(IF(B1484=1,PRODUCT(N1484:O1484),IF(B1484=2,PRODUCT(K1484,N1484:O1484),IF(B1484=3,PRODUCT((K1484*L1484),N1484:O1484),IF(B1484=4,PRODUCT(((K1484*L1484)/2),N1484,O1484),IF(B1484=5,PRODUCT(PI()*J1484^2,N1484:O1484),IF(B1484=6,PRODUCT((K1484*L1484*M1484),N1484:O1484),IF(B1484=7,PRODUCT((((K1484*L1484)/2)*M1484),N1484:O1484),IF(B1484=8,(PI()*J1484^2*M1484*N1484*O1484),0))))))))," ")-W1484</f>
        <v>3</v>
      </c>
      <c r="Y1484" s="145"/>
      <c r="Z1484" s="98"/>
      <c r="AA1484" s="98"/>
      <c r="AG1484" s="146"/>
    </row>
    <row r="1485" spans="1:36">
      <c r="A1485" s="86"/>
      <c r="B1485" s="87"/>
      <c r="C1485" s="88"/>
      <c r="D1485" s="147"/>
      <c r="E1485" s="147"/>
      <c r="F1485" s="110"/>
      <c r="G1485" s="111"/>
      <c r="H1485" s="91"/>
      <c r="I1485" s="112" t="s">
        <v>1012</v>
      </c>
      <c r="J1485" s="93"/>
      <c r="K1485" s="93"/>
      <c r="L1485" s="93"/>
      <c r="M1485" s="93"/>
      <c r="N1485" s="94"/>
      <c r="O1485" s="93"/>
      <c r="P1485" s="112" t="s">
        <v>1012</v>
      </c>
      <c r="Q1485" s="113"/>
      <c r="R1485" s="113"/>
      <c r="S1485" s="113"/>
      <c r="T1485" s="113"/>
      <c r="U1485" s="113"/>
      <c r="V1485" s="113"/>
      <c r="W1485" s="115">
        <f>IFERROR(IF(C1485=1,PRODUCT(U1485:V1485),IF(C1485=2,PRODUCT(R1485,U1485:V1485),IF(C1485=3,PRODUCT((R1485*S1485),U1485:V1485),IF(C1485=4,PRODUCT(((R1485*S1485)/2),T1485,U1485,V1485),IF(C1485=5,PRODUCT(PI()*Q1485^2,U1485:V1485),IF(C1485=6,PRODUCT((R1485*S1485*T1485),U1485:V1485),IF(C1485=7,PRODUCT((((R1485*S1485)/2)*T1485),U1485:V1485),IF(C1485=8,PRODUCT((PI()*Q1485^2*T1485),U1485:V1485),0))))))))," ")</f>
        <v>0</v>
      </c>
      <c r="X1485" s="116">
        <f>IFERROR(IF(B1485=1,PRODUCT(N1485:O1485),IF(B1485=2,PRODUCT(K1485,N1485:O1485),IF(B1485=3,PRODUCT((K1485*L1485),N1485:O1485),IF(B1485=4,PRODUCT(((K1485*L1485)/2),N1485,O1485),IF(B1485=5,PRODUCT(PI()*J1485^2,N1485:O1485),IF(B1485=6,PRODUCT((K1485*L1485*M1485),N1485:O1485),IF(B1485=7,PRODUCT((((K1485*L1485)/2)*M1485),N1485:O1485),IF(B1485=8,(PI()*J1485^2*M1485*N1485*O1485),0))))))))," ")-W1485</f>
        <v>0</v>
      </c>
      <c r="Y1485" s="145"/>
      <c r="Z1485" s="98"/>
      <c r="AA1485" s="98"/>
      <c r="AG1485" s="146"/>
    </row>
    <row r="1486" spans="1:36" s="7" customFormat="1">
      <c r="B1486" s="8"/>
      <c r="C1486" s="8"/>
      <c r="D1486" s="2"/>
      <c r="E1486" s="127" t="s">
        <v>721</v>
      </c>
      <c r="F1486" s="128"/>
      <c r="G1486" s="129"/>
      <c r="H1486" s="130" t="s">
        <v>722</v>
      </c>
      <c r="I1486" s="131"/>
      <c r="J1486" s="132"/>
      <c r="K1486" s="132"/>
      <c r="L1486" s="132"/>
      <c r="M1486" s="132"/>
      <c r="N1486" s="133"/>
      <c r="O1486" s="132"/>
      <c r="P1486" s="131"/>
      <c r="Q1486" s="132"/>
      <c r="R1486" s="132"/>
      <c r="S1486" s="132"/>
      <c r="T1486" s="132"/>
      <c r="U1486" s="132"/>
      <c r="V1486" s="132"/>
      <c r="W1486" s="132"/>
      <c r="X1486" s="132"/>
      <c r="Y1486" s="134"/>
      <c r="Z1486" s="135"/>
      <c r="AA1486" s="135"/>
      <c r="AG1486" s="136"/>
      <c r="AJ1486" s="20"/>
    </row>
    <row r="1487" spans="1:36" s="7" customFormat="1">
      <c r="B1487" s="143"/>
      <c r="C1487" s="1"/>
      <c r="D1487" s="2"/>
      <c r="E1487" s="72" t="s">
        <v>723</v>
      </c>
      <c r="F1487" s="72">
        <v>99059</v>
      </c>
      <c r="G1487" s="74" t="s">
        <v>41</v>
      </c>
      <c r="H1487" s="75" t="s">
        <v>1487</v>
      </c>
      <c r="I1487" s="107"/>
      <c r="J1487" s="77"/>
      <c r="K1487" s="77"/>
      <c r="L1487" s="77"/>
      <c r="M1487" s="77"/>
      <c r="N1487" s="78"/>
      <c r="O1487" s="77"/>
      <c r="P1487" s="107"/>
      <c r="Q1487" s="80"/>
      <c r="R1487" s="80"/>
      <c r="S1487" s="80"/>
      <c r="T1487" s="80"/>
      <c r="U1487" s="80"/>
      <c r="V1487" s="80"/>
      <c r="W1487" s="81"/>
      <c r="X1487" s="81">
        <f>ROUND(SUBTOTAL(9,X1488:X1489),2)</f>
        <v>8.4</v>
      </c>
      <c r="Y1487" s="82" t="s">
        <v>1001</v>
      </c>
      <c r="Z1487" s="83">
        <v>65.900000000000006</v>
      </c>
      <c r="AA1487" s="83">
        <v>69.17</v>
      </c>
      <c r="AB1487" s="69" t="str">
        <f>CONCATENATE(G1487," ",F1487)</f>
        <v>SINAPI/PE 99059</v>
      </c>
      <c r="AG1487" s="136"/>
      <c r="AJ1487" s="20"/>
    </row>
    <row r="1488" spans="1:36">
      <c r="A1488" s="86"/>
      <c r="B1488" s="87">
        <v>2</v>
      </c>
      <c r="C1488" s="88"/>
      <c r="D1488" s="86"/>
      <c r="E1488" s="144"/>
      <c r="F1488" s="89"/>
      <c r="G1488" s="90"/>
      <c r="H1488" s="91"/>
      <c r="I1488" s="92" t="s">
        <v>1812</v>
      </c>
      <c r="J1488" s="93"/>
      <c r="K1488" s="126">
        <v>2.1</v>
      </c>
      <c r="L1488" s="93"/>
      <c r="M1488" s="93"/>
      <c r="N1488" s="94"/>
      <c r="O1488" s="93">
        <v>4</v>
      </c>
      <c r="P1488" s="92" t="s">
        <v>1012</v>
      </c>
      <c r="Q1488" s="93"/>
      <c r="R1488" s="93"/>
      <c r="S1488" s="93"/>
      <c r="T1488" s="93"/>
      <c r="U1488" s="93"/>
      <c r="V1488" s="93"/>
      <c r="W1488" s="95">
        <f>IFERROR(IF(C1488=1,PRODUCT(U1488:V1488),IF(C1488=2,PRODUCT(R1488,U1488:V1488),IF(C1488=3,PRODUCT((R1488*S1488),U1488:V1488),IF(C1488=4,PRODUCT(((R1488*S1488)/2),T1488,U1488,V1488),IF(C1488=5,PRODUCT(PI()*Q1488^2,U1488:V1488),IF(C1488=6,PRODUCT((R1488*S1488*T1488),U1488:V1488),IF(C1488=7,PRODUCT((((R1488*S1488)/2)*T1488),U1488:V1488),IF(C1488=8,PRODUCT((PI()*Q1488^2*T1488),U1488:V1488),0))))))))," ")</f>
        <v>0</v>
      </c>
      <c r="X1488" s="96">
        <f>IFERROR(IF(B1488=1,PRODUCT(N1488:O1488),IF(B1488=2,PRODUCT(K1488,N1488:O1488),IF(B1488=3,PRODUCT((K1488*L1488),N1488:O1488),IF(B1488=4,PRODUCT(((K1488*L1488)/2),N1488,O1488),IF(B1488=5,PRODUCT(PI()*J1488^2,N1488:O1488),IF(B1488=6,PRODUCT((K1488*L1488*M1488),N1488:O1488),IF(B1488=7,PRODUCT((((K1488*L1488)/2)*M1488),N1488:O1488),IF(B1488=8,(PI()*J1488^2*M1488*N1488*O1488),0))))))))," ")-W1488</f>
        <v>8.4</v>
      </c>
      <c r="Y1488" s="145"/>
      <c r="Z1488" s="98"/>
      <c r="AA1488" s="98"/>
      <c r="AG1488" s="146"/>
    </row>
    <row r="1489" spans="1:36">
      <c r="A1489" s="86"/>
      <c r="B1489" s="87"/>
      <c r="C1489" s="88"/>
      <c r="D1489" s="86"/>
      <c r="E1489" s="148"/>
      <c r="F1489" s="99"/>
      <c r="G1489" s="100"/>
      <c r="H1489" s="149"/>
      <c r="I1489" s="102" t="s">
        <v>1012</v>
      </c>
      <c r="J1489" s="150"/>
      <c r="K1489" s="150"/>
      <c r="L1489" s="150"/>
      <c r="M1489" s="150"/>
      <c r="N1489" s="151"/>
      <c r="O1489" s="150"/>
      <c r="P1489" s="102" t="s">
        <v>1012</v>
      </c>
      <c r="Q1489" s="103"/>
      <c r="R1489" s="103"/>
      <c r="S1489" s="103"/>
      <c r="T1489" s="103"/>
      <c r="U1489" s="103"/>
      <c r="V1489" s="103"/>
      <c r="W1489" s="105">
        <f>IFERROR(IF(C1489=1,PRODUCT(U1489:V1489),IF(C1489=2,PRODUCT(R1489,U1489:V1489),IF(C1489=3,PRODUCT((R1489*S1489),U1489:V1489),IF(C1489=4,PRODUCT(((R1489*S1489)/2),T1489,U1489,V1489),IF(C1489=5,PRODUCT(PI()*Q1489^2,U1489:V1489),IF(C1489=6,PRODUCT((R1489*S1489*T1489),U1489:V1489),IF(C1489=7,PRODUCT((((R1489*S1489)/2)*T1489),U1489:V1489),IF(C1489=8,PRODUCT((PI()*Q1489^2*T1489),U1489:V1489),0))))))))," ")</f>
        <v>0</v>
      </c>
      <c r="X1489" s="106">
        <f>IFERROR(IF(B1489=1,PRODUCT(N1489:O1489),IF(B1489=2,PRODUCT(K1489,N1489:O1489),IF(B1489=3,PRODUCT((K1489*L1489),N1489:O1489),IF(B1489=4,PRODUCT(((K1489*L1489)/2),N1489,O1489),IF(B1489=5,PRODUCT(PI()*J1489^2,N1489:O1489),IF(B1489=6,PRODUCT((K1489*L1489*M1489),N1489:O1489),IF(B1489=7,PRODUCT((((K1489*L1489)/2)*M1489),N1489:O1489),IF(B1489=8,(PI()*J1489^2*M1489*N1489*O1489),0))))))))," ")-W1489</f>
        <v>0</v>
      </c>
      <c r="Y1489" s="145"/>
      <c r="Z1489" s="98"/>
      <c r="AA1489" s="98"/>
      <c r="AG1489" s="146"/>
    </row>
    <row r="1490" spans="1:36" s="7" customFormat="1">
      <c r="B1490" s="143"/>
      <c r="C1490" s="1"/>
      <c r="D1490" s="2"/>
      <c r="E1490" s="72" t="s">
        <v>724</v>
      </c>
      <c r="F1490" s="72">
        <v>96521</v>
      </c>
      <c r="G1490" s="74" t="s">
        <v>41</v>
      </c>
      <c r="H1490" s="75" t="s">
        <v>1488</v>
      </c>
      <c r="I1490" s="107"/>
      <c r="J1490" s="77"/>
      <c r="K1490" s="77"/>
      <c r="L1490" s="77"/>
      <c r="M1490" s="77"/>
      <c r="N1490" s="78"/>
      <c r="O1490" s="77"/>
      <c r="P1490" s="107"/>
      <c r="Q1490" s="80"/>
      <c r="R1490" s="80"/>
      <c r="S1490" s="80"/>
      <c r="T1490" s="80"/>
      <c r="U1490" s="80"/>
      <c r="V1490" s="80"/>
      <c r="W1490" s="81"/>
      <c r="X1490" s="81">
        <f>ROUND(SUBTOTAL(9,X1491:X1492),2)</f>
        <v>12.15</v>
      </c>
      <c r="Y1490" s="82" t="s">
        <v>1131</v>
      </c>
      <c r="Z1490" s="83">
        <v>39.5</v>
      </c>
      <c r="AA1490" s="83">
        <v>40.76</v>
      </c>
      <c r="AB1490" s="69" t="str">
        <f>CONCATENATE(G1490," ",F1490)</f>
        <v>SINAPI/PE 96521</v>
      </c>
      <c r="AG1490" s="136"/>
      <c r="AJ1490" s="20"/>
    </row>
    <row r="1491" spans="1:36">
      <c r="A1491" s="86"/>
      <c r="B1491" s="87">
        <v>6</v>
      </c>
      <c r="C1491" s="88"/>
      <c r="D1491" s="86"/>
      <c r="E1491" s="147"/>
      <c r="F1491" s="110"/>
      <c r="G1491" s="111"/>
      <c r="H1491" s="152"/>
      <c r="I1491" s="112" t="s">
        <v>817</v>
      </c>
      <c r="J1491" s="93"/>
      <c r="K1491" s="126">
        <f>2.05+0.2</f>
        <v>2.25</v>
      </c>
      <c r="L1491" s="126">
        <f>2.05+0.2</f>
        <v>2.25</v>
      </c>
      <c r="M1491" s="93">
        <f>2.3+0.05+0.05</f>
        <v>2.3999999999999995</v>
      </c>
      <c r="N1491" s="94"/>
      <c r="O1491" s="93"/>
      <c r="P1491" s="112" t="s">
        <v>1012</v>
      </c>
      <c r="Q1491" s="113"/>
      <c r="R1491" s="113"/>
      <c r="S1491" s="113"/>
      <c r="T1491" s="113"/>
      <c r="U1491" s="113"/>
      <c r="V1491" s="113"/>
      <c r="W1491" s="115">
        <f>IFERROR(IF(C1491=1,PRODUCT(U1491:V1491),IF(C1491=2,PRODUCT(R1491,U1491:V1491),IF(C1491=3,PRODUCT((R1491*S1491),U1491:V1491),IF(C1491=4,PRODUCT(((R1491*S1491)/2),T1491,U1491,V1491),IF(C1491=5,PRODUCT(PI()*Q1491^2,U1491:V1491),IF(C1491=6,PRODUCT((R1491*S1491*T1491),U1491:V1491),IF(C1491=7,PRODUCT((((R1491*S1491)/2)*T1491),U1491:V1491),IF(C1491=8,PRODUCT((PI()*Q1491^2*T1491),U1491:V1491),0))))))))," ")</f>
        <v>0</v>
      </c>
      <c r="X1491" s="116">
        <f>IFERROR(IF(B1491=1,PRODUCT(N1491:O1491),IF(B1491=2,PRODUCT(K1491,N1491:O1491),IF(B1491=3,PRODUCT((K1491*L1491),N1491:O1491),IF(B1491=4,PRODUCT(((K1491*L1491)/2),N1491,O1491),IF(B1491=5,PRODUCT(PI()*J1491^2,N1491:O1491),IF(B1491=6,PRODUCT((K1491*L1491*M1491),N1491:O1491),IF(B1491=7,PRODUCT((((K1491*L1491)/2)*M1491),N1491:O1491),IF(B1491=8,(PI()*J1491^2*M1491*N1491*O1491),0))))))))," ")-W1491</f>
        <v>12.149999999999997</v>
      </c>
      <c r="Y1491" s="145"/>
      <c r="Z1491" s="98"/>
      <c r="AA1491" s="98"/>
      <c r="AG1491" s="146"/>
    </row>
    <row r="1492" spans="1:36">
      <c r="A1492" s="86"/>
      <c r="B1492" s="87"/>
      <c r="C1492" s="88"/>
      <c r="D1492" s="86"/>
      <c r="E1492" s="148"/>
      <c r="F1492" s="99"/>
      <c r="G1492" s="100"/>
      <c r="H1492" s="149"/>
      <c r="I1492" s="102" t="s">
        <v>1012</v>
      </c>
      <c r="J1492" s="150"/>
      <c r="K1492" s="93"/>
      <c r="L1492" s="150"/>
      <c r="M1492" s="150"/>
      <c r="N1492" s="151"/>
      <c r="O1492" s="150"/>
      <c r="P1492" s="102" t="s">
        <v>1012</v>
      </c>
      <c r="Q1492" s="103"/>
      <c r="R1492" s="103"/>
      <c r="S1492" s="103"/>
      <c r="T1492" s="103"/>
      <c r="U1492" s="103"/>
      <c r="V1492" s="103"/>
      <c r="W1492" s="105">
        <f>IFERROR(IF(C1492=1,PRODUCT(U1492:V1492),IF(C1492=2,PRODUCT(R1492,U1492:V1492),IF(C1492=3,PRODUCT((R1492*S1492),U1492:V1492),IF(C1492=4,PRODUCT(((R1492*S1492)/2),T1492,U1492,V1492),IF(C1492=5,PRODUCT(PI()*Q1492^2,U1492:V1492),IF(C1492=6,PRODUCT((R1492*S1492*T1492),U1492:V1492),IF(C1492=7,PRODUCT((((R1492*S1492)/2)*T1492),U1492:V1492),IF(C1492=8,PRODUCT((PI()*Q1492^2*T1492),U1492:V1492),0))))))))," ")</f>
        <v>0</v>
      </c>
      <c r="X1492" s="106">
        <f>IFERROR(IF(B1492=1,PRODUCT(N1492:O1492),IF(B1492=2,PRODUCT(K1492,N1492:O1492),IF(B1492=3,PRODUCT((K1492*L1492),N1492:O1492),IF(B1492=4,PRODUCT(((K1492*L1492)/2),N1492,O1492),IF(B1492=5,PRODUCT(PI()*J1492^2,N1492:O1492),IF(B1492=6,PRODUCT((K1492*L1492*M1492),N1492:O1492),IF(B1492=7,PRODUCT((((K1492*L1492)/2)*M1492),N1492:O1492),IF(B1492=8,(PI()*J1492^2*M1492*N1492*O1492),0))))))))," ")-W1492</f>
        <v>0</v>
      </c>
      <c r="Y1492" s="145"/>
      <c r="Z1492" s="98"/>
      <c r="AA1492" s="98"/>
      <c r="AG1492" s="146"/>
    </row>
    <row r="1493" spans="1:36" s="7" customFormat="1">
      <c r="B1493" s="143"/>
      <c r="C1493" s="1"/>
      <c r="D1493" s="2"/>
      <c r="E1493" s="72" t="s">
        <v>725</v>
      </c>
      <c r="F1493" s="72">
        <v>97084</v>
      </c>
      <c r="G1493" s="74" t="s">
        <v>41</v>
      </c>
      <c r="H1493" s="75" t="s">
        <v>1489</v>
      </c>
      <c r="I1493" s="107"/>
      <c r="J1493" s="77"/>
      <c r="K1493" s="77"/>
      <c r="L1493" s="77"/>
      <c r="M1493" s="77"/>
      <c r="N1493" s="78"/>
      <c r="O1493" s="77"/>
      <c r="P1493" s="107"/>
      <c r="Q1493" s="80"/>
      <c r="R1493" s="80"/>
      <c r="S1493" s="80"/>
      <c r="T1493" s="80"/>
      <c r="U1493" s="80"/>
      <c r="V1493" s="80"/>
      <c r="W1493" s="81"/>
      <c r="X1493" s="81">
        <f>ROUND(SUBTOTAL(9,X1494:X1495),2)</f>
        <v>5.0599999999999996</v>
      </c>
      <c r="Y1493" s="82" t="s">
        <v>1052</v>
      </c>
      <c r="Z1493" s="83">
        <v>0.71</v>
      </c>
      <c r="AA1493" s="83">
        <v>0.76</v>
      </c>
      <c r="AB1493" s="69" t="str">
        <f>CONCATENATE(G1493," ",F1493)</f>
        <v>SINAPI/PE 97084</v>
      </c>
      <c r="AG1493" s="136"/>
      <c r="AJ1493" s="20"/>
    </row>
    <row r="1494" spans="1:36">
      <c r="A1494" s="86"/>
      <c r="B1494" s="87">
        <v>3</v>
      </c>
      <c r="C1494" s="88"/>
      <c r="D1494" s="86"/>
      <c r="E1494" s="147"/>
      <c r="F1494" s="110"/>
      <c r="G1494" s="111"/>
      <c r="H1494" s="91"/>
      <c r="I1494" s="112" t="s">
        <v>1811</v>
      </c>
      <c r="J1494" s="93"/>
      <c r="K1494" s="93">
        <f>K1491</f>
        <v>2.25</v>
      </c>
      <c r="L1494" s="93">
        <f>L1491</f>
        <v>2.25</v>
      </c>
      <c r="M1494" s="93"/>
      <c r="N1494" s="94"/>
      <c r="O1494" s="93"/>
      <c r="P1494" s="112" t="s">
        <v>1012</v>
      </c>
      <c r="Q1494" s="113"/>
      <c r="R1494" s="113"/>
      <c r="S1494" s="113"/>
      <c r="T1494" s="113"/>
      <c r="U1494" s="113"/>
      <c r="V1494" s="113"/>
      <c r="W1494" s="115">
        <f>IFERROR(IF(C1494=1,PRODUCT(U1494:V1494),IF(C1494=2,PRODUCT(R1494,U1494:V1494),IF(C1494=3,PRODUCT((R1494*S1494),U1494:V1494),IF(C1494=4,PRODUCT(((R1494*S1494)/2),T1494,U1494,V1494),IF(C1494=5,PRODUCT(PI()*Q1494^2,U1494:V1494),IF(C1494=6,PRODUCT((R1494*S1494*T1494),U1494:V1494),IF(C1494=7,PRODUCT((((R1494*S1494)/2)*T1494),U1494:V1494),IF(C1494=8,PRODUCT((PI()*Q1494^2*T1494),U1494:V1494),0))))))))," ")</f>
        <v>0</v>
      </c>
      <c r="X1494" s="116">
        <f>IFERROR(IF(B1494=1,PRODUCT(N1494:O1494),IF(B1494=2,PRODUCT(K1494,N1494:O1494),IF(B1494=3,PRODUCT((K1494*L1494),N1494:O1494),IF(B1494=4,PRODUCT(((K1494*L1494)/2),N1494,O1494),IF(B1494=5,PRODUCT(PI()*J1494^2,N1494:O1494),IF(B1494=6,PRODUCT((K1494*L1494*M1494),N1494:O1494),IF(B1494=7,PRODUCT((((K1494*L1494)/2)*M1494),N1494:O1494),IF(B1494=8,(PI()*J1494^2*M1494*N1494*O1494),0))))))))," ")-W1494</f>
        <v>5.0625</v>
      </c>
      <c r="Y1494" s="145"/>
      <c r="Z1494" s="98"/>
      <c r="AA1494" s="98"/>
      <c r="AG1494" s="146"/>
    </row>
    <row r="1495" spans="1:36">
      <c r="A1495" s="86"/>
      <c r="B1495" s="87"/>
      <c r="C1495" s="88"/>
      <c r="D1495" s="86"/>
      <c r="E1495" s="147"/>
      <c r="F1495" s="110"/>
      <c r="G1495" s="111"/>
      <c r="H1495" s="91"/>
      <c r="I1495" s="112" t="s">
        <v>1012</v>
      </c>
      <c r="J1495" s="93"/>
      <c r="K1495" s="93"/>
      <c r="L1495" s="93"/>
      <c r="M1495" s="93"/>
      <c r="N1495" s="94"/>
      <c r="O1495" s="93"/>
      <c r="P1495" s="112" t="s">
        <v>1012</v>
      </c>
      <c r="Q1495" s="113"/>
      <c r="R1495" s="113"/>
      <c r="S1495" s="113"/>
      <c r="T1495" s="113"/>
      <c r="U1495" s="113"/>
      <c r="V1495" s="113"/>
      <c r="W1495" s="115">
        <f>IFERROR(IF(C1495=1,PRODUCT(U1495:V1495),IF(C1495=2,PRODUCT(R1495,U1495:V1495),IF(C1495=3,PRODUCT((R1495*S1495),U1495:V1495),IF(C1495=4,PRODUCT(((R1495*S1495)/2),T1495,U1495,V1495),IF(C1495=5,PRODUCT(PI()*Q1495^2,U1495:V1495),IF(C1495=6,PRODUCT((R1495*S1495*T1495),U1495:V1495),IF(C1495=7,PRODUCT((((R1495*S1495)/2)*T1495),U1495:V1495),IF(C1495=8,PRODUCT((PI()*Q1495^2*T1495),U1495:V1495),0))))))))," ")</f>
        <v>0</v>
      </c>
      <c r="X1495" s="116">
        <f>IFERROR(IF(B1495=1,PRODUCT(N1495:O1495),IF(B1495=2,PRODUCT(K1495,N1495:O1495),IF(B1495=3,PRODUCT((K1495*L1495),N1495:O1495),IF(B1495=4,PRODUCT(((K1495*L1495)/2),N1495,O1495),IF(B1495=5,PRODUCT(PI()*J1495^2,N1495:O1495),IF(B1495=6,PRODUCT((K1495*L1495*M1495),N1495:O1495),IF(B1495=7,PRODUCT((((K1495*L1495)/2)*M1495),N1495:O1495),IF(B1495=8,(PI()*J1495^2*M1495*N1495*O1495),0))))))))," ")-W1495</f>
        <v>0</v>
      </c>
      <c r="Y1495" s="145"/>
      <c r="Z1495" s="98"/>
      <c r="AA1495" s="98"/>
      <c r="AG1495" s="146"/>
    </row>
    <row r="1496" spans="1:36" s="7" customFormat="1">
      <c r="B1496" s="143"/>
      <c r="C1496" s="1"/>
      <c r="D1496" s="2"/>
      <c r="E1496" s="72" t="s">
        <v>726</v>
      </c>
      <c r="F1496" s="72">
        <v>96616</v>
      </c>
      <c r="G1496" s="74" t="s">
        <v>41</v>
      </c>
      <c r="H1496" s="75" t="s">
        <v>1490</v>
      </c>
      <c r="I1496" s="107"/>
      <c r="J1496" s="77"/>
      <c r="K1496" s="77"/>
      <c r="L1496" s="77"/>
      <c r="M1496" s="77"/>
      <c r="N1496" s="78"/>
      <c r="O1496" s="77"/>
      <c r="P1496" s="107"/>
      <c r="Q1496" s="80"/>
      <c r="R1496" s="80"/>
      <c r="S1496" s="80"/>
      <c r="T1496" s="80"/>
      <c r="U1496" s="80"/>
      <c r="V1496" s="80"/>
      <c r="W1496" s="81"/>
      <c r="X1496" s="81">
        <f>ROUND(SUBTOTAL(9,X1497:X1498),2)</f>
        <v>0.25</v>
      </c>
      <c r="Y1496" s="82" t="s">
        <v>1131</v>
      </c>
      <c r="Z1496" s="83">
        <v>789.54</v>
      </c>
      <c r="AA1496" s="83">
        <v>819.04</v>
      </c>
      <c r="AB1496" s="69" t="str">
        <f>CONCATENATE(G1496," ",F1496)</f>
        <v>SINAPI/PE 96616</v>
      </c>
      <c r="AG1496" s="136"/>
      <c r="AJ1496" s="20"/>
    </row>
    <row r="1497" spans="1:36">
      <c r="A1497" s="86"/>
      <c r="B1497" s="87">
        <v>6</v>
      </c>
      <c r="C1497" s="88"/>
      <c r="D1497" s="86"/>
      <c r="E1497" s="147"/>
      <c r="F1497" s="110"/>
      <c r="G1497" s="111"/>
      <c r="H1497" s="91"/>
      <c r="I1497" s="112" t="s">
        <v>817</v>
      </c>
      <c r="J1497" s="93"/>
      <c r="K1497" s="93">
        <f>K1494</f>
        <v>2.25</v>
      </c>
      <c r="L1497" s="93">
        <f>K1497</f>
        <v>2.25</v>
      </c>
      <c r="M1497" s="93">
        <v>0.05</v>
      </c>
      <c r="N1497" s="94"/>
      <c r="O1497" s="93"/>
      <c r="P1497" s="112" t="s">
        <v>1012</v>
      </c>
      <c r="Q1497" s="113"/>
      <c r="R1497" s="113"/>
      <c r="S1497" s="113"/>
      <c r="T1497" s="113"/>
      <c r="U1497" s="113"/>
      <c r="V1497" s="113"/>
      <c r="W1497" s="115">
        <f>IFERROR(IF(C1497=1,PRODUCT(U1497:V1497),IF(C1497=2,PRODUCT(R1497,U1497:V1497),IF(C1497=3,PRODUCT((R1497*S1497),U1497:V1497),IF(C1497=4,PRODUCT(((R1497*S1497)/2),T1497,U1497,V1497),IF(C1497=5,PRODUCT(PI()*Q1497^2,U1497:V1497),IF(C1497=6,PRODUCT((R1497*S1497*T1497),U1497:V1497),IF(C1497=7,PRODUCT((((R1497*S1497)/2)*T1497),U1497:V1497),IF(C1497=8,PRODUCT((PI()*Q1497^2*T1497),U1497:V1497),0))))))))," ")</f>
        <v>0</v>
      </c>
      <c r="X1497" s="116">
        <f>IFERROR(IF(B1497=1,PRODUCT(N1497:O1497),IF(B1497=2,PRODUCT(K1497,N1497:O1497),IF(B1497=3,PRODUCT((K1497*L1497),N1497:O1497),IF(B1497=4,PRODUCT(((K1497*L1497)/2),N1497,O1497),IF(B1497=5,PRODUCT(PI()*J1497^2,N1497:O1497),IF(B1497=6,PRODUCT((K1497*L1497*M1497),N1497:O1497),IF(B1497=7,PRODUCT((((K1497*L1497)/2)*M1497),N1497:O1497),IF(B1497=8,(PI()*J1497^2*M1497*N1497*O1497),0))))))))," ")-W1497</f>
        <v>0.25312499999999999</v>
      </c>
      <c r="Y1497" s="145"/>
      <c r="Z1497" s="98"/>
      <c r="AA1497" s="98"/>
      <c r="AG1497" s="146"/>
    </row>
    <row r="1498" spans="1:36">
      <c r="A1498" s="86"/>
      <c r="B1498" s="87"/>
      <c r="C1498" s="88"/>
      <c r="D1498" s="86"/>
      <c r="E1498" s="147"/>
      <c r="F1498" s="110"/>
      <c r="G1498" s="111"/>
      <c r="H1498" s="91"/>
      <c r="I1498" s="112" t="s">
        <v>1012</v>
      </c>
      <c r="J1498" s="93"/>
      <c r="K1498" s="93"/>
      <c r="L1498" s="93"/>
      <c r="M1498" s="93"/>
      <c r="N1498" s="94"/>
      <c r="O1498" s="93"/>
      <c r="P1498" s="112" t="s">
        <v>1012</v>
      </c>
      <c r="Q1498" s="113"/>
      <c r="R1498" s="113"/>
      <c r="S1498" s="113"/>
      <c r="T1498" s="113"/>
      <c r="U1498" s="113"/>
      <c r="V1498" s="113"/>
      <c r="W1498" s="115">
        <f>IFERROR(IF(C1498=1,PRODUCT(U1498:V1498),IF(C1498=2,PRODUCT(R1498,U1498:V1498),IF(C1498=3,PRODUCT((R1498*S1498),U1498:V1498),IF(C1498=4,PRODUCT(((R1498*S1498)/2),T1498,U1498,V1498),IF(C1498=5,PRODUCT(PI()*Q1498^2,U1498:V1498),IF(C1498=6,PRODUCT((R1498*S1498*T1498),U1498:V1498),IF(C1498=7,PRODUCT((((R1498*S1498)/2)*T1498),U1498:V1498),IF(C1498=8,PRODUCT((PI()*Q1498^2*T1498),U1498:V1498),0))))))))," ")</f>
        <v>0</v>
      </c>
      <c r="X1498" s="116">
        <f>IFERROR(IF(B1498=1,PRODUCT(N1498:O1498),IF(B1498=2,PRODUCT(K1498,N1498:O1498),IF(B1498=3,PRODUCT((K1498*L1498),N1498:O1498),IF(B1498=4,PRODUCT(((K1498*L1498)/2),N1498,O1498),IF(B1498=5,PRODUCT(PI()*J1498^2,N1498:O1498),IF(B1498=6,PRODUCT((K1498*L1498*M1498),N1498:O1498),IF(B1498=7,PRODUCT((((K1498*L1498)/2)*M1498),N1498:O1498),IF(B1498=8,(PI()*J1498^2*M1498*N1498*O1498),0))))))))," ")-W1498</f>
        <v>0</v>
      </c>
      <c r="Y1498" s="145"/>
      <c r="Z1498" s="98"/>
      <c r="AA1498" s="98"/>
      <c r="AG1498" s="146"/>
    </row>
    <row r="1499" spans="1:36" s="7" customFormat="1">
      <c r="B1499" s="8"/>
      <c r="C1499" s="1"/>
      <c r="D1499" s="2"/>
      <c r="E1499" s="72" t="s">
        <v>727</v>
      </c>
      <c r="F1499" s="72">
        <v>97086</v>
      </c>
      <c r="G1499" s="74" t="s">
        <v>41</v>
      </c>
      <c r="H1499" s="75" t="s">
        <v>1609</v>
      </c>
      <c r="I1499" s="107"/>
      <c r="J1499" s="77"/>
      <c r="K1499" s="77"/>
      <c r="L1499" s="77"/>
      <c r="M1499" s="77"/>
      <c r="N1499" s="78"/>
      <c r="O1499" s="77"/>
      <c r="P1499" s="107"/>
      <c r="Q1499" s="80"/>
      <c r="R1499" s="80"/>
      <c r="S1499" s="80"/>
      <c r="T1499" s="80"/>
      <c r="U1499" s="80"/>
      <c r="V1499" s="80"/>
      <c r="W1499" s="81"/>
      <c r="X1499" s="81">
        <f>ROUND(SUBTOTAL(9,X1500:X1501),2)</f>
        <v>1.35</v>
      </c>
      <c r="Y1499" s="82" t="s">
        <v>1052</v>
      </c>
      <c r="Z1499" s="83">
        <v>132.46</v>
      </c>
      <c r="AA1499" s="83">
        <v>140.88</v>
      </c>
      <c r="AB1499" s="69" t="str">
        <f>CONCATENATE(G1499," ",F1499)</f>
        <v>SINAPI/PE 97086</v>
      </c>
      <c r="AG1499" s="136"/>
      <c r="AJ1499" s="20"/>
    </row>
    <row r="1500" spans="1:36">
      <c r="A1500" s="86"/>
      <c r="B1500" s="87">
        <v>3</v>
      </c>
      <c r="C1500" s="88"/>
      <c r="D1500" s="86"/>
      <c r="E1500" s="147"/>
      <c r="F1500" s="110"/>
      <c r="G1500" s="111"/>
      <c r="H1500" s="91"/>
      <c r="I1500" s="112" t="s">
        <v>1811</v>
      </c>
      <c r="J1500" s="93"/>
      <c r="K1500" s="93">
        <f>K1497</f>
        <v>2.25</v>
      </c>
      <c r="L1500" s="93">
        <v>0.15</v>
      </c>
      <c r="M1500" s="93"/>
      <c r="N1500" s="94"/>
      <c r="O1500" s="93">
        <v>4</v>
      </c>
      <c r="P1500" s="112" t="s">
        <v>1012</v>
      </c>
      <c r="Q1500" s="113"/>
      <c r="R1500" s="113"/>
      <c r="S1500" s="113"/>
      <c r="T1500" s="113"/>
      <c r="U1500" s="113"/>
      <c r="V1500" s="113"/>
      <c r="W1500" s="115">
        <f>IFERROR(IF(C1500=1,PRODUCT(U1500:V1500),IF(C1500=2,PRODUCT(R1500,U1500:V1500),IF(C1500=3,PRODUCT((R1500*S1500),U1500:V1500),IF(C1500=4,PRODUCT(((R1500*S1500)/2),T1500,U1500,V1500),IF(C1500=5,PRODUCT(PI()*Q1500^2,U1500:V1500),IF(C1500=6,PRODUCT((R1500*S1500*T1500),U1500:V1500),IF(C1500=7,PRODUCT((((R1500*S1500)/2)*T1500),U1500:V1500),IF(C1500=8,PRODUCT((PI()*Q1500^2*T1500),U1500:V1500),0))))))))," ")</f>
        <v>0</v>
      </c>
      <c r="X1500" s="116">
        <f>IFERROR(IF(B1500=1,PRODUCT(N1500:O1500),IF(B1500=2,PRODUCT(K1500,N1500:O1500),IF(B1500=3,PRODUCT((K1500*L1500),N1500:O1500),IF(B1500=4,PRODUCT(((K1500*L1500)/2),N1500,O1500),IF(B1500=5,PRODUCT(PI()*J1500^2,N1500:O1500),IF(B1500=6,PRODUCT((K1500*L1500*M1500),N1500:O1500),IF(B1500=7,PRODUCT((((K1500*L1500)/2)*M1500),N1500:O1500),IF(B1500=8,(PI()*J1500^2*M1500*N1500*O1500),0))))))))," ")-W1500</f>
        <v>1.3499999999999999</v>
      </c>
      <c r="Y1500" s="145"/>
      <c r="Z1500" s="98"/>
      <c r="AA1500" s="98"/>
      <c r="AG1500" s="146"/>
    </row>
    <row r="1501" spans="1:36">
      <c r="A1501" s="86"/>
      <c r="B1501" s="87"/>
      <c r="C1501" s="88"/>
      <c r="D1501" s="86"/>
      <c r="E1501" s="147"/>
      <c r="F1501" s="110"/>
      <c r="G1501" s="111"/>
      <c r="H1501" s="91"/>
      <c r="I1501" s="112" t="s">
        <v>1012</v>
      </c>
      <c r="J1501" s="93"/>
      <c r="K1501" s="93"/>
      <c r="L1501" s="93"/>
      <c r="M1501" s="93"/>
      <c r="N1501" s="94"/>
      <c r="O1501" s="93"/>
      <c r="P1501" s="112" t="s">
        <v>1012</v>
      </c>
      <c r="Q1501" s="113"/>
      <c r="R1501" s="113"/>
      <c r="S1501" s="113"/>
      <c r="T1501" s="113"/>
      <c r="U1501" s="113"/>
      <c r="V1501" s="113"/>
      <c r="W1501" s="115">
        <f>IFERROR(IF(C1501=1,PRODUCT(U1501:V1501),IF(C1501=2,PRODUCT(R1501,U1501:V1501),IF(C1501=3,PRODUCT((R1501*S1501),U1501:V1501),IF(C1501=4,PRODUCT(((R1501*S1501)/2),T1501,U1501,V1501),IF(C1501=5,PRODUCT(PI()*Q1501^2,U1501:V1501),IF(C1501=6,PRODUCT((R1501*S1501*T1501),U1501:V1501),IF(C1501=7,PRODUCT((((R1501*S1501)/2)*T1501),U1501:V1501),IF(C1501=8,PRODUCT((PI()*Q1501^2*T1501),U1501:V1501),0))))))))," ")</f>
        <v>0</v>
      </c>
      <c r="X1501" s="116">
        <f>IFERROR(IF(B1501=1,PRODUCT(N1501:O1501),IF(B1501=2,PRODUCT(K1501,N1501:O1501),IF(B1501=3,PRODUCT((K1501*L1501),N1501:O1501),IF(B1501=4,PRODUCT(((K1501*L1501)/2),N1501,O1501),IF(B1501=5,PRODUCT(PI()*J1501^2,N1501:O1501),IF(B1501=6,PRODUCT((K1501*L1501*M1501),N1501:O1501),IF(B1501=7,PRODUCT((((K1501*L1501)/2)*M1501),N1501:O1501),IF(B1501=8,(PI()*J1501^2*M1501*N1501*O1501),0))))))))," ")-W1501</f>
        <v>0</v>
      </c>
      <c r="Y1501" s="154"/>
      <c r="Z1501" s="155"/>
      <c r="AA1501" s="156"/>
      <c r="AB1501" s="7"/>
      <c r="AG1501" s="146"/>
    </row>
    <row r="1502" spans="1:36" s="7" customFormat="1">
      <c r="B1502" s="8"/>
      <c r="C1502" s="1"/>
      <c r="D1502" s="2"/>
      <c r="E1502" s="72" t="s">
        <v>728</v>
      </c>
      <c r="F1502" s="72">
        <v>96536</v>
      </c>
      <c r="G1502" s="74" t="s">
        <v>41</v>
      </c>
      <c r="H1502" s="75" t="s">
        <v>1493</v>
      </c>
      <c r="I1502" s="107"/>
      <c r="J1502" s="77"/>
      <c r="K1502" s="77"/>
      <c r="L1502" s="77"/>
      <c r="M1502" s="77"/>
      <c r="N1502" s="78"/>
      <c r="O1502" s="77"/>
      <c r="P1502" s="107"/>
      <c r="Q1502" s="80"/>
      <c r="R1502" s="80"/>
      <c r="S1502" s="80"/>
      <c r="T1502" s="80"/>
      <c r="U1502" s="80"/>
      <c r="V1502" s="80"/>
      <c r="W1502" s="81"/>
      <c r="X1502" s="81">
        <f>ROUND(SUBTOTAL(9,X1503:X1522),2)</f>
        <v>9.31</v>
      </c>
      <c r="Y1502" s="82" t="s">
        <v>1052</v>
      </c>
      <c r="Z1502" s="83">
        <v>72.05</v>
      </c>
      <c r="AA1502" s="83">
        <v>75.709999999999994</v>
      </c>
      <c r="AB1502" s="69" t="str">
        <f>CONCATENATE(G1502," ",F1502)</f>
        <v>SINAPI/PE 96536</v>
      </c>
      <c r="AG1502" s="136"/>
      <c r="AJ1502" s="20"/>
    </row>
    <row r="1503" spans="1:36" ht="12.75" customHeight="1">
      <c r="A1503" s="86"/>
      <c r="B1503" s="87"/>
      <c r="C1503" s="88"/>
      <c r="D1503" s="86"/>
      <c r="E1503" s="147"/>
      <c r="F1503" s="110"/>
      <c r="G1503" s="111"/>
      <c r="H1503" s="152" t="s">
        <v>729</v>
      </c>
      <c r="I1503" s="112" t="s">
        <v>1012</v>
      </c>
      <c r="J1503" s="93"/>
      <c r="K1503" s="93"/>
      <c r="L1503" s="93"/>
      <c r="M1503" s="93"/>
      <c r="N1503" s="94"/>
      <c r="O1503" s="93"/>
      <c r="P1503" s="112" t="s">
        <v>1012</v>
      </c>
      <c r="Q1503" s="113"/>
      <c r="R1503" s="113"/>
      <c r="S1503" s="113"/>
      <c r="T1503" s="113"/>
      <c r="U1503" s="113"/>
      <c r="V1503" s="113"/>
      <c r="W1503" s="115">
        <f t="shared" ref="W1503:W1522" si="145">IFERROR(IF(C1503=1,PRODUCT(U1503:V1503),IF(C1503=2,PRODUCT(R1503,U1503:V1503),IF(C1503=3,PRODUCT((R1503*S1503),U1503:V1503),IF(C1503=4,PRODUCT(((R1503*S1503)/2),T1503,U1503,V1503),IF(C1503=5,PRODUCT(PI()*Q1503^2,U1503:V1503),IF(C1503=6,PRODUCT((R1503*S1503*T1503),U1503:V1503),IF(C1503=7,PRODUCT((((R1503*S1503)/2)*T1503),U1503:V1503),IF(C1503=8,PRODUCT((PI()*Q1503^2*T1503),U1503:V1503),0))))))))," ")</f>
        <v>0</v>
      </c>
      <c r="X1503" s="116">
        <f t="shared" ref="X1503:X1522" si="146">IFERROR(IF(B1503=1,PRODUCT(N1503:O1503),IF(B1503=2,PRODUCT(K1503,N1503:O1503),IF(B1503=3,PRODUCT((K1503*L1503),N1503:O1503),IF(B1503=4,PRODUCT(((K1503*L1503)/2),N1503,O1503),IF(B1503=5,PRODUCT(PI()*J1503^2,N1503:O1503),IF(B1503=6,PRODUCT((K1503*L1503*M1503),N1503:O1503),IF(B1503=7,PRODUCT((((K1503*L1503)/2)*M1503),N1503:O1503),IF(B1503=8,(PI()*J1503^2*M1503*N1503*O1503),0))))))))," ")-W1503</f>
        <v>0</v>
      </c>
      <c r="Y1503" s="154"/>
      <c r="Z1503" s="155"/>
      <c r="AA1503" s="156"/>
      <c r="AB1503" s="7"/>
      <c r="AG1503" s="146"/>
    </row>
    <row r="1504" spans="1:36">
      <c r="A1504" s="86"/>
      <c r="B1504" s="87">
        <v>3</v>
      </c>
      <c r="C1504" s="88"/>
      <c r="D1504" s="86"/>
      <c r="E1504" s="147"/>
      <c r="F1504" s="110"/>
      <c r="G1504" s="111"/>
      <c r="H1504" s="91" t="s">
        <v>730</v>
      </c>
      <c r="I1504" s="112" t="s">
        <v>1811</v>
      </c>
      <c r="J1504" s="93"/>
      <c r="K1504" s="93">
        <v>1.4</v>
      </c>
      <c r="L1504" s="93">
        <v>0.3</v>
      </c>
      <c r="M1504" s="93"/>
      <c r="N1504" s="94"/>
      <c r="O1504" s="93">
        <v>2</v>
      </c>
      <c r="P1504" s="112" t="s">
        <v>1012</v>
      </c>
      <c r="Q1504" s="113"/>
      <c r="R1504" s="113"/>
      <c r="S1504" s="113"/>
      <c r="T1504" s="113"/>
      <c r="U1504" s="113"/>
      <c r="V1504" s="113"/>
      <c r="W1504" s="115">
        <f t="shared" si="145"/>
        <v>0</v>
      </c>
      <c r="X1504" s="116">
        <f t="shared" si="146"/>
        <v>0.84</v>
      </c>
      <c r="Y1504" s="145"/>
      <c r="Z1504" s="98"/>
      <c r="AA1504" s="98"/>
      <c r="AG1504" s="146"/>
    </row>
    <row r="1505" spans="1:33">
      <c r="A1505" s="86"/>
      <c r="B1505" s="87">
        <v>3</v>
      </c>
      <c r="C1505" s="88"/>
      <c r="D1505" s="86"/>
      <c r="E1505" s="147"/>
      <c r="F1505" s="110"/>
      <c r="G1505" s="111"/>
      <c r="H1505" s="91" t="s">
        <v>731</v>
      </c>
      <c r="I1505" s="112" t="s">
        <v>1811</v>
      </c>
      <c r="J1505" s="93"/>
      <c r="K1505" s="93">
        <v>1.4</v>
      </c>
      <c r="L1505" s="93">
        <v>0.3</v>
      </c>
      <c r="M1505" s="93"/>
      <c r="N1505" s="94"/>
      <c r="O1505" s="93">
        <v>2</v>
      </c>
      <c r="P1505" s="112" t="s">
        <v>1012</v>
      </c>
      <c r="Q1505" s="113"/>
      <c r="R1505" s="113"/>
      <c r="S1505" s="113"/>
      <c r="T1505" s="113"/>
      <c r="U1505" s="113"/>
      <c r="V1505" s="113"/>
      <c r="W1505" s="115">
        <f>IFERROR(IF(C1505=1,PRODUCT(U1505:V1505),IF(C1505=2,PRODUCT(R1505,U1505:V1505),IF(C1505=3,PRODUCT((R1505*S1505),U1505:V1505),IF(C1505=4,PRODUCT(((R1505*S1505)/2),T1505,U1505,V1505),IF(C1505=5,PRODUCT(PI()*Q1505^2,U1505:V1505),IF(C1505=6,PRODUCT((R1505*S1505*T1505),U1505:V1505),IF(C1505=7,PRODUCT((((R1505*S1505)/2)*T1505),U1505:V1505),IF(C1505=8,PRODUCT((PI()*Q1505^2*T1505),U1505:V1505),0))))))))," ")</f>
        <v>0</v>
      </c>
      <c r="X1505" s="116">
        <f t="shared" si="146"/>
        <v>0.84</v>
      </c>
      <c r="Y1505" s="145"/>
      <c r="Z1505" s="98"/>
      <c r="AA1505" s="98"/>
      <c r="AG1505" s="146"/>
    </row>
    <row r="1506" spans="1:33">
      <c r="A1506" s="86"/>
      <c r="B1506" s="87">
        <v>3</v>
      </c>
      <c r="C1506" s="88"/>
      <c r="D1506" s="86"/>
      <c r="E1506" s="147"/>
      <c r="F1506" s="110"/>
      <c r="G1506" s="111"/>
      <c r="H1506" s="91" t="s">
        <v>732</v>
      </c>
      <c r="I1506" s="112" t="s">
        <v>1811</v>
      </c>
      <c r="J1506" s="93"/>
      <c r="K1506" s="93">
        <v>1.7</v>
      </c>
      <c r="L1506" s="93">
        <v>0.3</v>
      </c>
      <c r="M1506" s="93"/>
      <c r="N1506" s="94"/>
      <c r="O1506" s="93">
        <v>2</v>
      </c>
      <c r="P1506" s="112" t="s">
        <v>1012</v>
      </c>
      <c r="Q1506" s="113"/>
      <c r="R1506" s="113"/>
      <c r="S1506" s="113"/>
      <c r="T1506" s="113"/>
      <c r="U1506" s="113"/>
      <c r="V1506" s="113"/>
      <c r="W1506" s="115">
        <f t="shared" si="145"/>
        <v>0</v>
      </c>
      <c r="X1506" s="116">
        <f t="shared" si="146"/>
        <v>1.02</v>
      </c>
      <c r="Y1506" s="145"/>
      <c r="Z1506" s="98"/>
      <c r="AA1506" s="98"/>
      <c r="AG1506" s="146"/>
    </row>
    <row r="1507" spans="1:33">
      <c r="A1507" s="86"/>
      <c r="B1507" s="87">
        <v>3</v>
      </c>
      <c r="C1507" s="88"/>
      <c r="D1507" s="86"/>
      <c r="E1507" s="147"/>
      <c r="F1507" s="110"/>
      <c r="G1507" s="111"/>
      <c r="H1507" s="91" t="s">
        <v>733</v>
      </c>
      <c r="I1507" s="112" t="s">
        <v>1811</v>
      </c>
      <c r="J1507" s="93"/>
      <c r="K1507" s="93">
        <v>1.7</v>
      </c>
      <c r="L1507" s="93">
        <v>0.3</v>
      </c>
      <c r="M1507" s="93"/>
      <c r="N1507" s="94"/>
      <c r="O1507" s="93">
        <v>2</v>
      </c>
      <c r="P1507" s="112" t="s">
        <v>1012</v>
      </c>
      <c r="Q1507" s="113"/>
      <c r="R1507" s="113"/>
      <c r="S1507" s="113"/>
      <c r="T1507" s="113"/>
      <c r="U1507" s="113"/>
      <c r="V1507" s="113"/>
      <c r="W1507" s="115">
        <f t="shared" si="145"/>
        <v>0</v>
      </c>
      <c r="X1507" s="116">
        <f t="shared" si="146"/>
        <v>1.02</v>
      </c>
      <c r="Y1507" s="145"/>
      <c r="Z1507" s="98"/>
      <c r="AA1507" s="98"/>
      <c r="AG1507" s="146"/>
    </row>
    <row r="1508" spans="1:33">
      <c r="A1508" s="86"/>
      <c r="B1508" s="87"/>
      <c r="C1508" s="88"/>
      <c r="D1508" s="86"/>
      <c r="E1508" s="147"/>
      <c r="F1508" s="110"/>
      <c r="G1508" s="111"/>
      <c r="H1508" s="149"/>
      <c r="I1508" s="112" t="s">
        <v>1012</v>
      </c>
      <c r="J1508" s="93"/>
      <c r="K1508" s="150"/>
      <c r="L1508" s="150"/>
      <c r="M1508" s="150"/>
      <c r="N1508" s="151"/>
      <c r="O1508" s="150"/>
      <c r="P1508" s="112" t="s">
        <v>1012</v>
      </c>
      <c r="Q1508" s="113"/>
      <c r="R1508" s="113"/>
      <c r="S1508" s="113"/>
      <c r="T1508" s="113"/>
      <c r="U1508" s="113"/>
      <c r="V1508" s="113"/>
      <c r="W1508" s="115">
        <f t="shared" si="145"/>
        <v>0</v>
      </c>
      <c r="X1508" s="116">
        <f t="shared" si="146"/>
        <v>0</v>
      </c>
      <c r="Y1508" s="145"/>
      <c r="Z1508" s="98"/>
      <c r="AA1508" s="98"/>
      <c r="AG1508" s="146"/>
    </row>
    <row r="1509" spans="1:33">
      <c r="A1509" s="86"/>
      <c r="B1509" s="87"/>
      <c r="C1509" s="88"/>
      <c r="D1509" s="86"/>
      <c r="E1509" s="147"/>
      <c r="F1509" s="110"/>
      <c r="G1509" s="111"/>
      <c r="H1509" s="152" t="s">
        <v>734</v>
      </c>
      <c r="I1509" s="112" t="s">
        <v>1012</v>
      </c>
      <c r="J1509" s="93"/>
      <c r="K1509" s="93"/>
      <c r="L1509" s="93"/>
      <c r="M1509" s="93"/>
      <c r="N1509" s="94"/>
      <c r="O1509" s="93"/>
      <c r="P1509" s="112" t="s">
        <v>1012</v>
      </c>
      <c r="Q1509" s="113"/>
      <c r="R1509" s="113"/>
      <c r="S1509" s="113"/>
      <c r="T1509" s="113"/>
      <c r="U1509" s="113"/>
      <c r="V1509" s="113"/>
      <c r="W1509" s="115">
        <f>IFERROR(IF(C1509=1,PRODUCT(U1509:V1509),IF(C1509=2,PRODUCT(R1509,U1509:V1509),IF(C1509=3,PRODUCT((R1509*S1509),U1509:V1509),IF(C1509=4,PRODUCT(((R1509*S1509)/2),T1509,U1509,V1509),IF(C1509=5,PRODUCT(PI()*Q1509^2,U1509:V1509),IF(C1509=6,PRODUCT((R1509*S1509*T1509),U1509:V1509),IF(C1509=7,PRODUCT((((R1509*S1509)/2)*T1509),U1509:V1509),IF(C1509=8,PRODUCT((PI()*Q1509^2*T1509),U1509:V1509),0))))))))," ")</f>
        <v>0</v>
      </c>
      <c r="X1509" s="116">
        <f t="shared" si="146"/>
        <v>0</v>
      </c>
      <c r="Y1509" s="145"/>
      <c r="Z1509" s="98"/>
      <c r="AA1509" s="98"/>
      <c r="AG1509" s="146"/>
    </row>
    <row r="1510" spans="1:33">
      <c r="A1510" s="86"/>
      <c r="B1510" s="87">
        <v>3</v>
      </c>
      <c r="C1510" s="88"/>
      <c r="D1510" s="86"/>
      <c r="E1510" s="147"/>
      <c r="F1510" s="110"/>
      <c r="G1510" s="111"/>
      <c r="H1510" s="91" t="s">
        <v>97</v>
      </c>
      <c r="I1510" s="112" t="s">
        <v>1811</v>
      </c>
      <c r="J1510" s="93"/>
      <c r="K1510" s="93">
        <v>1.4</v>
      </c>
      <c r="L1510" s="93">
        <v>0.3</v>
      </c>
      <c r="M1510" s="93"/>
      <c r="N1510" s="94"/>
      <c r="O1510" s="93">
        <v>2</v>
      </c>
      <c r="P1510" s="112" t="s">
        <v>1012</v>
      </c>
      <c r="Q1510" s="113"/>
      <c r="R1510" s="113"/>
      <c r="S1510" s="113"/>
      <c r="T1510" s="113"/>
      <c r="U1510" s="113"/>
      <c r="V1510" s="113"/>
      <c r="W1510" s="115">
        <f t="shared" si="145"/>
        <v>0</v>
      </c>
      <c r="X1510" s="116">
        <f t="shared" si="146"/>
        <v>0.84</v>
      </c>
      <c r="Y1510" s="145"/>
      <c r="Z1510" s="98"/>
      <c r="AA1510" s="98"/>
      <c r="AG1510" s="146"/>
    </row>
    <row r="1511" spans="1:33">
      <c r="A1511" s="86"/>
      <c r="B1511" s="87">
        <v>3</v>
      </c>
      <c r="C1511" s="88"/>
      <c r="D1511" s="86"/>
      <c r="E1511" s="147"/>
      <c r="F1511" s="110"/>
      <c r="G1511" s="111"/>
      <c r="H1511" s="91"/>
      <c r="I1511" s="112" t="s">
        <v>1811</v>
      </c>
      <c r="J1511" s="93"/>
      <c r="K1511" s="93">
        <v>1.4</v>
      </c>
      <c r="L1511" s="93">
        <v>0.15</v>
      </c>
      <c r="M1511" s="93"/>
      <c r="N1511" s="94"/>
      <c r="O1511" s="93">
        <v>1</v>
      </c>
      <c r="P1511" s="112" t="s">
        <v>1012</v>
      </c>
      <c r="Q1511" s="113"/>
      <c r="R1511" s="113"/>
      <c r="S1511" s="113"/>
      <c r="T1511" s="113"/>
      <c r="U1511" s="113"/>
      <c r="V1511" s="113"/>
      <c r="W1511" s="115">
        <f t="shared" si="145"/>
        <v>0</v>
      </c>
      <c r="X1511" s="116">
        <f t="shared" si="146"/>
        <v>0.21</v>
      </c>
      <c r="Y1511" s="145"/>
      <c r="Z1511" s="98"/>
      <c r="AA1511" s="98"/>
      <c r="AG1511" s="146"/>
    </row>
    <row r="1512" spans="1:33">
      <c r="A1512" s="86"/>
      <c r="B1512" s="87">
        <v>3</v>
      </c>
      <c r="C1512" s="88"/>
      <c r="D1512" s="86"/>
      <c r="E1512" s="148"/>
      <c r="F1512" s="99"/>
      <c r="G1512" s="100"/>
      <c r="H1512" s="91" t="s">
        <v>98</v>
      </c>
      <c r="I1512" s="102" t="s">
        <v>1811</v>
      </c>
      <c r="J1512" s="150"/>
      <c r="K1512" s="93">
        <v>1.4</v>
      </c>
      <c r="L1512" s="93">
        <v>0.3</v>
      </c>
      <c r="M1512" s="93"/>
      <c r="N1512" s="94"/>
      <c r="O1512" s="93">
        <v>2</v>
      </c>
      <c r="P1512" s="102" t="s">
        <v>1012</v>
      </c>
      <c r="Q1512" s="103"/>
      <c r="R1512" s="103"/>
      <c r="S1512" s="103"/>
      <c r="T1512" s="103"/>
      <c r="U1512" s="103"/>
      <c r="V1512" s="103"/>
      <c r="W1512" s="105">
        <f t="shared" si="145"/>
        <v>0</v>
      </c>
      <c r="X1512" s="106">
        <f t="shared" si="146"/>
        <v>0.84</v>
      </c>
      <c r="Y1512" s="154"/>
      <c r="Z1512" s="155"/>
      <c r="AA1512" s="156"/>
      <c r="AB1512" s="7"/>
      <c r="AG1512" s="146"/>
    </row>
    <row r="1513" spans="1:33" ht="12.75" customHeight="1">
      <c r="A1513" s="86"/>
      <c r="B1513" s="87">
        <v>3</v>
      </c>
      <c r="C1513" s="88"/>
      <c r="D1513" s="86"/>
      <c r="E1513" s="147"/>
      <c r="F1513" s="110"/>
      <c r="G1513" s="111"/>
      <c r="H1513" s="91"/>
      <c r="I1513" s="112" t="s">
        <v>1811</v>
      </c>
      <c r="J1513" s="93"/>
      <c r="K1513" s="93">
        <v>1.4</v>
      </c>
      <c r="L1513" s="93">
        <v>0.15</v>
      </c>
      <c r="M1513" s="93"/>
      <c r="N1513" s="94"/>
      <c r="O1513" s="93">
        <v>1</v>
      </c>
      <c r="P1513" s="112" t="s">
        <v>1012</v>
      </c>
      <c r="Q1513" s="113"/>
      <c r="R1513" s="113"/>
      <c r="S1513" s="113"/>
      <c r="T1513" s="113"/>
      <c r="U1513" s="113"/>
      <c r="V1513" s="113"/>
      <c r="W1513" s="115">
        <f t="shared" si="145"/>
        <v>0</v>
      </c>
      <c r="X1513" s="116">
        <f t="shared" si="146"/>
        <v>0.21</v>
      </c>
      <c r="Y1513" s="154"/>
      <c r="Z1513" s="155"/>
      <c r="AA1513" s="156"/>
      <c r="AB1513" s="7"/>
      <c r="AG1513" s="146"/>
    </row>
    <row r="1514" spans="1:33">
      <c r="A1514" s="86"/>
      <c r="B1514" s="87">
        <v>3</v>
      </c>
      <c r="C1514" s="88"/>
      <c r="D1514" s="86"/>
      <c r="E1514" s="147"/>
      <c r="F1514" s="110"/>
      <c r="G1514" s="111"/>
      <c r="H1514" s="91" t="s">
        <v>99</v>
      </c>
      <c r="I1514" s="112" t="s">
        <v>1811</v>
      </c>
      <c r="J1514" s="93"/>
      <c r="K1514" s="93">
        <v>1.7</v>
      </c>
      <c r="L1514" s="93">
        <v>0.3</v>
      </c>
      <c r="M1514" s="93"/>
      <c r="N1514" s="94"/>
      <c r="O1514" s="93">
        <v>2</v>
      </c>
      <c r="P1514" s="112" t="s">
        <v>1012</v>
      </c>
      <c r="Q1514" s="113"/>
      <c r="R1514" s="113"/>
      <c r="S1514" s="113"/>
      <c r="T1514" s="113"/>
      <c r="U1514" s="113"/>
      <c r="V1514" s="113"/>
      <c r="W1514" s="115">
        <f t="shared" si="145"/>
        <v>0</v>
      </c>
      <c r="X1514" s="116">
        <f t="shared" si="146"/>
        <v>1.02</v>
      </c>
      <c r="Y1514" s="145"/>
      <c r="Z1514" s="98"/>
      <c r="AA1514" s="98"/>
      <c r="AG1514" s="146"/>
    </row>
    <row r="1515" spans="1:33">
      <c r="A1515" s="86"/>
      <c r="B1515" s="87">
        <v>3</v>
      </c>
      <c r="C1515" s="88"/>
      <c r="D1515" s="86"/>
      <c r="E1515" s="147"/>
      <c r="F1515" s="110"/>
      <c r="G1515" s="111"/>
      <c r="H1515" s="91"/>
      <c r="I1515" s="112" t="s">
        <v>1811</v>
      </c>
      <c r="J1515" s="93"/>
      <c r="K1515" s="93">
        <v>1.7</v>
      </c>
      <c r="L1515" s="93">
        <v>0.15</v>
      </c>
      <c r="M1515" s="93"/>
      <c r="N1515" s="94"/>
      <c r="O1515" s="93">
        <v>1</v>
      </c>
      <c r="P1515" s="112" t="s">
        <v>1012</v>
      </c>
      <c r="Q1515" s="113"/>
      <c r="R1515" s="113"/>
      <c r="S1515" s="113"/>
      <c r="T1515" s="113"/>
      <c r="U1515" s="113"/>
      <c r="V1515" s="113"/>
      <c r="W1515" s="115">
        <f t="shared" si="145"/>
        <v>0</v>
      </c>
      <c r="X1515" s="116">
        <f t="shared" si="146"/>
        <v>0.255</v>
      </c>
      <c r="Y1515" s="145"/>
      <c r="Z1515" s="98"/>
      <c r="AA1515" s="98"/>
      <c r="AG1515" s="146"/>
    </row>
    <row r="1516" spans="1:33">
      <c r="A1516" s="86"/>
      <c r="B1516" s="87">
        <v>3</v>
      </c>
      <c r="C1516" s="88"/>
      <c r="D1516" s="86"/>
      <c r="E1516" s="147"/>
      <c r="F1516" s="110"/>
      <c r="G1516" s="111"/>
      <c r="H1516" s="91" t="s">
        <v>100</v>
      </c>
      <c r="I1516" s="112" t="s">
        <v>1811</v>
      </c>
      <c r="J1516" s="93"/>
      <c r="K1516" s="93">
        <v>1.7</v>
      </c>
      <c r="L1516" s="93">
        <v>0.3</v>
      </c>
      <c r="M1516" s="93"/>
      <c r="N1516" s="94"/>
      <c r="O1516" s="93">
        <v>2</v>
      </c>
      <c r="P1516" s="112" t="s">
        <v>1012</v>
      </c>
      <c r="Q1516" s="113"/>
      <c r="R1516" s="113"/>
      <c r="S1516" s="113"/>
      <c r="T1516" s="113"/>
      <c r="U1516" s="113"/>
      <c r="V1516" s="113"/>
      <c r="W1516" s="115">
        <f t="shared" si="145"/>
        <v>0</v>
      </c>
      <c r="X1516" s="116">
        <f t="shared" si="146"/>
        <v>1.02</v>
      </c>
      <c r="Y1516" s="145"/>
      <c r="Z1516" s="98"/>
      <c r="AA1516" s="98"/>
      <c r="AG1516" s="146"/>
    </row>
    <row r="1517" spans="1:33">
      <c r="A1517" s="86"/>
      <c r="B1517" s="87">
        <v>3</v>
      </c>
      <c r="C1517" s="88"/>
      <c r="D1517" s="86"/>
      <c r="E1517" s="147"/>
      <c r="F1517" s="110"/>
      <c r="G1517" s="111"/>
      <c r="H1517" s="91"/>
      <c r="I1517" s="112" t="s">
        <v>1811</v>
      </c>
      <c r="J1517" s="93"/>
      <c r="K1517" s="93">
        <v>1.7</v>
      </c>
      <c r="L1517" s="93">
        <v>0.15</v>
      </c>
      <c r="M1517" s="93"/>
      <c r="N1517" s="94"/>
      <c r="O1517" s="93">
        <v>1</v>
      </c>
      <c r="P1517" s="112" t="s">
        <v>1012</v>
      </c>
      <c r="Q1517" s="113"/>
      <c r="R1517" s="113"/>
      <c r="S1517" s="113"/>
      <c r="T1517" s="113"/>
      <c r="U1517" s="113"/>
      <c r="V1517" s="113"/>
      <c r="W1517" s="115">
        <f t="shared" si="145"/>
        <v>0</v>
      </c>
      <c r="X1517" s="116">
        <f t="shared" si="146"/>
        <v>0.255</v>
      </c>
      <c r="Y1517" s="145"/>
      <c r="Z1517" s="98"/>
      <c r="AA1517" s="98"/>
      <c r="AG1517" s="146"/>
    </row>
    <row r="1518" spans="1:33">
      <c r="A1518" s="86"/>
      <c r="B1518" s="87">
        <v>3</v>
      </c>
      <c r="C1518" s="88"/>
      <c r="D1518" s="86"/>
      <c r="E1518" s="147"/>
      <c r="F1518" s="110"/>
      <c r="G1518" s="111"/>
      <c r="H1518" s="91" t="s">
        <v>101</v>
      </c>
      <c r="I1518" s="112" t="s">
        <v>1811</v>
      </c>
      <c r="J1518" s="93"/>
      <c r="K1518" s="93">
        <v>0.65</v>
      </c>
      <c r="L1518" s="93">
        <v>0.3</v>
      </c>
      <c r="M1518" s="93"/>
      <c r="N1518" s="94"/>
      <c r="O1518" s="93">
        <v>2</v>
      </c>
      <c r="P1518" s="112" t="s">
        <v>1012</v>
      </c>
      <c r="Q1518" s="113"/>
      <c r="R1518" s="113"/>
      <c r="S1518" s="113"/>
      <c r="T1518" s="113"/>
      <c r="U1518" s="113"/>
      <c r="V1518" s="113"/>
      <c r="W1518" s="115">
        <f t="shared" si="145"/>
        <v>0</v>
      </c>
      <c r="X1518" s="116">
        <f t="shared" si="146"/>
        <v>0.39</v>
      </c>
      <c r="Y1518" s="145"/>
      <c r="Z1518" s="98"/>
      <c r="AA1518" s="98"/>
      <c r="AG1518" s="146"/>
    </row>
    <row r="1519" spans="1:33">
      <c r="A1519" s="86"/>
      <c r="B1519" s="87">
        <v>3</v>
      </c>
      <c r="C1519" s="88"/>
      <c r="D1519" s="86"/>
      <c r="E1519" s="147"/>
      <c r="F1519" s="110"/>
      <c r="G1519" s="111"/>
      <c r="H1519" s="91"/>
      <c r="I1519" s="112" t="s">
        <v>1811</v>
      </c>
      <c r="J1519" s="93"/>
      <c r="K1519" s="93">
        <v>0.65</v>
      </c>
      <c r="L1519" s="93">
        <v>0.15</v>
      </c>
      <c r="M1519" s="93"/>
      <c r="N1519" s="94"/>
      <c r="O1519" s="93">
        <v>1</v>
      </c>
      <c r="P1519" s="112" t="s">
        <v>1012</v>
      </c>
      <c r="Q1519" s="113"/>
      <c r="R1519" s="113"/>
      <c r="S1519" s="113"/>
      <c r="T1519" s="113"/>
      <c r="U1519" s="113"/>
      <c r="V1519" s="113"/>
      <c r="W1519" s="115">
        <f t="shared" si="145"/>
        <v>0</v>
      </c>
      <c r="X1519" s="116">
        <f t="shared" si="146"/>
        <v>9.7500000000000003E-2</v>
      </c>
      <c r="Y1519" s="145"/>
      <c r="Z1519" s="98"/>
      <c r="AA1519" s="98"/>
      <c r="AG1519" s="146"/>
    </row>
    <row r="1520" spans="1:33">
      <c r="A1520" s="86"/>
      <c r="B1520" s="87">
        <v>3</v>
      </c>
      <c r="C1520" s="88"/>
      <c r="D1520" s="86"/>
      <c r="E1520" s="147"/>
      <c r="F1520" s="110"/>
      <c r="G1520" s="111"/>
      <c r="H1520" s="91" t="s">
        <v>102</v>
      </c>
      <c r="I1520" s="112" t="s">
        <v>1811</v>
      </c>
      <c r="J1520" s="93"/>
      <c r="K1520" s="93">
        <v>0.6</v>
      </c>
      <c r="L1520" s="93">
        <v>0.3</v>
      </c>
      <c r="M1520" s="93"/>
      <c r="N1520" s="94"/>
      <c r="O1520" s="93">
        <v>2</v>
      </c>
      <c r="P1520" s="112" t="s">
        <v>1012</v>
      </c>
      <c r="Q1520" s="113"/>
      <c r="R1520" s="113"/>
      <c r="S1520" s="113"/>
      <c r="T1520" s="113"/>
      <c r="U1520" s="113"/>
      <c r="V1520" s="113"/>
      <c r="W1520" s="115">
        <f t="shared" si="145"/>
        <v>0</v>
      </c>
      <c r="X1520" s="116">
        <f t="shared" si="146"/>
        <v>0.36</v>
      </c>
      <c r="Y1520" s="145"/>
      <c r="Z1520" s="98"/>
      <c r="AA1520" s="98"/>
      <c r="AG1520" s="146"/>
    </row>
    <row r="1521" spans="1:36">
      <c r="A1521" s="86"/>
      <c r="B1521" s="87">
        <v>3</v>
      </c>
      <c r="C1521" s="88"/>
      <c r="D1521" s="86"/>
      <c r="E1521" s="147"/>
      <c r="F1521" s="110"/>
      <c r="G1521" s="111"/>
      <c r="H1521" s="91"/>
      <c r="I1521" s="112" t="s">
        <v>1811</v>
      </c>
      <c r="J1521" s="93"/>
      <c r="K1521" s="93">
        <v>0.6</v>
      </c>
      <c r="L1521" s="93">
        <v>0.15</v>
      </c>
      <c r="M1521" s="93"/>
      <c r="N1521" s="94"/>
      <c r="O1521" s="93">
        <v>1</v>
      </c>
      <c r="P1521" s="112" t="s">
        <v>1012</v>
      </c>
      <c r="Q1521" s="113"/>
      <c r="R1521" s="113"/>
      <c r="S1521" s="113"/>
      <c r="T1521" s="113"/>
      <c r="U1521" s="113"/>
      <c r="V1521" s="113"/>
      <c r="W1521" s="115">
        <f t="shared" si="145"/>
        <v>0</v>
      </c>
      <c r="X1521" s="116">
        <f t="shared" si="146"/>
        <v>0.09</v>
      </c>
      <c r="Y1521" s="145"/>
      <c r="Z1521" s="98"/>
      <c r="AA1521" s="98"/>
      <c r="AG1521" s="146"/>
    </row>
    <row r="1522" spans="1:36">
      <c r="A1522" s="86"/>
      <c r="B1522" s="87"/>
      <c r="C1522" s="88"/>
      <c r="D1522" s="86"/>
      <c r="E1522" s="148"/>
      <c r="F1522" s="99"/>
      <c r="G1522" s="100"/>
      <c r="H1522" s="149"/>
      <c r="I1522" s="102" t="s">
        <v>1012</v>
      </c>
      <c r="J1522" s="150"/>
      <c r="K1522" s="150"/>
      <c r="L1522" s="150"/>
      <c r="M1522" s="150"/>
      <c r="N1522" s="151"/>
      <c r="O1522" s="150"/>
      <c r="P1522" s="102" t="s">
        <v>1012</v>
      </c>
      <c r="Q1522" s="103"/>
      <c r="R1522" s="103"/>
      <c r="S1522" s="103"/>
      <c r="T1522" s="103"/>
      <c r="U1522" s="103"/>
      <c r="V1522" s="103"/>
      <c r="W1522" s="105">
        <f t="shared" si="145"/>
        <v>0</v>
      </c>
      <c r="X1522" s="106">
        <f t="shared" si="146"/>
        <v>0</v>
      </c>
      <c r="Y1522" s="154"/>
      <c r="Z1522" s="155"/>
      <c r="AA1522" s="156"/>
      <c r="AB1522" s="7"/>
      <c r="AG1522" s="146"/>
    </row>
    <row r="1523" spans="1:36" s="7" customFormat="1">
      <c r="B1523" s="8"/>
      <c r="C1523" s="1"/>
      <c r="D1523" s="2"/>
      <c r="E1523" s="72" t="s">
        <v>735</v>
      </c>
      <c r="F1523" s="72">
        <v>92413</v>
      </c>
      <c r="G1523" s="74" t="s">
        <v>41</v>
      </c>
      <c r="H1523" s="75" t="s">
        <v>1492</v>
      </c>
      <c r="I1523" s="107"/>
      <c r="J1523" s="77"/>
      <c r="K1523" s="77"/>
      <c r="L1523" s="77"/>
      <c r="M1523" s="77"/>
      <c r="N1523" s="78"/>
      <c r="O1523" s="77"/>
      <c r="P1523" s="107"/>
      <c r="Q1523" s="80"/>
      <c r="R1523" s="80"/>
      <c r="S1523" s="80"/>
      <c r="T1523" s="80"/>
      <c r="U1523" s="80"/>
      <c r="V1523" s="80"/>
      <c r="W1523" s="81"/>
      <c r="X1523" s="81">
        <f>ROUND(SUBTOTAL(9,X1524:X1534),2)</f>
        <v>6.12</v>
      </c>
      <c r="Y1523" s="82" t="s">
        <v>1052</v>
      </c>
      <c r="Z1523" s="83">
        <v>108.44</v>
      </c>
      <c r="AA1523" s="83">
        <v>114.7</v>
      </c>
      <c r="AB1523" s="69" t="str">
        <f>CONCATENATE(G1523," ",F1523)</f>
        <v>SINAPI/PE 92413</v>
      </c>
      <c r="AG1523" s="136"/>
      <c r="AJ1523" s="20"/>
    </row>
    <row r="1524" spans="1:36">
      <c r="A1524" s="86"/>
      <c r="B1524" s="87"/>
      <c r="C1524" s="88"/>
      <c r="D1524" s="86"/>
      <c r="E1524" s="147"/>
      <c r="F1524" s="110"/>
      <c r="G1524" s="111"/>
      <c r="H1524" s="152" t="s">
        <v>283</v>
      </c>
      <c r="I1524" s="112" t="s">
        <v>1012</v>
      </c>
      <c r="J1524" s="93"/>
      <c r="K1524" s="93"/>
      <c r="L1524" s="93"/>
      <c r="M1524" s="93"/>
      <c r="N1524" s="94"/>
      <c r="O1524" s="93"/>
      <c r="P1524" s="112" t="s">
        <v>1012</v>
      </c>
      <c r="Q1524" s="113"/>
      <c r="R1524" s="113"/>
      <c r="S1524" s="113"/>
      <c r="T1524" s="113"/>
      <c r="U1524" s="113"/>
      <c r="V1524" s="113"/>
      <c r="W1524" s="115">
        <f>IFERROR(IF(C1524=1,PRODUCT(U1524:V1524),IF(C1524=2,PRODUCT(R1524,U1524:V1524),IF(C1524=3,PRODUCT((R1524*S1524),U1524:V1524),IF(C1524=4,PRODUCT(((R1524*S1524)/2),T1524,U1524,V1524),IF(C1524=5,PRODUCT(PI()*Q1524^2,U1524:V1524),IF(C1524=6,PRODUCT((R1524*S1524*T1524),U1524:V1524),IF(C1524=7,PRODUCT((((R1524*S1524)/2)*T1524),U1524:V1524),IF(C1524=8,PRODUCT((PI()*Q1524^2*T1524),U1524:V1524),0))))))))," ")</f>
        <v>0</v>
      </c>
      <c r="X1524" s="116">
        <f t="shared" ref="X1524:X1534" si="147">IFERROR(IF(B1524=1,PRODUCT(N1524:O1524),IF(B1524=2,PRODUCT(K1524,N1524:O1524),IF(B1524=3,PRODUCT((K1524*L1524),N1524:O1524),IF(B1524=4,PRODUCT(((K1524*L1524)/2),N1524,O1524),IF(B1524=5,PRODUCT(PI()*J1524^2,N1524:O1524),IF(B1524=6,PRODUCT((K1524*L1524*M1524),N1524:O1524),IF(B1524=7,PRODUCT((((K1524*L1524)/2)*M1524),N1524:O1524),IF(B1524=8,(PI()*J1524^2*M1524*N1524*O1524),0))))))))," ")-W1524</f>
        <v>0</v>
      </c>
      <c r="Y1524" s="154"/>
      <c r="Z1524" s="155"/>
      <c r="AA1524" s="156"/>
      <c r="AB1524" s="7"/>
      <c r="AG1524" s="146"/>
    </row>
    <row r="1525" spans="1:36">
      <c r="A1525" s="86"/>
      <c r="B1525" s="87"/>
      <c r="C1525" s="88"/>
      <c r="D1525" s="86"/>
      <c r="E1525" s="147"/>
      <c r="F1525" s="110"/>
      <c r="G1525" s="111"/>
      <c r="H1525" s="152" t="s">
        <v>736</v>
      </c>
      <c r="I1525" s="112" t="s">
        <v>1012</v>
      </c>
      <c r="J1525" s="93"/>
      <c r="K1525" s="93"/>
      <c r="L1525" s="93"/>
      <c r="M1525" s="93"/>
      <c r="N1525" s="94"/>
      <c r="O1525" s="93"/>
      <c r="P1525" s="112" t="s">
        <v>1012</v>
      </c>
      <c r="Q1525" s="113"/>
      <c r="R1525" s="113"/>
      <c r="S1525" s="113"/>
      <c r="T1525" s="113"/>
      <c r="U1525" s="113"/>
      <c r="V1525" s="113"/>
      <c r="W1525" s="115">
        <f>IFERROR(IF(C1525=1,PRODUCT(U1525:V1525),IF(C1525=2,PRODUCT(R1525,U1525:V1525),IF(C1525=3,PRODUCT((R1525*S1525),U1525:V1525),IF(C1525=4,PRODUCT(((R1525*S1525)/2),T1525,U1525,V1525),IF(C1525=5,PRODUCT(PI()*Q1525^2,U1525:V1525),IF(C1525=6,PRODUCT((R1525*S1525*T1525),U1525:V1525),IF(C1525=7,PRODUCT((((R1525*S1525)/2)*T1525),U1525:V1525),IF(C1525=8,PRODUCT((PI()*Q1525^2*T1525),U1525:V1525),0))))))))," ")</f>
        <v>0</v>
      </c>
      <c r="X1525" s="116">
        <f t="shared" si="147"/>
        <v>0</v>
      </c>
      <c r="Y1525" s="154"/>
      <c r="Z1525" s="155"/>
      <c r="AA1525" s="156"/>
      <c r="AB1525" s="7"/>
      <c r="AG1525" s="146"/>
    </row>
    <row r="1526" spans="1:36">
      <c r="A1526" s="86"/>
      <c r="B1526" s="87">
        <v>3</v>
      </c>
      <c r="C1526" s="88"/>
      <c r="D1526" s="86"/>
      <c r="E1526" s="147"/>
      <c r="F1526" s="110"/>
      <c r="G1526" s="111"/>
      <c r="H1526" s="91" t="s">
        <v>153</v>
      </c>
      <c r="I1526" s="112" t="s">
        <v>1811</v>
      </c>
      <c r="J1526" s="93"/>
      <c r="K1526" s="93">
        <v>1.7</v>
      </c>
      <c r="L1526" s="93">
        <v>0.3</v>
      </c>
      <c r="M1526" s="93"/>
      <c r="N1526" s="158"/>
      <c r="O1526" s="93">
        <v>2</v>
      </c>
      <c r="P1526" s="112" t="s">
        <v>1012</v>
      </c>
      <c r="Q1526" s="113"/>
      <c r="R1526" s="113"/>
      <c r="S1526" s="113"/>
      <c r="T1526" s="113"/>
      <c r="U1526" s="113"/>
      <c r="V1526" s="113"/>
      <c r="W1526" s="115">
        <f t="shared" ref="W1526:W1532" si="148">IFERROR(IF(C1526=1,PRODUCT(U1526:V1526),IF(C1526=2,PRODUCT(R1526,U1526:V1526),IF(C1526=3,PRODUCT((R1526*S1526),U1526:V1526),IF(C1526=4,PRODUCT(((R1526*S1526)/2),T1526,U1526,V1526),IF(C1526=5,PRODUCT(PI()*Q1526^2,U1526:V1526),IF(C1526=6,PRODUCT((R1526*S1526*T1526),U1526:V1526),IF(C1526=7,PRODUCT((((R1526*S1526)/2)*T1526),U1526:V1526),IF(C1526=8,PRODUCT((PI()*Q1526^2*T1526),U1526:V1526),0))))))))," ")</f>
        <v>0</v>
      </c>
      <c r="X1526" s="116">
        <f t="shared" si="147"/>
        <v>1.02</v>
      </c>
      <c r="Y1526" s="154"/>
      <c r="Z1526" s="155"/>
      <c r="AA1526" s="156"/>
      <c r="AB1526" s="7"/>
      <c r="AG1526" s="146"/>
    </row>
    <row r="1527" spans="1:36">
      <c r="A1527" s="86"/>
      <c r="B1527" s="87">
        <v>3</v>
      </c>
      <c r="C1527" s="88"/>
      <c r="D1527" s="86"/>
      <c r="E1527" s="147"/>
      <c r="F1527" s="110"/>
      <c r="G1527" s="111"/>
      <c r="H1527" s="91"/>
      <c r="I1527" s="112" t="s">
        <v>1811</v>
      </c>
      <c r="J1527" s="93"/>
      <c r="K1527" s="93">
        <v>1.7</v>
      </c>
      <c r="L1527" s="93">
        <v>0.15</v>
      </c>
      <c r="M1527" s="93"/>
      <c r="N1527" s="94"/>
      <c r="O1527" s="93">
        <v>2</v>
      </c>
      <c r="P1527" s="112" t="s">
        <v>1012</v>
      </c>
      <c r="Q1527" s="113"/>
      <c r="R1527" s="113"/>
      <c r="S1527" s="113"/>
      <c r="T1527" s="113"/>
      <c r="U1527" s="113"/>
      <c r="V1527" s="113"/>
      <c r="W1527" s="115">
        <f t="shared" si="148"/>
        <v>0</v>
      </c>
      <c r="X1527" s="116">
        <f t="shared" si="147"/>
        <v>0.51</v>
      </c>
      <c r="Y1527" s="145"/>
      <c r="Z1527" s="98"/>
      <c r="AA1527" s="98"/>
      <c r="AG1527" s="146"/>
    </row>
    <row r="1528" spans="1:36">
      <c r="A1528" s="86"/>
      <c r="B1528" s="87">
        <v>3</v>
      </c>
      <c r="C1528" s="88"/>
      <c r="D1528" s="86"/>
      <c r="E1528" s="147"/>
      <c r="F1528" s="110"/>
      <c r="G1528" s="111"/>
      <c r="H1528" s="91" t="s">
        <v>154</v>
      </c>
      <c r="I1528" s="112" t="s">
        <v>1811</v>
      </c>
      <c r="J1528" s="93"/>
      <c r="K1528" s="93">
        <v>1.7</v>
      </c>
      <c r="L1528" s="93">
        <v>0.3</v>
      </c>
      <c r="M1528" s="93"/>
      <c r="N1528" s="158"/>
      <c r="O1528" s="93">
        <v>2</v>
      </c>
      <c r="P1528" s="112" t="s">
        <v>1012</v>
      </c>
      <c r="Q1528" s="113"/>
      <c r="R1528" s="113"/>
      <c r="S1528" s="113"/>
      <c r="T1528" s="113"/>
      <c r="U1528" s="113"/>
      <c r="V1528" s="113"/>
      <c r="W1528" s="115">
        <f t="shared" si="148"/>
        <v>0</v>
      </c>
      <c r="X1528" s="116">
        <f t="shared" si="147"/>
        <v>1.02</v>
      </c>
      <c r="Y1528" s="154"/>
      <c r="Z1528" s="155"/>
      <c r="AA1528" s="156"/>
      <c r="AB1528" s="7"/>
      <c r="AG1528" s="146"/>
    </row>
    <row r="1529" spans="1:36">
      <c r="A1529" s="86"/>
      <c r="B1529" s="87">
        <v>3</v>
      </c>
      <c r="C1529" s="88"/>
      <c r="D1529" s="86"/>
      <c r="E1529" s="147"/>
      <c r="F1529" s="110"/>
      <c r="G1529" s="111"/>
      <c r="H1529" s="91"/>
      <c r="I1529" s="112" t="s">
        <v>1811</v>
      </c>
      <c r="J1529" s="93"/>
      <c r="K1529" s="93">
        <v>1.7</v>
      </c>
      <c r="L1529" s="93">
        <v>0.15</v>
      </c>
      <c r="M1529" s="93"/>
      <c r="N1529" s="94"/>
      <c r="O1529" s="93">
        <v>2</v>
      </c>
      <c r="P1529" s="112" t="s">
        <v>1012</v>
      </c>
      <c r="Q1529" s="113"/>
      <c r="R1529" s="113"/>
      <c r="S1529" s="113"/>
      <c r="T1529" s="113"/>
      <c r="U1529" s="113"/>
      <c r="V1529" s="113"/>
      <c r="W1529" s="115">
        <f>IFERROR(IF(C1529=1,PRODUCT(U1529:V1529),IF(C1529=2,PRODUCT(R1529,U1529:V1529),IF(C1529=3,PRODUCT((R1529*S1529),U1529:V1529),IF(C1529=4,PRODUCT(((R1529*S1529)/2),T1529,U1529,V1529),IF(C1529=5,PRODUCT(PI()*Q1529^2,U1529:V1529),IF(C1529=6,PRODUCT((R1529*S1529*T1529),U1529:V1529),IF(C1529=7,PRODUCT((((R1529*S1529)/2)*T1529),U1529:V1529),IF(C1529=8,PRODUCT((PI()*Q1529^2*T1529),U1529:V1529),0))))))))," ")</f>
        <v>0</v>
      </c>
      <c r="X1529" s="116">
        <f t="shared" si="147"/>
        <v>0.51</v>
      </c>
      <c r="Y1529" s="145"/>
      <c r="Z1529" s="98"/>
      <c r="AA1529" s="98"/>
      <c r="AG1529" s="146"/>
    </row>
    <row r="1530" spans="1:36">
      <c r="A1530" s="86"/>
      <c r="B1530" s="87">
        <v>3</v>
      </c>
      <c r="C1530" s="88"/>
      <c r="D1530" s="86"/>
      <c r="E1530" s="147"/>
      <c r="F1530" s="110"/>
      <c r="G1530" s="111"/>
      <c r="H1530" s="91" t="s">
        <v>277</v>
      </c>
      <c r="I1530" s="112" t="s">
        <v>1811</v>
      </c>
      <c r="J1530" s="93"/>
      <c r="K1530" s="93">
        <v>1.7</v>
      </c>
      <c r="L1530" s="93">
        <v>0.3</v>
      </c>
      <c r="M1530" s="93"/>
      <c r="N1530" s="158"/>
      <c r="O1530" s="93">
        <v>2</v>
      </c>
      <c r="P1530" s="112" t="s">
        <v>1012</v>
      </c>
      <c r="Q1530" s="113"/>
      <c r="R1530" s="113"/>
      <c r="S1530" s="113"/>
      <c r="T1530" s="113"/>
      <c r="U1530" s="113"/>
      <c r="V1530" s="113"/>
      <c r="W1530" s="115">
        <f t="shared" si="148"/>
        <v>0</v>
      </c>
      <c r="X1530" s="116">
        <f t="shared" si="147"/>
        <v>1.02</v>
      </c>
      <c r="Y1530" s="154"/>
      <c r="Z1530" s="155"/>
      <c r="AA1530" s="156"/>
      <c r="AB1530" s="7"/>
      <c r="AG1530" s="146"/>
    </row>
    <row r="1531" spans="1:36">
      <c r="A1531" s="86"/>
      <c r="B1531" s="87">
        <v>3</v>
      </c>
      <c r="C1531" s="88"/>
      <c r="D1531" s="86"/>
      <c r="E1531" s="147"/>
      <c r="F1531" s="110"/>
      <c r="G1531" s="111"/>
      <c r="H1531" s="91"/>
      <c r="I1531" s="112" t="s">
        <v>1811</v>
      </c>
      <c r="J1531" s="93"/>
      <c r="K1531" s="93">
        <v>1.7</v>
      </c>
      <c r="L1531" s="93">
        <v>0.15</v>
      </c>
      <c r="M1531" s="93"/>
      <c r="N1531" s="94"/>
      <c r="O1531" s="93">
        <v>2</v>
      </c>
      <c r="P1531" s="112" t="s">
        <v>1012</v>
      </c>
      <c r="Q1531" s="113"/>
      <c r="R1531" s="113"/>
      <c r="S1531" s="113"/>
      <c r="T1531" s="113"/>
      <c r="U1531" s="113"/>
      <c r="V1531" s="113"/>
      <c r="W1531" s="115">
        <f t="shared" si="148"/>
        <v>0</v>
      </c>
      <c r="X1531" s="116">
        <f t="shared" si="147"/>
        <v>0.51</v>
      </c>
      <c r="Y1531" s="145"/>
      <c r="Z1531" s="98"/>
      <c r="AA1531" s="98"/>
      <c r="AG1531" s="146"/>
    </row>
    <row r="1532" spans="1:36">
      <c r="A1532" s="86"/>
      <c r="B1532" s="87">
        <v>3</v>
      </c>
      <c r="C1532" s="88"/>
      <c r="D1532" s="86"/>
      <c r="E1532" s="147"/>
      <c r="F1532" s="110"/>
      <c r="G1532" s="111"/>
      <c r="H1532" s="91" t="s">
        <v>278</v>
      </c>
      <c r="I1532" s="112" t="s">
        <v>1811</v>
      </c>
      <c r="J1532" s="93"/>
      <c r="K1532" s="93">
        <v>1.7</v>
      </c>
      <c r="L1532" s="93">
        <v>0.3</v>
      </c>
      <c r="M1532" s="93"/>
      <c r="N1532" s="158"/>
      <c r="O1532" s="93">
        <v>2</v>
      </c>
      <c r="P1532" s="112" t="s">
        <v>1012</v>
      </c>
      <c r="Q1532" s="113"/>
      <c r="R1532" s="113"/>
      <c r="S1532" s="113"/>
      <c r="T1532" s="113"/>
      <c r="U1532" s="113"/>
      <c r="V1532" s="113"/>
      <c r="W1532" s="115">
        <f t="shared" si="148"/>
        <v>0</v>
      </c>
      <c r="X1532" s="116">
        <f t="shared" si="147"/>
        <v>1.02</v>
      </c>
      <c r="Y1532" s="154"/>
      <c r="Z1532" s="155"/>
      <c r="AA1532" s="156"/>
      <c r="AB1532" s="7"/>
      <c r="AG1532" s="146"/>
    </row>
    <row r="1533" spans="1:36">
      <c r="A1533" s="86"/>
      <c r="B1533" s="87">
        <v>3</v>
      </c>
      <c r="C1533" s="88"/>
      <c r="D1533" s="86"/>
      <c r="E1533" s="147"/>
      <c r="F1533" s="110"/>
      <c r="G1533" s="111"/>
      <c r="H1533" s="91"/>
      <c r="I1533" s="112" t="s">
        <v>1811</v>
      </c>
      <c r="J1533" s="93"/>
      <c r="K1533" s="93">
        <v>1.7</v>
      </c>
      <c r="L1533" s="93">
        <v>0.15</v>
      </c>
      <c r="M1533" s="93"/>
      <c r="N1533" s="94"/>
      <c r="O1533" s="93">
        <v>2</v>
      </c>
      <c r="P1533" s="112" t="s">
        <v>1012</v>
      </c>
      <c r="Q1533" s="113"/>
      <c r="R1533" s="113"/>
      <c r="S1533" s="113"/>
      <c r="T1533" s="113"/>
      <c r="U1533" s="113"/>
      <c r="V1533" s="113"/>
      <c r="W1533" s="115">
        <f>IFERROR(IF(C1533=1,PRODUCT(U1533:V1533),IF(C1533=2,PRODUCT(R1533,U1533:V1533),IF(C1533=3,PRODUCT((R1533*S1533),U1533:V1533),IF(C1533=4,PRODUCT(((R1533*S1533)/2),T1533,U1533,V1533),IF(C1533=5,PRODUCT(PI()*Q1533^2,U1533:V1533),IF(C1533=6,PRODUCT((R1533*S1533*T1533),U1533:V1533),IF(C1533=7,PRODUCT((((R1533*S1533)/2)*T1533),U1533:V1533),IF(C1533=8,PRODUCT((PI()*Q1533^2*T1533),U1533:V1533),0))))))))," ")</f>
        <v>0</v>
      </c>
      <c r="X1533" s="116">
        <f t="shared" si="147"/>
        <v>0.51</v>
      </c>
      <c r="Y1533" s="145"/>
      <c r="Z1533" s="98"/>
      <c r="AA1533" s="98"/>
      <c r="AG1533" s="146"/>
    </row>
    <row r="1534" spans="1:36">
      <c r="A1534" s="86"/>
      <c r="B1534" s="87"/>
      <c r="C1534" s="88"/>
      <c r="D1534" s="86"/>
      <c r="E1534" s="147"/>
      <c r="F1534" s="110"/>
      <c r="G1534" s="111"/>
      <c r="H1534" s="91"/>
      <c r="I1534" s="112" t="s">
        <v>1012</v>
      </c>
      <c r="J1534" s="93"/>
      <c r="K1534" s="93"/>
      <c r="L1534" s="93"/>
      <c r="M1534" s="93"/>
      <c r="N1534" s="94"/>
      <c r="O1534" s="93"/>
      <c r="P1534" s="112" t="s">
        <v>1012</v>
      </c>
      <c r="Q1534" s="113"/>
      <c r="R1534" s="113"/>
      <c r="S1534" s="113"/>
      <c r="T1534" s="113"/>
      <c r="U1534" s="113"/>
      <c r="V1534" s="113"/>
      <c r="W1534" s="115">
        <f>IFERROR(IF(C1534=1,PRODUCT(U1534:V1534),IF(C1534=2,PRODUCT(R1534,U1534:V1534),IF(C1534=3,PRODUCT((R1534*S1534),U1534:V1534),IF(C1534=4,PRODUCT(((R1534*S1534)/2),T1534,U1534,V1534),IF(C1534=5,PRODUCT(PI()*Q1534^2,U1534:V1534),IF(C1534=6,PRODUCT((R1534*S1534*T1534),U1534:V1534),IF(C1534=7,PRODUCT((((R1534*S1534)/2)*T1534),U1534:V1534),IF(C1534=8,PRODUCT((PI()*Q1534^2*T1534),U1534:V1534),0))))))))," ")</f>
        <v>0</v>
      </c>
      <c r="X1534" s="116">
        <f t="shared" si="147"/>
        <v>0</v>
      </c>
      <c r="Y1534" s="145"/>
      <c r="Z1534" s="98"/>
      <c r="AA1534" s="98"/>
      <c r="AG1534" s="146"/>
    </row>
    <row r="1535" spans="1:36" s="7" customFormat="1">
      <c r="B1535" s="8"/>
      <c r="C1535" s="1"/>
      <c r="D1535" s="2"/>
      <c r="E1535" s="72" t="s">
        <v>737</v>
      </c>
      <c r="F1535" s="72">
        <v>92768</v>
      </c>
      <c r="G1535" s="74" t="s">
        <v>41</v>
      </c>
      <c r="H1535" s="75" t="s">
        <v>1498</v>
      </c>
      <c r="I1535" s="107"/>
      <c r="J1535" s="77"/>
      <c r="K1535" s="77"/>
      <c r="L1535" s="77"/>
      <c r="M1535" s="77"/>
      <c r="N1535" s="78"/>
      <c r="O1535" s="77"/>
      <c r="P1535" s="107"/>
      <c r="Q1535" s="80"/>
      <c r="R1535" s="80"/>
      <c r="S1535" s="80"/>
      <c r="T1535" s="80"/>
      <c r="U1535" s="80"/>
      <c r="V1535" s="80"/>
      <c r="W1535" s="81"/>
      <c r="X1535" s="81">
        <f>ROUND(SUBTOTAL(9,X1536:X1537),2)</f>
        <v>10.8</v>
      </c>
      <c r="Y1535" s="82" t="s">
        <v>1198</v>
      </c>
      <c r="Z1535" s="83">
        <v>13.42</v>
      </c>
      <c r="AA1535" s="83">
        <v>13.81</v>
      </c>
      <c r="AB1535" s="69" t="str">
        <f>CONCATENATE(G1535," ",F1535)</f>
        <v>SINAPI/PE 92768</v>
      </c>
      <c r="AG1535" s="136"/>
      <c r="AJ1535" s="20"/>
    </row>
    <row r="1536" spans="1:36" ht="12.75" customHeight="1">
      <c r="A1536" s="86"/>
      <c r="B1536" s="87">
        <v>1</v>
      </c>
      <c r="C1536" s="88"/>
      <c r="D1536" s="86"/>
      <c r="E1536" s="147"/>
      <c r="F1536" s="110"/>
      <c r="G1536" s="111"/>
      <c r="H1536" s="152" t="s">
        <v>738</v>
      </c>
      <c r="I1536" s="112" t="s">
        <v>16</v>
      </c>
      <c r="J1536" s="93"/>
      <c r="K1536" s="93"/>
      <c r="L1536" s="93"/>
      <c r="M1536" s="93"/>
      <c r="N1536" s="94"/>
      <c r="O1536" s="93">
        <v>10.8</v>
      </c>
      <c r="P1536" s="112" t="s">
        <v>1012</v>
      </c>
      <c r="Q1536" s="113"/>
      <c r="R1536" s="113"/>
      <c r="S1536" s="113"/>
      <c r="T1536" s="113"/>
      <c r="U1536" s="113"/>
      <c r="V1536" s="113"/>
      <c r="W1536" s="115">
        <f>IFERROR(IF(C1536=1,PRODUCT(U1536:V1536),IF(C1536=2,PRODUCT(R1536,U1536:V1536),IF(C1536=3,PRODUCT((R1536*S1536),U1536:V1536),IF(C1536=4,PRODUCT(((R1536*S1536)/2),T1536,U1536,V1536),IF(C1536=5,PRODUCT(PI()*Q1536^2,U1536:V1536),IF(C1536=6,PRODUCT((R1536*S1536*T1536),U1536:V1536),IF(C1536=7,PRODUCT((((R1536*S1536)/2)*T1536),U1536:V1536),IF(C1536=8,PRODUCT((PI()*Q1536^2*T1536),U1536:V1536),0))))))))," ")</f>
        <v>0</v>
      </c>
      <c r="X1536" s="116">
        <f>IFERROR(IF(B1536=1,PRODUCT(N1536:O1536),IF(B1536=2,PRODUCT(K1536,N1536:O1536),IF(B1536=3,PRODUCT((K1536*L1536),N1536:O1536),IF(B1536=4,PRODUCT(((K1536*L1536)/2),N1536,O1536),IF(B1536=5,PRODUCT(PI()*J1536^2,N1536:O1536),IF(B1536=6,PRODUCT((K1536*L1536*M1536),N1536:O1536),IF(B1536=7,PRODUCT((((K1536*L1536)/2)*M1536),N1536:O1536),IF(B1536=8,(PI()*J1536^2*M1536*N1536*O1536),0))))))))," ")-W1536</f>
        <v>10.8</v>
      </c>
      <c r="Y1536" s="154"/>
      <c r="Z1536" s="155"/>
      <c r="AA1536" s="156"/>
      <c r="AB1536" s="7"/>
      <c r="AG1536" s="146"/>
    </row>
    <row r="1537" spans="1:36">
      <c r="A1537" s="86"/>
      <c r="B1537" s="87"/>
      <c r="C1537" s="88"/>
      <c r="D1537" s="86"/>
      <c r="E1537" s="148"/>
      <c r="F1537" s="99"/>
      <c r="G1537" s="100"/>
      <c r="H1537" s="149"/>
      <c r="I1537" s="102" t="s">
        <v>1012</v>
      </c>
      <c r="J1537" s="150"/>
      <c r="K1537" s="150"/>
      <c r="L1537" s="150"/>
      <c r="M1537" s="150"/>
      <c r="N1537" s="151"/>
      <c r="O1537" s="150"/>
      <c r="P1537" s="102" t="s">
        <v>1012</v>
      </c>
      <c r="Q1537" s="103"/>
      <c r="R1537" s="103"/>
      <c r="S1537" s="103"/>
      <c r="T1537" s="103"/>
      <c r="U1537" s="103"/>
      <c r="V1537" s="103"/>
      <c r="W1537" s="105">
        <f>IFERROR(IF(C1537=1,PRODUCT(U1537:V1537),IF(C1537=2,PRODUCT(R1537,U1537:V1537),IF(C1537=3,PRODUCT((R1537*S1537),U1537:V1537),IF(C1537=4,PRODUCT(((R1537*S1537)/2),T1537,U1537,V1537),IF(C1537=5,PRODUCT(PI()*Q1537^2,U1537:V1537),IF(C1537=6,PRODUCT((R1537*S1537*T1537),U1537:V1537),IF(C1537=7,PRODUCT((((R1537*S1537)/2)*T1537),U1537:V1537),IF(C1537=8,PRODUCT((PI()*Q1537^2*T1537),U1537:V1537),0))))))))," ")</f>
        <v>0</v>
      </c>
      <c r="X1537" s="106">
        <f>IFERROR(IF(B1537=1,PRODUCT(N1537:O1537),IF(B1537=2,PRODUCT(K1537,N1537:O1537),IF(B1537=3,PRODUCT((K1537*L1537),N1537:O1537),IF(B1537=4,PRODUCT(((K1537*L1537)/2),N1537,O1537),IF(B1537=5,PRODUCT(PI()*J1537^2,N1537:O1537),IF(B1537=6,PRODUCT((K1537*L1537*M1537),N1537:O1537),IF(B1537=7,PRODUCT((((K1537*L1537)/2)*M1537),N1537:O1537),IF(B1537=8,(PI()*J1537^2*M1537*N1537*O1537),0))))))))," ")-W1537</f>
        <v>0</v>
      </c>
      <c r="Y1537" s="154"/>
      <c r="Z1537" s="155"/>
      <c r="AA1537" s="156"/>
      <c r="AB1537" s="7"/>
      <c r="AG1537" s="146"/>
    </row>
    <row r="1538" spans="1:36" s="7" customFormat="1">
      <c r="B1538" s="8"/>
      <c r="C1538" s="1"/>
      <c r="D1538" s="2"/>
      <c r="E1538" s="72" t="s">
        <v>739</v>
      </c>
      <c r="F1538" s="72">
        <v>92769</v>
      </c>
      <c r="G1538" s="74" t="s">
        <v>41</v>
      </c>
      <c r="H1538" s="75" t="s">
        <v>1499</v>
      </c>
      <c r="I1538" s="107"/>
      <c r="J1538" s="77"/>
      <c r="K1538" s="77"/>
      <c r="L1538" s="77"/>
      <c r="M1538" s="77"/>
      <c r="N1538" s="78"/>
      <c r="O1538" s="77"/>
      <c r="P1538" s="107"/>
      <c r="Q1538" s="80"/>
      <c r="R1538" s="80"/>
      <c r="S1538" s="80"/>
      <c r="T1538" s="80"/>
      <c r="U1538" s="80"/>
      <c r="V1538" s="80"/>
      <c r="W1538" s="81"/>
      <c r="X1538" s="81">
        <f>ROUND(SUBTOTAL(9,X1539:X1540),2)</f>
        <v>17.3</v>
      </c>
      <c r="Y1538" s="82" t="s">
        <v>1198</v>
      </c>
      <c r="Z1538" s="83">
        <v>12.61</v>
      </c>
      <c r="AA1538" s="83">
        <v>12.85</v>
      </c>
      <c r="AB1538" s="69" t="str">
        <f>CONCATENATE(G1538," ",F1538)</f>
        <v>SINAPI/PE 92769</v>
      </c>
      <c r="AG1538" s="136"/>
      <c r="AJ1538" s="20"/>
    </row>
    <row r="1539" spans="1:36" ht="12.75" customHeight="1">
      <c r="A1539" s="86"/>
      <c r="B1539" s="87">
        <v>1</v>
      </c>
      <c r="C1539" s="88"/>
      <c r="D1539" s="86"/>
      <c r="E1539" s="147"/>
      <c r="F1539" s="110"/>
      <c r="G1539" s="111"/>
      <c r="H1539" s="152" t="s">
        <v>740</v>
      </c>
      <c r="I1539" s="112" t="s">
        <v>16</v>
      </c>
      <c r="J1539" s="93"/>
      <c r="K1539" s="93"/>
      <c r="L1539" s="93"/>
      <c r="M1539" s="93"/>
      <c r="N1539" s="94"/>
      <c r="O1539" s="93">
        <v>17.3</v>
      </c>
      <c r="P1539" s="112" t="s">
        <v>1012</v>
      </c>
      <c r="Q1539" s="113"/>
      <c r="R1539" s="113"/>
      <c r="S1539" s="113"/>
      <c r="T1539" s="113"/>
      <c r="U1539" s="113"/>
      <c r="V1539" s="113"/>
      <c r="W1539" s="115">
        <f>IFERROR(IF(C1539=1,PRODUCT(U1539:V1539),IF(C1539=2,PRODUCT(R1539,U1539:V1539),IF(C1539=3,PRODUCT((R1539*S1539),U1539:V1539),IF(C1539=4,PRODUCT(((R1539*S1539)/2),T1539,U1539,V1539),IF(C1539=5,PRODUCT(PI()*Q1539^2,U1539:V1539),IF(C1539=6,PRODUCT((R1539*S1539*T1539),U1539:V1539),IF(C1539=7,PRODUCT((((R1539*S1539)/2)*T1539),U1539:V1539),IF(C1539=8,PRODUCT((PI()*Q1539^2*T1539),U1539:V1539),0))))))))," ")</f>
        <v>0</v>
      </c>
      <c r="X1539" s="116">
        <f>IFERROR(IF(B1539=1,PRODUCT(N1539:O1539),IF(B1539=2,PRODUCT(K1539,N1539:O1539),IF(B1539=3,PRODUCT((K1539*L1539),N1539:O1539),IF(B1539=4,PRODUCT(((K1539*L1539)/2),N1539,O1539),IF(B1539=5,PRODUCT(PI()*J1539^2,N1539:O1539),IF(B1539=6,PRODUCT((K1539*L1539*M1539),N1539:O1539),IF(B1539=7,PRODUCT((((K1539*L1539)/2)*M1539),N1539:O1539),IF(B1539=8,(PI()*J1539^2*M1539*N1539*O1539),0))))))))," ")-W1539</f>
        <v>17.3</v>
      </c>
      <c r="Y1539" s="154"/>
      <c r="Z1539" s="155"/>
      <c r="AA1539" s="156"/>
      <c r="AB1539" s="7"/>
      <c r="AG1539" s="146"/>
    </row>
    <row r="1540" spans="1:36">
      <c r="A1540" s="86"/>
      <c r="B1540" s="87"/>
      <c r="C1540" s="88"/>
      <c r="D1540" s="86"/>
      <c r="E1540" s="148"/>
      <c r="F1540" s="99"/>
      <c r="G1540" s="100"/>
      <c r="H1540" s="149"/>
      <c r="I1540" s="102" t="s">
        <v>1012</v>
      </c>
      <c r="J1540" s="150"/>
      <c r="K1540" s="150"/>
      <c r="L1540" s="150"/>
      <c r="M1540" s="150"/>
      <c r="N1540" s="151"/>
      <c r="O1540" s="150"/>
      <c r="P1540" s="102" t="s">
        <v>1012</v>
      </c>
      <c r="Q1540" s="103"/>
      <c r="R1540" s="103"/>
      <c r="S1540" s="103"/>
      <c r="T1540" s="103"/>
      <c r="U1540" s="103"/>
      <c r="V1540" s="103"/>
      <c r="W1540" s="105">
        <f>IFERROR(IF(C1540=1,PRODUCT(U1540:V1540),IF(C1540=2,PRODUCT(R1540,U1540:V1540),IF(C1540=3,PRODUCT((R1540*S1540),U1540:V1540),IF(C1540=4,PRODUCT(((R1540*S1540)/2),T1540,U1540,V1540),IF(C1540=5,PRODUCT(PI()*Q1540^2,U1540:V1540),IF(C1540=6,PRODUCT((R1540*S1540*T1540),U1540:V1540),IF(C1540=7,PRODUCT((((R1540*S1540)/2)*T1540),U1540:V1540),IF(C1540=8,PRODUCT((PI()*Q1540^2*T1540),U1540:V1540),0))))))))," ")</f>
        <v>0</v>
      </c>
      <c r="X1540" s="106">
        <f>IFERROR(IF(B1540=1,PRODUCT(N1540:O1540),IF(B1540=2,PRODUCT(K1540,N1540:O1540),IF(B1540=3,PRODUCT((K1540*L1540),N1540:O1540),IF(B1540=4,PRODUCT(((K1540*L1540)/2),N1540,O1540),IF(B1540=5,PRODUCT(PI()*J1540^2,N1540:O1540),IF(B1540=6,PRODUCT((K1540*L1540*M1540),N1540:O1540),IF(B1540=7,PRODUCT((((K1540*L1540)/2)*M1540),N1540:O1540),IF(B1540=8,(PI()*J1540^2*M1540*N1540*O1540),0))))))))," ")-W1540</f>
        <v>0</v>
      </c>
      <c r="Y1540" s="154"/>
      <c r="Z1540" s="155"/>
      <c r="AA1540" s="156"/>
      <c r="AB1540" s="7"/>
      <c r="AG1540" s="146"/>
    </row>
    <row r="1541" spans="1:36" s="7" customFormat="1">
      <c r="B1541" s="143"/>
      <c r="C1541" s="1"/>
      <c r="D1541" s="2"/>
      <c r="E1541" s="72" t="s">
        <v>741</v>
      </c>
      <c r="F1541" s="72">
        <v>92759</v>
      </c>
      <c r="G1541" s="74" t="s">
        <v>41</v>
      </c>
      <c r="H1541" s="75" t="s">
        <v>1497</v>
      </c>
      <c r="I1541" s="107"/>
      <c r="J1541" s="77"/>
      <c r="K1541" s="77"/>
      <c r="L1541" s="77"/>
      <c r="M1541" s="77"/>
      <c r="N1541" s="78"/>
      <c r="O1541" s="77"/>
      <c r="P1541" s="107"/>
      <c r="Q1541" s="80"/>
      <c r="R1541" s="80"/>
      <c r="S1541" s="80"/>
      <c r="T1541" s="80"/>
      <c r="U1541" s="80"/>
      <c r="V1541" s="80"/>
      <c r="W1541" s="81"/>
      <c r="X1541" s="81">
        <f>ROUND(SUBTOTAL(9,X1542:X1545),2)</f>
        <v>22.99</v>
      </c>
      <c r="Y1541" s="82" t="s">
        <v>1198</v>
      </c>
      <c r="Z1541" s="83">
        <v>13.95</v>
      </c>
      <c r="AA1541" s="83">
        <v>14.39</v>
      </c>
      <c r="AB1541" s="69" t="str">
        <f>CONCATENATE(G1541," ",F1541)</f>
        <v>SINAPI/PE 92759</v>
      </c>
      <c r="AG1541" s="136"/>
      <c r="AJ1541" s="20"/>
    </row>
    <row r="1542" spans="1:36">
      <c r="A1542" s="86"/>
      <c r="B1542" s="87">
        <v>1</v>
      </c>
      <c r="C1542" s="88"/>
      <c r="D1542" s="86"/>
      <c r="E1542" s="147"/>
      <c r="F1542" s="110"/>
      <c r="G1542" s="111"/>
      <c r="H1542" s="152" t="s">
        <v>742</v>
      </c>
      <c r="I1542" s="112" t="s">
        <v>16</v>
      </c>
      <c r="J1542" s="93"/>
      <c r="K1542" s="93"/>
      <c r="L1542" s="93"/>
      <c r="M1542" s="93"/>
      <c r="N1542" s="94"/>
      <c r="O1542" s="93">
        <v>7.04</v>
      </c>
      <c r="P1542" s="112" t="s">
        <v>1012</v>
      </c>
      <c r="Q1542" s="113"/>
      <c r="R1542" s="113"/>
      <c r="S1542" s="113"/>
      <c r="T1542" s="113"/>
      <c r="U1542" s="113"/>
      <c r="V1542" s="113"/>
      <c r="W1542" s="115">
        <f>IFERROR(IF(C1542=1,PRODUCT(U1542:V1542),IF(C1542=2,PRODUCT(R1542,U1542:V1542),IF(C1542=3,PRODUCT((R1542*S1542),U1542:V1542),IF(C1542=4,PRODUCT(((R1542*S1542)/2),T1542,U1542,V1542),IF(C1542=5,PRODUCT(PI()*Q1542^2,U1542:V1542),IF(C1542=6,PRODUCT((R1542*S1542*T1542),U1542:V1542),IF(C1542=7,PRODUCT((((R1542*S1542)/2)*T1542),U1542:V1542),IF(C1542=8,PRODUCT((PI()*Q1542^2*T1542),U1542:V1542),0))))))))," ")</f>
        <v>0</v>
      </c>
      <c r="X1542" s="116">
        <f>IFERROR(IF(B1542=1,PRODUCT(N1542:O1542),IF(B1542=2,PRODUCT(K1542,N1542:O1542),IF(B1542=3,PRODUCT((K1542*L1542),N1542:O1542),IF(B1542=4,PRODUCT(((K1542*L1542)/2),N1542,O1542),IF(B1542=5,PRODUCT(PI()*J1542^2,N1542:O1542),IF(B1542=6,PRODUCT((K1542*L1542*M1542),N1542:O1542),IF(B1542=7,PRODUCT((((K1542*L1542)/2)*M1542),N1542:O1542),IF(B1542=8,(PI()*J1542^2*M1542*N1542*O1542),0))))))))," ")-W1542</f>
        <v>7.04</v>
      </c>
      <c r="Y1542" s="154"/>
      <c r="Z1542" s="155"/>
      <c r="AA1542" s="156"/>
      <c r="AB1542" s="7"/>
      <c r="AG1542" s="146"/>
    </row>
    <row r="1543" spans="1:36">
      <c r="A1543" s="86"/>
      <c r="B1543" s="87">
        <v>1</v>
      </c>
      <c r="C1543" s="88"/>
      <c r="D1543" s="86"/>
      <c r="E1543" s="147"/>
      <c r="F1543" s="110"/>
      <c r="G1543" s="111"/>
      <c r="H1543" s="152" t="s">
        <v>743</v>
      </c>
      <c r="I1543" s="112" t="s">
        <v>16</v>
      </c>
      <c r="J1543" s="93"/>
      <c r="K1543" s="93"/>
      <c r="L1543" s="93"/>
      <c r="M1543" s="93"/>
      <c r="N1543" s="94"/>
      <c r="O1543" s="93">
        <v>6.82</v>
      </c>
      <c r="P1543" s="112" t="s">
        <v>1012</v>
      </c>
      <c r="Q1543" s="113"/>
      <c r="R1543" s="113"/>
      <c r="S1543" s="113"/>
      <c r="T1543" s="113"/>
      <c r="U1543" s="113"/>
      <c r="V1543" s="113"/>
      <c r="W1543" s="115">
        <f>IFERROR(IF(C1543=1,PRODUCT(U1543:V1543),IF(C1543=2,PRODUCT(R1543,U1543:V1543),IF(C1543=3,PRODUCT((R1543*S1543),U1543:V1543),IF(C1543=4,PRODUCT(((R1543*S1543)/2),T1543,U1543,V1543),IF(C1543=5,PRODUCT(PI()*Q1543^2,U1543:V1543),IF(C1543=6,PRODUCT((R1543*S1543*T1543),U1543:V1543),IF(C1543=7,PRODUCT((((R1543*S1543)/2)*T1543),U1543:V1543),IF(C1543=8,PRODUCT((PI()*Q1543^2*T1543),U1543:V1543),0))))))))," ")</f>
        <v>0</v>
      </c>
      <c r="X1543" s="116">
        <f>IFERROR(IF(B1543=1,PRODUCT(N1543:O1543),IF(B1543=2,PRODUCT(K1543,N1543:O1543),IF(B1543=3,PRODUCT((K1543*L1543),N1543:O1543),IF(B1543=4,PRODUCT(((K1543*L1543)/2),N1543,O1543),IF(B1543=5,PRODUCT(PI()*J1543^2,N1543:O1543),IF(B1543=6,PRODUCT((K1543*L1543*M1543),N1543:O1543),IF(B1543=7,PRODUCT((((K1543*L1543)/2)*M1543),N1543:O1543),IF(B1543=8,(PI()*J1543^2*M1543*N1543*O1543),0))))))))," ")-W1543</f>
        <v>6.82</v>
      </c>
      <c r="Y1543" s="154"/>
      <c r="Z1543" s="155"/>
      <c r="AA1543" s="156"/>
      <c r="AB1543" s="7"/>
      <c r="AG1543" s="146"/>
    </row>
    <row r="1544" spans="1:36">
      <c r="A1544" s="86"/>
      <c r="B1544" s="87">
        <v>1</v>
      </c>
      <c r="C1544" s="88"/>
      <c r="D1544" s="86"/>
      <c r="E1544" s="147"/>
      <c r="F1544" s="110"/>
      <c r="G1544" s="111"/>
      <c r="H1544" s="152" t="s">
        <v>744</v>
      </c>
      <c r="I1544" s="112" t="s">
        <v>16</v>
      </c>
      <c r="J1544" s="93"/>
      <c r="K1544" s="93"/>
      <c r="L1544" s="93"/>
      <c r="M1544" s="93"/>
      <c r="N1544" s="94"/>
      <c r="O1544" s="93">
        <v>9.1300000000000008</v>
      </c>
      <c r="P1544" s="112" t="s">
        <v>1012</v>
      </c>
      <c r="Q1544" s="113"/>
      <c r="R1544" s="113"/>
      <c r="S1544" s="113"/>
      <c r="T1544" s="113"/>
      <c r="U1544" s="113"/>
      <c r="V1544" s="113"/>
      <c r="W1544" s="115">
        <f>IFERROR(IF(C1544=1,PRODUCT(U1544:V1544),IF(C1544=2,PRODUCT(R1544,U1544:V1544),IF(C1544=3,PRODUCT((R1544*S1544),U1544:V1544),IF(C1544=4,PRODUCT(((R1544*S1544)/2),T1544,U1544,V1544),IF(C1544=5,PRODUCT(PI()*Q1544^2,U1544:V1544),IF(C1544=6,PRODUCT((R1544*S1544*T1544),U1544:V1544),IF(C1544=7,PRODUCT((((R1544*S1544)/2)*T1544),U1544:V1544),IF(C1544=8,PRODUCT((PI()*Q1544^2*T1544),U1544:V1544),0))))))))," ")</f>
        <v>0</v>
      </c>
      <c r="X1544" s="116">
        <f>IFERROR(IF(B1544=1,PRODUCT(N1544:O1544),IF(B1544=2,PRODUCT(K1544,N1544:O1544),IF(B1544=3,PRODUCT((K1544*L1544),N1544:O1544),IF(B1544=4,PRODUCT(((K1544*L1544)/2),N1544,O1544),IF(B1544=5,PRODUCT(PI()*J1544^2,N1544:O1544),IF(B1544=6,PRODUCT((K1544*L1544*M1544),N1544:O1544),IF(B1544=7,PRODUCT((((K1544*L1544)/2)*M1544),N1544:O1544),IF(B1544=8,(PI()*J1544^2*M1544*N1544*O1544),0))))))))," ")-W1544</f>
        <v>9.1300000000000008</v>
      </c>
      <c r="Y1544" s="154"/>
      <c r="Z1544" s="155"/>
      <c r="AA1544" s="156"/>
      <c r="AB1544" s="7"/>
      <c r="AG1544" s="146"/>
    </row>
    <row r="1545" spans="1:36">
      <c r="A1545" s="86"/>
      <c r="B1545" s="87"/>
      <c r="C1545" s="88"/>
      <c r="D1545" s="86"/>
      <c r="E1545" s="147"/>
      <c r="F1545" s="110"/>
      <c r="G1545" s="111"/>
      <c r="H1545" s="91"/>
      <c r="I1545" s="112" t="s">
        <v>1012</v>
      </c>
      <c r="J1545" s="93"/>
      <c r="K1545" s="93"/>
      <c r="L1545" s="93"/>
      <c r="M1545" s="93"/>
      <c r="N1545" s="94"/>
      <c r="O1545" s="93"/>
      <c r="P1545" s="112" t="s">
        <v>1012</v>
      </c>
      <c r="Q1545" s="113"/>
      <c r="R1545" s="113"/>
      <c r="S1545" s="113"/>
      <c r="T1545" s="113"/>
      <c r="U1545" s="113"/>
      <c r="V1545" s="113"/>
      <c r="W1545" s="115">
        <f>IFERROR(IF(C1545=1,PRODUCT(U1545:V1545),IF(C1545=2,PRODUCT(R1545,U1545:V1545),IF(C1545=3,PRODUCT((R1545*S1545),U1545:V1545),IF(C1545=4,PRODUCT(((R1545*S1545)/2),T1545,U1545,V1545),IF(C1545=5,PRODUCT(PI()*Q1545^2,U1545:V1545),IF(C1545=6,PRODUCT((R1545*S1545*T1545),U1545:V1545),IF(C1545=7,PRODUCT((((R1545*S1545)/2)*T1545),U1545:V1545),IF(C1545=8,PRODUCT((PI()*Q1545^2*T1545),U1545:V1545),0))))))))," ")</f>
        <v>0</v>
      </c>
      <c r="X1545" s="116">
        <f>IFERROR(IF(B1545=1,PRODUCT(N1545:O1545),IF(B1545=2,PRODUCT(K1545,N1545:O1545),IF(B1545=3,PRODUCT((K1545*L1545),N1545:O1545),IF(B1545=4,PRODUCT(((K1545*L1545)/2),N1545,O1545),IF(B1545=5,PRODUCT(PI()*J1545^2,N1545:O1545),IF(B1545=6,PRODUCT((K1545*L1545*M1545),N1545:O1545),IF(B1545=7,PRODUCT((((K1545*L1545)/2)*M1545),N1545:O1545),IF(B1545=8,(PI()*J1545^2*M1545*N1545*O1545),0))))))))," ")-W1545</f>
        <v>0</v>
      </c>
      <c r="Y1545" s="154"/>
      <c r="Z1545" s="155"/>
      <c r="AA1545" s="156"/>
      <c r="AB1545" s="7"/>
      <c r="AG1545" s="146"/>
    </row>
    <row r="1546" spans="1:36" s="7" customFormat="1">
      <c r="B1546" s="143"/>
      <c r="C1546" s="1"/>
      <c r="D1546" s="2"/>
      <c r="E1546" s="72" t="s">
        <v>745</v>
      </c>
      <c r="F1546" s="72">
        <v>92761</v>
      </c>
      <c r="G1546" s="74" t="s">
        <v>41</v>
      </c>
      <c r="H1546" s="75" t="s">
        <v>1496</v>
      </c>
      <c r="I1546" s="107"/>
      <c r="J1546" s="77"/>
      <c r="K1546" s="77"/>
      <c r="L1546" s="77"/>
      <c r="M1546" s="77"/>
      <c r="N1546" s="78"/>
      <c r="O1546" s="77"/>
      <c r="P1546" s="107"/>
      <c r="Q1546" s="80"/>
      <c r="R1546" s="80"/>
      <c r="S1546" s="80"/>
      <c r="T1546" s="80"/>
      <c r="U1546" s="80"/>
      <c r="V1546" s="80"/>
      <c r="W1546" s="81"/>
      <c r="X1546" s="81">
        <f>ROUND(SUBTOTAL(9,X1547:X1548),2)</f>
        <v>4.84</v>
      </c>
      <c r="Y1546" s="82" t="s">
        <v>1198</v>
      </c>
      <c r="Z1546" s="83">
        <v>12.31</v>
      </c>
      <c r="AA1546" s="83">
        <v>12.51</v>
      </c>
      <c r="AB1546" s="69" t="str">
        <f>CONCATENATE(G1546," ",F1546)</f>
        <v>SINAPI/PE 92761</v>
      </c>
      <c r="AG1546" s="136"/>
      <c r="AJ1546" s="20"/>
    </row>
    <row r="1547" spans="1:36">
      <c r="A1547" s="86"/>
      <c r="B1547" s="87">
        <v>1</v>
      </c>
      <c r="C1547" s="88"/>
      <c r="D1547" s="86"/>
      <c r="E1547" s="147"/>
      <c r="F1547" s="110"/>
      <c r="G1547" s="111"/>
      <c r="H1547" s="152" t="s">
        <v>743</v>
      </c>
      <c r="I1547" s="112" t="s">
        <v>16</v>
      </c>
      <c r="J1547" s="93"/>
      <c r="K1547" s="93"/>
      <c r="L1547" s="93"/>
      <c r="M1547" s="93"/>
      <c r="N1547" s="158"/>
      <c r="O1547" s="93">
        <v>4.84</v>
      </c>
      <c r="P1547" s="112" t="s">
        <v>1012</v>
      </c>
      <c r="Q1547" s="113"/>
      <c r="R1547" s="113"/>
      <c r="S1547" s="113"/>
      <c r="T1547" s="113"/>
      <c r="U1547" s="113"/>
      <c r="V1547" s="113"/>
      <c r="W1547" s="115">
        <f>IFERROR(IF(C1547=1,PRODUCT(U1547:V1547),IF(C1547=2,PRODUCT(R1547,U1547:V1547),IF(C1547=3,PRODUCT((R1547*S1547),U1547:V1547),IF(C1547=4,PRODUCT(((R1547*S1547)/2),T1547,U1547,V1547),IF(C1547=5,PRODUCT(PI()*Q1547^2,U1547:V1547),IF(C1547=6,PRODUCT((R1547*S1547*T1547),U1547:V1547),IF(C1547=7,PRODUCT((((R1547*S1547)/2)*T1547),U1547:V1547),IF(C1547=8,PRODUCT((PI()*Q1547^2*T1547),U1547:V1547),0))))))))," ")</f>
        <v>0</v>
      </c>
      <c r="X1547" s="116">
        <f>IFERROR(IF(B1547=1,PRODUCT(N1547:O1547),IF(B1547=2,PRODUCT(K1547,N1547:O1547),IF(B1547=3,PRODUCT((K1547*L1547),N1547:O1547),IF(B1547=4,PRODUCT(((K1547*L1547)/2),N1547,O1547),IF(B1547=5,PRODUCT(PI()*J1547^2,N1547:O1547),IF(B1547=6,PRODUCT((K1547*L1547*M1547),N1547:O1547),IF(B1547=7,PRODUCT((((K1547*L1547)/2)*M1547),N1547:O1547),IF(B1547=8,(PI()*J1547^2*M1547*N1547*O1547),0))))))))," ")-W1547</f>
        <v>4.84</v>
      </c>
      <c r="Y1547" s="154"/>
      <c r="Z1547" s="155"/>
      <c r="AA1547" s="156"/>
      <c r="AB1547" s="7"/>
      <c r="AG1547" s="146"/>
    </row>
    <row r="1548" spans="1:36">
      <c r="A1548" s="86"/>
      <c r="B1548" s="87"/>
      <c r="C1548" s="88"/>
      <c r="D1548" s="86"/>
      <c r="E1548" s="148"/>
      <c r="F1548" s="110"/>
      <c r="G1548" s="111"/>
      <c r="H1548" s="149"/>
      <c r="I1548" s="102" t="s">
        <v>1012</v>
      </c>
      <c r="J1548" s="150"/>
      <c r="K1548" s="150"/>
      <c r="L1548" s="150"/>
      <c r="M1548" s="150"/>
      <c r="N1548" s="151"/>
      <c r="O1548" s="93"/>
      <c r="P1548" s="102" t="s">
        <v>1012</v>
      </c>
      <c r="Q1548" s="103"/>
      <c r="R1548" s="103"/>
      <c r="S1548" s="103"/>
      <c r="T1548" s="103"/>
      <c r="U1548" s="103"/>
      <c r="V1548" s="103"/>
      <c r="W1548" s="105">
        <f>IFERROR(IF(C1548=1,PRODUCT(U1548:V1548),IF(C1548=2,PRODUCT(R1548,U1548:V1548),IF(C1548=3,PRODUCT((R1548*S1548),U1548:V1548),IF(C1548=4,PRODUCT(((R1548*S1548)/2),T1548,U1548,V1548),IF(C1548=5,PRODUCT(PI()*Q1548^2,U1548:V1548),IF(C1548=6,PRODUCT((R1548*S1548*T1548),U1548:V1548),IF(C1548=7,PRODUCT((((R1548*S1548)/2)*T1548),U1548:V1548),IF(C1548=8,PRODUCT((PI()*Q1548^2*T1548),U1548:V1548),0))))))))," ")</f>
        <v>0</v>
      </c>
      <c r="X1548" s="106">
        <f>IFERROR(IF(B1548=1,PRODUCT(N1548:O1548),IF(B1548=2,PRODUCT(K1548,N1548:O1548),IF(B1548=3,PRODUCT((K1548*L1548),N1548:O1548),IF(B1548=4,PRODUCT(((K1548*L1548)/2),N1548,O1548),IF(B1548=5,PRODUCT(PI()*J1548^2,N1548:O1548),IF(B1548=6,PRODUCT((K1548*L1548*M1548),N1548:O1548),IF(B1548=7,PRODUCT((((K1548*L1548)/2)*M1548),N1548:O1548),IF(B1548=8,(PI()*J1548^2*M1548*N1548*O1548),0))))))))," ")-W1548</f>
        <v>0</v>
      </c>
      <c r="Y1548" s="154"/>
      <c r="Z1548" s="155"/>
      <c r="AA1548" s="156"/>
      <c r="AB1548" s="7"/>
      <c r="AG1548" s="146"/>
    </row>
    <row r="1549" spans="1:36" s="7" customFormat="1">
      <c r="B1549" s="143"/>
      <c r="C1549" s="1"/>
      <c r="D1549" s="2"/>
      <c r="E1549" s="72" t="s">
        <v>746</v>
      </c>
      <c r="F1549" s="72">
        <v>92762</v>
      </c>
      <c r="G1549" s="74" t="s">
        <v>41</v>
      </c>
      <c r="H1549" s="75" t="s">
        <v>1495</v>
      </c>
      <c r="I1549" s="107"/>
      <c r="J1549" s="77"/>
      <c r="K1549" s="77"/>
      <c r="L1549" s="77"/>
      <c r="M1549" s="77"/>
      <c r="N1549" s="78"/>
      <c r="O1549" s="77"/>
      <c r="P1549" s="107"/>
      <c r="Q1549" s="80"/>
      <c r="R1549" s="80"/>
      <c r="S1549" s="80"/>
      <c r="T1549" s="80"/>
      <c r="U1549" s="80"/>
      <c r="V1549" s="80"/>
      <c r="W1549" s="81"/>
      <c r="X1549" s="81">
        <f>ROUND(SUBTOTAL(9,X1550:X1553),2)</f>
        <v>80.3</v>
      </c>
      <c r="Y1549" s="82" t="s">
        <v>1198</v>
      </c>
      <c r="Z1549" s="83">
        <v>10.94</v>
      </c>
      <c r="AA1549" s="83">
        <v>11.09</v>
      </c>
      <c r="AB1549" s="69" t="str">
        <f>CONCATENATE(G1549," ",F1549)</f>
        <v>SINAPI/PE 92762</v>
      </c>
      <c r="AG1549" s="136"/>
      <c r="AJ1549" s="20"/>
    </row>
    <row r="1550" spans="1:36">
      <c r="A1550" s="86"/>
      <c r="B1550" s="87">
        <v>1</v>
      </c>
      <c r="C1550" s="88"/>
      <c r="D1550" s="86"/>
      <c r="E1550" s="147"/>
      <c r="F1550" s="110"/>
      <c r="G1550" s="111"/>
      <c r="H1550" s="152" t="s">
        <v>742</v>
      </c>
      <c r="I1550" s="112" t="s">
        <v>16</v>
      </c>
      <c r="J1550" s="93"/>
      <c r="K1550" s="93"/>
      <c r="L1550" s="93"/>
      <c r="M1550" s="93"/>
      <c r="N1550" s="94"/>
      <c r="O1550" s="93">
        <v>28.38</v>
      </c>
      <c r="P1550" s="112" t="s">
        <v>1012</v>
      </c>
      <c r="Q1550" s="113"/>
      <c r="R1550" s="113"/>
      <c r="S1550" s="113"/>
      <c r="T1550" s="113"/>
      <c r="U1550" s="113"/>
      <c r="V1550" s="113"/>
      <c r="W1550" s="115">
        <f>IFERROR(IF(C1550=1,PRODUCT(U1550:V1550),IF(C1550=2,PRODUCT(R1550,U1550:V1550),IF(C1550=3,PRODUCT((R1550*S1550),U1550:V1550),IF(C1550=4,PRODUCT(((R1550*S1550)/2),T1550,U1550,V1550),IF(C1550=5,PRODUCT(PI()*Q1550^2,U1550:V1550),IF(C1550=6,PRODUCT((R1550*S1550*T1550),U1550:V1550),IF(C1550=7,PRODUCT((((R1550*S1550)/2)*T1550),U1550:V1550),IF(C1550=8,PRODUCT((PI()*Q1550^2*T1550),U1550:V1550),0))))))))," ")</f>
        <v>0</v>
      </c>
      <c r="X1550" s="116">
        <f>IFERROR(IF(B1550=1,PRODUCT(N1550:O1550),IF(B1550=2,PRODUCT(K1550,N1550:O1550),IF(B1550=3,PRODUCT((K1550*L1550),N1550:O1550),IF(B1550=4,PRODUCT(((K1550*L1550)/2),N1550,O1550),IF(B1550=5,PRODUCT(PI()*J1550^2,N1550:O1550),IF(B1550=6,PRODUCT((K1550*L1550*M1550),N1550:O1550),IF(B1550=7,PRODUCT((((K1550*L1550)/2)*M1550),N1550:O1550),IF(B1550=8,(PI()*J1550^2*M1550*N1550*O1550),0))))))))," ")-W1550</f>
        <v>28.38</v>
      </c>
      <c r="Y1550" s="154"/>
      <c r="Z1550" s="155"/>
      <c r="AA1550" s="156"/>
      <c r="AB1550" s="7"/>
      <c r="AG1550" s="146"/>
    </row>
    <row r="1551" spans="1:36">
      <c r="A1551" s="86"/>
      <c r="B1551" s="87">
        <v>1</v>
      </c>
      <c r="C1551" s="88"/>
      <c r="D1551" s="86"/>
      <c r="E1551" s="147"/>
      <c r="F1551" s="110"/>
      <c r="G1551" s="111"/>
      <c r="H1551" s="152" t="s">
        <v>743</v>
      </c>
      <c r="I1551" s="112" t="s">
        <v>16</v>
      </c>
      <c r="J1551" s="93"/>
      <c r="K1551" s="93"/>
      <c r="L1551" s="93"/>
      <c r="M1551" s="93"/>
      <c r="N1551" s="94"/>
      <c r="O1551" s="93">
        <v>28.38</v>
      </c>
      <c r="P1551" s="112" t="s">
        <v>1012</v>
      </c>
      <c r="Q1551" s="113"/>
      <c r="R1551" s="113"/>
      <c r="S1551" s="113"/>
      <c r="T1551" s="113"/>
      <c r="U1551" s="113"/>
      <c r="V1551" s="113"/>
      <c r="W1551" s="115">
        <f>IFERROR(IF(C1551=1,PRODUCT(U1551:V1551),IF(C1551=2,PRODUCT(R1551,U1551:V1551),IF(C1551=3,PRODUCT((R1551*S1551),U1551:V1551),IF(C1551=4,PRODUCT(((R1551*S1551)/2),T1551,U1551,V1551),IF(C1551=5,PRODUCT(PI()*Q1551^2,U1551:V1551),IF(C1551=6,PRODUCT((R1551*S1551*T1551),U1551:V1551),IF(C1551=7,PRODUCT((((R1551*S1551)/2)*T1551),U1551:V1551),IF(C1551=8,PRODUCT((PI()*Q1551^2*T1551),U1551:V1551),0))))))))," ")</f>
        <v>0</v>
      </c>
      <c r="X1551" s="116">
        <f>IFERROR(IF(B1551=1,PRODUCT(N1551:O1551),IF(B1551=2,PRODUCT(K1551,N1551:O1551),IF(B1551=3,PRODUCT((K1551*L1551),N1551:O1551),IF(B1551=4,PRODUCT(((K1551*L1551)/2),N1551,O1551),IF(B1551=5,PRODUCT(PI()*J1551^2,N1551:O1551),IF(B1551=6,PRODUCT((K1551*L1551*M1551),N1551:O1551),IF(B1551=7,PRODUCT((((K1551*L1551)/2)*M1551),N1551:O1551),IF(B1551=8,(PI()*J1551^2*M1551*N1551*O1551),0))))))))," ")-W1551</f>
        <v>28.38</v>
      </c>
      <c r="Y1551" s="154"/>
      <c r="Z1551" s="155"/>
      <c r="AA1551" s="156"/>
      <c r="AB1551" s="7"/>
      <c r="AG1551" s="146"/>
    </row>
    <row r="1552" spans="1:36">
      <c r="A1552" s="86"/>
      <c r="B1552" s="87">
        <v>1</v>
      </c>
      <c r="C1552" s="88"/>
      <c r="D1552" s="86"/>
      <c r="E1552" s="147"/>
      <c r="F1552" s="110"/>
      <c r="G1552" s="111"/>
      <c r="H1552" s="152" t="s">
        <v>744</v>
      </c>
      <c r="I1552" s="112" t="s">
        <v>16</v>
      </c>
      <c r="J1552" s="93"/>
      <c r="K1552" s="93"/>
      <c r="L1552" s="93"/>
      <c r="M1552" s="93"/>
      <c r="N1552" s="94"/>
      <c r="O1552" s="93">
        <v>23.54</v>
      </c>
      <c r="P1552" s="112" t="s">
        <v>1012</v>
      </c>
      <c r="Q1552" s="113"/>
      <c r="R1552" s="113"/>
      <c r="S1552" s="113"/>
      <c r="T1552" s="113"/>
      <c r="U1552" s="113"/>
      <c r="V1552" s="113"/>
      <c r="W1552" s="115">
        <f>IFERROR(IF(C1552=1,PRODUCT(U1552:V1552),IF(C1552=2,PRODUCT(R1552,U1552:V1552),IF(C1552=3,PRODUCT((R1552*S1552),U1552:V1552),IF(C1552=4,PRODUCT(((R1552*S1552)/2),T1552,U1552,V1552),IF(C1552=5,PRODUCT(PI()*Q1552^2,U1552:V1552),IF(C1552=6,PRODUCT((R1552*S1552*T1552),U1552:V1552),IF(C1552=7,PRODUCT((((R1552*S1552)/2)*T1552),U1552:V1552),IF(C1552=8,PRODUCT((PI()*Q1552^2*T1552),U1552:V1552),0))))))))," ")</f>
        <v>0</v>
      </c>
      <c r="X1552" s="116">
        <f>IFERROR(IF(B1552=1,PRODUCT(N1552:O1552),IF(B1552=2,PRODUCT(K1552,N1552:O1552),IF(B1552=3,PRODUCT((K1552*L1552),N1552:O1552),IF(B1552=4,PRODUCT(((K1552*L1552)/2),N1552,O1552),IF(B1552=5,PRODUCT(PI()*J1552^2,N1552:O1552),IF(B1552=6,PRODUCT((K1552*L1552*M1552),N1552:O1552),IF(B1552=7,PRODUCT((((K1552*L1552)/2)*M1552),N1552:O1552),IF(B1552=8,(PI()*J1552^2*M1552*N1552*O1552),0))))))))," ")-W1552</f>
        <v>23.54</v>
      </c>
      <c r="Y1552" s="154"/>
      <c r="Z1552" s="155"/>
      <c r="AA1552" s="156"/>
      <c r="AB1552" s="7"/>
      <c r="AG1552" s="146"/>
    </row>
    <row r="1553" spans="1:36">
      <c r="A1553" s="86"/>
      <c r="B1553" s="87"/>
      <c r="C1553" s="88"/>
      <c r="D1553" s="86"/>
      <c r="E1553" s="147"/>
      <c r="F1553" s="110"/>
      <c r="G1553" s="111"/>
      <c r="H1553" s="91"/>
      <c r="I1553" s="112" t="s">
        <v>1012</v>
      </c>
      <c r="J1553" s="93"/>
      <c r="K1553" s="93"/>
      <c r="L1553" s="93"/>
      <c r="M1553" s="93"/>
      <c r="N1553" s="94"/>
      <c r="O1553" s="93"/>
      <c r="P1553" s="112" t="s">
        <v>1012</v>
      </c>
      <c r="Q1553" s="113"/>
      <c r="R1553" s="113"/>
      <c r="S1553" s="113"/>
      <c r="T1553" s="113"/>
      <c r="U1553" s="113"/>
      <c r="V1553" s="113"/>
      <c r="W1553" s="115">
        <f>IFERROR(IF(C1553=1,PRODUCT(U1553:V1553),IF(C1553=2,PRODUCT(R1553,U1553:V1553),IF(C1553=3,PRODUCT((R1553*S1553),U1553:V1553),IF(C1553=4,PRODUCT(((R1553*S1553)/2),T1553,U1553,V1553),IF(C1553=5,PRODUCT(PI()*Q1553^2,U1553:V1553),IF(C1553=6,PRODUCT((R1553*S1553*T1553),U1553:V1553),IF(C1553=7,PRODUCT((((R1553*S1553)/2)*T1553),U1553:V1553),IF(C1553=8,PRODUCT((PI()*Q1553^2*T1553),U1553:V1553),0))))))))," ")</f>
        <v>0</v>
      </c>
      <c r="X1553" s="116">
        <f>IFERROR(IF(B1553=1,PRODUCT(N1553:O1553),IF(B1553=2,PRODUCT(K1553,N1553:O1553),IF(B1553=3,PRODUCT((K1553*L1553),N1553:O1553),IF(B1553=4,PRODUCT(((K1553*L1553)/2),N1553,O1553),IF(B1553=5,PRODUCT(PI()*J1553^2,N1553:O1553),IF(B1553=6,PRODUCT((K1553*L1553*M1553),N1553:O1553),IF(B1553=7,PRODUCT((((K1553*L1553)/2)*M1553),N1553:O1553),IF(B1553=8,(PI()*J1553^2*M1553*N1553*O1553),0))))))))," ")-W1553</f>
        <v>0</v>
      </c>
      <c r="Y1553" s="154"/>
      <c r="Z1553" s="155"/>
      <c r="AA1553" s="156"/>
      <c r="AB1553" s="7"/>
      <c r="AG1553" s="146"/>
    </row>
    <row r="1554" spans="1:36" s="7" customFormat="1" ht="20.25" customHeight="1">
      <c r="B1554" s="143"/>
      <c r="C1554" s="1"/>
      <c r="D1554" s="2"/>
      <c r="E1554" s="72" t="s">
        <v>747</v>
      </c>
      <c r="F1554" s="72">
        <v>94971</v>
      </c>
      <c r="G1554" s="74" t="s">
        <v>41</v>
      </c>
      <c r="H1554" s="75" t="s">
        <v>1500</v>
      </c>
      <c r="I1554" s="107"/>
      <c r="J1554" s="77"/>
      <c r="K1554" s="77"/>
      <c r="L1554" s="77"/>
      <c r="M1554" s="77"/>
      <c r="N1554" s="78"/>
      <c r="O1554" s="77"/>
      <c r="P1554" s="107"/>
      <c r="Q1554" s="80"/>
      <c r="R1554" s="80"/>
      <c r="S1554" s="80"/>
      <c r="T1554" s="80"/>
      <c r="U1554" s="80"/>
      <c r="V1554" s="80"/>
      <c r="W1554" s="81"/>
      <c r="X1554" s="81">
        <f>ROUND(SUBTOTAL(9,X1555:X1574),2)</f>
        <v>1.52</v>
      </c>
      <c r="Y1554" s="82" t="s">
        <v>1131</v>
      </c>
      <c r="Z1554" s="83">
        <v>484.89</v>
      </c>
      <c r="AA1554" s="83">
        <v>490.71</v>
      </c>
      <c r="AB1554" s="69" t="str">
        <f>CONCATENATE(G1554," ",F1554)</f>
        <v>SINAPI/PE 94971</v>
      </c>
      <c r="AG1554" s="136"/>
      <c r="AJ1554" s="20"/>
    </row>
    <row r="1555" spans="1:36">
      <c r="A1555" s="86"/>
      <c r="B1555" s="87"/>
      <c r="C1555" s="88"/>
      <c r="D1555" s="86"/>
      <c r="E1555" s="147"/>
      <c r="F1555" s="110"/>
      <c r="G1555" s="111"/>
      <c r="H1555" s="152" t="s">
        <v>137</v>
      </c>
      <c r="I1555" s="112" t="s">
        <v>1012</v>
      </c>
      <c r="J1555" s="93"/>
      <c r="K1555" s="93"/>
      <c r="L1555" s="93"/>
      <c r="M1555" s="94"/>
      <c r="N1555" s="93"/>
      <c r="O1555" s="93"/>
      <c r="P1555" s="112" t="s">
        <v>1012</v>
      </c>
      <c r="Q1555" s="113"/>
      <c r="R1555" s="113"/>
      <c r="S1555" s="113"/>
      <c r="T1555" s="113"/>
      <c r="U1555" s="113"/>
      <c r="V1555" s="113"/>
      <c r="W1555" s="115">
        <f>IFERROR(IF(C1555=1,PRODUCT(U1555:V1555),IF(C1555=2,PRODUCT(R1555,U1555:V1555),IF(C1555=3,PRODUCT((R1555*S1555),U1555:V1555),IF(C1555=4,PRODUCT(((R1555*S1555)/2),T1555,U1555,V1555),IF(C1555=5,PRODUCT(PI()*Q1555^2,U1555:V1555),IF(C1555=6,PRODUCT((R1555*S1555*T1555),U1555:V1555),IF(C1555=7,PRODUCT((((R1555*S1555)/2)*T1555),U1555:V1555),IF(C1555=8,PRODUCT((PI()*Q1555^2*T1555),U1555:V1555),0))))))))," ")</f>
        <v>0</v>
      </c>
      <c r="X1555" s="116">
        <f t="shared" ref="X1555:X1574" si="149">IFERROR(IF(B1555=1,PRODUCT(N1555:O1555),IF(B1555=2,PRODUCT(K1555,N1555:O1555),IF(B1555=3,PRODUCT((K1555*L1555),N1555:O1555),IF(B1555=4,PRODUCT(((K1555*L1555)/2),N1555,O1555),IF(B1555=5,PRODUCT(PI()*J1555^2,N1555:O1555),IF(B1555=6,PRODUCT((K1555*L1555*M1555),N1555:O1555),IF(B1555=7,PRODUCT((((K1555*L1555)/2)*M1555),N1555:O1555),IF(B1555=8,(PI()*J1555^2*M1555*N1555*O1555),0))))))))," ")-W1555</f>
        <v>0</v>
      </c>
      <c r="Y1555" s="145"/>
      <c r="Z1555" s="98"/>
      <c r="AA1555" s="98"/>
      <c r="AG1555" s="146"/>
    </row>
    <row r="1556" spans="1:36">
      <c r="A1556" s="86"/>
      <c r="B1556" s="87">
        <v>6</v>
      </c>
      <c r="C1556" s="88"/>
      <c r="D1556" s="86"/>
      <c r="E1556" s="147"/>
      <c r="F1556" s="110"/>
      <c r="G1556" s="111"/>
      <c r="H1556" s="91"/>
      <c r="I1556" s="112" t="s">
        <v>817</v>
      </c>
      <c r="J1556" s="93"/>
      <c r="K1556" s="93">
        <v>2</v>
      </c>
      <c r="L1556" s="93">
        <v>2</v>
      </c>
      <c r="M1556" s="93">
        <v>0.15</v>
      </c>
      <c r="N1556" s="93"/>
      <c r="O1556" s="93"/>
      <c r="P1556" s="112" t="s">
        <v>1012</v>
      </c>
      <c r="Q1556" s="113"/>
      <c r="R1556" s="113"/>
      <c r="S1556" s="113"/>
      <c r="T1556" s="113"/>
      <c r="U1556" s="113"/>
      <c r="V1556" s="113"/>
      <c r="W1556" s="115">
        <f>IFERROR(IF(C1556=1,PRODUCT(U1556:V1556),IF(C1556=2,PRODUCT(R1556,U1556:V1556),IF(C1556=3,PRODUCT((R1556*S1556),U1556:V1556),IF(C1556=4,PRODUCT(((R1556*S1556)/2),T1556,U1556,V1556),IF(C1556=5,PRODUCT(PI()*Q1556^2,U1556:V1556),IF(C1556=6,PRODUCT((R1556*S1556*T1556),U1556:V1556),IF(C1556=7,PRODUCT((((R1556*S1556)/2)*T1556),U1556:V1556),IF(C1556=8,PRODUCT((PI()*Q1556^2*T1556),U1556:V1556),0))))))))," ")</f>
        <v>0</v>
      </c>
      <c r="X1556" s="116">
        <f t="shared" si="149"/>
        <v>0.6</v>
      </c>
      <c r="Y1556" s="145"/>
      <c r="Z1556" s="98"/>
      <c r="AA1556" s="98"/>
      <c r="AG1556" s="146"/>
    </row>
    <row r="1557" spans="1:36">
      <c r="A1557" s="86"/>
      <c r="B1557" s="87"/>
      <c r="C1557" s="88"/>
      <c r="D1557" s="86"/>
      <c r="E1557" s="147"/>
      <c r="F1557" s="110"/>
      <c r="G1557" s="111"/>
      <c r="H1557" s="125"/>
      <c r="I1557" s="112" t="s">
        <v>1012</v>
      </c>
      <c r="J1557" s="93"/>
      <c r="K1557" s="113"/>
      <c r="L1557" s="113"/>
      <c r="M1557" s="113"/>
      <c r="N1557" s="114"/>
      <c r="O1557" s="113"/>
      <c r="P1557" s="112" t="s">
        <v>1012</v>
      </c>
      <c r="Q1557" s="113"/>
      <c r="R1557" s="113"/>
      <c r="S1557" s="113"/>
      <c r="T1557" s="113"/>
      <c r="U1557" s="113"/>
      <c r="V1557" s="113"/>
      <c r="W1557" s="115">
        <f>IFERROR(IF(C1557=1,PRODUCT(U1557:V1557),IF(C1557=2,PRODUCT(R1557,U1557:V1557),IF(C1557=3,PRODUCT((R1557*S1557),U1557:V1557),IF(C1557=4,PRODUCT(((R1557*S1557)/2),T1557,U1557,V1557),IF(C1557=5,PRODUCT(PI()*Q1557^2,U1557:V1557),IF(C1557=6,PRODUCT((R1557*S1557*T1557),U1557:V1557),IF(C1557=7,PRODUCT((((R1557*S1557)/2)*T1557),U1557:V1557),IF(C1557=8,PRODUCT((PI()*Q1557^2*T1557),U1557:V1557),0))))))))," ")</f>
        <v>0</v>
      </c>
      <c r="X1557" s="116">
        <f t="shared" si="149"/>
        <v>0</v>
      </c>
      <c r="Y1557" s="145"/>
      <c r="Z1557" s="98"/>
      <c r="AA1557" s="98"/>
      <c r="AG1557" s="146"/>
      <c r="AI1557"/>
    </row>
    <row r="1558" spans="1:36">
      <c r="A1558" s="86"/>
      <c r="B1558" s="87"/>
      <c r="C1558" s="88"/>
      <c r="D1558" s="86"/>
      <c r="E1558" s="147"/>
      <c r="F1558" s="110"/>
      <c r="G1558" s="111"/>
      <c r="H1558" s="186" t="s">
        <v>748</v>
      </c>
      <c r="I1558" s="112" t="s">
        <v>1012</v>
      </c>
      <c r="J1558" s="93"/>
      <c r="K1558" s="113"/>
      <c r="L1558" s="113"/>
      <c r="M1558" s="113"/>
      <c r="N1558" s="114"/>
      <c r="O1558" s="113"/>
      <c r="P1558" s="112" t="s">
        <v>1012</v>
      </c>
      <c r="Q1558" s="113"/>
      <c r="R1558" s="113"/>
      <c r="S1558" s="113"/>
      <c r="T1558" s="113"/>
      <c r="U1558" s="113"/>
      <c r="V1558" s="113"/>
      <c r="W1558" s="115">
        <f>IFERROR(IF(C1558=1,PRODUCT(U1558:V1558),IF(C1558=2,PRODUCT(R1558,U1558:V1558),IF(C1558=3,PRODUCT((R1558*S1558),U1558:V1558),IF(C1558=4,PRODUCT(((R1558*S1558)/2),T1558,U1558,V1558),IF(C1558=5,PRODUCT(PI()*Q1558^2,U1558:V1558),IF(C1558=6,PRODUCT((R1558*S1558*T1558),U1558:V1558),IF(C1558=7,PRODUCT((((R1558*S1558)/2)*T1558),U1558:V1558),IF(C1558=8,PRODUCT((PI()*Q1558^2*T1558),U1558:V1558),0))))))))," ")</f>
        <v>0</v>
      </c>
      <c r="X1558" s="116">
        <f t="shared" si="149"/>
        <v>0</v>
      </c>
      <c r="Y1558" s="145"/>
      <c r="Z1558" s="98"/>
      <c r="AA1558" s="98"/>
      <c r="AG1558" s="146"/>
      <c r="AI1558"/>
    </row>
    <row r="1559" spans="1:36">
      <c r="A1559" s="86"/>
      <c r="B1559" s="87">
        <v>6</v>
      </c>
      <c r="C1559" s="88"/>
      <c r="D1559" s="86"/>
      <c r="E1559" s="147"/>
      <c r="F1559" s="110"/>
      <c r="G1559" s="111"/>
      <c r="H1559" s="125" t="s">
        <v>749</v>
      </c>
      <c r="I1559" s="112" t="s">
        <v>817</v>
      </c>
      <c r="J1559" s="93"/>
      <c r="K1559" s="113">
        <v>1.4</v>
      </c>
      <c r="L1559" s="113">
        <v>0.3</v>
      </c>
      <c r="M1559" s="113">
        <v>0.15</v>
      </c>
      <c r="N1559" s="114"/>
      <c r="O1559" s="113"/>
      <c r="P1559" s="112" t="s">
        <v>1012</v>
      </c>
      <c r="Q1559" s="113"/>
      <c r="R1559" s="113"/>
      <c r="S1559" s="113"/>
      <c r="T1559" s="113"/>
      <c r="U1559" s="113"/>
      <c r="V1559" s="113"/>
      <c r="W1559" s="115">
        <f t="shared" ref="W1559:W1574" si="150">IFERROR(IF(C1559=1,PRODUCT(U1559:V1559),IF(C1559=2,PRODUCT(R1559,U1559:V1559),IF(C1559=3,PRODUCT((R1559*S1559),U1559:V1559),IF(C1559=4,PRODUCT(((R1559*S1559)/2),T1559,U1559,V1559),IF(C1559=5,PRODUCT(PI()*Q1559^2,U1559:V1559),IF(C1559=6,PRODUCT((R1559*S1559*T1559),U1559:V1559),IF(C1559=7,PRODUCT((((R1559*S1559)/2)*T1559),U1559:V1559),IF(C1559=8,PRODUCT((PI()*Q1559^2*T1559),U1559:V1559),0))))))))," ")</f>
        <v>0</v>
      </c>
      <c r="X1559" s="116">
        <f t="shared" si="149"/>
        <v>6.3E-2</v>
      </c>
      <c r="Y1559" s="145"/>
      <c r="Z1559" s="98"/>
      <c r="AA1559" s="98"/>
      <c r="AG1559" s="146"/>
      <c r="AI1559"/>
    </row>
    <row r="1560" spans="1:36">
      <c r="A1560" s="86"/>
      <c r="B1560" s="87">
        <v>6</v>
      </c>
      <c r="C1560" s="88"/>
      <c r="D1560" s="86"/>
      <c r="E1560" s="147"/>
      <c r="F1560" s="110"/>
      <c r="G1560" s="111"/>
      <c r="H1560" s="125" t="s">
        <v>750</v>
      </c>
      <c r="I1560" s="112" t="s">
        <v>817</v>
      </c>
      <c r="J1560" s="93"/>
      <c r="K1560" s="113">
        <v>1.4</v>
      </c>
      <c r="L1560" s="113">
        <v>0.3</v>
      </c>
      <c r="M1560" s="113">
        <v>0.15</v>
      </c>
      <c r="N1560" s="114"/>
      <c r="O1560" s="113"/>
      <c r="P1560" s="112" t="s">
        <v>1012</v>
      </c>
      <c r="Q1560" s="113"/>
      <c r="R1560" s="113"/>
      <c r="S1560" s="113"/>
      <c r="T1560" s="113"/>
      <c r="U1560" s="113"/>
      <c r="V1560" s="113"/>
      <c r="W1560" s="115">
        <f t="shared" si="150"/>
        <v>0</v>
      </c>
      <c r="X1560" s="116">
        <f t="shared" si="149"/>
        <v>6.3E-2</v>
      </c>
      <c r="Y1560" s="145"/>
      <c r="Z1560" s="98"/>
      <c r="AA1560" s="98"/>
      <c r="AG1560" s="146"/>
      <c r="AI1560"/>
    </row>
    <row r="1561" spans="1:36" ht="13.9" customHeight="1">
      <c r="A1561" s="86"/>
      <c r="B1561" s="87">
        <v>6</v>
      </c>
      <c r="C1561" s="88"/>
      <c r="D1561" s="86"/>
      <c r="E1561" s="147"/>
      <c r="F1561" s="110"/>
      <c r="G1561" s="111"/>
      <c r="H1561" s="125" t="s">
        <v>751</v>
      </c>
      <c r="I1561" s="112" t="s">
        <v>817</v>
      </c>
      <c r="J1561" s="93"/>
      <c r="K1561" s="113">
        <v>1.7</v>
      </c>
      <c r="L1561" s="113">
        <v>0.3</v>
      </c>
      <c r="M1561" s="113">
        <v>0.15</v>
      </c>
      <c r="N1561" s="114"/>
      <c r="O1561" s="113"/>
      <c r="P1561" s="112" t="s">
        <v>1012</v>
      </c>
      <c r="Q1561" s="113"/>
      <c r="R1561" s="113"/>
      <c r="S1561" s="113"/>
      <c r="T1561" s="113"/>
      <c r="U1561" s="113"/>
      <c r="V1561" s="113"/>
      <c r="W1561" s="115">
        <f t="shared" si="150"/>
        <v>0</v>
      </c>
      <c r="X1561" s="116">
        <f t="shared" si="149"/>
        <v>7.6499999999999999E-2</v>
      </c>
      <c r="Y1561" s="145"/>
      <c r="Z1561" s="98"/>
      <c r="AA1561" s="98"/>
      <c r="AG1561" s="146"/>
      <c r="AI1561"/>
    </row>
    <row r="1562" spans="1:36">
      <c r="A1562" s="86"/>
      <c r="B1562" s="87">
        <v>6</v>
      </c>
      <c r="C1562" s="88"/>
      <c r="D1562" s="86"/>
      <c r="E1562" s="147"/>
      <c r="F1562" s="110"/>
      <c r="G1562" s="111"/>
      <c r="H1562" s="125" t="s">
        <v>752</v>
      </c>
      <c r="I1562" s="112" t="s">
        <v>817</v>
      </c>
      <c r="J1562" s="93"/>
      <c r="K1562" s="113">
        <v>1.7</v>
      </c>
      <c r="L1562" s="113">
        <v>0.3</v>
      </c>
      <c r="M1562" s="113">
        <v>0.15</v>
      </c>
      <c r="N1562" s="114"/>
      <c r="O1562" s="113"/>
      <c r="P1562" s="112" t="s">
        <v>1012</v>
      </c>
      <c r="Q1562" s="113"/>
      <c r="R1562" s="113"/>
      <c r="S1562" s="113"/>
      <c r="T1562" s="113"/>
      <c r="U1562" s="113"/>
      <c r="V1562" s="113"/>
      <c r="W1562" s="115">
        <f t="shared" si="150"/>
        <v>0</v>
      </c>
      <c r="X1562" s="116">
        <f t="shared" si="149"/>
        <v>7.6499999999999999E-2</v>
      </c>
      <c r="Y1562" s="145"/>
      <c r="Z1562" s="98"/>
      <c r="AA1562" s="98"/>
      <c r="AG1562" s="146"/>
      <c r="AI1562"/>
    </row>
    <row r="1563" spans="1:36">
      <c r="A1563" s="86"/>
      <c r="B1563" s="87"/>
      <c r="C1563" s="88"/>
      <c r="D1563" s="86"/>
      <c r="E1563" s="147"/>
      <c r="F1563" s="110"/>
      <c r="G1563" s="111"/>
      <c r="H1563" s="125"/>
      <c r="I1563" s="112" t="s">
        <v>1012</v>
      </c>
      <c r="J1563" s="93"/>
      <c r="K1563" s="113"/>
      <c r="L1563" s="113"/>
      <c r="M1563" s="113"/>
      <c r="N1563" s="114"/>
      <c r="O1563" s="113"/>
      <c r="P1563" s="112" t="s">
        <v>1012</v>
      </c>
      <c r="Q1563" s="113"/>
      <c r="R1563" s="113"/>
      <c r="S1563" s="113"/>
      <c r="T1563" s="113"/>
      <c r="U1563" s="113"/>
      <c r="V1563" s="113"/>
      <c r="W1563" s="115">
        <f>IFERROR(IF(C1563=1,PRODUCT(U1563:V1563),IF(C1563=2,PRODUCT(R1563,U1563:V1563),IF(C1563=3,PRODUCT((R1563*S1563),U1563:V1563),IF(C1563=4,PRODUCT(((R1563*S1563)/2),T1563,U1563,V1563),IF(C1563=5,PRODUCT(PI()*Q1563^2,U1563:V1563),IF(C1563=6,PRODUCT((R1563*S1563*T1563),U1563:V1563),IF(C1563=7,PRODUCT((((R1563*S1563)/2)*T1563),U1563:V1563),IF(C1563=8,PRODUCT((PI()*Q1563^2*T1563),U1563:V1563),0))))))))," ")</f>
        <v>0</v>
      </c>
      <c r="X1563" s="116">
        <f t="shared" si="149"/>
        <v>0</v>
      </c>
      <c r="Y1563" s="145"/>
      <c r="Z1563" s="98"/>
      <c r="AA1563" s="98"/>
      <c r="AG1563" s="146"/>
      <c r="AI1563"/>
    </row>
    <row r="1564" spans="1:36">
      <c r="A1564" s="86"/>
      <c r="B1564" s="87"/>
      <c r="C1564" s="88"/>
      <c r="D1564" s="86"/>
      <c r="E1564" s="147"/>
      <c r="F1564" s="110"/>
      <c r="G1564" s="111"/>
      <c r="H1564" s="186" t="s">
        <v>734</v>
      </c>
      <c r="I1564" s="112" t="s">
        <v>1012</v>
      </c>
      <c r="J1564" s="93"/>
      <c r="K1564" s="113"/>
      <c r="L1564" s="113"/>
      <c r="M1564" s="113"/>
      <c r="N1564" s="114"/>
      <c r="O1564" s="113"/>
      <c r="P1564" s="112" t="s">
        <v>1012</v>
      </c>
      <c r="Q1564" s="113"/>
      <c r="R1564" s="113"/>
      <c r="S1564" s="113"/>
      <c r="T1564" s="113"/>
      <c r="U1564" s="113"/>
      <c r="V1564" s="113"/>
      <c r="W1564" s="115">
        <f>IFERROR(IF(C1564=1,PRODUCT(U1564:V1564),IF(C1564=2,PRODUCT(R1564,U1564:V1564),IF(C1564=3,PRODUCT((R1564*S1564),U1564:V1564),IF(C1564=4,PRODUCT(((R1564*S1564)/2),T1564,U1564,V1564),IF(C1564=5,PRODUCT(PI()*Q1564^2,U1564:V1564),IF(C1564=6,PRODUCT((R1564*S1564*T1564),U1564:V1564),IF(C1564=7,PRODUCT((((R1564*S1564)/2)*T1564),U1564:V1564),IF(C1564=8,PRODUCT((PI()*Q1564^2*T1564),U1564:V1564),0))))))))," ")</f>
        <v>0</v>
      </c>
      <c r="X1564" s="116">
        <f t="shared" si="149"/>
        <v>0</v>
      </c>
      <c r="Y1564" s="145"/>
      <c r="Z1564" s="98"/>
      <c r="AA1564" s="98"/>
      <c r="AG1564" s="146"/>
      <c r="AI1564"/>
    </row>
    <row r="1565" spans="1:36">
      <c r="A1565" s="86"/>
      <c r="B1565" s="87">
        <v>6</v>
      </c>
      <c r="C1565" s="88"/>
      <c r="D1565" s="86"/>
      <c r="E1565" s="147"/>
      <c r="F1565" s="110"/>
      <c r="G1565" s="111"/>
      <c r="H1565" s="125" t="s">
        <v>753</v>
      </c>
      <c r="I1565" s="112" t="s">
        <v>817</v>
      </c>
      <c r="J1565" s="93"/>
      <c r="K1565" s="113">
        <v>1.4</v>
      </c>
      <c r="L1565" s="113">
        <v>0.3</v>
      </c>
      <c r="M1565" s="113">
        <v>0.15</v>
      </c>
      <c r="N1565" s="114"/>
      <c r="O1565" s="113"/>
      <c r="P1565" s="112" t="s">
        <v>1012</v>
      </c>
      <c r="Q1565" s="113"/>
      <c r="R1565" s="113"/>
      <c r="S1565" s="113"/>
      <c r="T1565" s="113"/>
      <c r="U1565" s="113"/>
      <c r="V1565" s="113"/>
      <c r="W1565" s="115">
        <f>IFERROR(IF(C1565=1,PRODUCT(U1565:V1565),IF(C1565=2,PRODUCT(R1565,U1565:V1565),IF(C1565=3,PRODUCT((R1565*S1565),U1565:V1565),IF(C1565=4,PRODUCT(((R1565*S1565)/2),T1565,U1565,V1565),IF(C1565=5,PRODUCT(PI()*Q1565^2,U1565:V1565),IF(C1565=6,PRODUCT((R1565*S1565*T1565),U1565:V1565),IF(C1565=7,PRODUCT((((R1565*S1565)/2)*T1565),U1565:V1565),IF(C1565=8,PRODUCT((PI()*Q1565^2*T1565),U1565:V1565),0))))))))," ")</f>
        <v>0</v>
      </c>
      <c r="X1565" s="116">
        <f t="shared" si="149"/>
        <v>6.3E-2</v>
      </c>
      <c r="Y1565" s="145"/>
      <c r="Z1565" s="98"/>
      <c r="AA1565" s="98"/>
      <c r="AG1565" s="146"/>
      <c r="AI1565"/>
    </row>
    <row r="1566" spans="1:36">
      <c r="A1566" s="86"/>
      <c r="B1566" s="87">
        <v>6</v>
      </c>
      <c r="C1566" s="88"/>
      <c r="D1566" s="86"/>
      <c r="E1566" s="147"/>
      <c r="F1566" s="110"/>
      <c r="G1566" s="111"/>
      <c r="H1566" s="125" t="s">
        <v>754</v>
      </c>
      <c r="I1566" s="112" t="s">
        <v>817</v>
      </c>
      <c r="J1566" s="93"/>
      <c r="K1566" s="113">
        <v>1.4</v>
      </c>
      <c r="L1566" s="113">
        <v>0.3</v>
      </c>
      <c r="M1566" s="113">
        <v>0.15</v>
      </c>
      <c r="N1566" s="114"/>
      <c r="O1566" s="113"/>
      <c r="P1566" s="112" t="s">
        <v>1012</v>
      </c>
      <c r="Q1566" s="113"/>
      <c r="R1566" s="113"/>
      <c r="S1566" s="113"/>
      <c r="T1566" s="113"/>
      <c r="U1566" s="113"/>
      <c r="V1566" s="113"/>
      <c r="W1566" s="115">
        <f>IFERROR(IF(C1566=1,PRODUCT(U1566:V1566),IF(C1566=2,PRODUCT(R1566,U1566:V1566),IF(C1566=3,PRODUCT((R1566*S1566),U1566:V1566),IF(C1566=4,PRODUCT(((R1566*S1566)/2),T1566,U1566,V1566),IF(C1566=5,PRODUCT(PI()*Q1566^2,U1566:V1566),IF(C1566=6,PRODUCT((R1566*S1566*T1566),U1566:V1566),IF(C1566=7,PRODUCT((((R1566*S1566)/2)*T1566),U1566:V1566),IF(C1566=8,PRODUCT((PI()*Q1566^2*T1566),U1566:V1566),0))))))))," ")</f>
        <v>0</v>
      </c>
      <c r="X1566" s="116">
        <f t="shared" si="149"/>
        <v>6.3E-2</v>
      </c>
      <c r="Y1566" s="145"/>
      <c r="Z1566" s="98"/>
      <c r="AA1566" s="98"/>
      <c r="AG1566" s="146"/>
      <c r="AI1566"/>
    </row>
    <row r="1567" spans="1:36">
      <c r="A1567" s="86"/>
      <c r="B1567" s="87">
        <v>6</v>
      </c>
      <c r="C1567" s="88"/>
      <c r="D1567" s="86"/>
      <c r="E1567" s="147"/>
      <c r="F1567" s="110"/>
      <c r="G1567" s="111"/>
      <c r="H1567" s="125" t="s">
        <v>755</v>
      </c>
      <c r="I1567" s="112" t="s">
        <v>817</v>
      </c>
      <c r="J1567" s="93"/>
      <c r="K1567" s="113">
        <v>1.7</v>
      </c>
      <c r="L1567" s="113">
        <v>0.3</v>
      </c>
      <c r="M1567" s="113">
        <v>0.15</v>
      </c>
      <c r="N1567" s="114"/>
      <c r="O1567" s="113"/>
      <c r="P1567" s="112" t="s">
        <v>1012</v>
      </c>
      <c r="Q1567" s="113"/>
      <c r="R1567" s="113"/>
      <c r="S1567" s="113"/>
      <c r="T1567" s="113"/>
      <c r="U1567" s="113"/>
      <c r="V1567" s="113"/>
      <c r="W1567" s="115">
        <f t="shared" si="150"/>
        <v>0</v>
      </c>
      <c r="X1567" s="116">
        <f t="shared" si="149"/>
        <v>7.6499999999999999E-2</v>
      </c>
      <c r="Y1567" s="145"/>
      <c r="Z1567" s="98"/>
      <c r="AA1567" s="98"/>
      <c r="AG1567" s="146"/>
      <c r="AI1567"/>
    </row>
    <row r="1568" spans="1:36">
      <c r="A1568" s="86"/>
      <c r="B1568" s="87">
        <v>6</v>
      </c>
      <c r="C1568" s="88"/>
      <c r="D1568" s="86"/>
      <c r="E1568" s="147"/>
      <c r="F1568" s="110"/>
      <c r="G1568" s="111"/>
      <c r="H1568" s="125" t="s">
        <v>756</v>
      </c>
      <c r="I1568" s="112" t="s">
        <v>817</v>
      </c>
      <c r="J1568" s="93"/>
      <c r="K1568" s="113">
        <v>1.7</v>
      </c>
      <c r="L1568" s="113">
        <v>0.3</v>
      </c>
      <c r="M1568" s="113">
        <v>0.15</v>
      </c>
      <c r="N1568" s="114"/>
      <c r="O1568" s="113"/>
      <c r="P1568" s="112" t="s">
        <v>1012</v>
      </c>
      <c r="Q1568" s="113"/>
      <c r="R1568" s="113"/>
      <c r="S1568" s="113"/>
      <c r="T1568" s="113"/>
      <c r="U1568" s="113"/>
      <c r="V1568" s="113"/>
      <c r="W1568" s="115">
        <f t="shared" si="150"/>
        <v>0</v>
      </c>
      <c r="X1568" s="116">
        <f t="shared" si="149"/>
        <v>7.6499999999999999E-2</v>
      </c>
      <c r="Y1568" s="145"/>
      <c r="Z1568" s="98"/>
      <c r="AA1568" s="98"/>
      <c r="AG1568" s="146"/>
      <c r="AI1568"/>
    </row>
    <row r="1569" spans="1:36" ht="13.9" customHeight="1">
      <c r="A1569" s="86"/>
      <c r="B1569" s="87">
        <v>6</v>
      </c>
      <c r="C1569" s="88"/>
      <c r="D1569" s="86"/>
      <c r="E1569" s="147"/>
      <c r="F1569" s="110"/>
      <c r="G1569" s="111"/>
      <c r="H1569" s="125" t="s">
        <v>757</v>
      </c>
      <c r="I1569" s="112" t="s">
        <v>817</v>
      </c>
      <c r="J1569" s="93"/>
      <c r="K1569" s="113">
        <v>0.65</v>
      </c>
      <c r="L1569" s="113">
        <v>0.3</v>
      </c>
      <c r="M1569" s="113">
        <v>0.15</v>
      </c>
      <c r="N1569" s="114"/>
      <c r="O1569" s="113"/>
      <c r="P1569" s="112" t="s">
        <v>1012</v>
      </c>
      <c r="Q1569" s="113"/>
      <c r="R1569" s="113"/>
      <c r="S1569" s="113"/>
      <c r="T1569" s="113"/>
      <c r="U1569" s="113"/>
      <c r="V1569" s="113"/>
      <c r="W1569" s="115">
        <f t="shared" si="150"/>
        <v>0</v>
      </c>
      <c r="X1569" s="116">
        <f t="shared" si="149"/>
        <v>2.9249999999999998E-2</v>
      </c>
      <c r="Y1569" s="145"/>
      <c r="Z1569" s="98"/>
      <c r="AA1569" s="98"/>
      <c r="AG1569" s="146"/>
      <c r="AI1569"/>
    </row>
    <row r="1570" spans="1:36">
      <c r="A1570" s="86"/>
      <c r="B1570" s="87">
        <v>6</v>
      </c>
      <c r="C1570" s="88"/>
      <c r="D1570" s="86"/>
      <c r="E1570" s="147"/>
      <c r="F1570" s="110"/>
      <c r="G1570" s="111"/>
      <c r="H1570" s="125" t="s">
        <v>758</v>
      </c>
      <c r="I1570" s="112" t="s">
        <v>817</v>
      </c>
      <c r="J1570" s="93"/>
      <c r="K1570" s="113">
        <v>0.6</v>
      </c>
      <c r="L1570" s="113">
        <v>0.3</v>
      </c>
      <c r="M1570" s="113">
        <v>0.15</v>
      </c>
      <c r="N1570" s="114"/>
      <c r="O1570" s="113"/>
      <c r="P1570" s="112" t="s">
        <v>1012</v>
      </c>
      <c r="Q1570" s="113"/>
      <c r="R1570" s="113"/>
      <c r="S1570" s="113"/>
      <c r="T1570" s="113"/>
      <c r="U1570" s="113"/>
      <c r="V1570" s="113"/>
      <c r="W1570" s="115">
        <f t="shared" si="150"/>
        <v>0</v>
      </c>
      <c r="X1570" s="116">
        <f t="shared" si="149"/>
        <v>2.7E-2</v>
      </c>
      <c r="Y1570" s="145"/>
      <c r="Z1570" s="98"/>
      <c r="AA1570" s="98"/>
      <c r="AG1570" s="146"/>
      <c r="AI1570"/>
    </row>
    <row r="1571" spans="1:36">
      <c r="A1571" s="86"/>
      <c r="B1571" s="87"/>
      <c r="C1571" s="88"/>
      <c r="D1571" s="86"/>
      <c r="E1571" s="147"/>
      <c r="F1571" s="110"/>
      <c r="G1571" s="111"/>
      <c r="H1571" s="125"/>
      <c r="I1571" s="112" t="s">
        <v>1012</v>
      </c>
      <c r="J1571" s="93"/>
      <c r="K1571" s="113"/>
      <c r="L1571" s="113"/>
      <c r="M1571" s="113"/>
      <c r="N1571" s="114"/>
      <c r="O1571" s="113"/>
      <c r="P1571" s="112" t="s">
        <v>1012</v>
      </c>
      <c r="Q1571" s="113"/>
      <c r="R1571" s="113"/>
      <c r="S1571" s="113"/>
      <c r="T1571" s="113"/>
      <c r="U1571" s="113"/>
      <c r="V1571" s="113"/>
      <c r="W1571" s="115">
        <f t="shared" si="150"/>
        <v>0</v>
      </c>
      <c r="X1571" s="116">
        <f t="shared" si="149"/>
        <v>0</v>
      </c>
      <c r="Y1571" s="145"/>
      <c r="Z1571" s="98"/>
      <c r="AA1571" s="98"/>
      <c r="AG1571" s="146"/>
      <c r="AI1571"/>
    </row>
    <row r="1572" spans="1:36">
      <c r="A1572" s="86"/>
      <c r="B1572" s="87"/>
      <c r="C1572" s="88"/>
      <c r="D1572" s="86"/>
      <c r="E1572" s="147"/>
      <c r="F1572" s="110"/>
      <c r="G1572" s="111"/>
      <c r="H1572" s="186" t="s">
        <v>744</v>
      </c>
      <c r="I1572" s="112" t="s">
        <v>1012</v>
      </c>
      <c r="J1572" s="93"/>
      <c r="K1572" s="93"/>
      <c r="L1572" s="93"/>
      <c r="M1572" s="93"/>
      <c r="N1572" s="114"/>
      <c r="O1572" s="113"/>
      <c r="P1572" s="112" t="s">
        <v>1012</v>
      </c>
      <c r="Q1572" s="113"/>
      <c r="R1572" s="113"/>
      <c r="S1572" s="113"/>
      <c r="T1572" s="113"/>
      <c r="U1572" s="113"/>
      <c r="V1572" s="113"/>
      <c r="W1572" s="115">
        <f t="shared" si="150"/>
        <v>0</v>
      </c>
      <c r="X1572" s="116">
        <f t="shared" si="149"/>
        <v>0</v>
      </c>
      <c r="Y1572" s="145"/>
      <c r="Z1572" s="98"/>
      <c r="AA1572" s="98"/>
      <c r="AG1572" s="146"/>
      <c r="AI1572"/>
    </row>
    <row r="1573" spans="1:36">
      <c r="A1573" s="86"/>
      <c r="B1573" s="87">
        <v>6</v>
      </c>
      <c r="C1573" s="88"/>
      <c r="D1573" s="86"/>
      <c r="E1573" s="147"/>
      <c r="F1573" s="110"/>
      <c r="G1573" s="111"/>
      <c r="H1573" s="91"/>
      <c r="I1573" s="112" t="s">
        <v>817</v>
      </c>
      <c r="J1573" s="93"/>
      <c r="K1573" s="93">
        <f>2.3-0.6</f>
        <v>1.6999999999999997</v>
      </c>
      <c r="L1573" s="93">
        <v>0.3</v>
      </c>
      <c r="M1573" s="93">
        <v>0.15</v>
      </c>
      <c r="N1573" s="94"/>
      <c r="O1573" s="93">
        <v>4</v>
      </c>
      <c r="P1573" s="112" t="s">
        <v>1012</v>
      </c>
      <c r="Q1573" s="113"/>
      <c r="R1573" s="113"/>
      <c r="S1573" s="113"/>
      <c r="T1573" s="113"/>
      <c r="U1573" s="113"/>
      <c r="V1573" s="113"/>
      <c r="W1573" s="115">
        <f t="shared" si="150"/>
        <v>0</v>
      </c>
      <c r="X1573" s="116">
        <f t="shared" si="149"/>
        <v>0.30599999999999994</v>
      </c>
      <c r="Y1573" s="145"/>
      <c r="Z1573" s="98"/>
      <c r="AA1573" s="98"/>
      <c r="AG1573" s="146"/>
    </row>
    <row r="1574" spans="1:36">
      <c r="A1574" s="86"/>
      <c r="B1574" s="87"/>
      <c r="C1574" s="88"/>
      <c r="D1574" s="86"/>
      <c r="E1574" s="148"/>
      <c r="F1574" s="99"/>
      <c r="G1574" s="100"/>
      <c r="H1574" s="149"/>
      <c r="I1574" s="102" t="s">
        <v>1012</v>
      </c>
      <c r="J1574" s="150"/>
      <c r="K1574" s="150"/>
      <c r="L1574" s="150"/>
      <c r="M1574" s="150"/>
      <c r="N1574" s="151"/>
      <c r="O1574" s="150"/>
      <c r="P1574" s="102" t="s">
        <v>1012</v>
      </c>
      <c r="Q1574" s="103"/>
      <c r="R1574" s="103"/>
      <c r="S1574" s="103"/>
      <c r="T1574" s="103"/>
      <c r="U1574" s="103"/>
      <c r="V1574" s="103"/>
      <c r="W1574" s="105">
        <f t="shared" si="150"/>
        <v>0</v>
      </c>
      <c r="X1574" s="106">
        <f t="shared" si="149"/>
        <v>0</v>
      </c>
      <c r="Y1574" s="154"/>
      <c r="Z1574" s="155"/>
      <c r="AA1574" s="156"/>
      <c r="AB1574" s="7"/>
      <c r="AG1574" s="146"/>
    </row>
    <row r="1575" spans="1:36" s="7" customFormat="1">
      <c r="B1575" s="143"/>
      <c r="C1575" s="1"/>
      <c r="D1575" s="2"/>
      <c r="E1575" s="72" t="s">
        <v>759</v>
      </c>
      <c r="F1575" s="72">
        <v>103670</v>
      </c>
      <c r="G1575" s="74" t="s">
        <v>41</v>
      </c>
      <c r="H1575" s="75" t="s">
        <v>1501</v>
      </c>
      <c r="I1575" s="107"/>
      <c r="J1575" s="77"/>
      <c r="K1575" s="77"/>
      <c r="L1575" s="77"/>
      <c r="M1575" s="77"/>
      <c r="N1575" s="78"/>
      <c r="O1575" s="77"/>
      <c r="P1575" s="107"/>
      <c r="Q1575" s="80"/>
      <c r="R1575" s="80"/>
      <c r="S1575" s="80"/>
      <c r="T1575" s="80"/>
      <c r="U1575" s="80"/>
      <c r="V1575" s="80"/>
      <c r="W1575" s="81"/>
      <c r="X1575" s="81">
        <f>ROUND(SUBTOTAL(9,X1576:X1577),2)</f>
        <v>1.52</v>
      </c>
      <c r="Y1575" s="82" t="s">
        <v>1131</v>
      </c>
      <c r="Z1575" s="83">
        <v>300.22000000000003</v>
      </c>
      <c r="AA1575" s="83">
        <v>325.52</v>
      </c>
      <c r="AB1575" s="69" t="str">
        <f>CONCATENATE(G1575," ",F1575)</f>
        <v>SINAPI/PE 103670</v>
      </c>
      <c r="AG1575" s="136"/>
      <c r="AJ1575" s="20"/>
    </row>
    <row r="1576" spans="1:36" ht="66.75" customHeight="1">
      <c r="A1576" s="86"/>
      <c r="B1576" s="87">
        <v>1</v>
      </c>
      <c r="C1576" s="88"/>
      <c r="D1576" s="86"/>
      <c r="E1576" s="147"/>
      <c r="F1576" s="110"/>
      <c r="G1576" s="111"/>
      <c r="H1576" s="152" t="str">
        <f>CONCATENATE(F1554," - ",H1554," - ",Y1554)</f>
        <v>94971 - CONCRETO FCK = 25MPA, TRAÇO 1:2,3:2,7 (EM MASSA SECA DE CIMENTO/ AREIA MÉDIA/ BRITA 1) - PREPARO MECÂNICO COM BETONEIRA 600 L. AF_05/2021 - M3</v>
      </c>
      <c r="I1576" s="112" t="s">
        <v>16</v>
      </c>
      <c r="J1576" s="93"/>
      <c r="K1576" s="93"/>
      <c r="L1576" s="93"/>
      <c r="M1576" s="93"/>
      <c r="N1576" s="94"/>
      <c r="O1576" s="93">
        <f>X1554</f>
        <v>1.52</v>
      </c>
      <c r="P1576" s="112" t="s">
        <v>1012</v>
      </c>
      <c r="Q1576" s="113"/>
      <c r="R1576" s="113"/>
      <c r="S1576" s="113"/>
      <c r="T1576" s="113"/>
      <c r="U1576" s="113"/>
      <c r="V1576" s="113"/>
      <c r="W1576" s="115">
        <f>IFERROR(IF(C1576=1,PRODUCT(U1576:V1576),IF(C1576=2,PRODUCT(R1576,U1576:V1576),IF(C1576=3,PRODUCT((R1576*S1576),U1576:V1576),IF(C1576=4,PRODUCT(((R1576*S1576)/2),T1576,U1576,V1576),IF(C1576=5,PRODUCT(PI()*Q1576^2,U1576:V1576),IF(C1576=6,PRODUCT((R1576*S1576*T1576),U1576:V1576),IF(C1576=7,PRODUCT((((R1576*S1576)/2)*T1576),U1576:V1576),IF(C1576=8,PRODUCT((PI()*Q1576^2*T1576),U1576:V1576),0))))))))," ")</f>
        <v>0</v>
      </c>
      <c r="X1576" s="116">
        <f>IFERROR(IF(B1576=1,PRODUCT(N1576:O1576),IF(B1576=2,PRODUCT(K1576,N1576:O1576),IF(B1576=3,PRODUCT((K1576*L1576),N1576:O1576),IF(B1576=4,PRODUCT(((K1576*L1576)/2),N1576,O1576),IF(B1576=5,PRODUCT(PI()*J1576^2,N1576:O1576),IF(B1576=6,PRODUCT((K1576*L1576*M1576),N1576:O1576),IF(B1576=7,PRODUCT((((K1576*L1576)/2)*M1576),N1576:O1576),IF(B1576=8,(PI()*J1576^2*M1576*N1576*O1576),0))))))))," ")-W1576</f>
        <v>1.52</v>
      </c>
      <c r="Y1576" s="145"/>
      <c r="Z1576" s="98"/>
      <c r="AA1576" s="98"/>
      <c r="AG1576" s="146"/>
    </row>
    <row r="1577" spans="1:36">
      <c r="A1577" s="86"/>
      <c r="B1577" s="87"/>
      <c r="C1577" s="88"/>
      <c r="D1577" s="86"/>
      <c r="E1577" s="148"/>
      <c r="F1577" s="99"/>
      <c r="G1577" s="100"/>
      <c r="H1577" s="149"/>
      <c r="I1577" s="102" t="s">
        <v>1012</v>
      </c>
      <c r="J1577" s="150"/>
      <c r="K1577" s="150"/>
      <c r="L1577" s="150"/>
      <c r="M1577" s="150"/>
      <c r="N1577" s="151"/>
      <c r="O1577" s="150"/>
      <c r="P1577" s="102" t="s">
        <v>1012</v>
      </c>
      <c r="Q1577" s="103"/>
      <c r="R1577" s="103"/>
      <c r="S1577" s="103"/>
      <c r="T1577" s="103"/>
      <c r="U1577" s="103"/>
      <c r="V1577" s="103"/>
      <c r="W1577" s="105">
        <f>IFERROR(IF(C1577=1,PRODUCT(U1577:V1577),IF(C1577=2,PRODUCT(R1577,U1577:V1577),IF(C1577=3,PRODUCT((R1577*S1577),U1577:V1577),IF(C1577=4,PRODUCT(((R1577*S1577)/2),T1577,U1577,V1577),IF(C1577=5,PRODUCT(PI()*Q1577^2,U1577:V1577),IF(C1577=6,PRODUCT((R1577*S1577*T1577),U1577:V1577),IF(C1577=7,PRODUCT((((R1577*S1577)/2)*T1577),U1577:V1577),IF(C1577=8,PRODUCT((PI()*Q1577^2*T1577),U1577:V1577),0))))))))," ")</f>
        <v>0</v>
      </c>
      <c r="X1577" s="106">
        <f>IFERROR(IF(B1577=1,PRODUCT(N1577:O1577),IF(B1577=2,PRODUCT(K1577,N1577:O1577),IF(B1577=3,PRODUCT((K1577*L1577),N1577:O1577),IF(B1577=4,PRODUCT(((K1577*L1577)/2),N1577,O1577),IF(B1577=5,PRODUCT(PI()*J1577^2,N1577:O1577),IF(B1577=6,PRODUCT((K1577*L1577*M1577),N1577:O1577),IF(B1577=7,PRODUCT((((K1577*L1577)/2)*M1577),N1577:O1577),IF(B1577=8,(PI()*J1577^2*M1577*N1577*O1577),0))))))))," ")-W1577</f>
        <v>0</v>
      </c>
      <c r="Y1577" s="154"/>
      <c r="Z1577" s="155"/>
      <c r="AA1577" s="156"/>
      <c r="AB1577" s="7"/>
      <c r="AG1577" s="146"/>
    </row>
    <row r="1578" spans="1:36" s="7" customFormat="1">
      <c r="B1578" s="143"/>
      <c r="C1578" s="1"/>
      <c r="D1578" s="2"/>
      <c r="E1578" s="72" t="s">
        <v>760</v>
      </c>
      <c r="F1578" s="72">
        <v>103328</v>
      </c>
      <c r="G1578" s="74" t="s">
        <v>41</v>
      </c>
      <c r="H1578" s="75" t="s">
        <v>1508</v>
      </c>
      <c r="I1578" s="107"/>
      <c r="J1578" s="77"/>
      <c r="K1578" s="77"/>
      <c r="L1578" s="77"/>
      <c r="M1578" s="77"/>
      <c r="N1578" s="78"/>
      <c r="O1578" s="77"/>
      <c r="P1578" s="107"/>
      <c r="Q1578" s="80"/>
      <c r="R1578" s="80"/>
      <c r="S1578" s="80"/>
      <c r="T1578" s="80"/>
      <c r="U1578" s="80"/>
      <c r="V1578" s="80"/>
      <c r="W1578" s="81"/>
      <c r="X1578" s="81">
        <f>ROUND(SUBTOTAL(9,X1579:X1583),2)</f>
        <v>10.54</v>
      </c>
      <c r="Y1578" s="82" t="s">
        <v>1052</v>
      </c>
      <c r="Z1578" s="83">
        <v>87.94</v>
      </c>
      <c r="AA1578" s="83">
        <v>93.39</v>
      </c>
      <c r="AB1578" s="7" t="str">
        <f>CONCATENATE(G1578," ",F1578)</f>
        <v>SINAPI/PE 103328</v>
      </c>
      <c r="AG1578" s="136"/>
      <c r="AJ1578" s="20"/>
    </row>
    <row r="1579" spans="1:36" s="7" customFormat="1">
      <c r="A1579" s="160"/>
      <c r="B1579" s="87">
        <v>3</v>
      </c>
      <c r="C1579" s="88"/>
      <c r="D1579" s="161"/>
      <c r="E1579" s="144"/>
      <c r="F1579" s="89"/>
      <c r="G1579" s="90"/>
      <c r="H1579" s="91" t="s">
        <v>307</v>
      </c>
      <c r="I1579" s="92" t="s">
        <v>1811</v>
      </c>
      <c r="J1579" s="93"/>
      <c r="K1579" s="93">
        <v>1.4</v>
      </c>
      <c r="L1579" s="93">
        <v>1.7</v>
      </c>
      <c r="M1579" s="93"/>
      <c r="N1579" s="94"/>
      <c r="O1579" s="93"/>
      <c r="P1579" s="92" t="s">
        <v>1012</v>
      </c>
      <c r="Q1579" s="93"/>
      <c r="R1579" s="93"/>
      <c r="S1579" s="93"/>
      <c r="T1579" s="93"/>
      <c r="U1579" s="93"/>
      <c r="V1579" s="93"/>
      <c r="W1579" s="95">
        <f>IFERROR(IF(C1579=1,PRODUCT(U1579:V1579),IF(C1579=2,PRODUCT(R1579,U1579:V1579),IF(C1579=3,PRODUCT((R1579*S1579),U1579:V1579),IF(C1579=4,PRODUCT(((R1579*S1579)/2),T1579,U1579,V1579),IF(C1579=5,PRODUCT(PI()*Q1579^2,U1579:V1579),IF(C1579=6,PRODUCT((R1579*S1579*T1579),U1579:V1579),IF(C1579=7,PRODUCT((((R1579*S1579)/2)*T1579),U1579:V1579),IF(C1579=8,PRODUCT((PI()*Q1579^2*T1579),U1579:V1579),0))))))))," ")</f>
        <v>0</v>
      </c>
      <c r="X1579" s="96">
        <f>IFERROR(IF(B1579=1,PRODUCT(N1579:O1579),IF(B1579=2,PRODUCT(K1579,N1579:O1579),IF(B1579=3,PRODUCT((K1579*L1579),N1579:O1579),IF(B1579=4,PRODUCT(((K1579*L1579)/2),N1579,O1579),IF(B1579=5,PRODUCT(PI()*J1579^2,N1579:O1579),IF(B1579=6,PRODUCT((K1579*L1579*M1579),N1579:O1579),IF(B1579=7,PRODUCT((((K1579*L1579)/2)*M1579),N1579:O1579),IF(B1579=8,PRODUCT((PI()*J1579^2*M1579),N1579*O1579),0))))))))," ")-W1579</f>
        <v>2.38</v>
      </c>
      <c r="Y1579" s="145"/>
      <c r="Z1579" s="98"/>
      <c r="AA1579" s="98"/>
      <c r="AG1579" s="162"/>
      <c r="AH1579" s="20"/>
      <c r="AI1579" s="163"/>
      <c r="AJ1579" s="20"/>
    </row>
    <row r="1580" spans="1:36" s="7" customFormat="1">
      <c r="A1580" s="160"/>
      <c r="B1580" s="87">
        <v>3</v>
      </c>
      <c r="C1580" s="88"/>
      <c r="D1580" s="161"/>
      <c r="E1580" s="144"/>
      <c r="F1580" s="89"/>
      <c r="G1580" s="90"/>
      <c r="H1580" s="91" t="s">
        <v>308</v>
      </c>
      <c r="I1580" s="92" t="s">
        <v>1811</v>
      </c>
      <c r="J1580" s="93"/>
      <c r="K1580" s="93">
        <v>1.4</v>
      </c>
      <c r="L1580" s="93">
        <v>1.7</v>
      </c>
      <c r="M1580" s="93"/>
      <c r="N1580" s="94"/>
      <c r="O1580" s="93"/>
      <c r="P1580" s="92" t="s">
        <v>1012</v>
      </c>
      <c r="Q1580" s="93"/>
      <c r="R1580" s="93"/>
      <c r="S1580" s="93"/>
      <c r="T1580" s="93"/>
      <c r="U1580" s="93"/>
      <c r="V1580" s="93"/>
      <c r="W1580" s="95">
        <f>IFERROR(IF(C1580=1,PRODUCT(U1580:V1580),IF(C1580=2,PRODUCT(R1580,U1580:V1580),IF(C1580=3,PRODUCT((R1580*S1580),U1580:V1580),IF(C1580=4,PRODUCT(((R1580*S1580)/2),T1580,U1580,V1580),IF(C1580=5,PRODUCT(PI()*Q1580^2,U1580:V1580),IF(C1580=6,PRODUCT((R1580*S1580*T1580),U1580:V1580),IF(C1580=7,PRODUCT((((R1580*S1580)/2)*T1580),U1580:V1580),IF(C1580=8,PRODUCT((PI()*Q1580^2*T1580),U1580:V1580),0))))))))," ")</f>
        <v>0</v>
      </c>
      <c r="X1580" s="96">
        <f>IFERROR(IF(B1580=1,PRODUCT(N1580:O1580),IF(B1580=2,PRODUCT(K1580,N1580:O1580),IF(B1580=3,PRODUCT((K1580*L1580),N1580:O1580),IF(B1580=4,PRODUCT(((K1580*L1580)/2),N1580,O1580),IF(B1580=5,PRODUCT(PI()*J1580^2,N1580:O1580),IF(B1580=6,PRODUCT((K1580*L1580*M1580),N1580:O1580),IF(B1580=7,PRODUCT((((K1580*L1580)/2)*M1580),N1580:O1580),IF(B1580=8,PRODUCT((PI()*J1580^2*M1580),N1580*O1580),0))))))))," ")-W1580</f>
        <v>2.38</v>
      </c>
      <c r="Y1580" s="145"/>
      <c r="Z1580" s="98"/>
      <c r="AA1580" s="98"/>
      <c r="AG1580" s="162"/>
      <c r="AH1580" s="20"/>
      <c r="AI1580" s="163"/>
      <c r="AJ1580" s="20"/>
    </row>
    <row r="1581" spans="1:36" s="7" customFormat="1">
      <c r="A1581" s="160"/>
      <c r="B1581" s="87">
        <v>3</v>
      </c>
      <c r="C1581" s="88"/>
      <c r="D1581" s="161"/>
      <c r="E1581" s="144"/>
      <c r="F1581" s="89"/>
      <c r="G1581" s="90"/>
      <c r="H1581" s="91" t="s">
        <v>309</v>
      </c>
      <c r="I1581" s="92" t="s">
        <v>1811</v>
      </c>
      <c r="J1581" s="93"/>
      <c r="K1581" s="93">
        <v>1.7</v>
      </c>
      <c r="L1581" s="93">
        <v>1.7</v>
      </c>
      <c r="M1581" s="93"/>
      <c r="N1581" s="94"/>
      <c r="O1581" s="93"/>
      <c r="P1581" s="92" t="s">
        <v>1012</v>
      </c>
      <c r="Q1581" s="93"/>
      <c r="R1581" s="93"/>
      <c r="S1581" s="93"/>
      <c r="T1581" s="93"/>
      <c r="U1581" s="93"/>
      <c r="V1581" s="93"/>
      <c r="W1581" s="95">
        <f>IFERROR(IF(C1581=1,PRODUCT(U1581:V1581),IF(C1581=2,PRODUCT(R1581,U1581:V1581),IF(C1581=3,PRODUCT((R1581*S1581),U1581:V1581),IF(C1581=4,PRODUCT(((R1581*S1581)/2),T1581,U1581,V1581),IF(C1581=5,PRODUCT(PI()*Q1581^2,U1581:V1581),IF(C1581=6,PRODUCT((R1581*S1581*T1581),U1581:V1581),IF(C1581=7,PRODUCT((((R1581*S1581)/2)*T1581),U1581:V1581),IF(C1581=8,PRODUCT((PI()*Q1581^2*T1581),U1581:V1581),0))))))))," ")</f>
        <v>0</v>
      </c>
      <c r="X1581" s="96">
        <f>IFERROR(IF(B1581=1,PRODUCT(N1581:O1581),IF(B1581=2,PRODUCT(K1581,N1581:O1581),IF(B1581=3,PRODUCT((K1581*L1581),N1581:O1581),IF(B1581=4,PRODUCT(((K1581*L1581)/2),N1581,O1581),IF(B1581=5,PRODUCT(PI()*J1581^2,N1581:O1581),IF(B1581=6,PRODUCT((K1581*L1581*M1581),N1581:O1581),IF(B1581=7,PRODUCT((((K1581*L1581)/2)*M1581),N1581:O1581),IF(B1581=8,PRODUCT((PI()*J1581^2*M1581),N1581*O1581),0))))))))," ")-W1581</f>
        <v>2.8899999999999997</v>
      </c>
      <c r="Y1581" s="145"/>
      <c r="Z1581" s="98"/>
      <c r="AA1581" s="98"/>
      <c r="AG1581" s="162"/>
      <c r="AH1581" s="20"/>
      <c r="AI1581" s="163"/>
      <c r="AJ1581" s="20"/>
    </row>
    <row r="1582" spans="1:36" s="7" customFormat="1">
      <c r="A1582" s="160"/>
      <c r="B1582" s="87">
        <v>3</v>
      </c>
      <c r="C1582" s="88"/>
      <c r="D1582" s="161"/>
      <c r="E1582" s="144"/>
      <c r="F1582" s="89"/>
      <c r="G1582" s="90"/>
      <c r="H1582" s="91" t="s">
        <v>761</v>
      </c>
      <c r="I1582" s="92" t="s">
        <v>1811</v>
      </c>
      <c r="J1582" s="93"/>
      <c r="K1582" s="93">
        <v>1.7</v>
      </c>
      <c r="L1582" s="93">
        <v>1.7</v>
      </c>
      <c r="M1582" s="93"/>
      <c r="N1582" s="94"/>
      <c r="O1582" s="93"/>
      <c r="P1582" s="92" t="s">
        <v>1012</v>
      </c>
      <c r="Q1582" s="93"/>
      <c r="R1582" s="93"/>
      <c r="S1582" s="93"/>
      <c r="T1582" s="93"/>
      <c r="U1582" s="93"/>
      <c r="V1582" s="93"/>
      <c r="W1582" s="95">
        <f>IFERROR(IF(C1582=1,PRODUCT(U1582:V1582),IF(C1582=2,PRODUCT(R1582,U1582:V1582),IF(C1582=3,PRODUCT((R1582*S1582),U1582:V1582),IF(C1582=4,PRODUCT(((R1582*S1582)/2),T1582,U1582,V1582),IF(C1582=5,PRODUCT(PI()*Q1582^2,U1582:V1582),IF(C1582=6,PRODUCT((R1582*S1582*T1582),U1582:V1582),IF(C1582=7,PRODUCT((((R1582*S1582)/2)*T1582),U1582:V1582),IF(C1582=8,PRODUCT((PI()*Q1582^2*T1582),U1582:V1582),0))))))))," ")</f>
        <v>0</v>
      </c>
      <c r="X1582" s="96">
        <f>IFERROR(IF(B1582=1,PRODUCT(N1582:O1582),IF(B1582=2,PRODUCT(K1582,N1582:O1582),IF(B1582=3,PRODUCT((K1582*L1582),N1582:O1582),IF(B1582=4,PRODUCT(((K1582*L1582)/2),N1582,O1582),IF(B1582=5,PRODUCT(PI()*J1582^2,N1582:O1582),IF(B1582=6,PRODUCT((K1582*L1582*M1582),N1582:O1582),IF(B1582=7,PRODUCT((((K1582*L1582)/2)*M1582),N1582:O1582),IF(B1582=8,PRODUCT((PI()*J1582^2*M1582),N1582*O1582),0))))))))," ")-W1582</f>
        <v>2.8899999999999997</v>
      </c>
      <c r="Y1582" s="145"/>
      <c r="Z1582" s="98"/>
      <c r="AA1582" s="98"/>
      <c r="AG1582" s="162"/>
      <c r="AH1582" s="20"/>
      <c r="AI1582" s="163"/>
      <c r="AJ1582" s="20"/>
    </row>
    <row r="1583" spans="1:36">
      <c r="A1583" s="86"/>
      <c r="B1583" s="87"/>
      <c r="C1583" s="88"/>
      <c r="D1583" s="86"/>
      <c r="E1583" s="148"/>
      <c r="F1583" s="99"/>
      <c r="G1583" s="100"/>
      <c r="H1583" s="149"/>
      <c r="I1583" s="102" t="s">
        <v>1012</v>
      </c>
      <c r="J1583" s="150"/>
      <c r="K1583" s="150"/>
      <c r="L1583" s="150"/>
      <c r="M1583" s="150"/>
      <c r="N1583" s="151"/>
      <c r="O1583" s="150"/>
      <c r="P1583" s="102" t="s">
        <v>1012</v>
      </c>
      <c r="Q1583" s="103"/>
      <c r="R1583" s="103"/>
      <c r="S1583" s="103"/>
      <c r="T1583" s="103"/>
      <c r="U1583" s="103"/>
      <c r="V1583" s="103"/>
      <c r="W1583" s="105">
        <f>IFERROR(IF(C1583=1,PRODUCT(U1583:V1583),IF(C1583=2,PRODUCT(R1583,U1583:V1583),IF(C1583=3,PRODUCT((R1583*S1583),U1583:V1583),IF(C1583=4,PRODUCT(((R1583*S1583)/2),T1583,U1583,V1583),IF(C1583=5,PRODUCT(PI()*Q1583^2,U1583:V1583),IF(C1583=6,PRODUCT((R1583*S1583*T1583),U1583:V1583),IF(C1583=7,PRODUCT((((R1583*S1583)/2)*T1583),U1583:V1583),IF(C1583=8,PRODUCT((PI()*Q1583^2*T1583),U1583:V1583),0))))))))," ")</f>
        <v>0</v>
      </c>
      <c r="X1583" s="106">
        <f>IFERROR(IF(B1583=1,PRODUCT(N1583:O1583),IF(B1583=2,PRODUCT(K1583,N1583:O1583),IF(B1583=3,PRODUCT((K1583*L1583),N1583:O1583),IF(B1583=4,PRODUCT(((K1583*L1583)/2),N1583,O1583),IF(B1583=5,PRODUCT(PI()*J1583^2,N1583:O1583),IF(B1583=6,PRODUCT((K1583*L1583*M1583),N1583:O1583),IF(B1583=7,PRODUCT((((K1583*L1583)/2)*M1583),N1583:O1583),IF(B1583=8,(PI()*J1583^2*M1583*N1583*O1583),0))))))))," ")-W1583</f>
        <v>0</v>
      </c>
      <c r="Y1583" s="145"/>
      <c r="Z1583" s="98"/>
      <c r="AA1583" s="98"/>
      <c r="AG1583" s="146"/>
    </row>
    <row r="1584" spans="1:36" s="7" customFormat="1">
      <c r="B1584" s="143"/>
      <c r="C1584" s="1"/>
      <c r="D1584" s="2"/>
      <c r="E1584" s="72" t="s">
        <v>762</v>
      </c>
      <c r="F1584" s="72">
        <v>87893</v>
      </c>
      <c r="G1584" s="74" t="s">
        <v>41</v>
      </c>
      <c r="H1584" s="75" t="s">
        <v>1530</v>
      </c>
      <c r="I1584" s="107"/>
      <c r="J1584" s="77"/>
      <c r="K1584" s="77"/>
      <c r="L1584" s="77"/>
      <c r="M1584" s="77"/>
      <c r="N1584" s="78"/>
      <c r="O1584" s="77"/>
      <c r="P1584" s="107"/>
      <c r="Q1584" s="80"/>
      <c r="R1584" s="80"/>
      <c r="S1584" s="80"/>
      <c r="T1584" s="80"/>
      <c r="U1584" s="80"/>
      <c r="V1584" s="80"/>
      <c r="W1584" s="81"/>
      <c r="X1584" s="81">
        <f>ROUND(SUBTOTAL(9,X1585:X1589),2)</f>
        <v>13.6</v>
      </c>
      <c r="Y1584" s="82" t="s">
        <v>1052</v>
      </c>
      <c r="Z1584" s="83">
        <v>7.31</v>
      </c>
      <c r="AA1584" s="83">
        <v>7.8</v>
      </c>
      <c r="AB1584" s="69" t="str">
        <f>CONCATENATE(G1584," ",F1584)</f>
        <v>SINAPI/PE 87893</v>
      </c>
      <c r="AG1584" s="136"/>
      <c r="AJ1584" s="20"/>
    </row>
    <row r="1585" spans="1:36" s="7" customFormat="1">
      <c r="A1585" s="160"/>
      <c r="B1585" s="87">
        <v>3</v>
      </c>
      <c r="C1585" s="88"/>
      <c r="D1585" s="161"/>
      <c r="E1585" s="144"/>
      <c r="F1585" s="89"/>
      <c r="G1585" s="90"/>
      <c r="H1585" s="91" t="s">
        <v>307</v>
      </c>
      <c r="I1585" s="92" t="s">
        <v>1811</v>
      </c>
      <c r="J1585" s="93"/>
      <c r="K1585" s="93">
        <v>1.7</v>
      </c>
      <c r="L1585" s="93">
        <v>2</v>
      </c>
      <c r="M1585" s="93"/>
      <c r="N1585" s="94"/>
      <c r="O1585" s="93"/>
      <c r="P1585" s="92" t="s">
        <v>1012</v>
      </c>
      <c r="Q1585" s="93"/>
      <c r="R1585" s="93"/>
      <c r="S1585" s="93"/>
      <c r="T1585" s="93"/>
      <c r="U1585" s="93"/>
      <c r="V1585" s="93"/>
      <c r="W1585" s="95">
        <f>IFERROR(IF(C1585=1,U1585*V1585,IF(C1585=2,PRODUCT((1*R1585),U1585,V1585),IF(C1585=3,PRODUCT((R1585*S1585),U1585,V1585),IF(C1585=4,PRODUCT(((R1585*S1585)/2),T1585,U1585,V1585),IF(C1585=5,PRODUCT(PI()*Q1585^2,U1585,V1585),IF(C1585=6,PRODUCT((R1585*S1585*T1585),U1585,V1585),IF(C1585=7,PRODUCT(((R1585*S1585)/2),T1585,U1585,V1585),IF(C1585=8,PRODUCT(PI()*Q1585^2,T1585,U1585,V1585),0))))))))," ")</f>
        <v>0</v>
      </c>
      <c r="X1585" s="96">
        <f>IFERROR(IF(B1585=1,PRODUCT(N1585:O1585),IF(B1585=2,PRODUCT(K1585,N1585:O1585),IF(B1585=3,PRODUCT((K1585*L1585),N1585:O1585),IF(B1585=4,PRODUCT(((K1585*L1585)/2),N1585,O1585),IF(B1585=5,PRODUCT(PI()*J1585^2,N1585:O1585),IF(B1585=6,PRODUCT((K1585*L1585*M1585),N1585:O1585),IF(B1585=7,PRODUCT((((K1585*L1585)/2)*M1585),N1585:O1585),IF(B1585=8,(PI()*J1585^2*M1585*N1585*O1585),0))))))))," ")-W1585</f>
        <v>3.4</v>
      </c>
      <c r="Y1585" s="145"/>
      <c r="Z1585" s="98"/>
      <c r="AA1585" s="98"/>
      <c r="AG1585" s="162"/>
      <c r="AH1585" s="20"/>
      <c r="AI1585" s="163"/>
      <c r="AJ1585" s="20"/>
    </row>
    <row r="1586" spans="1:36">
      <c r="A1586" s="86"/>
      <c r="B1586" s="87">
        <v>3</v>
      </c>
      <c r="C1586" s="88"/>
      <c r="D1586" s="86"/>
      <c r="E1586" s="147"/>
      <c r="F1586" s="110"/>
      <c r="G1586" s="111"/>
      <c r="H1586" s="91" t="s">
        <v>308</v>
      </c>
      <c r="I1586" s="112" t="s">
        <v>1811</v>
      </c>
      <c r="J1586" s="93"/>
      <c r="K1586" s="93">
        <v>1.7</v>
      </c>
      <c r="L1586" s="93">
        <v>2</v>
      </c>
      <c r="M1586" s="93"/>
      <c r="N1586" s="94"/>
      <c r="O1586" s="93"/>
      <c r="P1586" s="112" t="s">
        <v>1012</v>
      </c>
      <c r="Q1586" s="93"/>
      <c r="R1586" s="93"/>
      <c r="S1586" s="93"/>
      <c r="T1586" s="93"/>
      <c r="U1586" s="93"/>
      <c r="V1586" s="93"/>
      <c r="W1586" s="95">
        <f>IFERROR(IF(C1586=1,U1586*V1586,IF(C1586=2,PRODUCT((1*R1586),U1586,V1586),IF(C1586=3,PRODUCT((R1586*S1586),U1586,V1586),IF(C1586=4,PRODUCT(((R1586*S1586)/2),T1586,U1586,V1586),IF(C1586=5,PRODUCT(PI()*Q1586^2,U1586,V1586),IF(C1586=6,PRODUCT((R1586*S1586*T1586),U1586,V1586),IF(C1586=7,PRODUCT(((R1586*S1586)/2),T1586,U1586,V1586),IF(C1586=8,PRODUCT(PI()*Q1586^2,T1586,U1586,V1586),0))))))))," ")</f>
        <v>0</v>
      </c>
      <c r="X1586" s="116">
        <f>IFERROR(IF(B1586=1,PRODUCT(N1586:O1586),IF(B1586=2,PRODUCT(K1586,N1586:O1586),IF(B1586=3,PRODUCT((K1586*L1586),N1586:O1586),IF(B1586=4,PRODUCT(((K1586*L1586)/2),N1586,O1586),IF(B1586=5,PRODUCT(PI()*J1586^2,N1586:O1586),IF(B1586=6,PRODUCT((K1586*L1586*M1586),N1586:O1586),IF(B1586=7,PRODUCT((((K1586*L1586)/2)*M1586),N1586:O1586),IF(B1586=8,(PI()*J1586^2*M1586*N1586*O1586),0))))))))," ")-W1586</f>
        <v>3.4</v>
      </c>
      <c r="Y1586" s="145"/>
      <c r="Z1586" s="98"/>
      <c r="AA1586" s="98"/>
      <c r="AG1586" s="146"/>
    </row>
    <row r="1587" spans="1:36" s="7" customFormat="1">
      <c r="A1587" s="160"/>
      <c r="B1587" s="87">
        <v>3</v>
      </c>
      <c r="C1587" s="88"/>
      <c r="D1587" s="161"/>
      <c r="E1587" s="148"/>
      <c r="F1587" s="99"/>
      <c r="G1587" s="100"/>
      <c r="H1587" s="91" t="s">
        <v>309</v>
      </c>
      <c r="I1587" s="102" t="s">
        <v>1811</v>
      </c>
      <c r="J1587" s="150"/>
      <c r="K1587" s="93">
        <v>1.7</v>
      </c>
      <c r="L1587" s="93">
        <v>2</v>
      </c>
      <c r="M1587" s="150"/>
      <c r="N1587" s="151"/>
      <c r="O1587" s="150"/>
      <c r="P1587" s="102" t="s">
        <v>1012</v>
      </c>
      <c r="Q1587" s="103"/>
      <c r="R1587" s="103"/>
      <c r="S1587" s="103"/>
      <c r="T1587" s="103"/>
      <c r="U1587" s="103"/>
      <c r="V1587" s="103"/>
      <c r="W1587" s="105">
        <f>IFERROR(IF(C1587=1,PRODUCT(U1587:V1587),IF(C1587=2,PRODUCT(R1587,U1587:V1587),IF(C1587=3,PRODUCT((R1587*S1587),U1587:V1587),IF(C1587=4,PRODUCT(((R1587*S1587)/2),T1587,U1587,V1587),IF(C1587=5,PRODUCT(PI()*Q1587^2,U1587:V1587),IF(C1587=6,PRODUCT((R1587*S1587*T1587),U1587:V1587),IF(C1587=7,PRODUCT((((R1587*S1587)/2)*T1587),U1587:V1587),IF(C1587=8,PRODUCT((PI()*Q1587^2*T1587),U1587:V1587),0))))))))," ")</f>
        <v>0</v>
      </c>
      <c r="X1587" s="106">
        <f>IFERROR(IF(B1587=1,PRODUCT(N1587:O1587),IF(B1587=2,PRODUCT(K1587,N1587:O1587),IF(B1587=3,PRODUCT((K1587*L1587),N1587:O1587),IF(B1587=4,PRODUCT(((K1587*L1587)/2),N1587,O1587),IF(B1587=5,PRODUCT(PI()*J1587^2,N1587:O1587),IF(B1587=6,PRODUCT((K1587*L1587*M1587),N1587:O1587),IF(B1587=7,PRODUCT((((K1587*L1587)/2)*M1587),N1587:O1587),IF(B1587=8,(PI()*J1587^2*M1587*N1587*O1587),0))))))))," ")-W1587</f>
        <v>3.4</v>
      </c>
      <c r="Y1587" s="145"/>
      <c r="Z1587" s="98"/>
      <c r="AA1587" s="98"/>
      <c r="AG1587" s="162"/>
      <c r="AH1587" s="20"/>
      <c r="AI1587" s="163"/>
      <c r="AJ1587" s="20"/>
    </row>
    <row r="1588" spans="1:36" s="7" customFormat="1">
      <c r="A1588" s="160"/>
      <c r="B1588" s="87">
        <v>3</v>
      </c>
      <c r="C1588" s="88"/>
      <c r="D1588" s="161"/>
      <c r="E1588" s="148"/>
      <c r="F1588" s="99"/>
      <c r="G1588" s="100"/>
      <c r="H1588" s="91" t="s">
        <v>761</v>
      </c>
      <c r="I1588" s="102" t="s">
        <v>1811</v>
      </c>
      <c r="J1588" s="150"/>
      <c r="K1588" s="93">
        <v>1.7</v>
      </c>
      <c r="L1588" s="93">
        <v>2</v>
      </c>
      <c r="M1588" s="150"/>
      <c r="N1588" s="151"/>
      <c r="O1588" s="150"/>
      <c r="P1588" s="102" t="s">
        <v>1012</v>
      </c>
      <c r="Q1588" s="103"/>
      <c r="R1588" s="103"/>
      <c r="S1588" s="103"/>
      <c r="T1588" s="103"/>
      <c r="U1588" s="103"/>
      <c r="V1588" s="103"/>
      <c r="W1588" s="105">
        <f>IFERROR(IF(C1588=1,PRODUCT(U1588:V1588),IF(C1588=2,PRODUCT(R1588,U1588:V1588),IF(C1588=3,PRODUCT((R1588*S1588),U1588:V1588),IF(C1588=4,PRODUCT(((R1588*S1588)/2),T1588,U1588,V1588),IF(C1588=5,PRODUCT(PI()*Q1588^2,U1588:V1588),IF(C1588=6,PRODUCT((R1588*S1588*T1588),U1588:V1588),IF(C1588=7,PRODUCT((((R1588*S1588)/2)*T1588),U1588:V1588),IF(C1588=8,PRODUCT((PI()*Q1588^2*T1588),U1588:V1588),0))))))))," ")</f>
        <v>0</v>
      </c>
      <c r="X1588" s="106">
        <f>IFERROR(IF(B1588=1,PRODUCT(N1588:O1588),IF(B1588=2,PRODUCT(K1588,N1588:O1588),IF(B1588=3,PRODUCT((K1588*L1588),N1588:O1588),IF(B1588=4,PRODUCT(((K1588*L1588)/2),N1588,O1588),IF(B1588=5,PRODUCT(PI()*J1588^2,N1588:O1588),IF(B1588=6,PRODUCT((K1588*L1588*M1588),N1588:O1588),IF(B1588=7,PRODUCT((((K1588*L1588)/2)*M1588),N1588:O1588),IF(B1588=8,(PI()*J1588^2*M1588*N1588*O1588),0))))))))," ")-W1588</f>
        <v>3.4</v>
      </c>
      <c r="Y1588" s="145"/>
      <c r="Z1588" s="98"/>
      <c r="AA1588" s="98"/>
      <c r="AG1588" s="162"/>
      <c r="AH1588" s="20"/>
      <c r="AI1588" s="163"/>
      <c r="AJ1588" s="20"/>
    </row>
    <row r="1589" spans="1:36" s="7" customFormat="1">
      <c r="A1589" s="160"/>
      <c r="B1589" s="87"/>
      <c r="C1589" s="88"/>
      <c r="D1589" s="161"/>
      <c r="E1589" s="148"/>
      <c r="F1589" s="99"/>
      <c r="G1589" s="100"/>
      <c r="H1589" s="149"/>
      <c r="I1589" s="102" t="s">
        <v>1012</v>
      </c>
      <c r="J1589" s="150"/>
      <c r="K1589" s="150"/>
      <c r="L1589" s="150"/>
      <c r="M1589" s="150"/>
      <c r="N1589" s="151"/>
      <c r="O1589" s="150"/>
      <c r="P1589" s="102" t="s">
        <v>1012</v>
      </c>
      <c r="Q1589" s="103"/>
      <c r="R1589" s="103"/>
      <c r="S1589" s="103"/>
      <c r="T1589" s="103"/>
      <c r="U1589" s="103"/>
      <c r="V1589" s="103"/>
      <c r="W1589" s="105">
        <f>IFERROR(IF(C1589=1,PRODUCT(U1589:V1589),IF(C1589=2,PRODUCT(R1589,U1589:V1589),IF(C1589=3,PRODUCT((R1589*S1589),U1589:V1589),IF(C1589=4,PRODUCT(((R1589*S1589)/2),T1589,U1589,V1589),IF(C1589=5,PRODUCT(PI()*Q1589^2,U1589:V1589),IF(C1589=6,PRODUCT((R1589*S1589*T1589),U1589:V1589),IF(C1589=7,PRODUCT((((R1589*S1589)/2)*T1589),U1589:V1589),IF(C1589=8,PRODUCT((PI()*Q1589^2*T1589),U1589:V1589),0))))))))," ")</f>
        <v>0</v>
      </c>
      <c r="X1589" s="106">
        <f>IFERROR(IF(B1589=1,PRODUCT(N1589:O1589),IF(B1589=2,PRODUCT(K1589,N1589:O1589),IF(B1589=3,PRODUCT((K1589*L1589),N1589:O1589),IF(B1589=4,PRODUCT(((K1589*L1589)/2),N1589,O1589),IF(B1589=5,PRODUCT(PI()*J1589^2,N1589:O1589),IF(B1589=6,PRODUCT((K1589*L1589*M1589),N1589:O1589),IF(B1589=7,PRODUCT((((K1589*L1589)/2)*M1589),N1589:O1589),IF(B1589=8,(PI()*J1589^2*M1589*N1589*O1589),0))))))))," ")-W1589</f>
        <v>0</v>
      </c>
      <c r="Y1589" s="145"/>
      <c r="Z1589" s="98"/>
      <c r="AA1589" s="98"/>
      <c r="AG1589" s="162"/>
      <c r="AH1589" s="20"/>
      <c r="AI1589" s="163"/>
      <c r="AJ1589" s="20"/>
    </row>
    <row r="1590" spans="1:36" s="7" customFormat="1">
      <c r="B1590" s="143"/>
      <c r="C1590" s="1"/>
      <c r="D1590" s="2"/>
      <c r="E1590" s="72" t="s">
        <v>763</v>
      </c>
      <c r="F1590" s="72">
        <v>87529</v>
      </c>
      <c r="G1590" s="74" t="s">
        <v>41</v>
      </c>
      <c r="H1590" s="75" t="s">
        <v>1578</v>
      </c>
      <c r="I1590" s="107"/>
      <c r="J1590" s="77"/>
      <c r="K1590" s="77"/>
      <c r="L1590" s="77"/>
      <c r="M1590" s="77"/>
      <c r="N1590" s="78"/>
      <c r="O1590" s="77"/>
      <c r="P1590" s="107"/>
      <c r="Q1590" s="80"/>
      <c r="R1590" s="80"/>
      <c r="S1590" s="80"/>
      <c r="T1590" s="80"/>
      <c r="U1590" s="80"/>
      <c r="V1590" s="80"/>
      <c r="W1590" s="81"/>
      <c r="X1590" s="81">
        <f>ROUND(SUBTOTAL(9,X1591:X1595),2)</f>
        <v>13.6</v>
      </c>
      <c r="Y1590" s="82" t="s">
        <v>1052</v>
      </c>
      <c r="Z1590" s="83">
        <v>39.28</v>
      </c>
      <c r="AA1590" s="83">
        <v>41.1</v>
      </c>
      <c r="AB1590" s="69" t="str">
        <f>CONCATENATE(G1590," ",F1590)</f>
        <v>SINAPI/PE 87529</v>
      </c>
      <c r="AG1590" s="136"/>
      <c r="AJ1590" s="20"/>
    </row>
    <row r="1591" spans="1:36" s="7" customFormat="1">
      <c r="A1591" s="160"/>
      <c r="B1591" s="87">
        <v>3</v>
      </c>
      <c r="C1591" s="88"/>
      <c r="D1591" s="161"/>
      <c r="E1591" s="144"/>
      <c r="F1591" s="89"/>
      <c r="G1591" s="90"/>
      <c r="H1591" s="91" t="s">
        <v>307</v>
      </c>
      <c r="I1591" s="92" t="s">
        <v>1811</v>
      </c>
      <c r="J1591" s="93"/>
      <c r="K1591" s="93">
        <f t="shared" ref="K1591:L1594" si="151">K1585</f>
        <v>1.7</v>
      </c>
      <c r="L1591" s="93">
        <f t="shared" si="151"/>
        <v>2</v>
      </c>
      <c r="M1591" s="93"/>
      <c r="N1591" s="94"/>
      <c r="O1591" s="93"/>
      <c r="P1591" s="92" t="s">
        <v>1012</v>
      </c>
      <c r="Q1591" s="93"/>
      <c r="R1591" s="93"/>
      <c r="S1591" s="93"/>
      <c r="T1591" s="93"/>
      <c r="U1591" s="93"/>
      <c r="V1591" s="93"/>
      <c r="W1591" s="95">
        <f>IFERROR(IF(C1591=1,U1591*V1591,IF(C1591=2,PRODUCT((1*R1591),U1591,V1591),IF(C1591=3,PRODUCT((R1591*S1591),U1591,V1591),IF(C1591=4,PRODUCT(((R1591*S1591)/2),T1591,U1591,V1591),IF(C1591=5,PRODUCT(PI()*Q1591^2,U1591,V1591),IF(C1591=6,PRODUCT((R1591*S1591*T1591),U1591,V1591),IF(C1591=7,PRODUCT(((R1591*S1591)/2),T1591,U1591,V1591),IF(C1591=8,PRODUCT(PI()*Q1591^2,T1591,U1591,V1591),0))))))))," ")</f>
        <v>0</v>
      </c>
      <c r="X1591" s="96">
        <f>IFERROR(IF(B1591=1,PRODUCT(N1591:O1591),IF(B1591=2,PRODUCT(K1591,N1591:O1591),IF(B1591=3,PRODUCT((K1591*L1591),N1591:O1591),IF(B1591=4,PRODUCT(((K1591*L1591)/2),N1591,O1591),IF(B1591=5,PRODUCT(PI()*J1591^2,N1591:O1591),IF(B1591=6,PRODUCT((K1591*L1591*M1591),N1591:O1591),IF(B1591=7,PRODUCT((((K1591*L1591)/2)*M1591),N1591:O1591),IF(B1591=8,(PI()*J1591^2*M1591*N1591*O1591),0))))))))," ")-W1591</f>
        <v>3.4</v>
      </c>
      <c r="Y1591" s="145"/>
      <c r="Z1591" s="98"/>
      <c r="AA1591" s="98"/>
      <c r="AG1591" s="162"/>
      <c r="AH1591" s="20"/>
      <c r="AI1591" s="163"/>
      <c r="AJ1591" s="20"/>
    </row>
    <row r="1592" spans="1:36">
      <c r="A1592" s="86"/>
      <c r="B1592" s="87">
        <v>3</v>
      </c>
      <c r="C1592" s="88"/>
      <c r="D1592" s="86"/>
      <c r="E1592" s="147"/>
      <c r="F1592" s="110"/>
      <c r="G1592" s="111"/>
      <c r="H1592" s="91" t="s">
        <v>308</v>
      </c>
      <c r="I1592" s="112" t="s">
        <v>1811</v>
      </c>
      <c r="J1592" s="93"/>
      <c r="K1592" s="93">
        <f t="shared" si="151"/>
        <v>1.7</v>
      </c>
      <c r="L1592" s="93">
        <f t="shared" si="151"/>
        <v>2</v>
      </c>
      <c r="M1592" s="93"/>
      <c r="N1592" s="94"/>
      <c r="O1592" s="93"/>
      <c r="P1592" s="112" t="s">
        <v>1012</v>
      </c>
      <c r="Q1592" s="93"/>
      <c r="R1592" s="93"/>
      <c r="S1592" s="93"/>
      <c r="T1592" s="93"/>
      <c r="U1592" s="93"/>
      <c r="V1592" s="93"/>
      <c r="W1592" s="95">
        <f>IFERROR(IF(C1592=1,U1592*V1592,IF(C1592=2,PRODUCT((1*R1592),U1592,V1592),IF(C1592=3,PRODUCT((R1592*S1592),U1592,V1592),IF(C1592=4,PRODUCT(((R1592*S1592)/2),T1592,U1592,V1592),IF(C1592=5,PRODUCT(PI()*Q1592^2,U1592,V1592),IF(C1592=6,PRODUCT((R1592*S1592*T1592),U1592,V1592),IF(C1592=7,PRODUCT(((R1592*S1592)/2),T1592,U1592,V1592),IF(C1592=8,PRODUCT(PI()*Q1592^2,T1592,U1592,V1592),0))))))))," ")</f>
        <v>0</v>
      </c>
      <c r="X1592" s="116">
        <f>IFERROR(IF(B1592=1,PRODUCT(N1592:O1592),IF(B1592=2,PRODUCT(K1592,N1592:O1592),IF(B1592=3,PRODUCT((K1592*L1592),N1592:O1592),IF(B1592=4,PRODUCT(((K1592*L1592)/2),N1592,O1592),IF(B1592=5,PRODUCT(PI()*J1592^2,N1592:O1592),IF(B1592=6,PRODUCT((K1592*L1592*M1592),N1592:O1592),IF(B1592=7,PRODUCT((((K1592*L1592)/2)*M1592),N1592:O1592),IF(B1592=8,(PI()*J1592^2*M1592*N1592*O1592),0))))))))," ")-W1592</f>
        <v>3.4</v>
      </c>
      <c r="Y1592" s="145"/>
      <c r="Z1592" s="98"/>
      <c r="AA1592" s="98"/>
      <c r="AG1592" s="146"/>
    </row>
    <row r="1593" spans="1:36" s="7" customFormat="1">
      <c r="A1593" s="160"/>
      <c r="B1593" s="87">
        <v>3</v>
      </c>
      <c r="C1593" s="88"/>
      <c r="D1593" s="161"/>
      <c r="E1593" s="148"/>
      <c r="F1593" s="99"/>
      <c r="G1593" s="100"/>
      <c r="H1593" s="91" t="s">
        <v>309</v>
      </c>
      <c r="I1593" s="102" t="s">
        <v>1811</v>
      </c>
      <c r="J1593" s="150"/>
      <c r="K1593" s="93">
        <f t="shared" si="151"/>
        <v>1.7</v>
      </c>
      <c r="L1593" s="93">
        <f t="shared" si="151"/>
        <v>2</v>
      </c>
      <c r="M1593" s="150"/>
      <c r="N1593" s="151"/>
      <c r="O1593" s="150"/>
      <c r="P1593" s="102" t="s">
        <v>1012</v>
      </c>
      <c r="Q1593" s="103"/>
      <c r="R1593" s="103"/>
      <c r="S1593" s="103"/>
      <c r="T1593" s="103"/>
      <c r="U1593" s="103"/>
      <c r="V1593" s="103"/>
      <c r="W1593" s="105">
        <f>IFERROR(IF(C1593=1,PRODUCT(U1593:V1593),IF(C1593=2,PRODUCT(R1593,U1593:V1593),IF(C1593=3,PRODUCT((R1593*S1593),U1593:V1593),IF(C1593=4,PRODUCT(((R1593*S1593)/2),T1593,U1593,V1593),IF(C1593=5,PRODUCT(PI()*Q1593^2,U1593:V1593),IF(C1593=6,PRODUCT((R1593*S1593*T1593),U1593:V1593),IF(C1593=7,PRODUCT((((R1593*S1593)/2)*T1593),U1593:V1593),IF(C1593=8,PRODUCT((PI()*Q1593^2*T1593),U1593:V1593),0))))))))," ")</f>
        <v>0</v>
      </c>
      <c r="X1593" s="106">
        <f>IFERROR(IF(B1593=1,PRODUCT(N1593:O1593),IF(B1593=2,PRODUCT(K1593,N1593:O1593),IF(B1593=3,PRODUCT((K1593*L1593),N1593:O1593),IF(B1593=4,PRODUCT(((K1593*L1593)/2),N1593,O1593),IF(B1593=5,PRODUCT(PI()*J1593^2,N1593:O1593),IF(B1593=6,PRODUCT((K1593*L1593*M1593),N1593:O1593),IF(B1593=7,PRODUCT((((K1593*L1593)/2)*M1593),N1593:O1593),IF(B1593=8,(PI()*J1593^2*M1593*N1593*O1593),0))))))))," ")-W1593</f>
        <v>3.4</v>
      </c>
      <c r="Y1593" s="145"/>
      <c r="Z1593" s="98"/>
      <c r="AA1593" s="98"/>
      <c r="AG1593" s="162"/>
      <c r="AH1593" s="20"/>
      <c r="AI1593" s="163"/>
      <c r="AJ1593" s="20"/>
    </row>
    <row r="1594" spans="1:36" s="7" customFormat="1">
      <c r="A1594" s="160"/>
      <c r="B1594" s="87">
        <v>3</v>
      </c>
      <c r="C1594" s="88"/>
      <c r="D1594" s="161"/>
      <c r="E1594" s="148"/>
      <c r="F1594" s="99"/>
      <c r="G1594" s="100"/>
      <c r="H1594" s="91" t="s">
        <v>761</v>
      </c>
      <c r="I1594" s="102" t="s">
        <v>1811</v>
      </c>
      <c r="J1594" s="150"/>
      <c r="K1594" s="93">
        <f t="shared" si="151"/>
        <v>1.7</v>
      </c>
      <c r="L1594" s="93">
        <f t="shared" si="151"/>
        <v>2</v>
      </c>
      <c r="M1594" s="150"/>
      <c r="N1594" s="151"/>
      <c r="O1594" s="150"/>
      <c r="P1594" s="102" t="s">
        <v>1012</v>
      </c>
      <c r="Q1594" s="103"/>
      <c r="R1594" s="103"/>
      <c r="S1594" s="103"/>
      <c r="T1594" s="103"/>
      <c r="U1594" s="103"/>
      <c r="V1594" s="103"/>
      <c r="W1594" s="105">
        <f>IFERROR(IF(C1594=1,PRODUCT(U1594:V1594),IF(C1594=2,PRODUCT(R1594,U1594:V1594),IF(C1594=3,PRODUCT((R1594*S1594),U1594:V1594),IF(C1594=4,PRODUCT(((R1594*S1594)/2),T1594,U1594,V1594),IF(C1594=5,PRODUCT(PI()*Q1594^2,U1594:V1594),IF(C1594=6,PRODUCT((R1594*S1594*T1594),U1594:V1594),IF(C1594=7,PRODUCT((((R1594*S1594)/2)*T1594),U1594:V1594),IF(C1594=8,PRODUCT((PI()*Q1594^2*T1594),U1594:V1594),0))))))))," ")</f>
        <v>0</v>
      </c>
      <c r="X1594" s="106">
        <f>IFERROR(IF(B1594=1,PRODUCT(N1594:O1594),IF(B1594=2,PRODUCT(K1594,N1594:O1594),IF(B1594=3,PRODUCT((K1594*L1594),N1594:O1594),IF(B1594=4,PRODUCT(((K1594*L1594)/2),N1594,O1594),IF(B1594=5,PRODUCT(PI()*J1594^2,N1594:O1594),IF(B1594=6,PRODUCT((K1594*L1594*M1594),N1594:O1594),IF(B1594=7,PRODUCT((((K1594*L1594)/2)*M1594),N1594:O1594),IF(B1594=8,(PI()*J1594^2*M1594*N1594*O1594),0))))))))," ")-W1594</f>
        <v>3.4</v>
      </c>
      <c r="Y1594" s="145"/>
      <c r="Z1594" s="98"/>
      <c r="AA1594" s="98"/>
      <c r="AG1594" s="162"/>
      <c r="AH1594" s="20"/>
      <c r="AI1594" s="163"/>
      <c r="AJ1594" s="20"/>
    </row>
    <row r="1595" spans="1:36">
      <c r="A1595" s="86"/>
      <c r="B1595" s="87"/>
      <c r="C1595" s="88"/>
      <c r="D1595" s="86"/>
      <c r="E1595" s="148"/>
      <c r="F1595" s="99"/>
      <c r="G1595" s="100"/>
      <c r="H1595" s="149"/>
      <c r="I1595" s="102" t="s">
        <v>1012</v>
      </c>
      <c r="J1595" s="150"/>
      <c r="K1595" s="150"/>
      <c r="L1595" s="150"/>
      <c r="M1595" s="150"/>
      <c r="N1595" s="151"/>
      <c r="O1595" s="150"/>
      <c r="P1595" s="102" t="s">
        <v>1012</v>
      </c>
      <c r="Q1595" s="150"/>
      <c r="R1595" s="150"/>
      <c r="S1595" s="150"/>
      <c r="T1595" s="150"/>
      <c r="U1595" s="150"/>
      <c r="V1595" s="150"/>
      <c r="W1595" s="164">
        <f>IFERROR(IF(C1595=1,U1595*V1595,IF(C1595=2,PRODUCT((1*R1595),U1595,V1595),IF(C1595=3,PRODUCT((R1595*S1595),U1595,V1595),IF(C1595=4,PRODUCT(((R1595*S1595)/2),T1595,U1595,V1595),IF(C1595=5,PRODUCT(PI()*Q1595^2,U1595,V1595),IF(C1595=6,PRODUCT((R1595*S1595*T1595),U1595,V1595),IF(C1595=7,PRODUCT(((R1595*S1595)/2),T1595,U1595,V1595),IF(C1595=8,PRODUCT(PI()*Q1595^2,T1595,U1595,V1595),0))))))))," ")</f>
        <v>0</v>
      </c>
      <c r="X1595" s="106">
        <f>IFERROR(IF(B1595=1,PRODUCT(N1595:O1595),IF(B1595=2,PRODUCT(K1595,N1595:O1595),IF(B1595=3,PRODUCT((K1595*L1595),N1595:O1595),IF(B1595=4,PRODUCT(((K1595*L1595)/2),N1595,O1595),IF(B1595=5,PRODUCT(PI()*J1595^2,N1595:O1595),IF(B1595=6,PRODUCT((K1595*L1595*M1595),N1595:O1595),IF(B1595=7,PRODUCT((((K1595*L1595)/2)*M1595),N1595:O1595),IF(B1595=8,(PI()*J1595^2*M1595*N1595*O1595),0))))))))," ")-W1595</f>
        <v>0</v>
      </c>
      <c r="Y1595" s="145"/>
      <c r="Z1595" s="98"/>
      <c r="AA1595" s="98"/>
      <c r="AG1595" s="146"/>
    </row>
    <row r="1596" spans="1:36" s="7" customFormat="1">
      <c r="B1596" s="143"/>
      <c r="C1596" s="1"/>
      <c r="D1596" s="2"/>
      <c r="E1596" s="72" t="s">
        <v>764</v>
      </c>
      <c r="F1596" s="72">
        <v>98562</v>
      </c>
      <c r="G1596" s="74" t="s">
        <v>41</v>
      </c>
      <c r="H1596" s="75" t="s">
        <v>1531</v>
      </c>
      <c r="I1596" s="107"/>
      <c r="J1596" s="77"/>
      <c r="K1596" s="77"/>
      <c r="L1596" s="77"/>
      <c r="M1596" s="77"/>
      <c r="N1596" s="78"/>
      <c r="O1596" s="77"/>
      <c r="P1596" s="107"/>
      <c r="Q1596" s="80"/>
      <c r="R1596" s="80"/>
      <c r="S1596" s="80"/>
      <c r="T1596" s="80"/>
      <c r="U1596" s="80"/>
      <c r="V1596" s="80"/>
      <c r="W1596" s="81"/>
      <c r="X1596" s="81">
        <f>ROUND(SUBTOTAL(9,X1597:X1604),2)</f>
        <v>16.489999999999998</v>
      </c>
      <c r="Y1596" s="82" t="s">
        <v>1052</v>
      </c>
      <c r="Z1596" s="83">
        <v>48.75</v>
      </c>
      <c r="AA1596" s="83">
        <v>51.73</v>
      </c>
      <c r="AB1596" s="69" t="str">
        <f>CONCATENATE(G1596," ",F1596)</f>
        <v>SINAPI/PE 98562</v>
      </c>
      <c r="AG1596" s="136"/>
      <c r="AJ1596" s="20"/>
    </row>
    <row r="1597" spans="1:36" s="7" customFormat="1">
      <c r="A1597" s="160"/>
      <c r="B1597" s="87">
        <v>3</v>
      </c>
      <c r="C1597" s="88"/>
      <c r="D1597" s="161"/>
      <c r="E1597" s="144"/>
      <c r="F1597" s="89"/>
      <c r="G1597" s="90"/>
      <c r="H1597" s="125" t="s">
        <v>63</v>
      </c>
      <c r="I1597" s="92" t="s">
        <v>1811</v>
      </c>
      <c r="J1597" s="93"/>
      <c r="K1597" s="113">
        <v>1.7</v>
      </c>
      <c r="L1597" s="113">
        <v>1.7</v>
      </c>
      <c r="M1597" s="93"/>
      <c r="N1597" s="94"/>
      <c r="O1597" s="93"/>
      <c r="P1597" s="92" t="s">
        <v>1012</v>
      </c>
      <c r="Q1597" s="93"/>
      <c r="R1597" s="93"/>
      <c r="S1597" s="93"/>
      <c r="T1597" s="93"/>
      <c r="U1597" s="93"/>
      <c r="V1597" s="93"/>
      <c r="W1597" s="95">
        <f>IFERROR(IF(C1597=1,U1597*V1597,IF(C1597=2,PRODUCT((1*R1597),U1597,V1597),IF(C1597=3,PRODUCT((R1597*S1597),U1597,V1597),IF(C1597=4,PRODUCT(((R1597*S1597)/2),T1597,U1597,V1597),IF(C1597=5,PRODUCT(PI()*Q1597^2,U1597,V1597),IF(C1597=6,PRODUCT((R1597*S1597*T1597),U1597,V1597),IF(C1597=7,PRODUCT(((R1597*S1597)/2),T1597,U1597,V1597),IF(C1597=8,PRODUCT(PI()*Q1597^2,T1597,U1597,V1597),0))))))))," ")</f>
        <v>0</v>
      </c>
      <c r="X1597" s="96">
        <f t="shared" ref="X1597:X1604" si="152">IFERROR(IF(B1597=1,PRODUCT(N1597:O1597),IF(B1597=2,PRODUCT(K1597,N1597:O1597),IF(B1597=3,PRODUCT((K1597*L1597),N1597:O1597),IF(B1597=4,PRODUCT(((K1597*L1597)/2),N1597,O1597),IF(B1597=5,PRODUCT(PI()*J1597^2,N1597:O1597),IF(B1597=6,PRODUCT((K1597*L1597*M1597),N1597:O1597),IF(B1597=7,PRODUCT((((K1597*L1597)/2)*M1597),N1597:O1597),IF(B1597=8,(PI()*J1597^2*M1597*N1597*O1597),0))))))))," ")-W1597</f>
        <v>2.8899999999999997</v>
      </c>
      <c r="Y1597" s="145"/>
      <c r="Z1597" s="98"/>
      <c r="AA1597" s="98"/>
      <c r="AG1597" s="162"/>
      <c r="AH1597" s="20"/>
      <c r="AI1597" s="163"/>
      <c r="AJ1597" s="20"/>
    </row>
    <row r="1598" spans="1:36">
      <c r="A1598" s="86"/>
      <c r="B1598" s="87"/>
      <c r="C1598" s="88"/>
      <c r="D1598" s="86"/>
      <c r="E1598" s="147"/>
      <c r="F1598" s="110"/>
      <c r="G1598" s="111"/>
      <c r="H1598" s="125"/>
      <c r="I1598" s="112" t="s">
        <v>1012</v>
      </c>
      <c r="J1598" s="93"/>
      <c r="K1598" s="113"/>
      <c r="L1598" s="113"/>
      <c r="M1598" s="93"/>
      <c r="N1598" s="94"/>
      <c r="O1598" s="93"/>
      <c r="P1598" s="112" t="s">
        <v>1012</v>
      </c>
      <c r="Q1598" s="93"/>
      <c r="R1598" s="93"/>
      <c r="S1598" s="93"/>
      <c r="T1598" s="93"/>
      <c r="U1598" s="93"/>
      <c r="V1598" s="93"/>
      <c r="W1598" s="95">
        <f>IFERROR(IF(C1598=1,U1598*V1598,IF(C1598=2,PRODUCT((1*R1598),U1598,V1598),IF(C1598=3,PRODUCT((R1598*S1598),U1598,V1598),IF(C1598=4,PRODUCT(((R1598*S1598)/2),T1598,U1598,V1598),IF(C1598=5,PRODUCT(PI()*Q1598^2,U1598,V1598),IF(C1598=6,PRODUCT((R1598*S1598*T1598),U1598,V1598),IF(C1598=7,PRODUCT(((R1598*S1598)/2),T1598,U1598,V1598),IF(C1598=8,PRODUCT(PI()*Q1598^2,T1598,U1598,V1598),0))))))))," ")</f>
        <v>0</v>
      </c>
      <c r="X1598" s="116">
        <f t="shared" si="152"/>
        <v>0</v>
      </c>
      <c r="Y1598" s="145"/>
      <c r="Z1598" s="98"/>
      <c r="AA1598" s="98"/>
      <c r="AG1598" s="146"/>
    </row>
    <row r="1599" spans="1:36" s="7" customFormat="1">
      <c r="A1599" s="160"/>
      <c r="B1599" s="87"/>
      <c r="C1599" s="88"/>
      <c r="D1599" s="161"/>
      <c r="E1599" s="148"/>
      <c r="F1599" s="99"/>
      <c r="G1599" s="100"/>
      <c r="H1599" s="125" t="s">
        <v>64</v>
      </c>
      <c r="I1599" s="102" t="s">
        <v>1012</v>
      </c>
      <c r="J1599" s="150"/>
      <c r="K1599" s="113"/>
      <c r="L1599" s="113"/>
      <c r="M1599" s="150"/>
      <c r="N1599" s="151"/>
      <c r="O1599" s="150"/>
      <c r="P1599" s="102" t="s">
        <v>1012</v>
      </c>
      <c r="Q1599" s="103"/>
      <c r="R1599" s="103"/>
      <c r="S1599" s="103"/>
      <c r="T1599" s="103"/>
      <c r="U1599" s="103"/>
      <c r="V1599" s="103"/>
      <c r="W1599" s="105">
        <f>IFERROR(IF(C1599=1,PRODUCT(U1599:V1599),IF(C1599=2,PRODUCT(R1599,U1599:V1599),IF(C1599=3,PRODUCT((R1599*S1599),U1599:V1599),IF(C1599=4,PRODUCT(((R1599*S1599)/2),T1599,U1599,V1599),IF(C1599=5,PRODUCT(PI()*Q1599^2,U1599:V1599),IF(C1599=6,PRODUCT((R1599*S1599*T1599),U1599:V1599),IF(C1599=7,PRODUCT((((R1599*S1599)/2)*T1599),U1599:V1599),IF(C1599=8,PRODUCT((PI()*Q1599^2*T1599),U1599:V1599),0))))))))," ")</f>
        <v>0</v>
      </c>
      <c r="X1599" s="106">
        <f t="shared" si="152"/>
        <v>0</v>
      </c>
      <c r="Y1599" s="145"/>
      <c r="Z1599" s="98"/>
      <c r="AA1599" s="98"/>
      <c r="AG1599" s="162"/>
      <c r="AH1599" s="20"/>
      <c r="AI1599" s="163"/>
      <c r="AJ1599" s="20"/>
    </row>
    <row r="1600" spans="1:36" s="7" customFormat="1">
      <c r="A1600" s="160"/>
      <c r="B1600" s="87">
        <v>3</v>
      </c>
      <c r="C1600" s="88"/>
      <c r="D1600" s="161"/>
      <c r="E1600" s="148"/>
      <c r="F1600" s="99"/>
      <c r="G1600" s="100"/>
      <c r="H1600" s="125" t="str">
        <f>H1579</f>
        <v>FECHAMENTO VIGA V02</v>
      </c>
      <c r="I1600" s="102" t="s">
        <v>1811</v>
      </c>
      <c r="J1600" s="150"/>
      <c r="K1600" s="113">
        <f t="shared" ref="K1600:L1603" si="153">K1585</f>
        <v>1.7</v>
      </c>
      <c r="L1600" s="113">
        <f t="shared" si="153"/>
        <v>2</v>
      </c>
      <c r="M1600" s="150"/>
      <c r="N1600" s="151"/>
      <c r="O1600" s="150"/>
      <c r="P1600" s="102" t="s">
        <v>1012</v>
      </c>
      <c r="Q1600" s="103"/>
      <c r="R1600" s="103"/>
      <c r="S1600" s="103"/>
      <c r="T1600" s="103"/>
      <c r="U1600" s="103"/>
      <c r="V1600" s="103"/>
      <c r="W1600" s="105">
        <f>IFERROR(IF(C1600=1,PRODUCT(U1600:V1600),IF(C1600=2,PRODUCT(R1600,U1600:V1600),IF(C1600=3,PRODUCT((R1600*S1600),U1600:V1600),IF(C1600=4,PRODUCT(((R1600*S1600)/2),T1600,U1600,V1600),IF(C1600=5,PRODUCT(PI()*Q1600^2,U1600:V1600),IF(C1600=6,PRODUCT((R1600*S1600*T1600),U1600:V1600),IF(C1600=7,PRODUCT((((R1600*S1600)/2)*T1600),U1600:V1600),IF(C1600=8,PRODUCT((PI()*Q1600^2*T1600),U1600:V1600),0))))))))," ")</f>
        <v>0</v>
      </c>
      <c r="X1600" s="106">
        <f t="shared" si="152"/>
        <v>3.4</v>
      </c>
      <c r="Y1600" s="145"/>
      <c r="Z1600" s="98"/>
      <c r="AA1600" s="98"/>
      <c r="AG1600" s="162"/>
      <c r="AH1600" s="20"/>
      <c r="AI1600" s="163"/>
      <c r="AJ1600" s="20"/>
    </row>
    <row r="1601" spans="1:36" s="7" customFormat="1">
      <c r="A1601" s="160"/>
      <c r="B1601" s="87">
        <v>3</v>
      </c>
      <c r="C1601" s="88"/>
      <c r="D1601" s="161"/>
      <c r="E1601" s="144"/>
      <c r="F1601" s="89"/>
      <c r="G1601" s="90"/>
      <c r="H1601" s="125" t="str">
        <f>H1580</f>
        <v>FECHAMENTO VIGA V03</v>
      </c>
      <c r="I1601" s="92" t="s">
        <v>1811</v>
      </c>
      <c r="J1601" s="93"/>
      <c r="K1601" s="113">
        <f t="shared" si="153"/>
        <v>1.7</v>
      </c>
      <c r="L1601" s="113">
        <f t="shared" si="153"/>
        <v>2</v>
      </c>
      <c r="M1601" s="93"/>
      <c r="N1601" s="94"/>
      <c r="O1601" s="93"/>
      <c r="P1601" s="92" t="s">
        <v>1012</v>
      </c>
      <c r="Q1601" s="93"/>
      <c r="R1601" s="93"/>
      <c r="S1601" s="93"/>
      <c r="T1601" s="93"/>
      <c r="U1601" s="93"/>
      <c r="V1601" s="93"/>
      <c r="W1601" s="95">
        <f>IFERROR(IF(C1601=1,U1601*V1601,IF(C1601=2,PRODUCT((1*R1601),U1601,V1601),IF(C1601=3,PRODUCT((R1601*S1601),U1601,V1601),IF(C1601=4,PRODUCT(((R1601*S1601)/2),T1601,U1601,V1601),IF(C1601=5,PRODUCT(PI()*Q1601^2,U1601,V1601),IF(C1601=6,PRODUCT((R1601*S1601*T1601),U1601,V1601),IF(C1601=7,PRODUCT(((R1601*S1601)/2),T1601,U1601,V1601),IF(C1601=8,PRODUCT(PI()*Q1601^2,T1601,U1601,V1601),0))))))))," ")</f>
        <v>0</v>
      </c>
      <c r="X1601" s="96">
        <f t="shared" si="152"/>
        <v>3.4</v>
      </c>
      <c r="Y1601" s="145"/>
      <c r="Z1601" s="98"/>
      <c r="AA1601" s="98"/>
      <c r="AG1601" s="162"/>
      <c r="AH1601" s="20"/>
      <c r="AI1601" s="163"/>
      <c r="AJ1601" s="20"/>
    </row>
    <row r="1602" spans="1:36">
      <c r="A1602" s="86"/>
      <c r="B1602" s="87">
        <v>3</v>
      </c>
      <c r="C1602" s="88"/>
      <c r="D1602" s="86"/>
      <c r="E1602" s="147"/>
      <c r="F1602" s="110"/>
      <c r="G1602" s="111"/>
      <c r="H1602" s="125" t="str">
        <f>H1581</f>
        <v>FECHAMENTO VIGA V04</v>
      </c>
      <c r="I1602" s="112" t="s">
        <v>1811</v>
      </c>
      <c r="J1602" s="93"/>
      <c r="K1602" s="113">
        <f t="shared" si="153"/>
        <v>1.7</v>
      </c>
      <c r="L1602" s="113">
        <f t="shared" si="153"/>
        <v>2</v>
      </c>
      <c r="M1602" s="93"/>
      <c r="N1602" s="94"/>
      <c r="O1602" s="93"/>
      <c r="P1602" s="112" t="s">
        <v>1012</v>
      </c>
      <c r="Q1602" s="93"/>
      <c r="R1602" s="93"/>
      <c r="S1602" s="93"/>
      <c r="T1602" s="93"/>
      <c r="U1602" s="93"/>
      <c r="V1602" s="93"/>
      <c r="W1602" s="95">
        <f>IFERROR(IF(C1602=1,U1602*V1602,IF(C1602=2,PRODUCT((1*R1602),U1602,V1602),IF(C1602=3,PRODUCT((R1602*S1602),U1602,V1602),IF(C1602=4,PRODUCT(((R1602*S1602)/2),T1602,U1602,V1602),IF(C1602=5,PRODUCT(PI()*Q1602^2,U1602,V1602),IF(C1602=6,PRODUCT((R1602*S1602*T1602),U1602,V1602),IF(C1602=7,PRODUCT(((R1602*S1602)/2),T1602,U1602,V1602),IF(C1602=8,PRODUCT(PI()*Q1602^2,T1602,U1602,V1602),0))))))))," ")</f>
        <v>0</v>
      </c>
      <c r="X1602" s="116">
        <f t="shared" si="152"/>
        <v>3.4</v>
      </c>
      <c r="Y1602" s="145"/>
      <c r="Z1602" s="98"/>
      <c r="AA1602" s="98"/>
      <c r="AG1602" s="146"/>
    </row>
    <row r="1603" spans="1:36" s="7" customFormat="1">
      <c r="A1603" s="160"/>
      <c r="B1603" s="87">
        <v>3</v>
      </c>
      <c r="C1603" s="88"/>
      <c r="D1603" s="161"/>
      <c r="E1603" s="148"/>
      <c r="F1603" s="99"/>
      <c r="G1603" s="100"/>
      <c r="H1603" s="125" t="str">
        <f>H1582</f>
        <v>FECHAMENTO VIGA V05</v>
      </c>
      <c r="I1603" s="102" t="s">
        <v>1811</v>
      </c>
      <c r="J1603" s="150"/>
      <c r="K1603" s="113">
        <f t="shared" si="153"/>
        <v>1.7</v>
      </c>
      <c r="L1603" s="113">
        <f t="shared" si="153"/>
        <v>2</v>
      </c>
      <c r="M1603" s="150"/>
      <c r="N1603" s="151"/>
      <c r="O1603" s="150"/>
      <c r="P1603" s="102" t="s">
        <v>1012</v>
      </c>
      <c r="Q1603" s="103"/>
      <c r="R1603" s="103"/>
      <c r="S1603" s="103"/>
      <c r="T1603" s="103"/>
      <c r="U1603" s="103"/>
      <c r="V1603" s="103"/>
      <c r="W1603" s="105">
        <f>IFERROR(IF(C1603=1,PRODUCT(U1603:V1603),IF(C1603=2,PRODUCT(R1603,U1603:V1603),IF(C1603=3,PRODUCT((R1603*S1603),U1603:V1603),IF(C1603=4,PRODUCT(((R1603*S1603)/2),T1603,U1603,V1603),IF(C1603=5,PRODUCT(PI()*Q1603^2,U1603:V1603),IF(C1603=6,PRODUCT((R1603*S1603*T1603),U1603:V1603),IF(C1603=7,PRODUCT((((R1603*S1603)/2)*T1603),U1603:V1603),IF(C1603=8,PRODUCT((PI()*Q1603^2*T1603),U1603:V1603),0))))))))," ")</f>
        <v>0</v>
      </c>
      <c r="X1603" s="106">
        <f t="shared" si="152"/>
        <v>3.4</v>
      </c>
      <c r="Y1603" s="145"/>
      <c r="Z1603" s="98"/>
      <c r="AA1603" s="98"/>
      <c r="AG1603" s="162"/>
      <c r="AH1603" s="20"/>
      <c r="AI1603" s="163"/>
      <c r="AJ1603" s="20"/>
    </row>
    <row r="1604" spans="1:36">
      <c r="A1604" s="86"/>
      <c r="B1604" s="87"/>
      <c r="C1604" s="88"/>
      <c r="D1604" s="86"/>
      <c r="E1604" s="148"/>
      <c r="F1604" s="99"/>
      <c r="G1604" s="100"/>
      <c r="H1604" s="149"/>
      <c r="I1604" s="102" t="s">
        <v>1012</v>
      </c>
      <c r="J1604" s="150"/>
      <c r="K1604" s="150"/>
      <c r="L1604" s="150"/>
      <c r="M1604" s="150"/>
      <c r="N1604" s="151"/>
      <c r="O1604" s="150"/>
      <c r="P1604" s="102" t="s">
        <v>1012</v>
      </c>
      <c r="Q1604" s="103"/>
      <c r="R1604" s="103"/>
      <c r="S1604" s="103"/>
      <c r="T1604" s="103"/>
      <c r="U1604" s="103"/>
      <c r="V1604" s="103"/>
      <c r="W1604" s="105">
        <f>IFERROR(IF(C1604=1,PRODUCT(U1604:V1604),IF(C1604=2,PRODUCT(R1604,U1604:V1604),IF(C1604=3,PRODUCT((R1604*S1604),U1604:V1604),IF(C1604=4,PRODUCT(((R1604*S1604)/2),T1604,U1604,V1604),IF(C1604=5,PRODUCT(PI()*Q1604^2,U1604:V1604),IF(C1604=6,PRODUCT((R1604*S1604*T1604),U1604:V1604),IF(C1604=7,PRODUCT((((R1604*S1604)/2)*T1604),U1604:V1604),IF(C1604=8,PRODUCT((PI()*Q1604^2*T1604),U1604:V1604),0))))))))," ")</f>
        <v>0</v>
      </c>
      <c r="X1604" s="106">
        <f t="shared" si="152"/>
        <v>0</v>
      </c>
      <c r="Y1604" s="145"/>
      <c r="Z1604" s="98"/>
      <c r="AA1604" s="98"/>
      <c r="AG1604" s="146"/>
    </row>
    <row r="1605" spans="1:36" s="7" customFormat="1">
      <c r="B1605" s="143"/>
      <c r="C1605" s="1"/>
      <c r="D1605" s="2"/>
      <c r="E1605" s="72" t="s">
        <v>765</v>
      </c>
      <c r="F1605" s="72">
        <v>101963</v>
      </c>
      <c r="G1605" s="74" t="s">
        <v>41</v>
      </c>
      <c r="H1605" s="75" t="s">
        <v>1636</v>
      </c>
      <c r="I1605" s="107"/>
      <c r="J1605" s="77"/>
      <c r="K1605" s="77"/>
      <c r="L1605" s="77"/>
      <c r="M1605" s="77"/>
      <c r="N1605" s="78"/>
      <c r="O1605" s="77"/>
      <c r="P1605" s="107"/>
      <c r="Q1605" s="80"/>
      <c r="R1605" s="80"/>
      <c r="S1605" s="80"/>
      <c r="T1605" s="80"/>
      <c r="U1605" s="80"/>
      <c r="V1605" s="80"/>
      <c r="W1605" s="81"/>
      <c r="X1605" s="81">
        <f>ROUND(SUBTOTAL(9,X1606:X1607),2)</f>
        <v>4.2</v>
      </c>
      <c r="Y1605" s="82" t="s">
        <v>1052</v>
      </c>
      <c r="Z1605" s="83">
        <v>206.15</v>
      </c>
      <c r="AA1605" s="83">
        <v>209.27</v>
      </c>
      <c r="AB1605" s="69" t="str">
        <f>CONCATENATE(G1605," ",F1605)</f>
        <v>SINAPI/PE 101963</v>
      </c>
      <c r="AG1605" s="136"/>
      <c r="AJ1605" s="20"/>
    </row>
    <row r="1606" spans="1:36" s="7" customFormat="1">
      <c r="A1606" s="160"/>
      <c r="B1606" s="87">
        <v>3</v>
      </c>
      <c r="C1606" s="88"/>
      <c r="D1606" s="161"/>
      <c r="E1606" s="144"/>
      <c r="F1606" s="89"/>
      <c r="G1606" s="90"/>
      <c r="H1606" s="91"/>
      <c r="I1606" s="92" t="s">
        <v>1811</v>
      </c>
      <c r="J1606" s="93"/>
      <c r="K1606" s="93">
        <v>2.0499999999999998</v>
      </c>
      <c r="L1606" s="93">
        <v>2.0499999999999998</v>
      </c>
      <c r="M1606" s="93"/>
      <c r="N1606" s="94"/>
      <c r="O1606" s="93"/>
      <c r="P1606" s="92" t="s">
        <v>1012</v>
      </c>
      <c r="Q1606" s="93"/>
      <c r="R1606" s="93"/>
      <c r="S1606" s="93"/>
      <c r="T1606" s="93"/>
      <c r="U1606" s="93"/>
      <c r="V1606" s="93"/>
      <c r="W1606" s="95">
        <f>IFERROR(IF(C1606=1,U1606*V1606,IF(C1606=2,PRODUCT((1*R1606),U1606,V1606),IF(C1606=3,PRODUCT((R1606*S1606),U1606,V1606),IF(C1606=4,PRODUCT(((R1606*S1606)/2),T1606,U1606,V1606),IF(C1606=5,PRODUCT(PI()*Q1606^2,U1606,V1606),IF(C1606=6,PRODUCT((R1606*S1606*T1606),U1606,V1606),IF(C1606=7,PRODUCT(((R1606*S1606)/2),T1606,U1606,V1606),IF(C1606=8,PRODUCT(PI()*Q1606^2,T1606,U1606,V1606),0))))))))," ")</f>
        <v>0</v>
      </c>
      <c r="X1606" s="96">
        <f>IFERROR(IF(B1606=1,PRODUCT(N1606:O1606),IF(B1606=2,PRODUCT(K1606,N1606:O1606),IF(B1606=3,PRODUCT((K1606*L1606),N1606:O1606),IF(B1606=4,PRODUCT(((K1606*L1606)/2),N1606,O1606),IF(B1606=5,PRODUCT(PI()*J1606^2,N1606:O1606),IF(B1606=6,PRODUCT((K1606*L1606*M1606),N1606:O1606),IF(B1606=7,PRODUCT((((K1606*L1606)/2)*M1606),N1606:O1606),IF(B1606=8,(PI()*J1606^2*M1606*N1606*O1606),0))))))))," ")-W1606</f>
        <v>4.2024999999999997</v>
      </c>
      <c r="Y1606" s="145"/>
      <c r="Z1606" s="98"/>
      <c r="AA1606" s="98"/>
      <c r="AG1606" s="162"/>
      <c r="AH1606" s="20"/>
      <c r="AI1606" s="163"/>
      <c r="AJ1606" s="20"/>
    </row>
    <row r="1607" spans="1:36">
      <c r="A1607" s="86"/>
      <c r="B1607" s="87"/>
      <c r="C1607" s="88"/>
      <c r="D1607" s="86"/>
      <c r="E1607" s="148"/>
      <c r="F1607" s="99"/>
      <c r="G1607" s="100"/>
      <c r="H1607" s="149"/>
      <c r="I1607" s="102" t="s">
        <v>1012</v>
      </c>
      <c r="J1607" s="150"/>
      <c r="K1607" s="150"/>
      <c r="L1607" s="150"/>
      <c r="M1607" s="150"/>
      <c r="N1607" s="151"/>
      <c r="O1607" s="150"/>
      <c r="P1607" s="102" t="s">
        <v>1012</v>
      </c>
      <c r="Q1607" s="150"/>
      <c r="R1607" s="150"/>
      <c r="S1607" s="150"/>
      <c r="T1607" s="150"/>
      <c r="U1607" s="150"/>
      <c r="V1607" s="150"/>
      <c r="W1607" s="164">
        <f>IFERROR(IF(C1607=1,U1607*V1607,IF(C1607=2,PRODUCT((1*R1607),U1607,V1607),IF(C1607=3,PRODUCT((R1607*S1607),U1607,V1607),IF(C1607=4,PRODUCT(((R1607*S1607)/2),T1607,U1607,V1607),IF(C1607=5,PRODUCT(PI()*Q1607^2,U1607,V1607),IF(C1607=6,PRODUCT((R1607*S1607*T1607),U1607,V1607),IF(C1607=7,PRODUCT(((R1607*S1607)/2),T1607,U1607,V1607),IF(C1607=8,PRODUCT(PI()*Q1607^2,T1607,U1607,V1607),0))))))))," ")</f>
        <v>0</v>
      </c>
      <c r="X1607" s="106">
        <f>IFERROR(IF(B1607=1,PRODUCT(N1607:O1607),IF(B1607=2,PRODUCT(K1607,N1607:O1607),IF(B1607=3,PRODUCT((K1607*L1607),N1607:O1607),IF(B1607=4,PRODUCT(((K1607*L1607)/2),N1607,O1607),IF(B1607=5,PRODUCT(PI()*J1607^2,N1607:O1607),IF(B1607=6,PRODUCT((K1607*L1607*M1607),N1607:O1607),IF(B1607=7,PRODUCT((((K1607*L1607)/2)*M1607),N1607:O1607),IF(B1607=8,(PI()*J1607^2*M1607*N1607*O1607),0))))))))," ")-W1607</f>
        <v>0</v>
      </c>
      <c r="Y1607" s="145"/>
      <c r="Z1607" s="98"/>
      <c r="AA1607" s="98"/>
      <c r="AG1607" s="146"/>
    </row>
    <row r="1608" spans="1:36" s="7" customFormat="1">
      <c r="B1608" s="143"/>
      <c r="C1608" s="1"/>
      <c r="D1608" s="2"/>
      <c r="E1608" s="72" t="s">
        <v>766</v>
      </c>
      <c r="F1608" s="72">
        <v>93382</v>
      </c>
      <c r="G1608" s="74" t="s">
        <v>41</v>
      </c>
      <c r="H1608" s="75" t="s">
        <v>1502</v>
      </c>
      <c r="I1608" s="107"/>
      <c r="J1608" s="77"/>
      <c r="K1608" s="77"/>
      <c r="L1608" s="77"/>
      <c r="M1608" s="77"/>
      <c r="N1608" s="78"/>
      <c r="O1608" s="77"/>
      <c r="P1608" s="107"/>
      <c r="Q1608" s="80"/>
      <c r="R1608" s="80"/>
      <c r="S1608" s="80"/>
      <c r="T1608" s="80"/>
      <c r="U1608" s="80"/>
      <c r="V1608" s="80"/>
      <c r="W1608" s="81"/>
      <c r="X1608" s="81">
        <f>ROUND(SUBTOTAL(9,X1609:X1610),2)</f>
        <v>2.95</v>
      </c>
      <c r="Y1608" s="82" t="s">
        <v>1131</v>
      </c>
      <c r="Z1608" s="83">
        <v>25.56</v>
      </c>
      <c r="AA1608" s="83">
        <v>27.42</v>
      </c>
      <c r="AB1608" s="69" t="str">
        <f>CONCATENATE(G1608," ",F1608)</f>
        <v>SINAPI/PE 93382</v>
      </c>
      <c r="AG1608" s="136"/>
      <c r="AJ1608" s="20"/>
    </row>
    <row r="1609" spans="1:36" s="7" customFormat="1">
      <c r="A1609" s="160"/>
      <c r="B1609" s="87">
        <v>6</v>
      </c>
      <c r="C1609" s="88">
        <v>6</v>
      </c>
      <c r="D1609" s="161"/>
      <c r="E1609" s="144"/>
      <c r="F1609" s="89"/>
      <c r="G1609" s="90"/>
      <c r="H1609" s="91"/>
      <c r="I1609" s="92" t="s">
        <v>817</v>
      </c>
      <c r="J1609" s="93"/>
      <c r="K1609" s="93">
        <f>K1491</f>
        <v>2.25</v>
      </c>
      <c r="L1609" s="93">
        <f>L1491</f>
        <v>2.25</v>
      </c>
      <c r="M1609" s="93">
        <f>M1491</f>
        <v>2.3999999999999995</v>
      </c>
      <c r="N1609" s="94"/>
      <c r="O1609" s="93"/>
      <c r="P1609" s="92" t="s">
        <v>817</v>
      </c>
      <c r="Q1609" s="93"/>
      <c r="R1609" s="93">
        <v>2</v>
      </c>
      <c r="S1609" s="93">
        <v>2</v>
      </c>
      <c r="T1609" s="93">
        <v>2.2999999999999998</v>
      </c>
      <c r="U1609" s="93"/>
      <c r="V1609" s="93"/>
      <c r="W1609" s="95">
        <f>IFERROR(IF(C1609=1,U1609*V1609,IF(C1609=2,PRODUCT((1*R1609),U1609,V1609),IF(C1609=3,PRODUCT((R1609*S1609),U1609,V1609),IF(C1609=4,PRODUCT(((R1609*S1609)/2),T1609,U1609,V1609),IF(C1609=5,PRODUCT(PI()*Q1609^2,U1609,V1609),IF(C1609=6,PRODUCT((R1609*S1609*T1609),U1609,V1609),IF(C1609=7,PRODUCT(((R1609*S1609)/2),T1609,U1609,V1609),IF(C1609=8,PRODUCT(PI()*Q1609^2,T1609,U1609,V1609),0))))))))," ")</f>
        <v>9.1999999999999993</v>
      </c>
      <c r="X1609" s="96">
        <f>IFERROR(IF(B1609=1,PRODUCT(N1609:O1609),IF(B1609=2,PRODUCT(K1609,N1609:O1609),IF(B1609=3,PRODUCT((K1609*L1609),N1609:O1609),IF(B1609=4,PRODUCT(((K1609*L1609)/2),N1609,O1609),IF(B1609=5,PRODUCT(PI()*J1609^2,N1609:O1609),IF(B1609=6,PRODUCT((K1609*L1609*M1609),N1609:O1609),IF(B1609=7,PRODUCT((((K1609*L1609)/2)*M1609),N1609:O1609),IF(B1609=8,(PI()*J1609^2*M1609*N1609*O1609),0))))))))," ")-W1609</f>
        <v>2.9499999999999975</v>
      </c>
      <c r="Y1609" s="145"/>
      <c r="Z1609" s="98"/>
      <c r="AA1609" s="98"/>
      <c r="AG1609" s="162"/>
      <c r="AH1609" s="20"/>
      <c r="AI1609" s="163"/>
      <c r="AJ1609" s="20"/>
    </row>
    <row r="1610" spans="1:36">
      <c r="A1610" s="86"/>
      <c r="B1610" s="87"/>
      <c r="C1610" s="88"/>
      <c r="D1610" s="86"/>
      <c r="E1610" s="148"/>
      <c r="F1610" s="99"/>
      <c r="G1610" s="100"/>
      <c r="H1610" s="149"/>
      <c r="I1610" s="92" t="s">
        <v>1012</v>
      </c>
      <c r="J1610" s="150"/>
      <c r="K1610" s="150"/>
      <c r="L1610" s="150"/>
      <c r="M1610" s="150"/>
      <c r="N1610" s="151"/>
      <c r="O1610" s="150"/>
      <c r="P1610" s="92" t="s">
        <v>1012</v>
      </c>
      <c r="Q1610" s="103"/>
      <c r="R1610" s="103"/>
      <c r="S1610" s="103"/>
      <c r="T1610" s="103"/>
      <c r="U1610" s="103"/>
      <c r="V1610" s="103"/>
      <c r="W1610" s="105">
        <f>IFERROR(IF(C1610=1,PRODUCT(U1610:V1610),IF(C1610=2,PRODUCT(R1610,U1610:V1610),IF(C1610=3,PRODUCT((R1610*S1610),U1610:V1610),IF(C1610=4,PRODUCT(((R1610*S1610)/2),T1610,U1610,V1610),IF(C1610=5,PRODUCT(PI()*Q1610^2,U1610:V1610),IF(C1610=6,PRODUCT((R1610*S1610*T1610),U1610:V1610),IF(C1610=7,PRODUCT((((R1610*S1610)/2)*T1610),U1610:V1610),IF(C1610=8,PRODUCT((PI()*Q1610^2*T1610),U1610:V1610),0))))))))," ")</f>
        <v>0</v>
      </c>
      <c r="X1610" s="106">
        <f>IFERROR(IF(B1610=1,PRODUCT(N1610:O1610),IF(B1610=2,PRODUCT(K1610,N1610:O1610),IF(B1610=3,PRODUCT((K1610*L1610),N1610:O1610),IF(B1610=4,PRODUCT(((K1610*L1610)/2),N1610,O1610),IF(B1610=5,PRODUCT(PI()*J1610^2,N1610:O1610),IF(B1610=6,PRODUCT((K1610*L1610*M1610),N1610:O1610),IF(B1610=7,PRODUCT((((K1610*L1610)/2)*M1610),N1610:O1610),IF(B1610=8,(PI()*J1610^2*M1610*N1610*O1610),0))))))))," ")-W1610</f>
        <v>0</v>
      </c>
      <c r="Y1610" s="145"/>
      <c r="Z1610" s="98"/>
      <c r="AA1610" s="98"/>
      <c r="AG1610" s="146"/>
    </row>
    <row r="1611" spans="1:36" s="7" customFormat="1">
      <c r="B1611" s="8"/>
      <c r="C1611" s="8"/>
      <c r="D1611" s="2"/>
      <c r="E1611" s="127" t="s">
        <v>767</v>
      </c>
      <c r="F1611" s="128"/>
      <c r="G1611" s="129"/>
      <c r="H1611" s="130" t="s">
        <v>768</v>
      </c>
      <c r="I1611" s="132"/>
      <c r="J1611" s="132"/>
      <c r="K1611" s="132"/>
      <c r="L1611" s="132"/>
      <c r="M1611" s="132"/>
      <c r="N1611" s="132"/>
      <c r="O1611" s="132"/>
      <c r="P1611" s="132"/>
      <c r="Q1611" s="132"/>
      <c r="R1611" s="132"/>
      <c r="S1611" s="132"/>
      <c r="T1611" s="132"/>
      <c r="U1611" s="132"/>
      <c r="V1611" s="132"/>
      <c r="W1611" s="132"/>
      <c r="X1611" s="132"/>
      <c r="Y1611" s="134"/>
      <c r="Z1611" s="135"/>
      <c r="AA1611" s="135"/>
      <c r="AJ1611" s="20"/>
    </row>
    <row r="1612" spans="1:36" s="7" customFormat="1">
      <c r="B1612" s="8"/>
      <c r="C1612" s="8"/>
      <c r="D1612" s="2"/>
      <c r="E1612" s="127" t="s">
        <v>769</v>
      </c>
      <c r="F1612" s="170"/>
      <c r="G1612" s="171"/>
      <c r="H1612" s="172" t="s">
        <v>770</v>
      </c>
      <c r="I1612" s="131"/>
      <c r="J1612" s="173"/>
      <c r="K1612" s="173"/>
      <c r="L1612" s="173"/>
      <c r="M1612" s="173"/>
      <c r="N1612" s="174"/>
      <c r="O1612" s="173"/>
      <c r="P1612" s="131"/>
      <c r="Q1612" s="173"/>
      <c r="R1612" s="173"/>
      <c r="S1612" s="173"/>
      <c r="T1612" s="173"/>
      <c r="U1612" s="173"/>
      <c r="V1612" s="173"/>
      <c r="W1612" s="173"/>
      <c r="X1612" s="173"/>
      <c r="Y1612" s="67"/>
      <c r="Z1612" s="68"/>
      <c r="AA1612" s="68"/>
      <c r="AG1612" s="18"/>
      <c r="AJ1612" s="20"/>
    </row>
    <row r="1613" spans="1:36" s="69" customFormat="1">
      <c r="B1613" s="70"/>
      <c r="C1613" s="70"/>
      <c r="D1613" s="71"/>
      <c r="E1613" s="72" t="s">
        <v>771</v>
      </c>
      <c r="F1613" s="74">
        <v>93358</v>
      </c>
      <c r="G1613" s="74"/>
      <c r="H1613" s="75" t="s">
        <v>1617</v>
      </c>
      <c r="I1613" s="107"/>
      <c r="J1613" s="77"/>
      <c r="K1613" s="77"/>
      <c r="L1613" s="77"/>
      <c r="M1613" s="77"/>
      <c r="N1613" s="78"/>
      <c r="O1613" s="77"/>
      <c r="P1613" s="107"/>
      <c r="Q1613" s="80"/>
      <c r="R1613" s="80"/>
      <c r="S1613" s="80"/>
      <c r="T1613" s="80"/>
      <c r="U1613" s="80"/>
      <c r="V1613" s="80"/>
      <c r="W1613" s="81"/>
      <c r="X1613" s="81">
        <f>ROUND(SUBTOTAL(9,X1614:X1634),2)</f>
        <v>12.39</v>
      </c>
      <c r="Y1613" s="82" t="s">
        <v>1131</v>
      </c>
      <c r="Z1613" s="83">
        <v>88.05</v>
      </c>
      <c r="AA1613" s="83">
        <v>95.25</v>
      </c>
      <c r="AB1613" s="69" t="str">
        <f>CONCATENATE(G1613," ",F1613)</f>
        <v xml:space="preserve"> 93358</v>
      </c>
      <c r="AG1613" s="84"/>
      <c r="AJ1613" s="85"/>
    </row>
    <row r="1614" spans="1:36">
      <c r="A1614" s="86"/>
      <c r="B1614" s="87">
        <v>6</v>
      </c>
      <c r="C1614" s="88"/>
      <c r="D1614" s="144"/>
      <c r="E1614" s="110"/>
      <c r="F1614" s="110"/>
      <c r="G1614" s="111"/>
      <c r="H1614" s="91"/>
      <c r="I1614" s="92" t="s">
        <v>817</v>
      </c>
      <c r="J1614" s="113"/>
      <c r="K1614" s="113">
        <v>11.27</v>
      </c>
      <c r="L1614" s="113">
        <v>0.4</v>
      </c>
      <c r="M1614" s="113">
        <v>0.4</v>
      </c>
      <c r="N1614" s="114"/>
      <c r="O1614" s="113"/>
      <c r="P1614" s="92" t="s">
        <v>1012</v>
      </c>
      <c r="Q1614" s="93"/>
      <c r="R1614" s="93"/>
      <c r="S1614" s="93"/>
      <c r="T1614" s="93"/>
      <c r="U1614" s="93"/>
      <c r="V1614" s="93"/>
      <c r="W1614" s="95">
        <f t="shared" ref="W1614:W1634" si="154">IFERROR(IF(C1614=1,PRODUCT(U1614:V1614),IF(C1614=2,PRODUCT(R1614,U1614:V1614),IF(C1614=3,PRODUCT((R1614*S1614),U1614:V1614),IF(C1614=4,PRODUCT(((R1614*S1614)/2),T1614,U1614,V1614),IF(C1614=5,PRODUCT(PI()*Q1614^2,U1614:V1614),IF(C1614=6,PRODUCT((R1614*S1614*T1614),U1614:V1614),IF(C1614=7,PRODUCT((((R1614*S1614)/2)*T1614),U1614:V1614),IF(C1614=8,PRODUCT((PI()*Q1614^2*T1614),U1614:V1614),0))))))))," ")</f>
        <v>0</v>
      </c>
      <c r="X1614" s="96">
        <f t="shared" ref="X1614:X1633" si="155">IFERROR(IF(B1614=1,PRODUCT(N1614:O1614),IF(B1614=2,PRODUCT(K1614,N1614:O1614),IF(B1614=3,PRODUCT((K1614*L1614),N1614:O1614),IF(B1614=4,PRODUCT(((K1614*L1614)/2),N1614,O1614),IF(B1614=5,PRODUCT(PI()*J1614^2,N1614:O1614),IF(B1614=6,PRODUCT((K1614*L1614*M1614),N1614:O1614),IF(B1614=7,PRODUCT((((K1614*L1614)/2)*M1614),N1614:O1614),IF(B1614=8,(PI()*J1614^2*M1614*N1614*O1614),0))))))))," ")-W1614</f>
        <v>1.8032000000000001</v>
      </c>
      <c r="Y1614" s="145"/>
      <c r="Z1614" s="98"/>
      <c r="AA1614" s="98"/>
      <c r="AG1614" s="146"/>
    </row>
    <row r="1615" spans="1:36">
      <c r="A1615" s="86"/>
      <c r="B1615" s="87">
        <v>6</v>
      </c>
      <c r="C1615" s="88"/>
      <c r="D1615" s="147"/>
      <c r="E1615" s="99"/>
      <c r="F1615" s="99"/>
      <c r="G1615" s="100"/>
      <c r="H1615" s="91"/>
      <c r="I1615" s="112" t="s">
        <v>817</v>
      </c>
      <c r="J1615" s="103"/>
      <c r="K1615" s="113">
        <v>0.9</v>
      </c>
      <c r="L1615" s="113">
        <v>0.4</v>
      </c>
      <c r="M1615" s="113">
        <v>0.4</v>
      </c>
      <c r="N1615" s="104"/>
      <c r="O1615" s="103"/>
      <c r="P1615" s="112" t="s">
        <v>1012</v>
      </c>
      <c r="Q1615" s="113"/>
      <c r="R1615" s="113"/>
      <c r="S1615" s="113"/>
      <c r="T1615" s="113"/>
      <c r="U1615" s="113"/>
      <c r="V1615" s="113"/>
      <c r="W1615" s="115">
        <f t="shared" si="154"/>
        <v>0</v>
      </c>
      <c r="X1615" s="116">
        <f t="shared" si="155"/>
        <v>0.14400000000000002</v>
      </c>
      <c r="Y1615" s="145"/>
      <c r="Z1615" s="98"/>
      <c r="AA1615" s="98"/>
      <c r="AG1615" s="146"/>
    </row>
    <row r="1616" spans="1:36">
      <c r="A1616" s="86"/>
      <c r="B1616" s="87">
        <v>6</v>
      </c>
      <c r="C1616" s="88"/>
      <c r="D1616" s="147"/>
      <c r="E1616" s="99"/>
      <c r="F1616" s="99"/>
      <c r="G1616" s="100"/>
      <c r="H1616" s="91"/>
      <c r="I1616" s="112" t="s">
        <v>817</v>
      </c>
      <c r="J1616" s="103"/>
      <c r="K1616" s="113">
        <v>1.44</v>
      </c>
      <c r="L1616" s="113">
        <v>0.4</v>
      </c>
      <c r="M1616" s="113">
        <v>0.4</v>
      </c>
      <c r="N1616" s="104"/>
      <c r="O1616" s="103"/>
      <c r="P1616" s="112" t="s">
        <v>1012</v>
      </c>
      <c r="Q1616" s="113"/>
      <c r="R1616" s="113"/>
      <c r="S1616" s="113"/>
      <c r="T1616" s="113"/>
      <c r="U1616" s="113"/>
      <c r="V1616" s="113"/>
      <c r="W1616" s="115">
        <f t="shared" si="154"/>
        <v>0</v>
      </c>
      <c r="X1616" s="116">
        <f t="shared" si="155"/>
        <v>0.23039999999999999</v>
      </c>
      <c r="Y1616" s="145"/>
      <c r="Z1616" s="98"/>
      <c r="AA1616" s="98"/>
      <c r="AG1616" s="146"/>
    </row>
    <row r="1617" spans="1:33">
      <c r="A1617" s="86"/>
      <c r="B1617" s="87">
        <v>6</v>
      </c>
      <c r="C1617" s="88"/>
      <c r="D1617" s="147"/>
      <c r="E1617" s="99"/>
      <c r="F1617" s="99"/>
      <c r="G1617" s="100"/>
      <c r="H1617" s="91"/>
      <c r="I1617" s="112" t="s">
        <v>817</v>
      </c>
      <c r="J1617" s="103"/>
      <c r="K1617" s="113">
        <v>0.74</v>
      </c>
      <c r="L1617" s="113">
        <v>0.4</v>
      </c>
      <c r="M1617" s="113">
        <v>0.4</v>
      </c>
      <c r="N1617" s="104"/>
      <c r="O1617" s="103"/>
      <c r="P1617" s="112" t="s">
        <v>1012</v>
      </c>
      <c r="Q1617" s="113"/>
      <c r="R1617" s="113"/>
      <c r="S1617" s="113"/>
      <c r="T1617" s="113"/>
      <c r="U1617" s="113"/>
      <c r="V1617" s="113"/>
      <c r="W1617" s="115">
        <f t="shared" si="154"/>
        <v>0</v>
      </c>
      <c r="X1617" s="116">
        <f t="shared" si="155"/>
        <v>0.11840000000000001</v>
      </c>
      <c r="Y1617" s="145"/>
      <c r="Z1617" s="98"/>
      <c r="AA1617" s="98"/>
      <c r="AG1617" s="146"/>
    </row>
    <row r="1618" spans="1:33">
      <c r="A1618" s="86"/>
      <c r="B1618" s="87">
        <v>6</v>
      </c>
      <c r="C1618" s="88"/>
      <c r="D1618" s="147"/>
      <c r="E1618" s="99"/>
      <c r="F1618" s="99"/>
      <c r="G1618" s="100"/>
      <c r="H1618" s="91"/>
      <c r="I1618" s="112" t="s">
        <v>817</v>
      </c>
      <c r="J1618" s="103"/>
      <c r="K1618" s="113">
        <v>4.1100000000000003</v>
      </c>
      <c r="L1618" s="113">
        <v>0.4</v>
      </c>
      <c r="M1618" s="113">
        <v>0.4</v>
      </c>
      <c r="N1618" s="104"/>
      <c r="O1618" s="103"/>
      <c r="P1618" s="112" t="s">
        <v>1012</v>
      </c>
      <c r="Q1618" s="113"/>
      <c r="R1618" s="113"/>
      <c r="S1618" s="113"/>
      <c r="T1618" s="113"/>
      <c r="U1618" s="113"/>
      <c r="V1618" s="113"/>
      <c r="W1618" s="115">
        <f t="shared" si="154"/>
        <v>0</v>
      </c>
      <c r="X1618" s="116">
        <f t="shared" si="155"/>
        <v>0.65760000000000007</v>
      </c>
      <c r="Y1618" s="145"/>
      <c r="Z1618" s="98"/>
      <c r="AA1618" s="98"/>
      <c r="AG1618" s="146"/>
    </row>
    <row r="1619" spans="1:33">
      <c r="A1619" s="86"/>
      <c r="B1619" s="87">
        <v>6</v>
      </c>
      <c r="C1619" s="88"/>
      <c r="D1619" s="147"/>
      <c r="E1619" s="99"/>
      <c r="F1619" s="99"/>
      <c r="G1619" s="100"/>
      <c r="H1619" s="91"/>
      <c r="I1619" s="112" t="s">
        <v>817</v>
      </c>
      <c r="J1619" s="103"/>
      <c r="K1619" s="113">
        <v>0.65</v>
      </c>
      <c r="L1619" s="113">
        <v>0.4</v>
      </c>
      <c r="M1619" s="113">
        <v>0.4</v>
      </c>
      <c r="N1619" s="104"/>
      <c r="O1619" s="103"/>
      <c r="P1619" s="112" t="s">
        <v>1012</v>
      </c>
      <c r="Q1619" s="113"/>
      <c r="R1619" s="113"/>
      <c r="S1619" s="113"/>
      <c r="T1619" s="113"/>
      <c r="U1619" s="113"/>
      <c r="V1619" s="113"/>
      <c r="W1619" s="115">
        <f t="shared" si="154"/>
        <v>0</v>
      </c>
      <c r="X1619" s="116">
        <f t="shared" si="155"/>
        <v>0.10400000000000001</v>
      </c>
      <c r="Y1619" s="145"/>
      <c r="Z1619" s="98"/>
      <c r="AA1619" s="98"/>
      <c r="AG1619" s="146"/>
    </row>
    <row r="1620" spans="1:33">
      <c r="A1620" s="86"/>
      <c r="B1620" s="87">
        <v>6</v>
      </c>
      <c r="C1620" s="88"/>
      <c r="D1620" s="147"/>
      <c r="E1620" s="99"/>
      <c r="F1620" s="99"/>
      <c r="G1620" s="100"/>
      <c r="H1620" s="91"/>
      <c r="I1620" s="112" t="s">
        <v>817</v>
      </c>
      <c r="J1620" s="103"/>
      <c r="K1620" s="113">
        <v>0.66</v>
      </c>
      <c r="L1620" s="113">
        <v>0.4</v>
      </c>
      <c r="M1620" s="113">
        <v>0.4</v>
      </c>
      <c r="N1620" s="104"/>
      <c r="O1620" s="103"/>
      <c r="P1620" s="112" t="s">
        <v>1012</v>
      </c>
      <c r="Q1620" s="113"/>
      <c r="R1620" s="113"/>
      <c r="S1620" s="113"/>
      <c r="T1620" s="113"/>
      <c r="U1620" s="113"/>
      <c r="V1620" s="113"/>
      <c r="W1620" s="115">
        <f t="shared" si="154"/>
        <v>0</v>
      </c>
      <c r="X1620" s="116">
        <f t="shared" si="155"/>
        <v>0.10560000000000001</v>
      </c>
      <c r="Y1620" s="145"/>
      <c r="Z1620" s="98"/>
      <c r="AA1620" s="98"/>
      <c r="AG1620" s="146"/>
    </row>
    <row r="1621" spans="1:33">
      <c r="A1621" s="86"/>
      <c r="B1621" s="87">
        <v>6</v>
      </c>
      <c r="C1621" s="88"/>
      <c r="D1621" s="147"/>
      <c r="E1621" s="99"/>
      <c r="F1621" s="99"/>
      <c r="G1621" s="100"/>
      <c r="H1621" s="91"/>
      <c r="I1621" s="112" t="s">
        <v>817</v>
      </c>
      <c r="J1621" s="103"/>
      <c r="K1621" s="113">
        <v>2.1</v>
      </c>
      <c r="L1621" s="113">
        <v>0.4</v>
      </c>
      <c r="M1621" s="113">
        <v>0.4</v>
      </c>
      <c r="N1621" s="104"/>
      <c r="O1621" s="103"/>
      <c r="P1621" s="112" t="s">
        <v>1012</v>
      </c>
      <c r="Q1621" s="113"/>
      <c r="R1621" s="113"/>
      <c r="S1621" s="113"/>
      <c r="T1621" s="113"/>
      <c r="U1621" s="113"/>
      <c r="V1621" s="113"/>
      <c r="W1621" s="115">
        <f t="shared" si="154"/>
        <v>0</v>
      </c>
      <c r="X1621" s="116">
        <f t="shared" si="155"/>
        <v>0.33600000000000008</v>
      </c>
      <c r="Y1621" s="145"/>
      <c r="Z1621" s="98"/>
      <c r="AA1621" s="98"/>
      <c r="AG1621" s="146"/>
    </row>
    <row r="1622" spans="1:33">
      <c r="A1622" s="86"/>
      <c r="B1622" s="87">
        <v>6</v>
      </c>
      <c r="C1622" s="88"/>
      <c r="D1622" s="147"/>
      <c r="E1622" s="99"/>
      <c r="F1622" s="99"/>
      <c r="G1622" s="100"/>
      <c r="H1622" s="91"/>
      <c r="I1622" s="112" t="s">
        <v>817</v>
      </c>
      <c r="J1622" s="103"/>
      <c r="K1622" s="113">
        <v>4.3</v>
      </c>
      <c r="L1622" s="113">
        <v>0.4</v>
      </c>
      <c r="M1622" s="113">
        <v>0.4</v>
      </c>
      <c r="N1622" s="104"/>
      <c r="O1622" s="103"/>
      <c r="P1622" s="112" t="s">
        <v>1012</v>
      </c>
      <c r="Q1622" s="113"/>
      <c r="R1622" s="113"/>
      <c r="S1622" s="113"/>
      <c r="T1622" s="113"/>
      <c r="U1622" s="113"/>
      <c r="V1622" s="113"/>
      <c r="W1622" s="115">
        <f t="shared" si="154"/>
        <v>0</v>
      </c>
      <c r="X1622" s="116">
        <f t="shared" si="155"/>
        <v>0.68800000000000006</v>
      </c>
      <c r="Y1622" s="145"/>
      <c r="Z1622" s="98"/>
      <c r="AA1622" s="98"/>
      <c r="AG1622" s="146"/>
    </row>
    <row r="1623" spans="1:33">
      <c r="A1623" s="86"/>
      <c r="B1623" s="87">
        <v>6</v>
      </c>
      <c r="C1623" s="88"/>
      <c r="D1623" s="147"/>
      <c r="E1623" s="99"/>
      <c r="F1623" s="99"/>
      <c r="G1623" s="100"/>
      <c r="H1623" s="91"/>
      <c r="I1623" s="112" t="s">
        <v>817</v>
      </c>
      <c r="J1623" s="103"/>
      <c r="K1623" s="113">
        <v>3.88</v>
      </c>
      <c r="L1623" s="113">
        <v>0.4</v>
      </c>
      <c r="M1623" s="113">
        <v>0.4</v>
      </c>
      <c r="N1623" s="104"/>
      <c r="O1623" s="103"/>
      <c r="P1623" s="112" t="s">
        <v>1012</v>
      </c>
      <c r="Q1623" s="113"/>
      <c r="R1623" s="113"/>
      <c r="S1623" s="113"/>
      <c r="T1623" s="113"/>
      <c r="U1623" s="113"/>
      <c r="V1623" s="113"/>
      <c r="W1623" s="115">
        <f t="shared" si="154"/>
        <v>0</v>
      </c>
      <c r="X1623" s="116">
        <f t="shared" si="155"/>
        <v>0.62080000000000002</v>
      </c>
      <c r="Y1623" s="145"/>
      <c r="Z1623" s="98"/>
      <c r="AA1623" s="98"/>
      <c r="AG1623" s="146"/>
    </row>
    <row r="1624" spans="1:33">
      <c r="A1624" s="86"/>
      <c r="B1624" s="87">
        <v>6</v>
      </c>
      <c r="C1624" s="88"/>
      <c r="D1624" s="147"/>
      <c r="E1624" s="99"/>
      <c r="F1624" s="99"/>
      <c r="G1624" s="100"/>
      <c r="H1624" s="91"/>
      <c r="I1624" s="112" t="s">
        <v>817</v>
      </c>
      <c r="J1624" s="103"/>
      <c r="K1624" s="113">
        <v>6.18</v>
      </c>
      <c r="L1624" s="113">
        <v>0.4</v>
      </c>
      <c r="M1624" s="113">
        <v>0.4</v>
      </c>
      <c r="N1624" s="104"/>
      <c r="O1624" s="103"/>
      <c r="P1624" s="112" t="s">
        <v>1012</v>
      </c>
      <c r="Q1624" s="113"/>
      <c r="R1624" s="113"/>
      <c r="S1624" s="113"/>
      <c r="T1624" s="113"/>
      <c r="U1624" s="113"/>
      <c r="V1624" s="113"/>
      <c r="W1624" s="115">
        <f t="shared" si="154"/>
        <v>0</v>
      </c>
      <c r="X1624" s="116">
        <f t="shared" si="155"/>
        <v>0.98880000000000001</v>
      </c>
      <c r="Y1624" s="145"/>
      <c r="Z1624" s="98"/>
      <c r="AA1624" s="98"/>
      <c r="AG1624" s="146"/>
    </row>
    <row r="1625" spans="1:33">
      <c r="A1625" s="86"/>
      <c r="B1625" s="87">
        <v>6</v>
      </c>
      <c r="C1625" s="88"/>
      <c r="D1625" s="147"/>
      <c r="E1625" s="99"/>
      <c r="F1625" s="99"/>
      <c r="G1625" s="100"/>
      <c r="H1625" s="91"/>
      <c r="I1625" s="112" t="s">
        <v>817</v>
      </c>
      <c r="J1625" s="103"/>
      <c r="K1625" s="113">
        <v>1.4</v>
      </c>
      <c r="L1625" s="113">
        <v>0.4</v>
      </c>
      <c r="M1625" s="113">
        <v>0.4</v>
      </c>
      <c r="N1625" s="104"/>
      <c r="O1625" s="103"/>
      <c r="P1625" s="112" t="s">
        <v>1012</v>
      </c>
      <c r="Q1625" s="113"/>
      <c r="R1625" s="113"/>
      <c r="S1625" s="113"/>
      <c r="T1625" s="113"/>
      <c r="U1625" s="113"/>
      <c r="V1625" s="113"/>
      <c r="W1625" s="115">
        <f t="shared" si="154"/>
        <v>0</v>
      </c>
      <c r="X1625" s="116">
        <f t="shared" si="155"/>
        <v>0.22399999999999998</v>
      </c>
      <c r="Y1625" s="145"/>
      <c r="Z1625" s="98"/>
      <c r="AA1625" s="98"/>
      <c r="AG1625" s="146"/>
    </row>
    <row r="1626" spans="1:33">
      <c r="A1626" s="86"/>
      <c r="B1626" s="87">
        <v>6</v>
      </c>
      <c r="C1626" s="88"/>
      <c r="D1626" s="147"/>
      <c r="E1626" s="99"/>
      <c r="F1626" s="99"/>
      <c r="G1626" s="100"/>
      <c r="H1626" s="91"/>
      <c r="I1626" s="112" t="s">
        <v>817</v>
      </c>
      <c r="J1626" s="103"/>
      <c r="K1626" s="113">
        <v>6.2</v>
      </c>
      <c r="L1626" s="113">
        <v>0.4</v>
      </c>
      <c r="M1626" s="113">
        <v>0.4</v>
      </c>
      <c r="N1626" s="104"/>
      <c r="O1626" s="103"/>
      <c r="P1626" s="112" t="s">
        <v>1012</v>
      </c>
      <c r="Q1626" s="113"/>
      <c r="R1626" s="113"/>
      <c r="S1626" s="113"/>
      <c r="T1626" s="113"/>
      <c r="U1626" s="113"/>
      <c r="V1626" s="113"/>
      <c r="W1626" s="115">
        <f t="shared" si="154"/>
        <v>0</v>
      </c>
      <c r="X1626" s="116">
        <f t="shared" si="155"/>
        <v>0.99200000000000021</v>
      </c>
      <c r="Y1626" s="145"/>
      <c r="Z1626" s="98"/>
      <c r="AA1626" s="98"/>
      <c r="AG1626" s="146"/>
    </row>
    <row r="1627" spans="1:33">
      <c r="A1627" s="86"/>
      <c r="B1627" s="87">
        <v>6</v>
      </c>
      <c r="C1627" s="88"/>
      <c r="D1627" s="147"/>
      <c r="E1627" s="99"/>
      <c r="F1627" s="99"/>
      <c r="G1627" s="100"/>
      <c r="H1627" s="91"/>
      <c r="I1627" s="112" t="s">
        <v>817</v>
      </c>
      <c r="J1627" s="103"/>
      <c r="K1627" s="113">
        <v>13.1</v>
      </c>
      <c r="L1627" s="113">
        <v>0.4</v>
      </c>
      <c r="M1627" s="113">
        <v>0.4</v>
      </c>
      <c r="N1627" s="104"/>
      <c r="O1627" s="103"/>
      <c r="P1627" s="112" t="s">
        <v>1012</v>
      </c>
      <c r="Q1627" s="113"/>
      <c r="R1627" s="113"/>
      <c r="S1627" s="113"/>
      <c r="T1627" s="113"/>
      <c r="U1627" s="113"/>
      <c r="V1627" s="113"/>
      <c r="W1627" s="115">
        <f t="shared" si="154"/>
        <v>0</v>
      </c>
      <c r="X1627" s="116">
        <f t="shared" si="155"/>
        <v>2.0960000000000001</v>
      </c>
      <c r="Y1627" s="145"/>
      <c r="Z1627" s="98"/>
      <c r="AA1627" s="98"/>
      <c r="AG1627" s="146"/>
    </row>
    <row r="1628" spans="1:33">
      <c r="A1628" s="86"/>
      <c r="B1628" s="87">
        <v>6</v>
      </c>
      <c r="C1628" s="88"/>
      <c r="D1628" s="147"/>
      <c r="E1628" s="99"/>
      <c r="F1628" s="99"/>
      <c r="G1628" s="100"/>
      <c r="H1628" s="91"/>
      <c r="I1628" s="112" t="s">
        <v>817</v>
      </c>
      <c r="J1628" s="103"/>
      <c r="K1628" s="113">
        <v>3.96</v>
      </c>
      <c r="L1628" s="113">
        <v>0.4</v>
      </c>
      <c r="M1628" s="113">
        <v>0.4</v>
      </c>
      <c r="N1628" s="104"/>
      <c r="O1628" s="103"/>
      <c r="P1628" s="112" t="s">
        <v>1012</v>
      </c>
      <c r="Q1628" s="113"/>
      <c r="R1628" s="113"/>
      <c r="S1628" s="113"/>
      <c r="T1628" s="113"/>
      <c r="U1628" s="113"/>
      <c r="V1628" s="113"/>
      <c r="W1628" s="115">
        <f t="shared" si="154"/>
        <v>0</v>
      </c>
      <c r="X1628" s="116">
        <f t="shared" si="155"/>
        <v>0.63360000000000005</v>
      </c>
      <c r="Y1628" s="145"/>
      <c r="Z1628" s="98"/>
      <c r="AA1628" s="98"/>
      <c r="AG1628" s="146"/>
    </row>
    <row r="1629" spans="1:33">
      <c r="A1629" s="86"/>
      <c r="B1629" s="87">
        <v>6</v>
      </c>
      <c r="C1629" s="88"/>
      <c r="D1629" s="147"/>
      <c r="E1629" s="99"/>
      <c r="F1629" s="99"/>
      <c r="G1629" s="100"/>
      <c r="H1629" s="91"/>
      <c r="I1629" s="112" t="s">
        <v>817</v>
      </c>
      <c r="J1629" s="103"/>
      <c r="K1629" s="113">
        <v>2.4</v>
      </c>
      <c r="L1629" s="113">
        <v>0.4</v>
      </c>
      <c r="M1629" s="113">
        <v>0.4</v>
      </c>
      <c r="N1629" s="104"/>
      <c r="O1629" s="103"/>
      <c r="P1629" s="112" t="s">
        <v>1012</v>
      </c>
      <c r="Q1629" s="113"/>
      <c r="R1629" s="113"/>
      <c r="S1629" s="113"/>
      <c r="T1629" s="113"/>
      <c r="U1629" s="113"/>
      <c r="V1629" s="113"/>
      <c r="W1629" s="115">
        <f t="shared" si="154"/>
        <v>0</v>
      </c>
      <c r="X1629" s="116">
        <f t="shared" si="155"/>
        <v>0.38400000000000001</v>
      </c>
      <c r="Y1629" s="145"/>
      <c r="Z1629" s="98"/>
      <c r="AA1629" s="98"/>
      <c r="AG1629" s="146"/>
    </row>
    <row r="1630" spans="1:33">
      <c r="A1630" s="86"/>
      <c r="B1630" s="87">
        <v>6</v>
      </c>
      <c r="C1630" s="88"/>
      <c r="D1630" s="147"/>
      <c r="E1630" s="99"/>
      <c r="F1630" s="99"/>
      <c r="G1630" s="100"/>
      <c r="H1630" s="91"/>
      <c r="I1630" s="112" t="s">
        <v>817</v>
      </c>
      <c r="J1630" s="103"/>
      <c r="K1630" s="113">
        <v>6.45</v>
      </c>
      <c r="L1630" s="113">
        <v>0.4</v>
      </c>
      <c r="M1630" s="113">
        <v>0.4</v>
      </c>
      <c r="N1630" s="104"/>
      <c r="O1630" s="103"/>
      <c r="P1630" s="112" t="s">
        <v>1012</v>
      </c>
      <c r="Q1630" s="113"/>
      <c r="R1630" s="113"/>
      <c r="S1630" s="113"/>
      <c r="T1630" s="113"/>
      <c r="U1630" s="113"/>
      <c r="V1630" s="113"/>
      <c r="W1630" s="115">
        <f t="shared" si="154"/>
        <v>0</v>
      </c>
      <c r="X1630" s="116">
        <f t="shared" si="155"/>
        <v>1.032</v>
      </c>
      <c r="Y1630" s="145"/>
      <c r="Z1630" s="98"/>
      <c r="AA1630" s="98"/>
      <c r="AG1630" s="146"/>
    </row>
    <row r="1631" spans="1:33">
      <c r="A1631" s="86"/>
      <c r="B1631" s="87">
        <v>6</v>
      </c>
      <c r="C1631" s="88"/>
      <c r="D1631" s="147"/>
      <c r="E1631" s="99"/>
      <c r="F1631" s="99"/>
      <c r="G1631" s="100"/>
      <c r="H1631" s="91"/>
      <c r="I1631" s="112" t="s">
        <v>817</v>
      </c>
      <c r="J1631" s="103"/>
      <c r="K1631" s="113">
        <v>3.81</v>
      </c>
      <c r="L1631" s="113">
        <v>0.4</v>
      </c>
      <c r="M1631" s="113">
        <v>0.4</v>
      </c>
      <c r="N1631" s="104"/>
      <c r="O1631" s="103"/>
      <c r="P1631" s="112" t="s">
        <v>1012</v>
      </c>
      <c r="Q1631" s="113"/>
      <c r="R1631" s="113"/>
      <c r="S1631" s="113"/>
      <c r="T1631" s="113"/>
      <c r="U1631" s="113"/>
      <c r="V1631" s="113"/>
      <c r="W1631" s="115">
        <f t="shared" si="154"/>
        <v>0</v>
      </c>
      <c r="X1631" s="116">
        <f t="shared" si="155"/>
        <v>0.60960000000000003</v>
      </c>
      <c r="Y1631" s="145"/>
      <c r="Z1631" s="98"/>
      <c r="AA1631" s="98"/>
      <c r="AG1631" s="146"/>
    </row>
    <row r="1632" spans="1:33">
      <c r="A1632" s="86"/>
      <c r="B1632" s="87">
        <v>6</v>
      </c>
      <c r="C1632" s="88"/>
      <c r="D1632" s="147"/>
      <c r="E1632" s="99"/>
      <c r="F1632" s="99"/>
      <c r="G1632" s="100"/>
      <c r="H1632" s="91"/>
      <c r="I1632" s="112" t="s">
        <v>817</v>
      </c>
      <c r="J1632" s="103"/>
      <c r="K1632" s="113">
        <v>2.36</v>
      </c>
      <c r="L1632" s="113">
        <v>0.4</v>
      </c>
      <c r="M1632" s="113">
        <v>0.4</v>
      </c>
      <c r="N1632" s="104"/>
      <c r="O1632" s="103"/>
      <c r="P1632" s="112" t="s">
        <v>1012</v>
      </c>
      <c r="Q1632" s="113"/>
      <c r="R1632" s="113"/>
      <c r="S1632" s="113"/>
      <c r="T1632" s="113"/>
      <c r="U1632" s="113"/>
      <c r="V1632" s="113"/>
      <c r="W1632" s="115">
        <f t="shared" si="154"/>
        <v>0</v>
      </c>
      <c r="X1632" s="116">
        <f t="shared" si="155"/>
        <v>0.37759999999999999</v>
      </c>
      <c r="Y1632" s="145"/>
      <c r="Z1632" s="98"/>
      <c r="AA1632" s="98"/>
      <c r="AG1632" s="146"/>
    </row>
    <row r="1633" spans="1:36">
      <c r="A1633" s="86"/>
      <c r="B1633" s="87">
        <v>6</v>
      </c>
      <c r="C1633" s="88"/>
      <c r="D1633" s="147"/>
      <c r="E1633" s="99"/>
      <c r="F1633" s="99"/>
      <c r="G1633" s="100"/>
      <c r="H1633" s="91"/>
      <c r="I1633" s="112" t="s">
        <v>817</v>
      </c>
      <c r="J1633" s="103"/>
      <c r="K1633" s="113">
        <v>1.5</v>
      </c>
      <c r="L1633" s="113">
        <v>0.4</v>
      </c>
      <c r="M1633" s="113">
        <v>0.4</v>
      </c>
      <c r="N1633" s="104"/>
      <c r="O1633" s="103"/>
      <c r="P1633" s="112" t="s">
        <v>1012</v>
      </c>
      <c r="Q1633" s="113"/>
      <c r="R1633" s="113"/>
      <c r="S1633" s="113"/>
      <c r="T1633" s="113"/>
      <c r="U1633" s="113"/>
      <c r="V1633" s="113"/>
      <c r="W1633" s="115">
        <f t="shared" si="154"/>
        <v>0</v>
      </c>
      <c r="X1633" s="116">
        <f t="shared" si="155"/>
        <v>0.24000000000000005</v>
      </c>
      <c r="Y1633" s="145"/>
      <c r="Z1633" s="98"/>
      <c r="AA1633" s="98"/>
      <c r="AG1633" s="146"/>
    </row>
    <row r="1634" spans="1:36">
      <c r="A1634" s="86"/>
      <c r="B1634" s="87"/>
      <c r="C1634" s="88"/>
      <c r="D1634" s="86"/>
      <c r="E1634" s="110"/>
      <c r="F1634" s="110"/>
      <c r="G1634" s="111"/>
      <c r="H1634" s="125"/>
      <c r="I1634" s="112" t="s">
        <v>1012</v>
      </c>
      <c r="J1634" s="113"/>
      <c r="K1634" s="113"/>
      <c r="L1634" s="113"/>
      <c r="M1634" s="113"/>
      <c r="N1634" s="114"/>
      <c r="O1634" s="113"/>
      <c r="P1634" s="112" t="s">
        <v>1012</v>
      </c>
      <c r="Q1634" s="113"/>
      <c r="R1634" s="113"/>
      <c r="S1634" s="113"/>
      <c r="T1634" s="103"/>
      <c r="U1634" s="103"/>
      <c r="V1634" s="103"/>
      <c r="W1634" s="105">
        <f t="shared" si="154"/>
        <v>0</v>
      </c>
      <c r="X1634" s="106">
        <f>IFERROR(IF(B1634=1,PRODUCT(N1634:O1634),IF(B1634=2,PRODUCT(K1634,N1634:O1634),IF(B1634=3,PRODUCT((K1634*L1634),N1634:O1634),IF(B1634=4,PRODUCT(((K1634*L1634)/2),N1634,O1634),IF(B1634=5,PRODUCT(PI()*J1634^2,N1634:O1634),IF(B1634=6,PRODUCT((K1634*L1634*M1634),N1634:O1634),IF(B1634=7,PRODUCT((((K1634*L1634)/2)*M1634),N1634:O1634),IF(B1634=8,PRODUCT((PI()*J1634^2*M1634),N1634*O1634),0))))))))," ")-W1634</f>
        <v>0</v>
      </c>
      <c r="Y1634" s="97"/>
      <c r="Z1634" s="98"/>
      <c r="AA1634" s="98"/>
    </row>
    <row r="1635" spans="1:36" s="69" customFormat="1">
      <c r="B1635" s="70"/>
      <c r="C1635" s="70"/>
      <c r="D1635" s="71"/>
      <c r="E1635" s="72" t="s">
        <v>772</v>
      </c>
      <c r="F1635" s="72">
        <v>97084</v>
      </c>
      <c r="G1635" s="74" t="s">
        <v>41</v>
      </c>
      <c r="H1635" s="75" t="s">
        <v>1489</v>
      </c>
      <c r="I1635" s="107"/>
      <c r="J1635" s="77"/>
      <c r="K1635" s="77"/>
      <c r="L1635" s="77"/>
      <c r="M1635" s="77"/>
      <c r="N1635" s="78"/>
      <c r="O1635" s="77"/>
      <c r="P1635" s="107"/>
      <c r="Q1635" s="80"/>
      <c r="R1635" s="80"/>
      <c r="S1635" s="80"/>
      <c r="T1635" s="80"/>
      <c r="U1635" s="80"/>
      <c r="V1635" s="80"/>
      <c r="W1635" s="81"/>
      <c r="X1635" s="81">
        <f>ROUND(SUBTOTAL(9,X1636:X1656),2)</f>
        <v>30.96</v>
      </c>
      <c r="Y1635" s="82" t="s">
        <v>1052</v>
      </c>
      <c r="Z1635" s="83">
        <v>0.71</v>
      </c>
      <c r="AA1635" s="83">
        <v>0.76</v>
      </c>
      <c r="AB1635" s="69" t="str">
        <f>CONCATENATE(G1635," ",F1635)</f>
        <v>SINAPI/PE 97084</v>
      </c>
      <c r="AG1635" s="84"/>
      <c r="AJ1635" s="85"/>
    </row>
    <row r="1636" spans="1:36">
      <c r="A1636" s="86"/>
      <c r="B1636" s="87">
        <v>3</v>
      </c>
      <c r="C1636" s="88"/>
      <c r="D1636" s="144"/>
      <c r="E1636" s="110"/>
      <c r="F1636" s="110"/>
      <c r="G1636" s="111"/>
      <c r="H1636" s="91"/>
      <c r="I1636" s="92" t="s">
        <v>1811</v>
      </c>
      <c r="J1636" s="113"/>
      <c r="K1636" s="113">
        <v>11.27</v>
      </c>
      <c r="L1636" s="113">
        <v>0.4</v>
      </c>
      <c r="M1636" s="113"/>
      <c r="N1636" s="114"/>
      <c r="O1636" s="113"/>
      <c r="P1636" s="92" t="s">
        <v>1012</v>
      </c>
      <c r="Q1636" s="93"/>
      <c r="R1636" s="93"/>
      <c r="S1636" s="93"/>
      <c r="T1636" s="93"/>
      <c r="U1636" s="93"/>
      <c r="V1636" s="93"/>
      <c r="W1636" s="95">
        <f t="shared" ref="W1636:W1656" si="156">IFERROR(IF(C1636=1,PRODUCT(U1636:V1636),IF(C1636=2,PRODUCT(R1636,U1636:V1636),IF(C1636=3,PRODUCT((R1636*S1636),U1636:V1636),IF(C1636=4,PRODUCT(((R1636*S1636)/2),T1636,U1636,V1636),IF(C1636=5,PRODUCT(PI()*Q1636^2,U1636:V1636),IF(C1636=6,PRODUCT((R1636*S1636*T1636),U1636:V1636),IF(C1636=7,PRODUCT((((R1636*S1636)/2)*T1636),U1636:V1636),IF(C1636=8,PRODUCT((PI()*Q1636^2*T1636),U1636:V1636),0))))))))," ")</f>
        <v>0</v>
      </c>
      <c r="X1636" s="96">
        <f t="shared" ref="X1636:X1655" si="157">IFERROR(IF(B1636=1,PRODUCT(N1636:O1636),IF(B1636=2,PRODUCT(K1636,N1636:O1636),IF(B1636=3,PRODUCT((K1636*L1636),N1636:O1636),IF(B1636=4,PRODUCT(((K1636*L1636)/2),N1636,O1636),IF(B1636=5,PRODUCT(PI()*J1636^2,N1636:O1636),IF(B1636=6,PRODUCT((K1636*L1636*M1636),N1636:O1636),IF(B1636=7,PRODUCT((((K1636*L1636)/2)*M1636),N1636:O1636),IF(B1636=8,(PI()*J1636^2*M1636*N1636*O1636),0))))))))," ")-W1636</f>
        <v>4.508</v>
      </c>
      <c r="Y1636" s="145"/>
      <c r="Z1636" s="98"/>
      <c r="AA1636" s="98"/>
      <c r="AG1636" s="146"/>
    </row>
    <row r="1637" spans="1:36">
      <c r="A1637" s="86"/>
      <c r="B1637" s="87">
        <v>3</v>
      </c>
      <c r="C1637" s="88"/>
      <c r="D1637" s="147"/>
      <c r="E1637" s="99"/>
      <c r="F1637" s="99"/>
      <c r="G1637" s="100"/>
      <c r="H1637" s="91"/>
      <c r="I1637" s="112" t="s">
        <v>1811</v>
      </c>
      <c r="J1637" s="103"/>
      <c r="K1637" s="113">
        <v>0.9</v>
      </c>
      <c r="L1637" s="113">
        <v>0.4</v>
      </c>
      <c r="M1637" s="113"/>
      <c r="N1637" s="104"/>
      <c r="O1637" s="103"/>
      <c r="P1637" s="112" t="s">
        <v>1012</v>
      </c>
      <c r="Q1637" s="113"/>
      <c r="R1637" s="113"/>
      <c r="S1637" s="113"/>
      <c r="T1637" s="113"/>
      <c r="U1637" s="113"/>
      <c r="V1637" s="113"/>
      <c r="W1637" s="115">
        <f t="shared" si="156"/>
        <v>0</v>
      </c>
      <c r="X1637" s="116">
        <f t="shared" si="157"/>
        <v>0.36000000000000004</v>
      </c>
      <c r="Y1637" s="145"/>
      <c r="Z1637" s="98"/>
      <c r="AA1637" s="98"/>
      <c r="AG1637" s="146"/>
    </row>
    <row r="1638" spans="1:36">
      <c r="A1638" s="86"/>
      <c r="B1638" s="87">
        <v>3</v>
      </c>
      <c r="C1638" s="88"/>
      <c r="D1638" s="147"/>
      <c r="E1638" s="99"/>
      <c r="F1638" s="99"/>
      <c r="G1638" s="100"/>
      <c r="H1638" s="91"/>
      <c r="I1638" s="112" t="s">
        <v>1811</v>
      </c>
      <c r="J1638" s="103"/>
      <c r="K1638" s="113">
        <v>1.44</v>
      </c>
      <c r="L1638" s="113">
        <v>0.4</v>
      </c>
      <c r="M1638" s="113"/>
      <c r="N1638" s="104"/>
      <c r="O1638" s="103"/>
      <c r="P1638" s="112" t="s">
        <v>1012</v>
      </c>
      <c r="Q1638" s="113"/>
      <c r="R1638" s="113"/>
      <c r="S1638" s="113"/>
      <c r="T1638" s="113"/>
      <c r="U1638" s="113"/>
      <c r="V1638" s="113"/>
      <c r="W1638" s="115">
        <f t="shared" si="156"/>
        <v>0</v>
      </c>
      <c r="X1638" s="116">
        <f t="shared" si="157"/>
        <v>0.57599999999999996</v>
      </c>
      <c r="Y1638" s="145"/>
      <c r="Z1638" s="98"/>
      <c r="AA1638" s="98"/>
      <c r="AG1638" s="146"/>
    </row>
    <row r="1639" spans="1:36">
      <c r="A1639" s="86"/>
      <c r="B1639" s="87">
        <v>3</v>
      </c>
      <c r="C1639" s="88"/>
      <c r="D1639" s="147"/>
      <c r="E1639" s="99"/>
      <c r="F1639" s="99"/>
      <c r="G1639" s="100"/>
      <c r="H1639" s="91"/>
      <c r="I1639" s="112" t="s">
        <v>1811</v>
      </c>
      <c r="J1639" s="103"/>
      <c r="K1639" s="113">
        <v>0.74</v>
      </c>
      <c r="L1639" s="113">
        <v>0.4</v>
      </c>
      <c r="M1639" s="113"/>
      <c r="N1639" s="104"/>
      <c r="O1639" s="103"/>
      <c r="P1639" s="112" t="s">
        <v>1012</v>
      </c>
      <c r="Q1639" s="113"/>
      <c r="R1639" s="113"/>
      <c r="S1639" s="113"/>
      <c r="T1639" s="113"/>
      <c r="U1639" s="113"/>
      <c r="V1639" s="113"/>
      <c r="W1639" s="115">
        <f t="shared" si="156"/>
        <v>0</v>
      </c>
      <c r="X1639" s="116">
        <f t="shared" si="157"/>
        <v>0.29599999999999999</v>
      </c>
      <c r="Y1639" s="145"/>
      <c r="Z1639" s="98"/>
      <c r="AA1639" s="98"/>
      <c r="AG1639" s="146"/>
    </row>
    <row r="1640" spans="1:36">
      <c r="A1640" s="86"/>
      <c r="B1640" s="87">
        <v>3</v>
      </c>
      <c r="C1640" s="88"/>
      <c r="D1640" s="147"/>
      <c r="E1640" s="99"/>
      <c r="F1640" s="99"/>
      <c r="G1640" s="100"/>
      <c r="H1640" s="91"/>
      <c r="I1640" s="112" t="s">
        <v>1811</v>
      </c>
      <c r="J1640" s="103"/>
      <c r="K1640" s="113">
        <v>4.1100000000000003</v>
      </c>
      <c r="L1640" s="113">
        <v>0.4</v>
      </c>
      <c r="M1640" s="113"/>
      <c r="N1640" s="104"/>
      <c r="O1640" s="103"/>
      <c r="P1640" s="112" t="s">
        <v>1012</v>
      </c>
      <c r="Q1640" s="113"/>
      <c r="R1640" s="113"/>
      <c r="S1640" s="113"/>
      <c r="T1640" s="113"/>
      <c r="U1640" s="113"/>
      <c r="V1640" s="113"/>
      <c r="W1640" s="115">
        <f t="shared" si="156"/>
        <v>0</v>
      </c>
      <c r="X1640" s="116">
        <f t="shared" si="157"/>
        <v>1.6440000000000001</v>
      </c>
      <c r="Y1640" s="145"/>
      <c r="Z1640" s="98"/>
      <c r="AA1640" s="98"/>
      <c r="AG1640" s="146"/>
    </row>
    <row r="1641" spans="1:36">
      <c r="A1641" s="86"/>
      <c r="B1641" s="87">
        <v>3</v>
      </c>
      <c r="C1641" s="88"/>
      <c r="D1641" s="147"/>
      <c r="E1641" s="99"/>
      <c r="F1641" s="99"/>
      <c r="G1641" s="100"/>
      <c r="H1641" s="91"/>
      <c r="I1641" s="112" t="s">
        <v>1811</v>
      </c>
      <c r="J1641" s="103"/>
      <c r="K1641" s="113">
        <v>0.65</v>
      </c>
      <c r="L1641" s="113">
        <v>0.4</v>
      </c>
      <c r="M1641" s="113"/>
      <c r="N1641" s="104"/>
      <c r="O1641" s="103"/>
      <c r="P1641" s="112" t="s">
        <v>1012</v>
      </c>
      <c r="Q1641" s="113"/>
      <c r="R1641" s="113"/>
      <c r="S1641" s="113"/>
      <c r="T1641" s="113"/>
      <c r="U1641" s="113"/>
      <c r="V1641" s="113"/>
      <c r="W1641" s="115">
        <f t="shared" si="156"/>
        <v>0</v>
      </c>
      <c r="X1641" s="116">
        <f t="shared" si="157"/>
        <v>0.26</v>
      </c>
      <c r="Y1641" s="145"/>
      <c r="Z1641" s="98"/>
      <c r="AA1641" s="98"/>
      <c r="AG1641" s="146"/>
    </row>
    <row r="1642" spans="1:36">
      <c r="A1642" s="86"/>
      <c r="B1642" s="87">
        <v>3</v>
      </c>
      <c r="C1642" s="88"/>
      <c r="D1642" s="147"/>
      <c r="E1642" s="99"/>
      <c r="F1642" s="99"/>
      <c r="G1642" s="100"/>
      <c r="H1642" s="91"/>
      <c r="I1642" s="112" t="s">
        <v>1811</v>
      </c>
      <c r="J1642" s="103"/>
      <c r="K1642" s="113">
        <v>0.66</v>
      </c>
      <c r="L1642" s="113">
        <v>0.4</v>
      </c>
      <c r="M1642" s="113"/>
      <c r="N1642" s="104"/>
      <c r="O1642" s="103"/>
      <c r="P1642" s="112" t="s">
        <v>1012</v>
      </c>
      <c r="Q1642" s="113"/>
      <c r="R1642" s="113"/>
      <c r="S1642" s="113"/>
      <c r="T1642" s="113"/>
      <c r="U1642" s="113"/>
      <c r="V1642" s="113"/>
      <c r="W1642" s="115">
        <f t="shared" si="156"/>
        <v>0</v>
      </c>
      <c r="X1642" s="116">
        <f t="shared" si="157"/>
        <v>0.26400000000000001</v>
      </c>
      <c r="Y1642" s="145"/>
      <c r="Z1642" s="98"/>
      <c r="AA1642" s="98"/>
      <c r="AG1642" s="146"/>
    </row>
    <row r="1643" spans="1:36">
      <c r="A1643" s="86"/>
      <c r="B1643" s="87">
        <v>3</v>
      </c>
      <c r="C1643" s="88"/>
      <c r="D1643" s="147"/>
      <c r="E1643" s="99"/>
      <c r="F1643" s="99"/>
      <c r="G1643" s="100"/>
      <c r="H1643" s="91"/>
      <c r="I1643" s="112" t="s">
        <v>1811</v>
      </c>
      <c r="J1643" s="103"/>
      <c r="K1643" s="113">
        <v>2.1</v>
      </c>
      <c r="L1643" s="113">
        <v>0.4</v>
      </c>
      <c r="M1643" s="113"/>
      <c r="N1643" s="104"/>
      <c r="O1643" s="103"/>
      <c r="P1643" s="112" t="s">
        <v>1012</v>
      </c>
      <c r="Q1643" s="113"/>
      <c r="R1643" s="113"/>
      <c r="S1643" s="113"/>
      <c r="T1643" s="113"/>
      <c r="U1643" s="113"/>
      <c r="V1643" s="113"/>
      <c r="W1643" s="115">
        <f t="shared" si="156"/>
        <v>0</v>
      </c>
      <c r="X1643" s="116">
        <f t="shared" si="157"/>
        <v>0.84000000000000008</v>
      </c>
      <c r="Y1643" s="145"/>
      <c r="Z1643" s="98"/>
      <c r="AA1643" s="98"/>
      <c r="AG1643" s="146"/>
    </row>
    <row r="1644" spans="1:36">
      <c r="A1644" s="86"/>
      <c r="B1644" s="87">
        <v>3</v>
      </c>
      <c r="C1644" s="88"/>
      <c r="D1644" s="147"/>
      <c r="E1644" s="99"/>
      <c r="F1644" s="99"/>
      <c r="G1644" s="100"/>
      <c r="H1644" s="91"/>
      <c r="I1644" s="112" t="s">
        <v>1811</v>
      </c>
      <c r="J1644" s="103"/>
      <c r="K1644" s="113">
        <v>4.3</v>
      </c>
      <c r="L1644" s="113">
        <v>0.4</v>
      </c>
      <c r="M1644" s="113"/>
      <c r="N1644" s="104"/>
      <c r="O1644" s="103"/>
      <c r="P1644" s="112" t="s">
        <v>1012</v>
      </c>
      <c r="Q1644" s="113"/>
      <c r="R1644" s="113"/>
      <c r="S1644" s="113"/>
      <c r="T1644" s="113"/>
      <c r="U1644" s="113"/>
      <c r="V1644" s="113"/>
      <c r="W1644" s="115">
        <f t="shared" si="156"/>
        <v>0</v>
      </c>
      <c r="X1644" s="116">
        <f t="shared" si="157"/>
        <v>1.72</v>
      </c>
      <c r="Y1644" s="145"/>
      <c r="Z1644" s="98"/>
      <c r="AA1644" s="98"/>
      <c r="AG1644" s="146"/>
    </row>
    <row r="1645" spans="1:36">
      <c r="A1645" s="86"/>
      <c r="B1645" s="87">
        <v>3</v>
      </c>
      <c r="C1645" s="88"/>
      <c r="D1645" s="147"/>
      <c r="E1645" s="99"/>
      <c r="F1645" s="99"/>
      <c r="G1645" s="100"/>
      <c r="H1645" s="91"/>
      <c r="I1645" s="112" t="s">
        <v>1811</v>
      </c>
      <c r="J1645" s="103"/>
      <c r="K1645" s="113">
        <v>3.88</v>
      </c>
      <c r="L1645" s="113">
        <v>0.4</v>
      </c>
      <c r="M1645" s="113"/>
      <c r="N1645" s="104"/>
      <c r="O1645" s="103"/>
      <c r="P1645" s="112" t="s">
        <v>1012</v>
      </c>
      <c r="Q1645" s="113"/>
      <c r="R1645" s="113"/>
      <c r="S1645" s="113"/>
      <c r="T1645" s="113"/>
      <c r="U1645" s="113"/>
      <c r="V1645" s="113"/>
      <c r="W1645" s="115">
        <f t="shared" si="156"/>
        <v>0</v>
      </c>
      <c r="X1645" s="116">
        <f t="shared" si="157"/>
        <v>1.552</v>
      </c>
      <c r="Y1645" s="145"/>
      <c r="Z1645" s="98"/>
      <c r="AA1645" s="98"/>
      <c r="AG1645" s="146"/>
    </row>
    <row r="1646" spans="1:36">
      <c r="A1646" s="86"/>
      <c r="B1646" s="87">
        <v>3</v>
      </c>
      <c r="C1646" s="88"/>
      <c r="D1646" s="147"/>
      <c r="E1646" s="99"/>
      <c r="F1646" s="99"/>
      <c r="G1646" s="100"/>
      <c r="H1646" s="91"/>
      <c r="I1646" s="112" t="s">
        <v>1811</v>
      </c>
      <c r="J1646" s="103"/>
      <c r="K1646" s="113">
        <v>6.18</v>
      </c>
      <c r="L1646" s="113">
        <v>0.4</v>
      </c>
      <c r="M1646" s="113"/>
      <c r="N1646" s="104"/>
      <c r="O1646" s="103"/>
      <c r="P1646" s="112" t="s">
        <v>1012</v>
      </c>
      <c r="Q1646" s="113"/>
      <c r="R1646" s="113"/>
      <c r="S1646" s="113"/>
      <c r="T1646" s="113"/>
      <c r="U1646" s="113"/>
      <c r="V1646" s="113"/>
      <c r="W1646" s="115">
        <f t="shared" si="156"/>
        <v>0</v>
      </c>
      <c r="X1646" s="116">
        <f t="shared" si="157"/>
        <v>2.472</v>
      </c>
      <c r="Y1646" s="145"/>
      <c r="Z1646" s="98"/>
      <c r="AA1646" s="98"/>
      <c r="AG1646" s="146"/>
    </row>
    <row r="1647" spans="1:36">
      <c r="A1647" s="86"/>
      <c r="B1647" s="87">
        <v>3</v>
      </c>
      <c r="C1647" s="88"/>
      <c r="D1647" s="147"/>
      <c r="E1647" s="99"/>
      <c r="F1647" s="99"/>
      <c r="G1647" s="100"/>
      <c r="H1647" s="91"/>
      <c r="I1647" s="112" t="s">
        <v>1811</v>
      </c>
      <c r="J1647" s="103"/>
      <c r="K1647" s="113">
        <v>1.4</v>
      </c>
      <c r="L1647" s="113">
        <v>0.4</v>
      </c>
      <c r="M1647" s="113"/>
      <c r="N1647" s="104"/>
      <c r="O1647" s="103"/>
      <c r="P1647" s="112" t="s">
        <v>1012</v>
      </c>
      <c r="Q1647" s="113"/>
      <c r="R1647" s="113"/>
      <c r="S1647" s="113"/>
      <c r="T1647" s="113"/>
      <c r="U1647" s="113"/>
      <c r="V1647" s="113"/>
      <c r="W1647" s="115">
        <f t="shared" si="156"/>
        <v>0</v>
      </c>
      <c r="X1647" s="116">
        <f t="shared" si="157"/>
        <v>0.55999999999999994</v>
      </c>
      <c r="Y1647" s="145"/>
      <c r="Z1647" s="98"/>
      <c r="AA1647" s="98"/>
      <c r="AG1647" s="146"/>
    </row>
    <row r="1648" spans="1:36">
      <c r="A1648" s="86"/>
      <c r="B1648" s="87">
        <v>3</v>
      </c>
      <c r="C1648" s="88"/>
      <c r="D1648" s="147"/>
      <c r="E1648" s="99"/>
      <c r="F1648" s="99"/>
      <c r="G1648" s="100"/>
      <c r="H1648" s="91"/>
      <c r="I1648" s="112" t="s">
        <v>1811</v>
      </c>
      <c r="J1648" s="103"/>
      <c r="K1648" s="113">
        <v>6.2</v>
      </c>
      <c r="L1648" s="113">
        <v>0.4</v>
      </c>
      <c r="M1648" s="113"/>
      <c r="N1648" s="104"/>
      <c r="O1648" s="103"/>
      <c r="P1648" s="112" t="s">
        <v>1012</v>
      </c>
      <c r="Q1648" s="113"/>
      <c r="R1648" s="113"/>
      <c r="S1648" s="113"/>
      <c r="T1648" s="113"/>
      <c r="U1648" s="113"/>
      <c r="V1648" s="113"/>
      <c r="W1648" s="115">
        <f t="shared" si="156"/>
        <v>0</v>
      </c>
      <c r="X1648" s="116">
        <f t="shared" si="157"/>
        <v>2.4800000000000004</v>
      </c>
      <c r="Y1648" s="145"/>
      <c r="Z1648" s="98"/>
      <c r="AA1648" s="98"/>
      <c r="AG1648" s="146"/>
    </row>
    <row r="1649" spans="1:36">
      <c r="A1649" s="86"/>
      <c r="B1649" s="87">
        <v>3</v>
      </c>
      <c r="C1649" s="88"/>
      <c r="D1649" s="147"/>
      <c r="E1649" s="99"/>
      <c r="F1649" s="99"/>
      <c r="G1649" s="100"/>
      <c r="H1649" s="91"/>
      <c r="I1649" s="112" t="s">
        <v>1811</v>
      </c>
      <c r="J1649" s="103"/>
      <c r="K1649" s="113">
        <v>13.1</v>
      </c>
      <c r="L1649" s="113">
        <v>0.4</v>
      </c>
      <c r="M1649" s="113"/>
      <c r="N1649" s="104"/>
      <c r="O1649" s="103"/>
      <c r="P1649" s="112" t="s">
        <v>1012</v>
      </c>
      <c r="Q1649" s="113"/>
      <c r="R1649" s="113"/>
      <c r="S1649" s="113"/>
      <c r="T1649" s="113"/>
      <c r="U1649" s="113"/>
      <c r="V1649" s="113"/>
      <c r="W1649" s="115">
        <f t="shared" si="156"/>
        <v>0</v>
      </c>
      <c r="X1649" s="116">
        <f t="shared" si="157"/>
        <v>5.24</v>
      </c>
      <c r="Y1649" s="145"/>
      <c r="Z1649" s="98"/>
      <c r="AA1649" s="98"/>
      <c r="AG1649" s="146"/>
    </row>
    <row r="1650" spans="1:36">
      <c r="A1650" s="86"/>
      <c r="B1650" s="87">
        <v>3</v>
      </c>
      <c r="C1650" s="88"/>
      <c r="D1650" s="147"/>
      <c r="E1650" s="99"/>
      <c r="F1650" s="99"/>
      <c r="G1650" s="100"/>
      <c r="H1650" s="91"/>
      <c r="I1650" s="112" t="s">
        <v>1811</v>
      </c>
      <c r="J1650" s="103"/>
      <c r="K1650" s="113">
        <v>3.96</v>
      </c>
      <c r="L1650" s="113">
        <v>0.4</v>
      </c>
      <c r="M1650" s="113"/>
      <c r="N1650" s="104"/>
      <c r="O1650" s="103"/>
      <c r="P1650" s="112" t="s">
        <v>1012</v>
      </c>
      <c r="Q1650" s="113"/>
      <c r="R1650" s="113"/>
      <c r="S1650" s="113"/>
      <c r="T1650" s="113"/>
      <c r="U1650" s="113"/>
      <c r="V1650" s="113"/>
      <c r="W1650" s="115">
        <f t="shared" si="156"/>
        <v>0</v>
      </c>
      <c r="X1650" s="116">
        <f t="shared" si="157"/>
        <v>1.5840000000000001</v>
      </c>
      <c r="Y1650" s="145"/>
      <c r="Z1650" s="98"/>
      <c r="AA1650" s="98"/>
      <c r="AG1650" s="146"/>
    </row>
    <row r="1651" spans="1:36">
      <c r="A1651" s="86"/>
      <c r="B1651" s="87">
        <v>3</v>
      </c>
      <c r="C1651" s="88"/>
      <c r="D1651" s="147"/>
      <c r="E1651" s="99"/>
      <c r="F1651" s="99"/>
      <c r="G1651" s="100"/>
      <c r="H1651" s="91"/>
      <c r="I1651" s="112" t="s">
        <v>1811</v>
      </c>
      <c r="J1651" s="103"/>
      <c r="K1651" s="113">
        <v>2.4</v>
      </c>
      <c r="L1651" s="113">
        <v>0.4</v>
      </c>
      <c r="M1651" s="113"/>
      <c r="N1651" s="104"/>
      <c r="O1651" s="103"/>
      <c r="P1651" s="112" t="s">
        <v>1012</v>
      </c>
      <c r="Q1651" s="113"/>
      <c r="R1651" s="113"/>
      <c r="S1651" s="113"/>
      <c r="T1651" s="113"/>
      <c r="U1651" s="113"/>
      <c r="V1651" s="113"/>
      <c r="W1651" s="115">
        <f t="shared" si="156"/>
        <v>0</v>
      </c>
      <c r="X1651" s="116">
        <f t="shared" si="157"/>
        <v>0.96</v>
      </c>
      <c r="Y1651" s="145"/>
      <c r="Z1651" s="98"/>
      <c r="AA1651" s="98"/>
      <c r="AG1651" s="146"/>
    </row>
    <row r="1652" spans="1:36">
      <c r="A1652" s="86"/>
      <c r="B1652" s="87">
        <v>3</v>
      </c>
      <c r="C1652" s="88"/>
      <c r="D1652" s="147"/>
      <c r="E1652" s="99"/>
      <c r="F1652" s="99"/>
      <c r="G1652" s="100"/>
      <c r="H1652" s="91"/>
      <c r="I1652" s="112" t="s">
        <v>1811</v>
      </c>
      <c r="J1652" s="103"/>
      <c r="K1652" s="113">
        <v>6.45</v>
      </c>
      <c r="L1652" s="113">
        <v>0.4</v>
      </c>
      <c r="M1652" s="113"/>
      <c r="N1652" s="104"/>
      <c r="O1652" s="103"/>
      <c r="P1652" s="112" t="s">
        <v>1012</v>
      </c>
      <c r="Q1652" s="113"/>
      <c r="R1652" s="113"/>
      <c r="S1652" s="113"/>
      <c r="T1652" s="113"/>
      <c r="U1652" s="113"/>
      <c r="V1652" s="113"/>
      <c r="W1652" s="115">
        <f t="shared" si="156"/>
        <v>0</v>
      </c>
      <c r="X1652" s="116">
        <f t="shared" si="157"/>
        <v>2.58</v>
      </c>
      <c r="Y1652" s="145"/>
      <c r="Z1652" s="98"/>
      <c r="AA1652" s="98"/>
      <c r="AG1652" s="146"/>
    </row>
    <row r="1653" spans="1:36">
      <c r="A1653" s="86"/>
      <c r="B1653" s="87">
        <v>3</v>
      </c>
      <c r="C1653" s="88"/>
      <c r="D1653" s="147"/>
      <c r="E1653" s="99"/>
      <c r="F1653" s="99"/>
      <c r="G1653" s="100"/>
      <c r="H1653" s="91"/>
      <c r="I1653" s="112" t="s">
        <v>1811</v>
      </c>
      <c r="J1653" s="103"/>
      <c r="K1653" s="113">
        <v>3.81</v>
      </c>
      <c r="L1653" s="113">
        <v>0.4</v>
      </c>
      <c r="M1653" s="113"/>
      <c r="N1653" s="104"/>
      <c r="O1653" s="103"/>
      <c r="P1653" s="112" t="s">
        <v>1012</v>
      </c>
      <c r="Q1653" s="113"/>
      <c r="R1653" s="113"/>
      <c r="S1653" s="113"/>
      <c r="T1653" s="113"/>
      <c r="U1653" s="113"/>
      <c r="V1653" s="113"/>
      <c r="W1653" s="115">
        <f t="shared" si="156"/>
        <v>0</v>
      </c>
      <c r="X1653" s="116">
        <f t="shared" si="157"/>
        <v>1.524</v>
      </c>
      <c r="Y1653" s="145"/>
      <c r="Z1653" s="98"/>
      <c r="AA1653" s="98"/>
      <c r="AG1653" s="146"/>
    </row>
    <row r="1654" spans="1:36">
      <c r="A1654" s="86"/>
      <c r="B1654" s="87">
        <v>3</v>
      </c>
      <c r="C1654" s="88"/>
      <c r="D1654" s="147"/>
      <c r="E1654" s="99"/>
      <c r="F1654" s="99"/>
      <c r="G1654" s="100"/>
      <c r="H1654" s="91"/>
      <c r="I1654" s="112" t="s">
        <v>1811</v>
      </c>
      <c r="J1654" s="103"/>
      <c r="K1654" s="113">
        <v>2.36</v>
      </c>
      <c r="L1654" s="113">
        <v>0.4</v>
      </c>
      <c r="M1654" s="113"/>
      <c r="N1654" s="104"/>
      <c r="O1654" s="103"/>
      <c r="P1654" s="112" t="s">
        <v>1012</v>
      </c>
      <c r="Q1654" s="113"/>
      <c r="R1654" s="113"/>
      <c r="S1654" s="113"/>
      <c r="T1654" s="113"/>
      <c r="U1654" s="113"/>
      <c r="V1654" s="113"/>
      <c r="W1654" s="115">
        <f t="shared" si="156"/>
        <v>0</v>
      </c>
      <c r="X1654" s="116">
        <f t="shared" si="157"/>
        <v>0.94399999999999995</v>
      </c>
      <c r="Y1654" s="145"/>
      <c r="Z1654" s="98"/>
      <c r="AA1654" s="98"/>
      <c r="AG1654" s="146"/>
    </row>
    <row r="1655" spans="1:36">
      <c r="A1655" s="86"/>
      <c r="B1655" s="87">
        <v>3</v>
      </c>
      <c r="C1655" s="88"/>
      <c r="D1655" s="147"/>
      <c r="E1655" s="99"/>
      <c r="F1655" s="99"/>
      <c r="G1655" s="100"/>
      <c r="H1655" s="91"/>
      <c r="I1655" s="112" t="s">
        <v>1811</v>
      </c>
      <c r="J1655" s="103"/>
      <c r="K1655" s="113">
        <v>1.5</v>
      </c>
      <c r="L1655" s="113">
        <v>0.4</v>
      </c>
      <c r="M1655" s="113"/>
      <c r="N1655" s="104"/>
      <c r="O1655" s="103"/>
      <c r="P1655" s="112" t="s">
        <v>1012</v>
      </c>
      <c r="Q1655" s="113"/>
      <c r="R1655" s="113"/>
      <c r="S1655" s="113"/>
      <c r="T1655" s="113"/>
      <c r="U1655" s="113"/>
      <c r="V1655" s="113"/>
      <c r="W1655" s="115">
        <f t="shared" si="156"/>
        <v>0</v>
      </c>
      <c r="X1655" s="116">
        <f t="shared" si="157"/>
        <v>0.60000000000000009</v>
      </c>
      <c r="Y1655" s="145"/>
      <c r="Z1655" s="98"/>
      <c r="AA1655" s="98"/>
      <c r="AG1655" s="146"/>
    </row>
    <row r="1656" spans="1:36">
      <c r="A1656" s="86"/>
      <c r="B1656" s="87"/>
      <c r="C1656" s="88"/>
      <c r="D1656" s="86"/>
      <c r="E1656" s="99"/>
      <c r="F1656" s="99"/>
      <c r="G1656" s="100"/>
      <c r="H1656" s="101"/>
      <c r="I1656" s="102" t="s">
        <v>1012</v>
      </c>
      <c r="J1656" s="103"/>
      <c r="K1656" s="103"/>
      <c r="L1656" s="103"/>
      <c r="M1656" s="103"/>
      <c r="N1656" s="104"/>
      <c r="O1656" s="103"/>
      <c r="P1656" s="102" t="s">
        <v>1012</v>
      </c>
      <c r="Q1656" s="103"/>
      <c r="R1656" s="103"/>
      <c r="S1656" s="103"/>
      <c r="T1656" s="103"/>
      <c r="U1656" s="103"/>
      <c r="V1656" s="103"/>
      <c r="W1656" s="105">
        <f t="shared" si="156"/>
        <v>0</v>
      </c>
      <c r="X1656" s="106">
        <f>IFERROR(IF(B1656=1,PRODUCT(N1656:O1656),IF(B1656=2,PRODUCT(K1656,N1656:O1656),IF(B1656=3,PRODUCT((K1656*L1656),N1656:O1656),IF(B1656=4,PRODUCT(((K1656*L1656)/2),N1656,O1656),IF(B1656=5,PRODUCT(PI()*J1656^2,N1656:O1656),IF(B1656=6,PRODUCT((K1656*L1656*M1656),N1656:O1656),IF(B1656=7,PRODUCT((((K1656*L1656)/2)*M1656),N1656:O1656),IF(B1656=8,PRODUCT((PI()*J1656^2*M1656),N1656*O1656),0))))))))," ")-W1656</f>
        <v>0</v>
      </c>
      <c r="Y1656" s="97"/>
      <c r="Z1656" s="98"/>
      <c r="AA1656" s="98"/>
    </row>
    <row r="1657" spans="1:36" s="69" customFormat="1">
      <c r="B1657" s="70"/>
      <c r="C1657" s="70"/>
      <c r="D1657" s="71"/>
      <c r="E1657" s="72" t="s">
        <v>773</v>
      </c>
      <c r="F1657" s="72">
        <v>96620</v>
      </c>
      <c r="G1657" s="74" t="s">
        <v>41</v>
      </c>
      <c r="H1657" s="75" t="s">
        <v>1602</v>
      </c>
      <c r="I1657" s="107"/>
      <c r="J1657" s="77"/>
      <c r="K1657" s="77"/>
      <c r="L1657" s="77"/>
      <c r="M1657" s="77"/>
      <c r="N1657" s="78"/>
      <c r="O1657" s="77"/>
      <c r="P1657" s="107"/>
      <c r="Q1657" s="80"/>
      <c r="R1657" s="80"/>
      <c r="S1657" s="80"/>
      <c r="T1657" s="80"/>
      <c r="U1657" s="80"/>
      <c r="V1657" s="80"/>
      <c r="W1657" s="81"/>
      <c r="X1657" s="81">
        <f>ROUND(SUBTOTAL(9,X1658:X1678),2)</f>
        <v>1.55</v>
      </c>
      <c r="Y1657" s="82" t="s">
        <v>1131</v>
      </c>
      <c r="Z1657" s="83">
        <v>729.29</v>
      </c>
      <c r="AA1657" s="83">
        <v>753.54</v>
      </c>
      <c r="AB1657" s="69" t="str">
        <f>CONCATENATE(G1657," ",F1657)</f>
        <v>SINAPI/PE 96620</v>
      </c>
      <c r="AG1657" s="84"/>
      <c r="AJ1657" s="85"/>
    </row>
    <row r="1658" spans="1:36">
      <c r="A1658" s="86"/>
      <c r="B1658" s="87">
        <v>6</v>
      </c>
      <c r="C1658" s="88"/>
      <c r="D1658" s="144"/>
      <c r="E1658" s="110"/>
      <c r="F1658" s="110"/>
      <c r="G1658" s="111"/>
      <c r="H1658" s="91"/>
      <c r="I1658" s="92" t="s">
        <v>817</v>
      </c>
      <c r="J1658" s="113"/>
      <c r="K1658" s="113">
        <v>11.27</v>
      </c>
      <c r="L1658" s="113">
        <v>0.4</v>
      </c>
      <c r="M1658" s="113">
        <v>0.05</v>
      </c>
      <c r="N1658" s="114"/>
      <c r="O1658" s="113"/>
      <c r="P1658" s="92" t="s">
        <v>1012</v>
      </c>
      <c r="Q1658" s="93"/>
      <c r="R1658" s="93"/>
      <c r="S1658" s="93"/>
      <c r="T1658" s="93"/>
      <c r="U1658" s="93"/>
      <c r="V1658" s="93"/>
      <c r="W1658" s="95">
        <f t="shared" ref="W1658:W1678" si="158">IFERROR(IF(C1658=1,PRODUCT(U1658:V1658),IF(C1658=2,PRODUCT(R1658,U1658:V1658),IF(C1658=3,PRODUCT((R1658*S1658),U1658:V1658),IF(C1658=4,PRODUCT(((R1658*S1658)/2),T1658,U1658,V1658),IF(C1658=5,PRODUCT(PI()*Q1658^2,U1658:V1658),IF(C1658=6,PRODUCT((R1658*S1658*T1658),U1658:V1658),IF(C1658=7,PRODUCT((((R1658*S1658)/2)*T1658),U1658:V1658),IF(C1658=8,PRODUCT((PI()*Q1658^2*T1658),U1658:V1658),0))))))))," ")</f>
        <v>0</v>
      </c>
      <c r="X1658" s="96">
        <f t="shared" ref="X1658:X1677" si="159">IFERROR(IF(B1658=1,PRODUCT(N1658:O1658),IF(B1658=2,PRODUCT(K1658,N1658:O1658),IF(B1658=3,PRODUCT((K1658*L1658),N1658:O1658),IF(B1658=4,PRODUCT(((K1658*L1658)/2),N1658,O1658),IF(B1658=5,PRODUCT(PI()*J1658^2,N1658:O1658),IF(B1658=6,PRODUCT((K1658*L1658*M1658),N1658:O1658),IF(B1658=7,PRODUCT((((K1658*L1658)/2)*M1658),N1658:O1658),IF(B1658=8,(PI()*J1658^2*M1658*N1658*O1658),0))))))))," ")-W1658</f>
        <v>0.22540000000000002</v>
      </c>
      <c r="Y1658" s="145"/>
      <c r="Z1658" s="98"/>
      <c r="AA1658" s="98"/>
      <c r="AG1658" s="146"/>
    </row>
    <row r="1659" spans="1:36">
      <c r="A1659" s="86"/>
      <c r="B1659" s="87">
        <v>6</v>
      </c>
      <c r="C1659" s="88"/>
      <c r="D1659" s="147"/>
      <c r="E1659" s="99"/>
      <c r="F1659" s="99"/>
      <c r="G1659" s="100"/>
      <c r="H1659" s="91"/>
      <c r="I1659" s="112" t="s">
        <v>817</v>
      </c>
      <c r="J1659" s="103"/>
      <c r="K1659" s="113">
        <v>0.9</v>
      </c>
      <c r="L1659" s="113">
        <v>0.4</v>
      </c>
      <c r="M1659" s="113">
        <v>0.05</v>
      </c>
      <c r="N1659" s="104"/>
      <c r="O1659" s="103"/>
      <c r="P1659" s="112" t="s">
        <v>1012</v>
      </c>
      <c r="Q1659" s="113"/>
      <c r="R1659" s="113"/>
      <c r="S1659" s="113"/>
      <c r="T1659" s="113"/>
      <c r="U1659" s="113"/>
      <c r="V1659" s="113"/>
      <c r="W1659" s="115">
        <f t="shared" si="158"/>
        <v>0</v>
      </c>
      <c r="X1659" s="116">
        <f t="shared" si="159"/>
        <v>1.8000000000000002E-2</v>
      </c>
      <c r="Y1659" s="145"/>
      <c r="Z1659" s="98"/>
      <c r="AA1659" s="98"/>
      <c r="AG1659" s="146"/>
    </row>
    <row r="1660" spans="1:36">
      <c r="A1660" s="86"/>
      <c r="B1660" s="87">
        <v>6</v>
      </c>
      <c r="C1660" s="88"/>
      <c r="D1660" s="147"/>
      <c r="E1660" s="99"/>
      <c r="F1660" s="99"/>
      <c r="G1660" s="100"/>
      <c r="H1660" s="91"/>
      <c r="I1660" s="112" t="s">
        <v>817</v>
      </c>
      <c r="J1660" s="103"/>
      <c r="K1660" s="113">
        <v>1.44</v>
      </c>
      <c r="L1660" s="113">
        <v>0.4</v>
      </c>
      <c r="M1660" s="113">
        <v>0.05</v>
      </c>
      <c r="N1660" s="104"/>
      <c r="O1660" s="103"/>
      <c r="P1660" s="112" t="s">
        <v>1012</v>
      </c>
      <c r="Q1660" s="113"/>
      <c r="R1660" s="113"/>
      <c r="S1660" s="113"/>
      <c r="T1660" s="113"/>
      <c r="U1660" s="113"/>
      <c r="V1660" s="113"/>
      <c r="W1660" s="115">
        <f t="shared" si="158"/>
        <v>0</v>
      </c>
      <c r="X1660" s="116">
        <f t="shared" si="159"/>
        <v>2.8799999999999999E-2</v>
      </c>
      <c r="Y1660" s="145"/>
      <c r="Z1660" s="98"/>
      <c r="AA1660" s="98"/>
      <c r="AG1660" s="146"/>
    </row>
    <row r="1661" spans="1:36">
      <c r="A1661" s="86"/>
      <c r="B1661" s="87">
        <v>6</v>
      </c>
      <c r="C1661" s="88"/>
      <c r="D1661" s="147"/>
      <c r="E1661" s="99"/>
      <c r="F1661" s="99"/>
      <c r="G1661" s="100"/>
      <c r="H1661" s="91"/>
      <c r="I1661" s="112" t="s">
        <v>817</v>
      </c>
      <c r="J1661" s="103"/>
      <c r="K1661" s="113">
        <v>0.74</v>
      </c>
      <c r="L1661" s="113">
        <v>0.4</v>
      </c>
      <c r="M1661" s="113">
        <v>0.05</v>
      </c>
      <c r="N1661" s="104"/>
      <c r="O1661" s="103"/>
      <c r="P1661" s="112" t="s">
        <v>1012</v>
      </c>
      <c r="Q1661" s="113"/>
      <c r="R1661" s="113"/>
      <c r="S1661" s="113"/>
      <c r="T1661" s="113"/>
      <c r="U1661" s="113"/>
      <c r="V1661" s="113"/>
      <c r="W1661" s="115">
        <f t="shared" si="158"/>
        <v>0</v>
      </c>
      <c r="X1661" s="116">
        <f t="shared" si="159"/>
        <v>1.4800000000000001E-2</v>
      </c>
      <c r="Y1661" s="145"/>
      <c r="Z1661" s="98"/>
      <c r="AA1661" s="98"/>
      <c r="AG1661" s="146"/>
    </row>
    <row r="1662" spans="1:36">
      <c r="A1662" s="86"/>
      <c r="B1662" s="87">
        <v>6</v>
      </c>
      <c r="C1662" s="88"/>
      <c r="D1662" s="147"/>
      <c r="E1662" s="99"/>
      <c r="F1662" s="99"/>
      <c r="G1662" s="100"/>
      <c r="H1662" s="91"/>
      <c r="I1662" s="112" t="s">
        <v>817</v>
      </c>
      <c r="J1662" s="103"/>
      <c r="K1662" s="113">
        <v>4.1100000000000003</v>
      </c>
      <c r="L1662" s="113">
        <v>0.4</v>
      </c>
      <c r="M1662" s="113">
        <v>0.05</v>
      </c>
      <c r="N1662" s="104"/>
      <c r="O1662" s="103"/>
      <c r="P1662" s="112" t="s">
        <v>1012</v>
      </c>
      <c r="Q1662" s="113"/>
      <c r="R1662" s="113"/>
      <c r="S1662" s="113"/>
      <c r="T1662" s="113"/>
      <c r="U1662" s="113"/>
      <c r="V1662" s="113"/>
      <c r="W1662" s="115">
        <f t="shared" si="158"/>
        <v>0</v>
      </c>
      <c r="X1662" s="116">
        <f t="shared" si="159"/>
        <v>8.2200000000000009E-2</v>
      </c>
      <c r="Y1662" s="145"/>
      <c r="Z1662" s="98"/>
      <c r="AA1662" s="98"/>
      <c r="AG1662" s="146"/>
    </row>
    <row r="1663" spans="1:36">
      <c r="A1663" s="86"/>
      <c r="B1663" s="87">
        <v>6</v>
      </c>
      <c r="C1663" s="88"/>
      <c r="D1663" s="147"/>
      <c r="E1663" s="99"/>
      <c r="F1663" s="99"/>
      <c r="G1663" s="100"/>
      <c r="H1663" s="91"/>
      <c r="I1663" s="112" t="s">
        <v>817</v>
      </c>
      <c r="J1663" s="103"/>
      <c r="K1663" s="113">
        <v>0.65</v>
      </c>
      <c r="L1663" s="113">
        <v>0.4</v>
      </c>
      <c r="M1663" s="113">
        <v>0.05</v>
      </c>
      <c r="N1663" s="104"/>
      <c r="O1663" s="103"/>
      <c r="P1663" s="112" t="s">
        <v>1012</v>
      </c>
      <c r="Q1663" s="113"/>
      <c r="R1663" s="113"/>
      <c r="S1663" s="113"/>
      <c r="T1663" s="113"/>
      <c r="U1663" s="113"/>
      <c r="V1663" s="113"/>
      <c r="W1663" s="115">
        <f t="shared" si="158"/>
        <v>0</v>
      </c>
      <c r="X1663" s="116">
        <f t="shared" si="159"/>
        <v>1.3000000000000001E-2</v>
      </c>
      <c r="Y1663" s="145"/>
      <c r="Z1663" s="98"/>
      <c r="AA1663" s="98"/>
      <c r="AG1663" s="146"/>
    </row>
    <row r="1664" spans="1:36">
      <c r="A1664" s="86"/>
      <c r="B1664" s="87">
        <v>6</v>
      </c>
      <c r="C1664" s="88"/>
      <c r="D1664" s="147"/>
      <c r="E1664" s="99"/>
      <c r="F1664" s="99"/>
      <c r="G1664" s="100"/>
      <c r="H1664" s="91"/>
      <c r="I1664" s="112" t="s">
        <v>817</v>
      </c>
      <c r="J1664" s="103"/>
      <c r="K1664" s="113">
        <v>0.66</v>
      </c>
      <c r="L1664" s="113">
        <v>0.4</v>
      </c>
      <c r="M1664" s="113">
        <v>0.05</v>
      </c>
      <c r="N1664" s="104"/>
      <c r="O1664" s="103"/>
      <c r="P1664" s="112" t="s">
        <v>1012</v>
      </c>
      <c r="Q1664" s="113"/>
      <c r="R1664" s="113"/>
      <c r="S1664" s="113"/>
      <c r="T1664" s="113"/>
      <c r="U1664" s="113"/>
      <c r="V1664" s="113"/>
      <c r="W1664" s="115">
        <f t="shared" si="158"/>
        <v>0</v>
      </c>
      <c r="X1664" s="116">
        <f t="shared" si="159"/>
        <v>1.3200000000000002E-2</v>
      </c>
      <c r="Y1664" s="145"/>
      <c r="Z1664" s="98"/>
      <c r="AA1664" s="98"/>
      <c r="AG1664" s="146"/>
    </row>
    <row r="1665" spans="1:36">
      <c r="A1665" s="86"/>
      <c r="B1665" s="87">
        <v>6</v>
      </c>
      <c r="C1665" s="88"/>
      <c r="D1665" s="147"/>
      <c r="E1665" s="99"/>
      <c r="F1665" s="99"/>
      <c r="G1665" s="100"/>
      <c r="H1665" s="91"/>
      <c r="I1665" s="112" t="s">
        <v>817</v>
      </c>
      <c r="J1665" s="103"/>
      <c r="K1665" s="113">
        <v>2.1</v>
      </c>
      <c r="L1665" s="113">
        <v>0.4</v>
      </c>
      <c r="M1665" s="113">
        <v>0.05</v>
      </c>
      <c r="N1665" s="104"/>
      <c r="O1665" s="103"/>
      <c r="P1665" s="112" t="s">
        <v>1012</v>
      </c>
      <c r="Q1665" s="113"/>
      <c r="R1665" s="113"/>
      <c r="S1665" s="113"/>
      <c r="T1665" s="113"/>
      <c r="U1665" s="113"/>
      <c r="V1665" s="113"/>
      <c r="W1665" s="115">
        <f t="shared" si="158"/>
        <v>0</v>
      </c>
      <c r="X1665" s="116">
        <f t="shared" si="159"/>
        <v>4.200000000000001E-2</v>
      </c>
      <c r="Y1665" s="145"/>
      <c r="Z1665" s="98"/>
      <c r="AA1665" s="98"/>
      <c r="AG1665" s="146"/>
    </row>
    <row r="1666" spans="1:36">
      <c r="A1666" s="86"/>
      <c r="B1666" s="87">
        <v>6</v>
      </c>
      <c r="C1666" s="88"/>
      <c r="D1666" s="147"/>
      <c r="E1666" s="99"/>
      <c r="F1666" s="99"/>
      <c r="G1666" s="100"/>
      <c r="H1666" s="91"/>
      <c r="I1666" s="112" t="s">
        <v>817</v>
      </c>
      <c r="J1666" s="103"/>
      <c r="K1666" s="113">
        <v>4.3</v>
      </c>
      <c r="L1666" s="113">
        <v>0.4</v>
      </c>
      <c r="M1666" s="113">
        <v>0.05</v>
      </c>
      <c r="N1666" s="104"/>
      <c r="O1666" s="103"/>
      <c r="P1666" s="112" t="s">
        <v>1012</v>
      </c>
      <c r="Q1666" s="113"/>
      <c r="R1666" s="113"/>
      <c r="S1666" s="113"/>
      <c r="T1666" s="113"/>
      <c r="U1666" s="113"/>
      <c r="V1666" s="113"/>
      <c r="W1666" s="115">
        <f t="shared" si="158"/>
        <v>0</v>
      </c>
      <c r="X1666" s="116">
        <f t="shared" si="159"/>
        <v>8.6000000000000007E-2</v>
      </c>
      <c r="Y1666" s="145"/>
      <c r="Z1666" s="98"/>
      <c r="AA1666" s="98"/>
      <c r="AG1666" s="146"/>
    </row>
    <row r="1667" spans="1:36">
      <c r="A1667" s="86"/>
      <c r="B1667" s="87">
        <v>6</v>
      </c>
      <c r="C1667" s="88"/>
      <c r="D1667" s="147"/>
      <c r="E1667" s="99"/>
      <c r="F1667" s="99"/>
      <c r="G1667" s="100"/>
      <c r="H1667" s="91"/>
      <c r="I1667" s="112" t="s">
        <v>817</v>
      </c>
      <c r="J1667" s="103"/>
      <c r="K1667" s="113">
        <v>3.88</v>
      </c>
      <c r="L1667" s="113">
        <v>0.4</v>
      </c>
      <c r="M1667" s="113">
        <v>0.05</v>
      </c>
      <c r="N1667" s="104"/>
      <c r="O1667" s="103"/>
      <c r="P1667" s="112" t="s">
        <v>1012</v>
      </c>
      <c r="Q1667" s="113"/>
      <c r="R1667" s="113"/>
      <c r="S1667" s="113"/>
      <c r="T1667" s="113"/>
      <c r="U1667" s="113"/>
      <c r="V1667" s="113"/>
      <c r="W1667" s="115">
        <f t="shared" si="158"/>
        <v>0</v>
      </c>
      <c r="X1667" s="116">
        <f t="shared" si="159"/>
        <v>7.7600000000000002E-2</v>
      </c>
      <c r="Y1667" s="145"/>
      <c r="Z1667" s="98"/>
      <c r="AA1667" s="98"/>
      <c r="AG1667" s="146"/>
    </row>
    <row r="1668" spans="1:36">
      <c r="A1668" s="86"/>
      <c r="B1668" s="87">
        <v>6</v>
      </c>
      <c r="C1668" s="88"/>
      <c r="D1668" s="147"/>
      <c r="E1668" s="99"/>
      <c r="F1668" s="99"/>
      <c r="G1668" s="100"/>
      <c r="H1668" s="91"/>
      <c r="I1668" s="112" t="s">
        <v>817</v>
      </c>
      <c r="J1668" s="103"/>
      <c r="K1668" s="113">
        <v>6.18</v>
      </c>
      <c r="L1668" s="113">
        <v>0.4</v>
      </c>
      <c r="M1668" s="113">
        <v>0.05</v>
      </c>
      <c r="N1668" s="104"/>
      <c r="O1668" s="103"/>
      <c r="P1668" s="112" t="s">
        <v>1012</v>
      </c>
      <c r="Q1668" s="113"/>
      <c r="R1668" s="113"/>
      <c r="S1668" s="113"/>
      <c r="T1668" s="113"/>
      <c r="U1668" s="113"/>
      <c r="V1668" s="113"/>
      <c r="W1668" s="115">
        <f t="shared" si="158"/>
        <v>0</v>
      </c>
      <c r="X1668" s="116">
        <f t="shared" si="159"/>
        <v>0.1236</v>
      </c>
      <c r="Y1668" s="145"/>
      <c r="Z1668" s="98"/>
      <c r="AA1668" s="98"/>
      <c r="AG1668" s="146"/>
    </row>
    <row r="1669" spans="1:36">
      <c r="A1669" s="86"/>
      <c r="B1669" s="87">
        <v>6</v>
      </c>
      <c r="C1669" s="88"/>
      <c r="D1669" s="147"/>
      <c r="E1669" s="99"/>
      <c r="F1669" s="99"/>
      <c r="G1669" s="100"/>
      <c r="H1669" s="91"/>
      <c r="I1669" s="112" t="s">
        <v>817</v>
      </c>
      <c r="J1669" s="103"/>
      <c r="K1669" s="113">
        <v>1.4</v>
      </c>
      <c r="L1669" s="113">
        <v>0.4</v>
      </c>
      <c r="M1669" s="113">
        <v>0.05</v>
      </c>
      <c r="N1669" s="104"/>
      <c r="O1669" s="103"/>
      <c r="P1669" s="112" t="s">
        <v>1012</v>
      </c>
      <c r="Q1669" s="113"/>
      <c r="R1669" s="113"/>
      <c r="S1669" s="113"/>
      <c r="T1669" s="113"/>
      <c r="U1669" s="113"/>
      <c r="V1669" s="113"/>
      <c r="W1669" s="115">
        <f t="shared" si="158"/>
        <v>0</v>
      </c>
      <c r="X1669" s="116">
        <f t="shared" si="159"/>
        <v>2.7999999999999997E-2</v>
      </c>
      <c r="Y1669" s="145"/>
      <c r="Z1669" s="98"/>
      <c r="AA1669" s="98"/>
      <c r="AG1669" s="146"/>
    </row>
    <row r="1670" spans="1:36">
      <c r="A1670" s="86"/>
      <c r="B1670" s="87">
        <v>6</v>
      </c>
      <c r="C1670" s="88"/>
      <c r="D1670" s="147"/>
      <c r="E1670" s="99"/>
      <c r="F1670" s="99"/>
      <c r="G1670" s="100"/>
      <c r="H1670" s="91"/>
      <c r="I1670" s="112" t="s">
        <v>817</v>
      </c>
      <c r="J1670" s="103"/>
      <c r="K1670" s="113">
        <v>6.2</v>
      </c>
      <c r="L1670" s="113">
        <v>0.4</v>
      </c>
      <c r="M1670" s="113">
        <v>0.05</v>
      </c>
      <c r="N1670" s="104"/>
      <c r="O1670" s="103"/>
      <c r="P1670" s="112" t="s">
        <v>1012</v>
      </c>
      <c r="Q1670" s="113"/>
      <c r="R1670" s="113"/>
      <c r="S1670" s="113"/>
      <c r="T1670" s="113"/>
      <c r="U1670" s="113"/>
      <c r="V1670" s="113"/>
      <c r="W1670" s="115">
        <f t="shared" si="158"/>
        <v>0</v>
      </c>
      <c r="X1670" s="116">
        <f t="shared" si="159"/>
        <v>0.12400000000000003</v>
      </c>
      <c r="Y1670" s="145"/>
      <c r="Z1670" s="98"/>
      <c r="AA1670" s="98"/>
      <c r="AG1670" s="146"/>
    </row>
    <row r="1671" spans="1:36">
      <c r="A1671" s="86"/>
      <c r="B1671" s="87">
        <v>6</v>
      </c>
      <c r="C1671" s="88"/>
      <c r="D1671" s="147"/>
      <c r="E1671" s="99"/>
      <c r="F1671" s="99"/>
      <c r="G1671" s="100"/>
      <c r="H1671" s="91"/>
      <c r="I1671" s="112" t="s">
        <v>817</v>
      </c>
      <c r="J1671" s="103"/>
      <c r="K1671" s="113">
        <v>13.1</v>
      </c>
      <c r="L1671" s="113">
        <v>0.4</v>
      </c>
      <c r="M1671" s="113">
        <v>0.05</v>
      </c>
      <c r="N1671" s="104"/>
      <c r="O1671" s="103"/>
      <c r="P1671" s="112" t="s">
        <v>1012</v>
      </c>
      <c r="Q1671" s="113"/>
      <c r="R1671" s="113"/>
      <c r="S1671" s="113"/>
      <c r="T1671" s="113"/>
      <c r="U1671" s="113"/>
      <c r="V1671" s="113"/>
      <c r="W1671" s="115">
        <f t="shared" si="158"/>
        <v>0</v>
      </c>
      <c r="X1671" s="116">
        <f t="shared" si="159"/>
        <v>0.26200000000000001</v>
      </c>
      <c r="Y1671" s="145"/>
      <c r="Z1671" s="98"/>
      <c r="AA1671" s="98"/>
      <c r="AG1671" s="146"/>
    </row>
    <row r="1672" spans="1:36">
      <c r="A1672" s="86"/>
      <c r="B1672" s="87">
        <v>6</v>
      </c>
      <c r="C1672" s="88"/>
      <c r="D1672" s="147"/>
      <c r="E1672" s="99"/>
      <c r="F1672" s="99"/>
      <c r="G1672" s="100"/>
      <c r="H1672" s="91"/>
      <c r="I1672" s="112" t="s">
        <v>817</v>
      </c>
      <c r="J1672" s="103"/>
      <c r="K1672" s="113">
        <v>3.96</v>
      </c>
      <c r="L1672" s="113">
        <v>0.4</v>
      </c>
      <c r="M1672" s="113">
        <v>0.05</v>
      </c>
      <c r="N1672" s="104"/>
      <c r="O1672" s="103"/>
      <c r="P1672" s="112" t="s">
        <v>1012</v>
      </c>
      <c r="Q1672" s="113"/>
      <c r="R1672" s="113"/>
      <c r="S1672" s="113"/>
      <c r="T1672" s="113"/>
      <c r="U1672" s="113"/>
      <c r="V1672" s="113"/>
      <c r="W1672" s="115">
        <f t="shared" si="158"/>
        <v>0</v>
      </c>
      <c r="X1672" s="116">
        <f t="shared" si="159"/>
        <v>7.9200000000000007E-2</v>
      </c>
      <c r="Y1672" s="145"/>
      <c r="Z1672" s="98"/>
      <c r="AA1672" s="98"/>
      <c r="AG1672" s="146"/>
    </row>
    <row r="1673" spans="1:36">
      <c r="A1673" s="86"/>
      <c r="B1673" s="87">
        <v>6</v>
      </c>
      <c r="C1673" s="88"/>
      <c r="D1673" s="147"/>
      <c r="E1673" s="99"/>
      <c r="F1673" s="99"/>
      <c r="G1673" s="100"/>
      <c r="H1673" s="91"/>
      <c r="I1673" s="112" t="s">
        <v>817</v>
      </c>
      <c r="J1673" s="103"/>
      <c r="K1673" s="113">
        <v>2.4</v>
      </c>
      <c r="L1673" s="113">
        <v>0.4</v>
      </c>
      <c r="M1673" s="113">
        <v>0.05</v>
      </c>
      <c r="N1673" s="104"/>
      <c r="O1673" s="103"/>
      <c r="P1673" s="112" t="s">
        <v>1012</v>
      </c>
      <c r="Q1673" s="113"/>
      <c r="R1673" s="113"/>
      <c r="S1673" s="113"/>
      <c r="T1673" s="113"/>
      <c r="U1673" s="113"/>
      <c r="V1673" s="113"/>
      <c r="W1673" s="115">
        <f t="shared" si="158"/>
        <v>0</v>
      </c>
      <c r="X1673" s="116">
        <f t="shared" si="159"/>
        <v>4.8000000000000001E-2</v>
      </c>
      <c r="Y1673" s="145"/>
      <c r="Z1673" s="98"/>
      <c r="AA1673" s="98"/>
      <c r="AG1673" s="146"/>
    </row>
    <row r="1674" spans="1:36">
      <c r="A1674" s="86"/>
      <c r="B1674" s="87">
        <v>6</v>
      </c>
      <c r="C1674" s="88"/>
      <c r="D1674" s="147"/>
      <c r="E1674" s="99"/>
      <c r="F1674" s="99"/>
      <c r="G1674" s="100"/>
      <c r="H1674" s="91"/>
      <c r="I1674" s="112" t="s">
        <v>817</v>
      </c>
      <c r="J1674" s="103"/>
      <c r="K1674" s="113">
        <v>6.45</v>
      </c>
      <c r="L1674" s="113">
        <v>0.4</v>
      </c>
      <c r="M1674" s="113">
        <v>0.05</v>
      </c>
      <c r="N1674" s="104"/>
      <c r="O1674" s="103"/>
      <c r="P1674" s="112" t="s">
        <v>1012</v>
      </c>
      <c r="Q1674" s="113"/>
      <c r="R1674" s="113"/>
      <c r="S1674" s="113"/>
      <c r="T1674" s="113"/>
      <c r="U1674" s="113"/>
      <c r="V1674" s="113"/>
      <c r="W1674" s="115">
        <f t="shared" si="158"/>
        <v>0</v>
      </c>
      <c r="X1674" s="116">
        <f t="shared" si="159"/>
        <v>0.129</v>
      </c>
      <c r="Y1674" s="145"/>
      <c r="Z1674" s="98"/>
      <c r="AA1674" s="98"/>
      <c r="AG1674" s="146"/>
    </row>
    <row r="1675" spans="1:36">
      <c r="A1675" s="86"/>
      <c r="B1675" s="87">
        <v>6</v>
      </c>
      <c r="C1675" s="88"/>
      <c r="D1675" s="147"/>
      <c r="E1675" s="99"/>
      <c r="F1675" s="99"/>
      <c r="G1675" s="100"/>
      <c r="H1675" s="91"/>
      <c r="I1675" s="112" t="s">
        <v>817</v>
      </c>
      <c r="J1675" s="103"/>
      <c r="K1675" s="113">
        <v>3.81</v>
      </c>
      <c r="L1675" s="113">
        <v>0.4</v>
      </c>
      <c r="M1675" s="113">
        <v>0.05</v>
      </c>
      <c r="N1675" s="104"/>
      <c r="O1675" s="103"/>
      <c r="P1675" s="112" t="s">
        <v>1012</v>
      </c>
      <c r="Q1675" s="113"/>
      <c r="R1675" s="113"/>
      <c r="S1675" s="113"/>
      <c r="T1675" s="113"/>
      <c r="U1675" s="113"/>
      <c r="V1675" s="113"/>
      <c r="W1675" s="115">
        <f t="shared" si="158"/>
        <v>0</v>
      </c>
      <c r="X1675" s="116">
        <f t="shared" si="159"/>
        <v>7.6200000000000004E-2</v>
      </c>
      <c r="Y1675" s="145"/>
      <c r="Z1675" s="98"/>
      <c r="AA1675" s="98"/>
      <c r="AG1675" s="146"/>
    </row>
    <row r="1676" spans="1:36">
      <c r="A1676" s="86"/>
      <c r="B1676" s="87">
        <v>6</v>
      </c>
      <c r="C1676" s="88"/>
      <c r="D1676" s="147"/>
      <c r="E1676" s="99"/>
      <c r="F1676" s="99"/>
      <c r="G1676" s="100"/>
      <c r="H1676" s="91"/>
      <c r="I1676" s="112" t="s">
        <v>817</v>
      </c>
      <c r="J1676" s="103"/>
      <c r="K1676" s="113">
        <v>2.36</v>
      </c>
      <c r="L1676" s="113">
        <v>0.4</v>
      </c>
      <c r="M1676" s="113">
        <v>0.05</v>
      </c>
      <c r="N1676" s="104"/>
      <c r="O1676" s="103"/>
      <c r="P1676" s="112" t="s">
        <v>1012</v>
      </c>
      <c r="Q1676" s="113"/>
      <c r="R1676" s="113"/>
      <c r="S1676" s="113"/>
      <c r="T1676" s="113"/>
      <c r="U1676" s="113"/>
      <c r="V1676" s="113"/>
      <c r="W1676" s="115">
        <f t="shared" si="158"/>
        <v>0</v>
      </c>
      <c r="X1676" s="116">
        <f t="shared" si="159"/>
        <v>4.7199999999999999E-2</v>
      </c>
      <c r="Y1676" s="145"/>
      <c r="Z1676" s="98"/>
      <c r="AA1676" s="98"/>
      <c r="AG1676" s="146"/>
    </row>
    <row r="1677" spans="1:36">
      <c r="A1677" s="86"/>
      <c r="B1677" s="87">
        <v>6</v>
      </c>
      <c r="C1677" s="88"/>
      <c r="D1677" s="147"/>
      <c r="E1677" s="99"/>
      <c r="F1677" s="99"/>
      <c r="G1677" s="100"/>
      <c r="H1677" s="91"/>
      <c r="I1677" s="112" t="s">
        <v>817</v>
      </c>
      <c r="J1677" s="103"/>
      <c r="K1677" s="113">
        <v>1.5</v>
      </c>
      <c r="L1677" s="113">
        <v>0.4</v>
      </c>
      <c r="M1677" s="113">
        <v>0.05</v>
      </c>
      <c r="N1677" s="104"/>
      <c r="O1677" s="103"/>
      <c r="P1677" s="112" t="s">
        <v>1012</v>
      </c>
      <c r="Q1677" s="113"/>
      <c r="R1677" s="113"/>
      <c r="S1677" s="113"/>
      <c r="T1677" s="113"/>
      <c r="U1677" s="113"/>
      <c r="V1677" s="113"/>
      <c r="W1677" s="115">
        <f t="shared" si="158"/>
        <v>0</v>
      </c>
      <c r="X1677" s="116">
        <f t="shared" si="159"/>
        <v>3.0000000000000006E-2</v>
      </c>
      <c r="Y1677" s="145"/>
      <c r="Z1677" s="98"/>
      <c r="AA1677" s="98"/>
      <c r="AG1677" s="146"/>
    </row>
    <row r="1678" spans="1:36">
      <c r="A1678" s="86"/>
      <c r="B1678" s="87"/>
      <c r="C1678" s="88"/>
      <c r="D1678" s="86"/>
      <c r="E1678" s="99"/>
      <c r="F1678" s="99"/>
      <c r="G1678" s="100"/>
      <c r="H1678" s="101"/>
      <c r="I1678" s="102" t="s">
        <v>1012</v>
      </c>
      <c r="J1678" s="103"/>
      <c r="K1678" s="103"/>
      <c r="L1678" s="103"/>
      <c r="M1678" s="103"/>
      <c r="N1678" s="104"/>
      <c r="O1678" s="103"/>
      <c r="P1678" s="102" t="s">
        <v>1012</v>
      </c>
      <c r="Q1678" s="103"/>
      <c r="R1678" s="103"/>
      <c r="S1678" s="103"/>
      <c r="T1678" s="103"/>
      <c r="U1678" s="103"/>
      <c r="V1678" s="103"/>
      <c r="W1678" s="105">
        <f t="shared" si="158"/>
        <v>0</v>
      </c>
      <c r="X1678" s="106">
        <f>IFERROR(IF(B1678=1,PRODUCT(N1678:O1678),IF(B1678=2,PRODUCT(K1678,N1678:O1678),IF(B1678=3,PRODUCT((K1678*L1678),N1678:O1678),IF(B1678=4,PRODUCT(((K1678*L1678)/2),N1678,O1678),IF(B1678=5,PRODUCT(PI()*J1678^2,N1678:O1678),IF(B1678=6,PRODUCT((K1678*L1678*M1678),N1678:O1678),IF(B1678=7,PRODUCT((((K1678*L1678)/2)*M1678),N1678:O1678),IF(B1678=8,PRODUCT((PI()*J1678^2*M1678),N1678*O1678),0))))))))," ")-W1678</f>
        <v>0</v>
      </c>
      <c r="Y1678" s="97"/>
      <c r="Z1678" s="98"/>
      <c r="AA1678" s="98"/>
    </row>
    <row r="1679" spans="1:36" s="69" customFormat="1">
      <c r="B1679" s="197"/>
      <c r="C1679" s="70"/>
      <c r="D1679" s="72"/>
      <c r="E1679" s="72" t="s">
        <v>774</v>
      </c>
      <c r="F1679" s="248">
        <v>101159</v>
      </c>
      <c r="G1679" s="74" t="s">
        <v>41</v>
      </c>
      <c r="H1679" s="75" t="s">
        <v>1612</v>
      </c>
      <c r="I1679" s="75"/>
      <c r="J1679" s="75"/>
      <c r="K1679" s="75"/>
      <c r="L1679" s="75"/>
      <c r="M1679" s="75"/>
      <c r="N1679" s="75"/>
      <c r="O1679" s="75"/>
      <c r="P1679" s="75"/>
      <c r="Q1679" s="75"/>
      <c r="R1679" s="75"/>
      <c r="S1679" s="80"/>
      <c r="T1679" s="80"/>
      <c r="U1679" s="80"/>
      <c r="V1679" s="80"/>
      <c r="W1679" s="81"/>
      <c r="X1679" s="81">
        <f>ROUND(SUBTOTAL(9,X1680:X1700),2)</f>
        <v>72.39</v>
      </c>
      <c r="Y1679" s="82" t="s">
        <v>1052</v>
      </c>
      <c r="Z1679" s="83">
        <v>126.5</v>
      </c>
      <c r="AA1679" s="83">
        <v>133.19</v>
      </c>
      <c r="AB1679" s="69" t="str">
        <f>CONCATENATE(G1679," ",F1679," ")</f>
        <v xml:space="preserve">SINAPI/PE 101159 </v>
      </c>
      <c r="AC1679" s="7"/>
      <c r="AG1679" s="224"/>
      <c r="AJ1679" s="85"/>
    </row>
    <row r="1680" spans="1:36">
      <c r="A1680" s="86"/>
      <c r="B1680" s="87">
        <v>3</v>
      </c>
      <c r="C1680" s="88"/>
      <c r="D1680" s="144"/>
      <c r="E1680" s="110"/>
      <c r="F1680" s="110"/>
      <c r="G1680" s="111"/>
      <c r="H1680" s="91" t="s">
        <v>775</v>
      </c>
      <c r="I1680" s="92" t="s">
        <v>1811</v>
      </c>
      <c r="J1680" s="113"/>
      <c r="K1680" s="113">
        <v>11.27</v>
      </c>
      <c r="L1680" s="113">
        <f>(0.4+0.15+0.4+0.15+0.18*6)/2</f>
        <v>1.0900000000000001</v>
      </c>
      <c r="M1680" s="113"/>
      <c r="N1680" s="114"/>
      <c r="O1680" s="113"/>
      <c r="P1680" s="92" t="s">
        <v>1012</v>
      </c>
      <c r="Q1680" s="93"/>
      <c r="R1680" s="93"/>
      <c r="S1680" s="93"/>
      <c r="T1680" s="93"/>
      <c r="U1680" s="93"/>
      <c r="V1680" s="93"/>
      <c r="W1680" s="95">
        <f t="shared" ref="W1680:W1700" si="160">IFERROR(IF(C1680=1,PRODUCT(U1680:V1680),IF(C1680=2,PRODUCT(R1680,U1680:V1680),IF(C1680=3,PRODUCT((R1680*S1680),U1680:V1680),IF(C1680=4,PRODUCT(((R1680*S1680)/2),T1680,U1680,V1680),IF(C1680=5,PRODUCT(PI()*Q1680^2,U1680:V1680),IF(C1680=6,PRODUCT((R1680*S1680*T1680),U1680:V1680),IF(C1680=7,PRODUCT((((R1680*S1680)/2)*T1680),U1680:V1680),IF(C1680=8,PRODUCT((PI()*Q1680^2*T1680),U1680:V1680),0))))))))," ")</f>
        <v>0</v>
      </c>
      <c r="X1680" s="96">
        <f t="shared" ref="X1680:X1700" si="161">IFERROR(IF(B1680=1,PRODUCT(N1680:O1680),IF(B1680=2,PRODUCT(K1680,N1680:O1680),IF(B1680=3,PRODUCT((K1680*L1680),N1680:O1680),IF(B1680=4,PRODUCT(((K1680*L1680)/2),N1680,O1680),IF(B1680=5,PRODUCT(PI()*J1680^2,N1680:O1680),IF(B1680=6,PRODUCT((K1680*L1680*M1680),N1680:O1680),IF(B1680=7,PRODUCT((((K1680*L1680)/2)*M1680),N1680:O1680),IF(B1680=8,(PI()*J1680^2*M1680*N1680*O1680),0))))))))," ")-W1680</f>
        <v>12.2843</v>
      </c>
      <c r="Y1680" s="145"/>
      <c r="Z1680" s="98"/>
      <c r="AA1680" s="98"/>
      <c r="AG1680" s="146"/>
    </row>
    <row r="1681" spans="1:33">
      <c r="A1681" s="86"/>
      <c r="B1681" s="87">
        <v>3</v>
      </c>
      <c r="C1681" s="88"/>
      <c r="D1681" s="147"/>
      <c r="E1681" s="99"/>
      <c r="F1681" s="99"/>
      <c r="G1681" s="100"/>
      <c r="H1681" s="91" t="s">
        <v>775</v>
      </c>
      <c r="I1681" s="112" t="s">
        <v>1811</v>
      </c>
      <c r="J1681" s="103"/>
      <c r="K1681" s="113">
        <v>0.85799999999999998</v>
      </c>
      <c r="L1681" s="103">
        <f>0.4+0.18*6+0.15</f>
        <v>1.63</v>
      </c>
      <c r="M1681" s="103"/>
      <c r="N1681" s="104"/>
      <c r="O1681" s="103"/>
      <c r="P1681" s="112" t="s">
        <v>1012</v>
      </c>
      <c r="Q1681" s="113"/>
      <c r="R1681" s="113"/>
      <c r="S1681" s="113"/>
      <c r="T1681" s="113"/>
      <c r="U1681" s="113"/>
      <c r="V1681" s="113"/>
      <c r="W1681" s="115">
        <f t="shared" si="160"/>
        <v>0</v>
      </c>
      <c r="X1681" s="116">
        <f t="shared" si="161"/>
        <v>1.3985399999999999</v>
      </c>
      <c r="Y1681" s="145"/>
      <c r="Z1681" s="98"/>
      <c r="AA1681" s="98"/>
      <c r="AG1681" s="146"/>
    </row>
    <row r="1682" spans="1:33">
      <c r="A1682" s="86"/>
      <c r="B1682" s="87">
        <v>3</v>
      </c>
      <c r="C1682" s="88"/>
      <c r="D1682" s="147"/>
      <c r="E1682" s="99"/>
      <c r="F1682" s="99"/>
      <c r="G1682" s="100"/>
      <c r="H1682" s="91" t="s">
        <v>775</v>
      </c>
      <c r="I1682" s="112" t="s">
        <v>1811</v>
      </c>
      <c r="J1682" s="103"/>
      <c r="K1682" s="113">
        <v>1.44</v>
      </c>
      <c r="L1682" s="103">
        <f>0.15+0.4</f>
        <v>0.55000000000000004</v>
      </c>
      <c r="M1682" s="103"/>
      <c r="N1682" s="104"/>
      <c r="O1682" s="103"/>
      <c r="P1682" s="112" t="s">
        <v>1012</v>
      </c>
      <c r="Q1682" s="113"/>
      <c r="R1682" s="113"/>
      <c r="S1682" s="113"/>
      <c r="T1682" s="113"/>
      <c r="U1682" s="113"/>
      <c r="V1682" s="113"/>
      <c r="W1682" s="115">
        <f t="shared" si="160"/>
        <v>0</v>
      </c>
      <c r="X1682" s="116">
        <f t="shared" si="161"/>
        <v>0.79200000000000004</v>
      </c>
      <c r="Y1682" s="145"/>
      <c r="Z1682" s="98"/>
      <c r="AA1682" s="98"/>
      <c r="AG1682" s="146"/>
    </row>
    <row r="1683" spans="1:33">
      <c r="A1683" s="86"/>
      <c r="B1683" s="87">
        <v>3</v>
      </c>
      <c r="C1683" s="88"/>
      <c r="D1683" s="147"/>
      <c r="E1683" s="99"/>
      <c r="F1683" s="99"/>
      <c r="G1683" s="100"/>
      <c r="H1683" s="91" t="s">
        <v>775</v>
      </c>
      <c r="I1683" s="112" t="s">
        <v>1811</v>
      </c>
      <c r="J1683" s="103"/>
      <c r="K1683" s="113">
        <v>0.623</v>
      </c>
      <c r="L1683" s="103">
        <f t="shared" ref="L1683:L1690" si="162">0.15+0.4</f>
        <v>0.55000000000000004</v>
      </c>
      <c r="M1683" s="103"/>
      <c r="N1683" s="104"/>
      <c r="O1683" s="103"/>
      <c r="P1683" s="112" t="s">
        <v>1012</v>
      </c>
      <c r="Q1683" s="113"/>
      <c r="R1683" s="113"/>
      <c r="S1683" s="113"/>
      <c r="T1683" s="113"/>
      <c r="U1683" s="113"/>
      <c r="V1683" s="113"/>
      <c r="W1683" s="115">
        <f t="shared" si="160"/>
        <v>0</v>
      </c>
      <c r="X1683" s="116">
        <f t="shared" si="161"/>
        <v>0.34265000000000001</v>
      </c>
      <c r="Y1683" s="145"/>
      <c r="Z1683" s="98"/>
      <c r="AA1683" s="98"/>
      <c r="AG1683" s="146"/>
    </row>
    <row r="1684" spans="1:33">
      <c r="A1684" s="86"/>
      <c r="B1684" s="87">
        <v>3</v>
      </c>
      <c r="C1684" s="88"/>
      <c r="D1684" s="147"/>
      <c r="E1684" s="99"/>
      <c r="F1684" s="99"/>
      <c r="G1684" s="100"/>
      <c r="H1684" s="91" t="s">
        <v>775</v>
      </c>
      <c r="I1684" s="112" t="s">
        <v>1811</v>
      </c>
      <c r="J1684" s="103"/>
      <c r="K1684" s="113">
        <v>4.1100000000000003</v>
      </c>
      <c r="L1684" s="103">
        <f t="shared" si="162"/>
        <v>0.55000000000000004</v>
      </c>
      <c r="M1684" s="103"/>
      <c r="N1684" s="104"/>
      <c r="O1684" s="103"/>
      <c r="P1684" s="112" t="s">
        <v>1012</v>
      </c>
      <c r="Q1684" s="113"/>
      <c r="R1684" s="113"/>
      <c r="S1684" s="113"/>
      <c r="T1684" s="113"/>
      <c r="U1684" s="113"/>
      <c r="V1684" s="113"/>
      <c r="W1684" s="115">
        <f t="shared" si="160"/>
        <v>0</v>
      </c>
      <c r="X1684" s="116">
        <f t="shared" si="161"/>
        <v>2.2605000000000004</v>
      </c>
      <c r="Y1684" s="145"/>
      <c r="Z1684" s="98"/>
      <c r="AA1684" s="98"/>
      <c r="AG1684" s="146"/>
    </row>
    <row r="1685" spans="1:33">
      <c r="A1685" s="86"/>
      <c r="B1685" s="87">
        <v>3</v>
      </c>
      <c r="C1685" s="88"/>
      <c r="D1685" s="147"/>
      <c r="E1685" s="99"/>
      <c r="F1685" s="99"/>
      <c r="G1685" s="100"/>
      <c r="H1685" s="91" t="s">
        <v>775</v>
      </c>
      <c r="I1685" s="112" t="s">
        <v>1811</v>
      </c>
      <c r="J1685" s="103"/>
      <c r="K1685" s="113">
        <v>0.504</v>
      </c>
      <c r="L1685" s="103">
        <f t="shared" si="162"/>
        <v>0.55000000000000004</v>
      </c>
      <c r="M1685" s="103"/>
      <c r="N1685" s="104"/>
      <c r="O1685" s="103"/>
      <c r="P1685" s="112" t="s">
        <v>1012</v>
      </c>
      <c r="Q1685" s="113"/>
      <c r="R1685" s="113"/>
      <c r="S1685" s="113"/>
      <c r="T1685" s="113"/>
      <c r="U1685" s="113"/>
      <c r="V1685" s="113"/>
      <c r="W1685" s="115">
        <f t="shared" si="160"/>
        <v>0</v>
      </c>
      <c r="X1685" s="116">
        <f t="shared" si="161"/>
        <v>0.2772</v>
      </c>
      <c r="Y1685" s="145"/>
      <c r="Z1685" s="98"/>
      <c r="AA1685" s="98"/>
      <c r="AG1685" s="146"/>
    </row>
    <row r="1686" spans="1:33">
      <c r="A1686" s="86"/>
      <c r="B1686" s="87">
        <v>3</v>
      </c>
      <c r="C1686" s="88"/>
      <c r="D1686" s="147"/>
      <c r="E1686" s="99"/>
      <c r="F1686" s="99"/>
      <c r="G1686" s="100"/>
      <c r="H1686" s="91" t="s">
        <v>775</v>
      </c>
      <c r="I1686" s="112" t="s">
        <v>1811</v>
      </c>
      <c r="J1686" s="103"/>
      <c r="K1686" s="113">
        <v>4.1100000000000003</v>
      </c>
      <c r="L1686" s="103">
        <f t="shared" si="162"/>
        <v>0.55000000000000004</v>
      </c>
      <c r="M1686" s="103"/>
      <c r="N1686" s="104"/>
      <c r="O1686" s="103"/>
      <c r="P1686" s="112" t="s">
        <v>1012</v>
      </c>
      <c r="Q1686" s="113"/>
      <c r="R1686" s="113"/>
      <c r="S1686" s="113"/>
      <c r="T1686" s="113"/>
      <c r="U1686" s="113"/>
      <c r="V1686" s="113"/>
      <c r="W1686" s="115">
        <f t="shared" si="160"/>
        <v>0</v>
      </c>
      <c r="X1686" s="116">
        <f t="shared" si="161"/>
        <v>2.2605000000000004</v>
      </c>
      <c r="Y1686" s="145"/>
      <c r="Z1686" s="98"/>
      <c r="AA1686" s="98"/>
      <c r="AG1686" s="146"/>
    </row>
    <row r="1687" spans="1:33">
      <c r="A1687" s="86"/>
      <c r="B1687" s="87">
        <v>3</v>
      </c>
      <c r="C1687" s="88"/>
      <c r="D1687" s="147"/>
      <c r="E1687" s="99"/>
      <c r="F1687" s="99"/>
      <c r="G1687" s="100"/>
      <c r="H1687" s="91" t="s">
        <v>775</v>
      </c>
      <c r="I1687" s="112" t="s">
        <v>1811</v>
      </c>
      <c r="J1687" s="103"/>
      <c r="K1687" s="113">
        <v>0.5</v>
      </c>
      <c r="L1687" s="103">
        <f t="shared" si="162"/>
        <v>0.55000000000000004</v>
      </c>
      <c r="M1687" s="103"/>
      <c r="N1687" s="104"/>
      <c r="O1687" s="103"/>
      <c r="P1687" s="112" t="s">
        <v>1012</v>
      </c>
      <c r="Q1687" s="113"/>
      <c r="R1687" s="113"/>
      <c r="S1687" s="113"/>
      <c r="T1687" s="113"/>
      <c r="U1687" s="113"/>
      <c r="V1687" s="113"/>
      <c r="W1687" s="115">
        <f t="shared" si="160"/>
        <v>0</v>
      </c>
      <c r="X1687" s="116">
        <f t="shared" si="161"/>
        <v>0.27500000000000002</v>
      </c>
      <c r="Y1687" s="145"/>
      <c r="Z1687" s="98"/>
      <c r="AA1687" s="98"/>
      <c r="AG1687" s="146"/>
    </row>
    <row r="1688" spans="1:33">
      <c r="A1688" s="86"/>
      <c r="B1688" s="87">
        <v>3</v>
      </c>
      <c r="C1688" s="88"/>
      <c r="D1688" s="147"/>
      <c r="E1688" s="99"/>
      <c r="F1688" s="99"/>
      <c r="G1688" s="100"/>
      <c r="H1688" s="91" t="s">
        <v>775</v>
      </c>
      <c r="I1688" s="112" t="s">
        <v>1811</v>
      </c>
      <c r="J1688" s="103"/>
      <c r="K1688" s="113">
        <v>2.0979999999999999</v>
      </c>
      <c r="L1688" s="103">
        <f t="shared" si="162"/>
        <v>0.55000000000000004</v>
      </c>
      <c r="M1688" s="103"/>
      <c r="N1688" s="104"/>
      <c r="O1688" s="103"/>
      <c r="P1688" s="112" t="s">
        <v>1012</v>
      </c>
      <c r="Q1688" s="113"/>
      <c r="R1688" s="113"/>
      <c r="S1688" s="113"/>
      <c r="T1688" s="113"/>
      <c r="U1688" s="113"/>
      <c r="V1688" s="113"/>
      <c r="W1688" s="115">
        <f t="shared" si="160"/>
        <v>0</v>
      </c>
      <c r="X1688" s="116">
        <f t="shared" si="161"/>
        <v>1.1538999999999999</v>
      </c>
      <c r="Y1688" s="145"/>
      <c r="Z1688" s="98"/>
      <c r="AA1688" s="98"/>
      <c r="AG1688" s="146"/>
    </row>
    <row r="1689" spans="1:33">
      <c r="A1689" s="86"/>
      <c r="B1689" s="87">
        <v>3</v>
      </c>
      <c r="C1689" s="88"/>
      <c r="D1689" s="147"/>
      <c r="E1689" s="99"/>
      <c r="F1689" s="99"/>
      <c r="G1689" s="100"/>
      <c r="H1689" s="91" t="s">
        <v>775</v>
      </c>
      <c r="I1689" s="112" t="s">
        <v>1811</v>
      </c>
      <c r="J1689" s="103"/>
      <c r="K1689" s="113">
        <v>4.7300000000000004</v>
      </c>
      <c r="L1689" s="103">
        <f t="shared" si="162"/>
        <v>0.55000000000000004</v>
      </c>
      <c r="M1689" s="103"/>
      <c r="N1689" s="104"/>
      <c r="O1689" s="103"/>
      <c r="P1689" s="112" t="s">
        <v>1012</v>
      </c>
      <c r="Q1689" s="113"/>
      <c r="R1689" s="113"/>
      <c r="S1689" s="113"/>
      <c r="T1689" s="113"/>
      <c r="U1689" s="113"/>
      <c r="V1689" s="113"/>
      <c r="W1689" s="115">
        <f t="shared" si="160"/>
        <v>0</v>
      </c>
      <c r="X1689" s="116">
        <f t="shared" si="161"/>
        <v>2.6015000000000006</v>
      </c>
      <c r="Y1689" s="145"/>
      <c r="Z1689" s="98"/>
      <c r="AA1689" s="98"/>
      <c r="AG1689" s="146"/>
    </row>
    <row r="1690" spans="1:33">
      <c r="A1690" s="86"/>
      <c r="B1690" s="87">
        <v>3</v>
      </c>
      <c r="C1690" s="88"/>
      <c r="D1690" s="147"/>
      <c r="E1690" s="99"/>
      <c r="F1690" s="99"/>
      <c r="G1690" s="100"/>
      <c r="H1690" s="91" t="s">
        <v>775</v>
      </c>
      <c r="I1690" s="112" t="s">
        <v>1811</v>
      </c>
      <c r="J1690" s="103"/>
      <c r="K1690" s="113">
        <v>2.714</v>
      </c>
      <c r="L1690" s="103">
        <f t="shared" si="162"/>
        <v>0.55000000000000004</v>
      </c>
      <c r="M1690" s="103"/>
      <c r="N1690" s="104"/>
      <c r="O1690" s="103"/>
      <c r="P1690" s="112" t="s">
        <v>1012</v>
      </c>
      <c r="Q1690" s="113"/>
      <c r="R1690" s="113"/>
      <c r="S1690" s="113"/>
      <c r="T1690" s="113"/>
      <c r="U1690" s="113"/>
      <c r="V1690" s="113"/>
      <c r="W1690" s="115">
        <f t="shared" si="160"/>
        <v>0</v>
      </c>
      <c r="X1690" s="116">
        <f t="shared" si="161"/>
        <v>1.4927000000000001</v>
      </c>
      <c r="Y1690" s="145"/>
      <c r="Z1690" s="98"/>
      <c r="AA1690" s="98"/>
      <c r="AG1690" s="146"/>
    </row>
    <row r="1691" spans="1:33">
      <c r="A1691" s="86"/>
      <c r="B1691" s="87">
        <v>3</v>
      </c>
      <c r="C1691" s="88"/>
      <c r="D1691" s="147"/>
      <c r="E1691" s="99"/>
      <c r="F1691" s="99"/>
      <c r="G1691" s="100"/>
      <c r="H1691" s="91" t="s">
        <v>775</v>
      </c>
      <c r="I1691" s="112" t="s">
        <v>1811</v>
      </c>
      <c r="J1691" s="103"/>
      <c r="K1691" s="113">
        <v>1.1639999999999999</v>
      </c>
      <c r="L1691" s="103">
        <f>L1681</f>
        <v>1.63</v>
      </c>
      <c r="M1691" s="103"/>
      <c r="N1691" s="104"/>
      <c r="O1691" s="103"/>
      <c r="P1691" s="112" t="s">
        <v>1012</v>
      </c>
      <c r="Q1691" s="113"/>
      <c r="R1691" s="113"/>
      <c r="S1691" s="113"/>
      <c r="T1691" s="113"/>
      <c r="U1691" s="113"/>
      <c r="V1691" s="113"/>
      <c r="W1691" s="115">
        <f t="shared" si="160"/>
        <v>0</v>
      </c>
      <c r="X1691" s="116">
        <f t="shared" si="161"/>
        <v>1.8973199999999997</v>
      </c>
      <c r="Y1691" s="145"/>
      <c r="Z1691" s="98"/>
      <c r="AA1691" s="98"/>
      <c r="AG1691" s="146"/>
    </row>
    <row r="1692" spans="1:33">
      <c r="A1692" s="86"/>
      <c r="B1692" s="87">
        <v>3</v>
      </c>
      <c r="C1692" s="88"/>
      <c r="D1692" s="147"/>
      <c r="E1692" s="99"/>
      <c r="F1692" s="99"/>
      <c r="G1692" s="100"/>
      <c r="H1692" s="91" t="s">
        <v>775</v>
      </c>
      <c r="I1692" s="112" t="s">
        <v>1811</v>
      </c>
      <c r="J1692" s="103"/>
      <c r="K1692" s="113">
        <f>6.185+1.396</f>
        <v>7.5809999999999995</v>
      </c>
      <c r="L1692" s="103">
        <f>(0.4+0.18*6+0.15+0.4+0.15)/2</f>
        <v>1.0899999999999999</v>
      </c>
      <c r="M1692" s="103"/>
      <c r="N1692" s="104"/>
      <c r="O1692" s="103"/>
      <c r="P1692" s="112" t="s">
        <v>1012</v>
      </c>
      <c r="Q1692" s="113"/>
      <c r="R1692" s="113"/>
      <c r="S1692" s="113"/>
      <c r="T1692" s="113"/>
      <c r="U1692" s="113"/>
      <c r="V1692" s="113"/>
      <c r="W1692" s="115">
        <f t="shared" si="160"/>
        <v>0</v>
      </c>
      <c r="X1692" s="116">
        <f t="shared" si="161"/>
        <v>8.2632899999999978</v>
      </c>
      <c r="Y1692" s="145"/>
      <c r="Z1692" s="98"/>
      <c r="AA1692" s="98"/>
      <c r="AG1692" s="146"/>
    </row>
    <row r="1693" spans="1:33">
      <c r="A1693" s="86"/>
      <c r="B1693" s="87">
        <v>3</v>
      </c>
      <c r="C1693" s="88"/>
      <c r="D1693" s="147"/>
      <c r="E1693" s="99"/>
      <c r="F1693" s="99"/>
      <c r="G1693" s="100"/>
      <c r="H1693" s="91" t="s">
        <v>775</v>
      </c>
      <c r="I1693" s="112" t="s">
        <v>1811</v>
      </c>
      <c r="J1693" s="103"/>
      <c r="K1693" s="113">
        <v>6.2</v>
      </c>
      <c r="L1693" s="113">
        <f>0.15+0.4</f>
        <v>0.55000000000000004</v>
      </c>
      <c r="M1693" s="103"/>
      <c r="N1693" s="104"/>
      <c r="O1693" s="103"/>
      <c r="P1693" s="112" t="s">
        <v>1012</v>
      </c>
      <c r="Q1693" s="113"/>
      <c r="R1693" s="113"/>
      <c r="S1693" s="113"/>
      <c r="T1693" s="113"/>
      <c r="U1693" s="113"/>
      <c r="V1693" s="113"/>
      <c r="W1693" s="115">
        <f t="shared" si="160"/>
        <v>0</v>
      </c>
      <c r="X1693" s="116">
        <f t="shared" si="161"/>
        <v>3.4100000000000006</v>
      </c>
      <c r="Y1693" s="145"/>
      <c r="Z1693" s="98"/>
      <c r="AA1693" s="98"/>
      <c r="AG1693" s="146"/>
    </row>
    <row r="1694" spans="1:33">
      <c r="A1694" s="86"/>
      <c r="B1694" s="87">
        <v>3</v>
      </c>
      <c r="C1694" s="88"/>
      <c r="D1694" s="147"/>
      <c r="E1694" s="99"/>
      <c r="F1694" s="99"/>
      <c r="G1694" s="100"/>
      <c r="H1694" s="91" t="s">
        <v>776</v>
      </c>
      <c r="I1694" s="112" t="s">
        <v>1811</v>
      </c>
      <c r="J1694" s="103"/>
      <c r="K1694" s="113">
        <v>7.2969999999999997</v>
      </c>
      <c r="L1694" s="103">
        <f>0.4+0.18*6+0.15</f>
        <v>1.63</v>
      </c>
      <c r="M1694" s="103"/>
      <c r="N1694" s="104"/>
      <c r="O1694" s="103"/>
      <c r="P1694" s="112" t="s">
        <v>1012</v>
      </c>
      <c r="Q1694" s="113"/>
      <c r="R1694" s="113"/>
      <c r="S1694" s="113"/>
      <c r="T1694" s="113"/>
      <c r="U1694" s="113"/>
      <c r="V1694" s="113"/>
      <c r="W1694" s="115">
        <f t="shared" si="160"/>
        <v>0</v>
      </c>
      <c r="X1694" s="116">
        <f t="shared" si="161"/>
        <v>11.89411</v>
      </c>
      <c r="Y1694" s="145"/>
      <c r="Z1694" s="98"/>
      <c r="AA1694" s="98"/>
      <c r="AG1694" s="146"/>
    </row>
    <row r="1695" spans="1:33">
      <c r="A1695" s="86"/>
      <c r="B1695" s="87">
        <v>3</v>
      </c>
      <c r="C1695" s="88"/>
      <c r="D1695" s="147"/>
      <c r="E1695" s="99"/>
      <c r="F1695" s="99"/>
      <c r="G1695" s="100"/>
      <c r="H1695" s="91" t="s">
        <v>776</v>
      </c>
      <c r="I1695" s="112" t="s">
        <v>1811</v>
      </c>
      <c r="J1695" s="103"/>
      <c r="K1695" s="113">
        <f>0.6+0.91</f>
        <v>1.51</v>
      </c>
      <c r="L1695" s="103">
        <f>L1694</f>
        <v>1.63</v>
      </c>
      <c r="M1695" s="103"/>
      <c r="N1695" s="104"/>
      <c r="O1695" s="103"/>
      <c r="P1695" s="112" t="s">
        <v>1012</v>
      </c>
      <c r="Q1695" s="113"/>
      <c r="R1695" s="113"/>
      <c r="S1695" s="113"/>
      <c r="T1695" s="113"/>
      <c r="U1695" s="113"/>
      <c r="V1695" s="113"/>
      <c r="W1695" s="115">
        <f t="shared" si="160"/>
        <v>0</v>
      </c>
      <c r="X1695" s="116">
        <f t="shared" si="161"/>
        <v>2.4613</v>
      </c>
      <c r="Y1695" s="145"/>
      <c r="Z1695" s="98"/>
      <c r="AA1695" s="98"/>
      <c r="AG1695" s="146"/>
    </row>
    <row r="1696" spans="1:33">
      <c r="A1696" s="86"/>
      <c r="B1696" s="87">
        <v>3</v>
      </c>
      <c r="C1696" s="88"/>
      <c r="D1696" s="147"/>
      <c r="E1696" s="99"/>
      <c r="F1696" s="99"/>
      <c r="G1696" s="100"/>
      <c r="H1696" s="91" t="s">
        <v>776</v>
      </c>
      <c r="I1696" s="112" t="s">
        <v>1811</v>
      </c>
      <c r="J1696" s="103"/>
      <c r="K1696" s="113">
        <v>6.48</v>
      </c>
      <c r="L1696" s="103">
        <f>0.15+0.4</f>
        <v>0.55000000000000004</v>
      </c>
      <c r="M1696" s="103"/>
      <c r="N1696" s="104"/>
      <c r="O1696" s="103"/>
      <c r="P1696" s="112" t="s">
        <v>1012</v>
      </c>
      <c r="Q1696" s="113"/>
      <c r="R1696" s="113"/>
      <c r="S1696" s="113"/>
      <c r="T1696" s="113"/>
      <c r="U1696" s="113"/>
      <c r="V1696" s="113"/>
      <c r="W1696" s="115">
        <f t="shared" si="160"/>
        <v>0</v>
      </c>
      <c r="X1696" s="116">
        <f t="shared" si="161"/>
        <v>3.5640000000000005</v>
      </c>
      <c r="Y1696" s="145"/>
      <c r="Z1696" s="98"/>
      <c r="AA1696" s="98"/>
      <c r="AG1696" s="146"/>
    </row>
    <row r="1697" spans="1:36">
      <c r="A1697" s="86"/>
      <c r="B1697" s="87">
        <v>3</v>
      </c>
      <c r="C1697" s="88"/>
      <c r="D1697" s="147"/>
      <c r="E1697" s="99"/>
      <c r="F1697" s="99"/>
      <c r="G1697" s="100"/>
      <c r="H1697" s="91" t="s">
        <v>777</v>
      </c>
      <c r="I1697" s="112" t="s">
        <v>1811</v>
      </c>
      <c r="J1697" s="103"/>
      <c r="K1697" s="113">
        <v>1.502</v>
      </c>
      <c r="L1697" s="103">
        <f>0.4+0.18*6+0.15</f>
        <v>1.63</v>
      </c>
      <c r="M1697" s="103"/>
      <c r="N1697" s="104"/>
      <c r="O1697" s="103"/>
      <c r="P1697" s="112" t="s">
        <v>1012</v>
      </c>
      <c r="Q1697" s="113"/>
      <c r="R1697" s="113"/>
      <c r="S1697" s="113"/>
      <c r="T1697" s="113"/>
      <c r="U1697" s="113"/>
      <c r="V1697" s="113"/>
      <c r="W1697" s="115">
        <f t="shared" si="160"/>
        <v>0</v>
      </c>
      <c r="X1697" s="116">
        <f t="shared" si="161"/>
        <v>2.4482599999999999</v>
      </c>
      <c r="Y1697" s="145"/>
      <c r="Z1697" s="98"/>
      <c r="AA1697" s="98"/>
      <c r="AG1697" s="146"/>
    </row>
    <row r="1698" spans="1:36">
      <c r="A1698" s="86"/>
      <c r="B1698" s="87">
        <v>3</v>
      </c>
      <c r="C1698" s="88"/>
      <c r="D1698" s="147"/>
      <c r="E1698" s="99"/>
      <c r="F1698" s="99"/>
      <c r="G1698" s="100"/>
      <c r="H1698" s="91" t="s">
        <v>777</v>
      </c>
      <c r="I1698" s="112" t="s">
        <v>1811</v>
      </c>
      <c r="J1698" s="103"/>
      <c r="K1698" s="113">
        <f>3.539+10.207</f>
        <v>13.746</v>
      </c>
      <c r="L1698" s="103">
        <f>(0.4+0.15+0.18*6+0)/2</f>
        <v>0.81500000000000006</v>
      </c>
      <c r="M1698" s="103"/>
      <c r="N1698" s="104"/>
      <c r="O1698" s="103"/>
      <c r="P1698" s="112" t="s">
        <v>1012</v>
      </c>
      <c r="Q1698" s="113"/>
      <c r="R1698" s="113"/>
      <c r="S1698" s="113"/>
      <c r="T1698" s="113"/>
      <c r="U1698" s="113"/>
      <c r="V1698" s="113"/>
      <c r="W1698" s="115">
        <f t="shared" si="160"/>
        <v>0</v>
      </c>
      <c r="X1698" s="116">
        <f t="shared" si="161"/>
        <v>11.202990000000002</v>
      </c>
      <c r="Y1698" s="145"/>
      <c r="Z1698" s="98"/>
      <c r="AA1698" s="98"/>
      <c r="AG1698" s="146"/>
    </row>
    <row r="1699" spans="1:36">
      <c r="A1699" s="86"/>
      <c r="B1699" s="87">
        <v>3</v>
      </c>
      <c r="C1699" s="88"/>
      <c r="D1699" s="147"/>
      <c r="E1699" s="99"/>
      <c r="F1699" s="99"/>
      <c r="G1699" s="100"/>
      <c r="H1699" s="91" t="s">
        <v>777</v>
      </c>
      <c r="I1699" s="112" t="s">
        <v>1811</v>
      </c>
      <c r="J1699" s="103"/>
      <c r="K1699" s="113">
        <v>3.8290000000000002</v>
      </c>
      <c r="L1699" s="103">
        <f>0.15+0.4</f>
        <v>0.55000000000000004</v>
      </c>
      <c r="M1699" s="103"/>
      <c r="N1699" s="104"/>
      <c r="O1699" s="103"/>
      <c r="P1699" s="112" t="s">
        <v>1012</v>
      </c>
      <c r="Q1699" s="113"/>
      <c r="R1699" s="113"/>
      <c r="S1699" s="113"/>
      <c r="T1699" s="113"/>
      <c r="U1699" s="113"/>
      <c r="V1699" s="113"/>
      <c r="W1699" s="115">
        <f t="shared" si="160"/>
        <v>0</v>
      </c>
      <c r="X1699" s="116">
        <f t="shared" si="161"/>
        <v>2.1059500000000004</v>
      </c>
      <c r="Y1699" s="145"/>
      <c r="Z1699" s="98"/>
      <c r="AA1699" s="98"/>
      <c r="AG1699" s="146"/>
    </row>
    <row r="1700" spans="1:36">
      <c r="A1700" s="86"/>
      <c r="B1700" s="87"/>
      <c r="C1700" s="88"/>
      <c r="D1700" s="147"/>
      <c r="E1700" s="99"/>
      <c r="F1700" s="99"/>
      <c r="G1700" s="100"/>
      <c r="H1700" s="91"/>
      <c r="I1700" s="112" t="s">
        <v>1012</v>
      </c>
      <c r="J1700" s="103"/>
      <c r="K1700" s="103"/>
      <c r="L1700" s="103"/>
      <c r="M1700" s="103"/>
      <c r="N1700" s="104"/>
      <c r="O1700" s="103"/>
      <c r="P1700" s="112" t="s">
        <v>1012</v>
      </c>
      <c r="Q1700" s="113"/>
      <c r="R1700" s="113"/>
      <c r="S1700" s="113"/>
      <c r="T1700" s="113"/>
      <c r="U1700" s="113"/>
      <c r="V1700" s="113"/>
      <c r="W1700" s="115">
        <f t="shared" si="160"/>
        <v>0</v>
      </c>
      <c r="X1700" s="116">
        <f t="shared" si="161"/>
        <v>0</v>
      </c>
      <c r="Y1700" s="145"/>
      <c r="Z1700" s="98"/>
      <c r="AA1700" s="98"/>
      <c r="AG1700" s="146"/>
    </row>
    <row r="1701" spans="1:36" s="7" customFormat="1">
      <c r="B1701" s="143"/>
      <c r="C1701" s="1"/>
      <c r="D1701" s="2"/>
      <c r="E1701" s="72" t="s">
        <v>778</v>
      </c>
      <c r="F1701" s="72">
        <v>87894</v>
      </c>
      <c r="G1701" s="74" t="s">
        <v>41</v>
      </c>
      <c r="H1701" s="75" t="s">
        <v>1576</v>
      </c>
      <c r="I1701" s="107"/>
      <c r="J1701" s="77"/>
      <c r="K1701" s="77"/>
      <c r="L1701" s="77"/>
      <c r="M1701" s="77"/>
      <c r="N1701" s="78"/>
      <c r="O1701" s="77"/>
      <c r="P1701" s="107"/>
      <c r="Q1701" s="80"/>
      <c r="R1701" s="80"/>
      <c r="S1701" s="80"/>
      <c r="T1701" s="80"/>
      <c r="U1701" s="80"/>
      <c r="V1701" s="80"/>
      <c r="W1701" s="81"/>
      <c r="X1701" s="81">
        <f>ROUND(SUBTOTAL(9,X1702:X1703),2)</f>
        <v>72.39</v>
      </c>
      <c r="Y1701" s="82" t="s">
        <v>1052</v>
      </c>
      <c r="Z1701" s="83">
        <v>6.76</v>
      </c>
      <c r="AA1701" s="83">
        <v>7.21</v>
      </c>
      <c r="AB1701" s="69" t="str">
        <f>CONCATENATE(G1701," ",F1701)</f>
        <v>SINAPI/PE 87894</v>
      </c>
      <c r="AG1701" s="136"/>
      <c r="AJ1701" s="20"/>
    </row>
    <row r="1702" spans="1:36">
      <c r="A1702" s="86"/>
      <c r="B1702" s="87">
        <v>1</v>
      </c>
      <c r="C1702" s="88"/>
      <c r="D1702" s="86"/>
      <c r="E1702" s="110"/>
      <c r="F1702" s="110"/>
      <c r="G1702" s="111"/>
      <c r="H1702" s="91" t="s">
        <v>779</v>
      </c>
      <c r="I1702" s="112" t="s">
        <v>16</v>
      </c>
      <c r="J1702" s="113"/>
      <c r="K1702" s="177"/>
      <c r="L1702" s="113"/>
      <c r="M1702" s="113"/>
      <c r="N1702" s="114"/>
      <c r="O1702" s="113">
        <f>X1679</f>
        <v>72.39</v>
      </c>
      <c r="P1702" s="112" t="s">
        <v>1012</v>
      </c>
      <c r="Q1702" s="113"/>
      <c r="R1702" s="113"/>
      <c r="S1702" s="113"/>
      <c r="T1702" s="113"/>
      <c r="U1702" s="113"/>
      <c r="V1702" s="113"/>
      <c r="W1702" s="115">
        <f>IFERROR(IF(C1702=1,PRODUCT(U1702:V1702),IF(C1702=2,PRODUCT(R1702,U1702:V1702),IF(C1702=3,PRODUCT((R1702*S1702),U1702:V1702),IF(C1702=4,PRODUCT(((R1702*S1702)/2),T1702,U1702,V1702),IF(C1702=5,PRODUCT(PI()*Q1702^2,U1702:V1702),IF(C1702=6,PRODUCT((R1702*S1702*T1702),U1702:V1702),IF(C1702=7,PRODUCT((((R1702*S1702)/2)*T1702),U1702:V1702),IF(C1702=8,PRODUCT((PI()*Q1702^2*T1702),U1702:V1702),0))))))))," ")</f>
        <v>0</v>
      </c>
      <c r="X1702" s="116">
        <f>IFERROR(IF(B1702=1,PRODUCT(N1702:O1702),IF(B1702=2,PRODUCT(K1702,N1702:O1702),IF(B1702=3,PRODUCT((K1702*L1702),N1702:O1702),IF(B1702=4,PRODUCT(((K1702*L1702)/2),N1702,O1702),IF(B1702=5,PRODUCT(PI()*J1702^2,N1702:O1702),IF(B1702=6,PRODUCT((K1702*L1702*M1702),N1702:O1702),IF(B1702=7,PRODUCT((((K1702*L1702)/2)*M1702),N1702:O1702),IF(B1702=8,(PI()*J1702^2*M1702*N1702*O1702),0))))))))," ")-W1702</f>
        <v>72.39</v>
      </c>
      <c r="Y1702" s="154"/>
      <c r="Z1702" s="155"/>
      <c r="AA1702" s="156"/>
      <c r="AB1702" s="7"/>
      <c r="AG1702" s="146"/>
    </row>
    <row r="1703" spans="1:36">
      <c r="A1703" s="86"/>
      <c r="B1703" s="87"/>
      <c r="C1703" s="88"/>
      <c r="D1703" s="147"/>
      <c r="E1703" s="99"/>
      <c r="F1703" s="99"/>
      <c r="G1703" s="100"/>
      <c r="H1703" s="91"/>
      <c r="I1703" s="112" t="s">
        <v>1012</v>
      </c>
      <c r="J1703" s="103"/>
      <c r="K1703" s="103"/>
      <c r="L1703" s="103"/>
      <c r="M1703" s="103"/>
      <c r="N1703" s="104"/>
      <c r="O1703" s="103"/>
      <c r="P1703" s="112" t="s">
        <v>1012</v>
      </c>
      <c r="Q1703" s="113"/>
      <c r="R1703" s="113"/>
      <c r="S1703" s="113"/>
      <c r="T1703" s="113"/>
      <c r="U1703" s="113"/>
      <c r="V1703" s="113"/>
      <c r="W1703" s="115">
        <f>IFERROR(IF(C1703=1,PRODUCT(U1703:V1703),IF(C1703=2,PRODUCT(R1703,U1703:V1703),IF(C1703=3,PRODUCT((R1703*S1703),U1703:V1703),IF(C1703=4,PRODUCT(((R1703*S1703)/2),T1703,U1703,V1703),IF(C1703=5,PRODUCT(PI()*Q1703^2,U1703:V1703),IF(C1703=6,PRODUCT((R1703*S1703*T1703),U1703:V1703),IF(C1703=7,PRODUCT((((R1703*S1703)/2)*T1703),U1703:V1703),IF(C1703=8,PRODUCT((PI()*Q1703^2*T1703),U1703:V1703),0))))))))," ")</f>
        <v>0</v>
      </c>
      <c r="X1703" s="116">
        <f>IFERROR(IF(B1703=1,PRODUCT(N1703:O1703),IF(B1703=2,PRODUCT(K1703,N1703:O1703),IF(B1703=3,PRODUCT((K1703*L1703),N1703:O1703),IF(B1703=4,PRODUCT(((K1703*L1703)/2),N1703,O1703),IF(B1703=5,PRODUCT(PI()*J1703^2,N1703:O1703),IF(B1703=6,PRODUCT((K1703*L1703*M1703),N1703:O1703),IF(B1703=7,PRODUCT((((K1703*L1703)/2)*M1703),N1703:O1703),IF(B1703=8,(PI()*J1703^2*M1703*N1703*O1703),0))))))))," ")-W1703</f>
        <v>0</v>
      </c>
      <c r="Y1703" s="145"/>
      <c r="Z1703" s="98"/>
      <c r="AA1703" s="98"/>
      <c r="AG1703" s="146"/>
    </row>
    <row r="1704" spans="1:36" s="7" customFormat="1">
      <c r="B1704" s="143">
        <f>COUNTA(#REF!)</f>
        <v>1</v>
      </c>
      <c r="C1704" s="1"/>
      <c r="D1704" s="2"/>
      <c r="E1704" s="72" t="s">
        <v>780</v>
      </c>
      <c r="F1704" s="72">
        <v>87795</v>
      </c>
      <c r="G1704" s="74" t="s">
        <v>41</v>
      </c>
      <c r="H1704" s="75" t="s">
        <v>1637</v>
      </c>
      <c r="I1704" s="107"/>
      <c r="J1704" s="77"/>
      <c r="K1704" s="77"/>
      <c r="L1704" s="77"/>
      <c r="M1704" s="77"/>
      <c r="N1704" s="78"/>
      <c r="O1704" s="77"/>
      <c r="P1704" s="107"/>
      <c r="Q1704" s="80"/>
      <c r="R1704" s="80"/>
      <c r="S1704" s="80"/>
      <c r="T1704" s="80"/>
      <c r="U1704" s="80"/>
      <c r="V1704" s="80"/>
      <c r="W1704" s="81"/>
      <c r="X1704" s="81">
        <f>ROUND(SUBTOTAL(9,X1705:X1706),2)</f>
        <v>72.39</v>
      </c>
      <c r="Y1704" s="82" t="s">
        <v>1052</v>
      </c>
      <c r="Z1704" s="83">
        <v>90.03</v>
      </c>
      <c r="AA1704" s="83">
        <v>91.83</v>
      </c>
      <c r="AB1704" s="69" t="str">
        <f>CONCATENATE(G1704," ",F1704)</f>
        <v>SINAPI/PE 87795</v>
      </c>
      <c r="AG1704" s="136"/>
      <c r="AJ1704" s="20"/>
    </row>
    <row r="1705" spans="1:36">
      <c r="A1705" s="86"/>
      <c r="B1705" s="87">
        <v>1</v>
      </c>
      <c r="C1705" s="88"/>
      <c r="D1705" s="86"/>
      <c r="E1705" s="110"/>
      <c r="F1705" s="110"/>
      <c r="G1705" s="111"/>
      <c r="H1705" s="91" t="s">
        <v>779</v>
      </c>
      <c r="I1705" s="112" t="s">
        <v>16</v>
      </c>
      <c r="J1705" s="113"/>
      <c r="K1705" s="177"/>
      <c r="L1705" s="177"/>
      <c r="M1705" s="177"/>
      <c r="N1705" s="177"/>
      <c r="O1705" s="177">
        <f>O1702</f>
        <v>72.39</v>
      </c>
      <c r="P1705" s="112" t="s">
        <v>1012</v>
      </c>
      <c r="Q1705" s="113"/>
      <c r="R1705" s="113"/>
      <c r="S1705" s="113"/>
      <c r="T1705" s="113"/>
      <c r="U1705" s="113"/>
      <c r="V1705" s="113"/>
      <c r="W1705" s="115">
        <f>IFERROR(IF(C1705=1,PRODUCT(U1705:V1705),IF(C1705=2,PRODUCT(R1705,U1705:V1705),IF(C1705=3,PRODUCT((R1705*S1705),U1705:V1705),IF(C1705=4,PRODUCT(((R1705*S1705)/2),T1705,U1705,V1705),IF(C1705=5,PRODUCT(PI()*Q1705^2,U1705:V1705),IF(C1705=6,PRODUCT((R1705*S1705*T1705),U1705:V1705),IF(C1705=7,PRODUCT((((R1705*S1705)/2)*T1705),U1705:V1705),IF(C1705=8,PRODUCT((PI()*Q1705^2*T1705),U1705:V1705),0))))))))," ")</f>
        <v>0</v>
      </c>
      <c r="X1705" s="116">
        <f>IFERROR(IF(B1705=1,PRODUCT(N1705:O1705),IF(B1705=2,PRODUCT(K1705,N1705:O1705),IF(B1705=3,PRODUCT((K1705*L1705),N1705:O1705),IF(B1705=4,PRODUCT(((K1705*L1705)/2),N1705,O1705),IF(B1705=5,PRODUCT(PI()*J1705^2,N1705:O1705),IF(B1705=6,PRODUCT((K1705*L1705*M1705),N1705:O1705),IF(B1705=7,PRODUCT((((K1705*L1705)/2)*M1705),N1705:O1705),IF(B1705=8,(PI()*J1705^2*M1705*N1705*O1705),0))))))))," ")-W1705</f>
        <v>72.39</v>
      </c>
      <c r="Y1705" s="154"/>
      <c r="Z1705" s="155"/>
      <c r="AA1705" s="156"/>
      <c r="AB1705" s="7"/>
      <c r="AG1705" s="146"/>
    </row>
    <row r="1706" spans="1:36">
      <c r="A1706" s="86"/>
      <c r="B1706" s="87"/>
      <c r="C1706" s="88"/>
      <c r="D1706" s="147"/>
      <c r="E1706" s="99"/>
      <c r="F1706" s="99"/>
      <c r="G1706" s="100"/>
      <c r="H1706" s="91"/>
      <c r="I1706" s="112" t="s">
        <v>1012</v>
      </c>
      <c r="J1706" s="103"/>
      <c r="K1706" s="103"/>
      <c r="L1706" s="103"/>
      <c r="M1706" s="103"/>
      <c r="N1706" s="104"/>
      <c r="O1706" s="103"/>
      <c r="P1706" s="112" t="s">
        <v>1012</v>
      </c>
      <c r="Q1706" s="113"/>
      <c r="R1706" s="113"/>
      <c r="S1706" s="113"/>
      <c r="T1706" s="113"/>
      <c r="U1706" s="113"/>
      <c r="V1706" s="113"/>
      <c r="W1706" s="115">
        <f>IFERROR(IF(C1706=1,PRODUCT(U1706:V1706),IF(C1706=2,PRODUCT(R1706,U1706:V1706),IF(C1706=3,PRODUCT((R1706*S1706),U1706:V1706),IF(C1706=4,PRODUCT(((R1706*S1706)/2),T1706,U1706,V1706),IF(C1706=5,PRODUCT(PI()*Q1706^2,U1706:V1706),IF(C1706=6,PRODUCT((R1706*S1706*T1706),U1706:V1706),IF(C1706=7,PRODUCT((((R1706*S1706)/2)*T1706),U1706:V1706),IF(C1706=8,PRODUCT((PI()*Q1706^2*T1706),U1706:V1706),0))))))))," ")</f>
        <v>0</v>
      </c>
      <c r="X1706" s="116">
        <f>IFERROR(IF(B1706=1,PRODUCT(N1706:O1706),IF(B1706=2,PRODUCT(K1706,N1706:O1706),IF(B1706=3,PRODUCT((K1706*L1706),N1706:O1706),IF(B1706=4,PRODUCT(((K1706*L1706)/2),N1706,O1706),IF(B1706=5,PRODUCT(PI()*J1706^2,N1706:O1706),IF(B1706=6,PRODUCT((K1706*L1706*M1706),N1706:O1706),IF(B1706=7,PRODUCT((((K1706*L1706)/2)*M1706),N1706:O1706),IF(B1706=8,(PI()*J1706^2*M1706*N1706*O1706),0))))))))," ")-W1706</f>
        <v>0</v>
      </c>
      <c r="Y1706" s="145"/>
      <c r="Z1706" s="98"/>
      <c r="AA1706" s="98"/>
      <c r="AG1706" s="146"/>
    </row>
    <row r="1707" spans="1:36" s="69" customFormat="1">
      <c r="B1707" s="70"/>
      <c r="C1707" s="70"/>
      <c r="D1707" s="71"/>
      <c r="E1707" s="72" t="s">
        <v>781</v>
      </c>
      <c r="F1707" s="72" t="s">
        <v>782</v>
      </c>
      <c r="G1707" s="74" t="s">
        <v>56</v>
      </c>
      <c r="H1707" s="75" t="s">
        <v>1151</v>
      </c>
      <c r="I1707" s="107"/>
      <c r="J1707" s="77"/>
      <c r="K1707" s="77"/>
      <c r="L1707" s="77"/>
      <c r="M1707" s="77"/>
      <c r="N1707" s="78"/>
      <c r="O1707" s="77"/>
      <c r="P1707" s="107"/>
      <c r="Q1707" s="80"/>
      <c r="R1707" s="80"/>
      <c r="S1707" s="80"/>
      <c r="T1707" s="80"/>
      <c r="U1707" s="80"/>
      <c r="V1707" s="80"/>
      <c r="W1707" s="81"/>
      <c r="X1707" s="81">
        <f>ROUND(SUBTOTAL(9,X1708:X1709),2)</f>
        <v>72.39</v>
      </c>
      <c r="Y1707" s="82" t="s">
        <v>1052</v>
      </c>
      <c r="Z1707" s="83">
        <v>168.93</v>
      </c>
      <c r="AA1707" s="83">
        <v>179.55</v>
      </c>
      <c r="AB1707" s="7" t="str">
        <f>CONCATENATE(G1707," ",F1707," SEINFRA")</f>
        <v>COMP.ATUALIZADA C2218 SEINFRA</v>
      </c>
      <c r="AG1707" s="84"/>
      <c r="AJ1707" s="85"/>
    </row>
    <row r="1708" spans="1:36">
      <c r="A1708" s="86"/>
      <c r="B1708" s="87">
        <v>1</v>
      </c>
      <c r="C1708" s="88"/>
      <c r="D1708" s="86"/>
      <c r="E1708" s="99"/>
      <c r="F1708" s="99"/>
      <c r="G1708" s="100"/>
      <c r="H1708" s="101"/>
      <c r="I1708" s="102" t="s">
        <v>16</v>
      </c>
      <c r="J1708" s="103"/>
      <c r="K1708" s="103"/>
      <c r="L1708" s="103"/>
      <c r="M1708" s="103"/>
      <c r="N1708" s="104"/>
      <c r="O1708" s="103">
        <f>O1705</f>
        <v>72.39</v>
      </c>
      <c r="P1708" s="102" t="s">
        <v>1012</v>
      </c>
      <c r="Q1708" s="103"/>
      <c r="R1708" s="103"/>
      <c r="S1708" s="103"/>
      <c r="T1708" s="103"/>
      <c r="U1708" s="103"/>
      <c r="V1708" s="103"/>
      <c r="W1708" s="105">
        <f>IFERROR(IF(C1708=1,PRODUCT(U1708:V1708),IF(C1708=2,PRODUCT(R1708,U1708:V1708),IF(C1708=3,PRODUCT((R1708*S1708),U1708:V1708),IF(C1708=4,PRODUCT(((R1708*S1708)/2),T1708,U1708,V1708),IF(C1708=5,PRODUCT(PI()*Q1708^2,U1708:V1708),IF(C1708=6,PRODUCT((R1708*S1708*T1708),U1708:V1708),IF(C1708=7,PRODUCT((((R1708*S1708)/2)*T1708),U1708:V1708),IF(C1708=8,PRODUCT((PI()*Q1708^2*T1708),U1708:V1708),0))))))))," ")</f>
        <v>0</v>
      </c>
      <c r="X1708" s="106">
        <f>IFERROR(IF(B1708=1,PRODUCT(N1708:O1708),IF(B1708=2,PRODUCT(K1708,N1708:O1708),IF(B1708=3,PRODUCT((K1708*L1708),N1708:O1708),IF(B1708=4,PRODUCT(((K1708*L1708)/2),N1708,O1708),IF(B1708=5,PRODUCT(PI()*J1708^2,N1708:O1708),IF(B1708=6,PRODUCT((K1708*L1708*M1708),N1708:O1708),IF(B1708=7,PRODUCT((((K1708*L1708)/2)*M1708),N1708:O1708),IF(B1708=8,PRODUCT((PI()*J1708^2*M1708),N1708*O1708),0))))))))," ")-W1708</f>
        <v>72.39</v>
      </c>
      <c r="Y1708" s="97"/>
      <c r="Z1708" s="98"/>
      <c r="AA1708" s="98"/>
    </row>
    <row r="1709" spans="1:36">
      <c r="A1709" s="86"/>
      <c r="B1709" s="87"/>
      <c r="C1709" s="88"/>
      <c r="D1709" s="86"/>
      <c r="E1709" s="99"/>
      <c r="F1709" s="99"/>
      <c r="G1709" s="100"/>
      <c r="H1709" s="101"/>
      <c r="I1709" s="102" t="s">
        <v>1012</v>
      </c>
      <c r="J1709" s="103"/>
      <c r="K1709" s="103"/>
      <c r="L1709" s="103"/>
      <c r="M1709" s="103"/>
      <c r="N1709" s="104"/>
      <c r="O1709" s="103"/>
      <c r="P1709" s="102" t="s">
        <v>1012</v>
      </c>
      <c r="Q1709" s="103"/>
      <c r="R1709" s="103"/>
      <c r="S1709" s="103"/>
      <c r="T1709" s="103"/>
      <c r="U1709" s="103"/>
      <c r="V1709" s="103"/>
      <c r="W1709" s="105">
        <f>IFERROR(IF(C1709=1,PRODUCT(U1709:V1709),IF(C1709=2,PRODUCT(R1709,U1709:V1709),IF(C1709=3,PRODUCT((R1709*S1709),U1709:V1709),IF(C1709=4,PRODUCT(((R1709*S1709)/2),T1709,U1709,V1709),IF(C1709=5,PRODUCT(PI()*Q1709^2,U1709:V1709),IF(C1709=6,PRODUCT((R1709*S1709*T1709),U1709:V1709),IF(C1709=7,PRODUCT((((R1709*S1709)/2)*T1709),U1709:V1709),IF(C1709=8,PRODUCT((PI()*Q1709^2*T1709),U1709:V1709),0))))))))," ")</f>
        <v>0</v>
      </c>
      <c r="X1709" s="106">
        <f>IFERROR(IF(B1709=1,PRODUCT(N1709:O1709),IF(B1709=2,PRODUCT(K1709,N1709:O1709),IF(B1709=3,PRODUCT((K1709*L1709),N1709:O1709),IF(B1709=4,PRODUCT(((K1709*L1709)/2),N1709,O1709),IF(B1709=5,PRODUCT(PI()*J1709^2,N1709:O1709),IF(B1709=6,PRODUCT((K1709*L1709*M1709),N1709:O1709),IF(B1709=7,PRODUCT((((K1709*L1709)/2)*M1709),N1709:O1709),IF(B1709=8,PRODUCT((PI()*J1709^2*M1709),N1709*O1709),0))))))))," ")-W1709</f>
        <v>0</v>
      </c>
      <c r="Y1709" s="97"/>
      <c r="Z1709" s="98"/>
      <c r="AA1709" s="98"/>
    </row>
    <row r="1710" spans="1:36" s="7" customFormat="1">
      <c r="B1710" s="8"/>
      <c r="C1710" s="8"/>
      <c r="D1710" s="2"/>
      <c r="E1710" s="196" t="s">
        <v>783</v>
      </c>
      <c r="F1710" s="170"/>
      <c r="G1710" s="171"/>
      <c r="H1710" s="249" t="s">
        <v>784</v>
      </c>
      <c r="I1710" s="173"/>
      <c r="J1710" s="173"/>
      <c r="K1710" s="173"/>
      <c r="L1710" s="173"/>
      <c r="M1710" s="173"/>
      <c r="N1710" s="173"/>
      <c r="O1710" s="173"/>
      <c r="P1710" s="173"/>
      <c r="Q1710" s="173"/>
      <c r="R1710" s="173"/>
      <c r="S1710" s="173"/>
      <c r="T1710" s="173"/>
      <c r="U1710" s="173"/>
      <c r="V1710" s="173"/>
      <c r="W1710" s="173"/>
      <c r="X1710" s="173"/>
      <c r="Y1710" s="67"/>
      <c r="Z1710" s="68"/>
      <c r="AA1710" s="68"/>
      <c r="AJ1710" s="20"/>
    </row>
    <row r="1711" spans="1:36" s="7" customFormat="1">
      <c r="B1711" s="1"/>
      <c r="C1711" s="1"/>
      <c r="D1711" s="2"/>
      <c r="E1711" s="72" t="s">
        <v>785</v>
      </c>
      <c r="F1711" s="72">
        <v>96620</v>
      </c>
      <c r="G1711" s="74" t="s">
        <v>41</v>
      </c>
      <c r="H1711" s="75" t="s">
        <v>1602</v>
      </c>
      <c r="I1711" s="75"/>
      <c r="J1711" s="75"/>
      <c r="K1711" s="75"/>
      <c r="L1711" s="75"/>
      <c r="M1711" s="75"/>
      <c r="N1711" s="75"/>
      <c r="O1711" s="75"/>
      <c r="P1711" s="75"/>
      <c r="Q1711" s="75"/>
      <c r="R1711" s="75"/>
      <c r="S1711" s="80"/>
      <c r="T1711" s="80"/>
      <c r="U1711" s="80"/>
      <c r="V1711" s="80"/>
      <c r="W1711" s="81"/>
      <c r="X1711" s="81">
        <f>ROUND(SUBTOTAL(9,X1712:X1726),2)</f>
        <v>1.23</v>
      </c>
      <c r="Y1711" s="82" t="s">
        <v>1131</v>
      </c>
      <c r="Z1711" s="83">
        <v>729.29</v>
      </c>
      <c r="AA1711" s="83">
        <v>753.54</v>
      </c>
      <c r="AB1711" s="69" t="str">
        <f>CONCATENATE(G1711," ",F1711)</f>
        <v>SINAPI/PE 96620</v>
      </c>
      <c r="AJ1711" s="20"/>
    </row>
    <row r="1712" spans="1:36">
      <c r="A1712" s="86"/>
      <c r="B1712" s="87"/>
      <c r="C1712" s="88"/>
      <c r="D1712" s="86"/>
      <c r="E1712" s="110"/>
      <c r="F1712" s="110"/>
      <c r="G1712" s="111"/>
      <c r="H1712" s="186" t="s">
        <v>786</v>
      </c>
      <c r="I1712" s="92" t="s">
        <v>1012</v>
      </c>
      <c r="J1712" s="113"/>
      <c r="K1712" s="113"/>
      <c r="L1712" s="113"/>
      <c r="M1712" s="113"/>
      <c r="N1712" s="113"/>
      <c r="O1712" s="113"/>
      <c r="P1712" s="92" t="s">
        <v>1012</v>
      </c>
      <c r="Q1712" s="113"/>
      <c r="R1712" s="113"/>
      <c r="S1712" s="113"/>
      <c r="T1712" s="113"/>
      <c r="U1712" s="113"/>
      <c r="V1712" s="113"/>
      <c r="W1712" s="250">
        <f t="shared" ref="W1712:W1726" si="163">IFERROR(IF(C1712=1,PRODUCT(U1712:V1712),IF(C1712=2,PRODUCT(R1712,U1712:V1712),IF(C1712=3,PRODUCT((R1712*S1712),U1712:V1712),IF(C1712=4,PRODUCT(((R1712*S1712)/2),T1712,U1712,V1712),IF(C1712=5,PRODUCT(PI()*Q1712^2,U1712:V1712),IF(C1712=6,PRODUCT((R1712*S1712*T1712),U1712:V1712),IF(C1712=7,PRODUCT((((R1712*S1712)/2)*T1712),U1712:V1712),IF(C1712=8,PRODUCT((PI()*Q1712^2*T1712),U1712:V1712),0))))))))," ")</f>
        <v>0</v>
      </c>
      <c r="X1712" s="116">
        <f t="shared" ref="X1712:X1759" si="164">IFERROR(IF(B1712=1,PRODUCT(N1712:O1712),IF(B1712=2,PRODUCT(K1712,N1712:O1712),IF(B1712=3,PRODUCT((K1712*L1712),N1712:O1712),IF(B1712=4,PRODUCT(((K1712*L1712)/2),N1712,O1712),IF(B1712=5,PRODUCT(PI()*J1712^2,N1712:O1712),IF(B1712=6,PRODUCT((K1712*L1712*M1712),N1712:O1712),IF(B1712=7,PRODUCT((((K1712*L1712)/2)*M1712),N1712:O1712),IF(B1712=8,PRODUCT((PI()*J1712^2*M1712),N1712:O1712),0))))))))," ")-W1712</f>
        <v>0</v>
      </c>
      <c r="Y1712" s="97"/>
      <c r="Z1712" s="98"/>
      <c r="AA1712" s="98"/>
      <c r="AG1712"/>
    </row>
    <row r="1713" spans="1:36">
      <c r="A1713" s="86"/>
      <c r="B1713" s="87">
        <v>6</v>
      </c>
      <c r="C1713" s="88"/>
      <c r="D1713" s="86"/>
      <c r="E1713" s="110"/>
      <c r="F1713" s="110"/>
      <c r="G1713" s="111"/>
      <c r="H1713" s="125" t="s">
        <v>787</v>
      </c>
      <c r="I1713" s="92" t="s">
        <v>817</v>
      </c>
      <c r="J1713" s="113"/>
      <c r="K1713" s="113">
        <v>5.18</v>
      </c>
      <c r="L1713" s="113">
        <v>0.5</v>
      </c>
      <c r="M1713" s="113">
        <v>0.05</v>
      </c>
      <c r="N1713" s="113"/>
      <c r="O1713" s="113"/>
      <c r="P1713" s="92" t="s">
        <v>1012</v>
      </c>
      <c r="Q1713" s="113"/>
      <c r="R1713" s="113"/>
      <c r="S1713" s="113"/>
      <c r="T1713" s="113"/>
      <c r="U1713" s="113"/>
      <c r="V1713" s="113"/>
      <c r="W1713" s="250">
        <f t="shared" si="163"/>
        <v>0</v>
      </c>
      <c r="X1713" s="116">
        <f t="shared" si="164"/>
        <v>0.1295</v>
      </c>
      <c r="Y1713" s="97"/>
      <c r="Z1713" s="98"/>
      <c r="AA1713" s="98"/>
      <c r="AG1713"/>
    </row>
    <row r="1714" spans="1:36">
      <c r="A1714" s="86"/>
      <c r="B1714" s="87">
        <v>6</v>
      </c>
      <c r="C1714" s="88"/>
      <c r="D1714" s="86"/>
      <c r="E1714" s="110"/>
      <c r="F1714" s="110"/>
      <c r="G1714" s="111"/>
      <c r="H1714" s="125" t="s">
        <v>788</v>
      </c>
      <c r="I1714" s="92" t="s">
        <v>817</v>
      </c>
      <c r="J1714" s="113"/>
      <c r="K1714" s="113">
        <v>5.18</v>
      </c>
      <c r="L1714" s="113">
        <v>0.5</v>
      </c>
      <c r="M1714" s="113">
        <v>0.05</v>
      </c>
      <c r="N1714" s="113"/>
      <c r="O1714" s="113"/>
      <c r="P1714" s="92" t="s">
        <v>1012</v>
      </c>
      <c r="Q1714" s="113"/>
      <c r="R1714" s="113"/>
      <c r="S1714" s="113"/>
      <c r="T1714" s="113"/>
      <c r="U1714" s="113"/>
      <c r="V1714" s="113"/>
      <c r="W1714" s="250">
        <f t="shared" si="163"/>
        <v>0</v>
      </c>
      <c r="X1714" s="116">
        <f t="shared" si="164"/>
        <v>0.1295</v>
      </c>
      <c r="Y1714" s="97"/>
      <c r="Z1714" s="98"/>
      <c r="AA1714" s="98"/>
      <c r="AG1714"/>
    </row>
    <row r="1715" spans="1:36">
      <c r="A1715" s="86"/>
      <c r="B1715" s="87">
        <v>6</v>
      </c>
      <c r="C1715" s="88"/>
      <c r="D1715" s="86"/>
      <c r="E1715" s="110"/>
      <c r="F1715" s="110"/>
      <c r="G1715" s="111"/>
      <c r="H1715" s="125" t="s">
        <v>789</v>
      </c>
      <c r="I1715" s="92" t="s">
        <v>817</v>
      </c>
      <c r="J1715" s="113"/>
      <c r="K1715" s="113">
        <v>5.18</v>
      </c>
      <c r="L1715" s="113">
        <v>0.5</v>
      </c>
      <c r="M1715" s="113">
        <v>0.05</v>
      </c>
      <c r="N1715" s="113"/>
      <c r="O1715" s="113"/>
      <c r="P1715" s="92" t="s">
        <v>1012</v>
      </c>
      <c r="Q1715" s="113"/>
      <c r="R1715" s="113"/>
      <c r="S1715" s="113"/>
      <c r="T1715" s="113"/>
      <c r="U1715" s="113"/>
      <c r="V1715" s="113"/>
      <c r="W1715" s="250">
        <f t="shared" si="163"/>
        <v>0</v>
      </c>
      <c r="X1715" s="116">
        <f t="shared" si="164"/>
        <v>0.1295</v>
      </c>
      <c r="Y1715" s="97"/>
      <c r="Z1715" s="98"/>
      <c r="AA1715" s="98"/>
      <c r="AG1715"/>
    </row>
    <row r="1716" spans="1:36">
      <c r="A1716" s="86"/>
      <c r="B1716" s="87">
        <v>6</v>
      </c>
      <c r="C1716" s="88"/>
      <c r="D1716" s="86"/>
      <c r="E1716" s="110"/>
      <c r="F1716" s="110"/>
      <c r="G1716" s="111"/>
      <c r="H1716" s="125" t="s">
        <v>790</v>
      </c>
      <c r="I1716" s="92" t="s">
        <v>817</v>
      </c>
      <c r="J1716" s="113"/>
      <c r="K1716" s="113">
        <v>5.18</v>
      </c>
      <c r="L1716" s="113">
        <v>0.5</v>
      </c>
      <c r="M1716" s="113">
        <v>0.05</v>
      </c>
      <c r="N1716" s="113"/>
      <c r="O1716" s="113"/>
      <c r="P1716" s="92" t="s">
        <v>1012</v>
      </c>
      <c r="Q1716" s="113"/>
      <c r="R1716" s="113"/>
      <c r="S1716" s="113"/>
      <c r="T1716" s="113"/>
      <c r="U1716" s="113"/>
      <c r="V1716" s="113"/>
      <c r="W1716" s="250">
        <f t="shared" si="163"/>
        <v>0</v>
      </c>
      <c r="X1716" s="116">
        <f t="shared" si="164"/>
        <v>0.1295</v>
      </c>
      <c r="Y1716" s="97"/>
      <c r="Z1716" s="98"/>
      <c r="AA1716" s="98"/>
      <c r="AG1716"/>
    </row>
    <row r="1717" spans="1:36">
      <c r="A1717" s="86"/>
      <c r="B1717" s="87">
        <v>6</v>
      </c>
      <c r="C1717" s="88"/>
      <c r="D1717" s="86"/>
      <c r="E1717" s="110"/>
      <c r="F1717" s="110"/>
      <c r="G1717" s="111"/>
      <c r="H1717" s="125" t="s">
        <v>791</v>
      </c>
      <c r="I1717" s="92" t="s">
        <v>817</v>
      </c>
      <c r="J1717" s="113"/>
      <c r="K1717" s="113">
        <v>5.18</v>
      </c>
      <c r="L1717" s="113">
        <v>0.5</v>
      </c>
      <c r="M1717" s="113">
        <v>0.05</v>
      </c>
      <c r="N1717" s="113"/>
      <c r="O1717" s="113"/>
      <c r="P1717" s="92" t="s">
        <v>1012</v>
      </c>
      <c r="Q1717" s="113"/>
      <c r="R1717" s="113"/>
      <c r="S1717" s="113"/>
      <c r="T1717" s="113"/>
      <c r="U1717" s="113"/>
      <c r="V1717" s="113"/>
      <c r="W1717" s="250">
        <f t="shared" si="163"/>
        <v>0</v>
      </c>
      <c r="X1717" s="116">
        <f t="shared" si="164"/>
        <v>0.1295</v>
      </c>
      <c r="Y1717" s="97"/>
      <c r="Z1717" s="98"/>
      <c r="AA1717" s="98"/>
      <c r="AG1717"/>
    </row>
    <row r="1718" spans="1:36">
      <c r="A1718" s="86"/>
      <c r="B1718" s="87">
        <v>6</v>
      </c>
      <c r="C1718" s="88"/>
      <c r="D1718" s="86"/>
      <c r="E1718" s="110"/>
      <c r="F1718" s="110"/>
      <c r="G1718" s="111"/>
      <c r="H1718" s="125" t="s">
        <v>792</v>
      </c>
      <c r="I1718" s="92" t="s">
        <v>817</v>
      </c>
      <c r="J1718" s="113"/>
      <c r="K1718" s="113">
        <v>5.18</v>
      </c>
      <c r="L1718" s="113">
        <v>0.5</v>
      </c>
      <c r="M1718" s="113">
        <v>0.05</v>
      </c>
      <c r="N1718" s="113"/>
      <c r="O1718" s="113"/>
      <c r="P1718" s="92" t="s">
        <v>1012</v>
      </c>
      <c r="Q1718" s="113"/>
      <c r="R1718" s="113"/>
      <c r="S1718" s="113"/>
      <c r="T1718" s="113"/>
      <c r="U1718" s="113"/>
      <c r="V1718" s="113"/>
      <c r="W1718" s="250">
        <f t="shared" si="163"/>
        <v>0</v>
      </c>
      <c r="X1718" s="116">
        <f t="shared" si="164"/>
        <v>0.1295</v>
      </c>
      <c r="Y1718" s="97"/>
      <c r="Z1718" s="98"/>
      <c r="AA1718" s="98"/>
      <c r="AG1718"/>
    </row>
    <row r="1719" spans="1:36">
      <c r="A1719" s="86"/>
      <c r="B1719" s="87"/>
      <c r="C1719" s="88"/>
      <c r="D1719" s="86"/>
      <c r="E1719" s="110"/>
      <c r="F1719" s="110"/>
      <c r="G1719" s="111"/>
      <c r="H1719" s="186" t="s">
        <v>793</v>
      </c>
      <c r="I1719" s="92" t="s">
        <v>1012</v>
      </c>
      <c r="J1719" s="113"/>
      <c r="K1719" s="113"/>
      <c r="L1719" s="113"/>
      <c r="M1719" s="113"/>
      <c r="N1719" s="113"/>
      <c r="O1719" s="113"/>
      <c r="P1719" s="92" t="s">
        <v>1012</v>
      </c>
      <c r="Q1719" s="113"/>
      <c r="R1719" s="113"/>
      <c r="S1719" s="113"/>
      <c r="T1719" s="113"/>
      <c r="U1719" s="113"/>
      <c r="V1719" s="113"/>
      <c r="W1719" s="250">
        <f t="shared" si="163"/>
        <v>0</v>
      </c>
      <c r="X1719" s="116">
        <f t="shared" si="164"/>
        <v>0</v>
      </c>
      <c r="Y1719" s="97"/>
      <c r="Z1719" s="98"/>
      <c r="AA1719" s="98"/>
      <c r="AG1719"/>
    </row>
    <row r="1720" spans="1:36">
      <c r="A1720" s="86"/>
      <c r="B1720" s="87">
        <v>6</v>
      </c>
      <c r="C1720" s="88"/>
      <c r="D1720" s="86"/>
      <c r="E1720" s="110"/>
      <c r="F1720" s="110"/>
      <c r="G1720" s="111"/>
      <c r="H1720" s="125" t="s">
        <v>787</v>
      </c>
      <c r="I1720" s="92" t="s">
        <v>817</v>
      </c>
      <c r="J1720" s="113"/>
      <c r="K1720" s="113">
        <v>3</v>
      </c>
      <c r="L1720" s="113">
        <v>0.5</v>
      </c>
      <c r="M1720" s="113">
        <v>0.05</v>
      </c>
      <c r="N1720" s="113"/>
      <c r="O1720" s="113"/>
      <c r="P1720" s="92" t="s">
        <v>1012</v>
      </c>
      <c r="Q1720" s="113"/>
      <c r="R1720" s="113"/>
      <c r="S1720" s="113"/>
      <c r="T1720" s="113"/>
      <c r="U1720" s="113"/>
      <c r="V1720" s="113"/>
      <c r="W1720" s="250">
        <f t="shared" si="163"/>
        <v>0</v>
      </c>
      <c r="X1720" s="116">
        <f t="shared" si="164"/>
        <v>7.5000000000000011E-2</v>
      </c>
      <c r="Y1720" s="97"/>
      <c r="Z1720" s="98"/>
      <c r="AA1720" s="98"/>
      <c r="AG1720"/>
    </row>
    <row r="1721" spans="1:36">
      <c r="A1721" s="86"/>
      <c r="B1721" s="87">
        <v>6</v>
      </c>
      <c r="C1721" s="88"/>
      <c r="D1721" s="86"/>
      <c r="E1721" s="110"/>
      <c r="F1721" s="110"/>
      <c r="G1721" s="111"/>
      <c r="H1721" s="125" t="s">
        <v>788</v>
      </c>
      <c r="I1721" s="92" t="s">
        <v>817</v>
      </c>
      <c r="J1721" s="113"/>
      <c r="K1721" s="113">
        <f>K1720</f>
        <v>3</v>
      </c>
      <c r="L1721" s="113">
        <v>0.5</v>
      </c>
      <c r="M1721" s="113">
        <v>0.05</v>
      </c>
      <c r="N1721" s="113"/>
      <c r="O1721" s="113"/>
      <c r="P1721" s="92" t="s">
        <v>1012</v>
      </c>
      <c r="Q1721" s="113"/>
      <c r="R1721" s="113"/>
      <c r="S1721" s="113"/>
      <c r="T1721" s="113"/>
      <c r="U1721" s="113"/>
      <c r="V1721" s="113"/>
      <c r="W1721" s="250">
        <f t="shared" si="163"/>
        <v>0</v>
      </c>
      <c r="X1721" s="116">
        <f t="shared" si="164"/>
        <v>7.5000000000000011E-2</v>
      </c>
      <c r="Y1721" s="97"/>
      <c r="Z1721" s="98"/>
      <c r="AA1721" s="98"/>
      <c r="AG1721"/>
    </row>
    <row r="1722" spans="1:36">
      <c r="A1722" s="86"/>
      <c r="B1722" s="87">
        <v>6</v>
      </c>
      <c r="C1722" s="88"/>
      <c r="D1722" s="86"/>
      <c r="E1722" s="110"/>
      <c r="F1722" s="110"/>
      <c r="G1722" s="111"/>
      <c r="H1722" s="125" t="s">
        <v>789</v>
      </c>
      <c r="I1722" s="92" t="s">
        <v>817</v>
      </c>
      <c r="J1722" s="113"/>
      <c r="K1722" s="113">
        <f t="shared" ref="K1722:K1725" si="165">K1721</f>
        <v>3</v>
      </c>
      <c r="L1722" s="113">
        <v>0.5</v>
      </c>
      <c r="M1722" s="113">
        <v>0.05</v>
      </c>
      <c r="N1722" s="113"/>
      <c r="O1722" s="113"/>
      <c r="P1722" s="92" t="s">
        <v>1012</v>
      </c>
      <c r="Q1722" s="113"/>
      <c r="R1722" s="113"/>
      <c r="S1722" s="113"/>
      <c r="T1722" s="113"/>
      <c r="U1722" s="113"/>
      <c r="V1722" s="113"/>
      <c r="W1722" s="250">
        <f t="shared" si="163"/>
        <v>0</v>
      </c>
      <c r="X1722" s="116">
        <f t="shared" si="164"/>
        <v>7.5000000000000011E-2</v>
      </c>
      <c r="Y1722" s="97"/>
      <c r="Z1722" s="98"/>
      <c r="AA1722" s="98"/>
      <c r="AG1722"/>
    </row>
    <row r="1723" spans="1:36">
      <c r="A1723" s="86"/>
      <c r="B1723" s="87">
        <v>6</v>
      </c>
      <c r="C1723" s="88"/>
      <c r="D1723" s="86"/>
      <c r="E1723" s="110"/>
      <c r="F1723" s="110"/>
      <c r="G1723" s="111"/>
      <c r="H1723" s="125" t="s">
        <v>790</v>
      </c>
      <c r="I1723" s="92" t="s">
        <v>817</v>
      </c>
      <c r="J1723" s="113"/>
      <c r="K1723" s="113">
        <f t="shared" si="165"/>
        <v>3</v>
      </c>
      <c r="L1723" s="113">
        <v>0.5</v>
      </c>
      <c r="M1723" s="113">
        <v>0.05</v>
      </c>
      <c r="N1723" s="113"/>
      <c r="O1723" s="113"/>
      <c r="P1723" s="92" t="s">
        <v>1012</v>
      </c>
      <c r="Q1723" s="113"/>
      <c r="R1723" s="113"/>
      <c r="S1723" s="113"/>
      <c r="T1723" s="113"/>
      <c r="U1723" s="113"/>
      <c r="V1723" s="113"/>
      <c r="W1723" s="250">
        <f t="shared" si="163"/>
        <v>0</v>
      </c>
      <c r="X1723" s="116">
        <f t="shared" si="164"/>
        <v>7.5000000000000011E-2</v>
      </c>
      <c r="Y1723" s="97"/>
      <c r="Z1723" s="98"/>
      <c r="AA1723" s="98"/>
      <c r="AG1723"/>
    </row>
    <row r="1724" spans="1:36">
      <c r="A1724" s="86"/>
      <c r="B1724" s="87">
        <v>6</v>
      </c>
      <c r="C1724" s="88"/>
      <c r="D1724" s="86"/>
      <c r="E1724" s="110"/>
      <c r="F1724" s="110"/>
      <c r="G1724" s="111"/>
      <c r="H1724" s="125" t="s">
        <v>791</v>
      </c>
      <c r="I1724" s="92" t="s">
        <v>817</v>
      </c>
      <c r="J1724" s="113"/>
      <c r="K1724" s="113">
        <f t="shared" si="165"/>
        <v>3</v>
      </c>
      <c r="L1724" s="113">
        <v>0.5</v>
      </c>
      <c r="M1724" s="113">
        <v>0.05</v>
      </c>
      <c r="N1724" s="113"/>
      <c r="O1724" s="113"/>
      <c r="P1724" s="92" t="s">
        <v>1012</v>
      </c>
      <c r="Q1724" s="113"/>
      <c r="R1724" s="113"/>
      <c r="S1724" s="113"/>
      <c r="T1724" s="113"/>
      <c r="U1724" s="113"/>
      <c r="V1724" s="113"/>
      <c r="W1724" s="250">
        <f t="shared" si="163"/>
        <v>0</v>
      </c>
      <c r="X1724" s="116">
        <f t="shared" si="164"/>
        <v>7.5000000000000011E-2</v>
      </c>
      <c r="Y1724" s="97"/>
      <c r="Z1724" s="98"/>
      <c r="AA1724" s="98"/>
      <c r="AG1724"/>
    </row>
    <row r="1725" spans="1:36">
      <c r="A1725" s="86"/>
      <c r="B1725" s="87">
        <v>6</v>
      </c>
      <c r="C1725" s="88"/>
      <c r="D1725" s="86"/>
      <c r="E1725" s="110"/>
      <c r="F1725" s="110"/>
      <c r="G1725" s="111"/>
      <c r="H1725" s="125" t="s">
        <v>792</v>
      </c>
      <c r="I1725" s="92" t="s">
        <v>817</v>
      </c>
      <c r="J1725" s="113"/>
      <c r="K1725" s="113">
        <f t="shared" si="165"/>
        <v>3</v>
      </c>
      <c r="L1725" s="113">
        <v>0.5</v>
      </c>
      <c r="M1725" s="113">
        <v>0.05</v>
      </c>
      <c r="N1725" s="113"/>
      <c r="O1725" s="113"/>
      <c r="P1725" s="92" t="s">
        <v>1012</v>
      </c>
      <c r="Q1725" s="113"/>
      <c r="R1725" s="113"/>
      <c r="S1725" s="113"/>
      <c r="T1725" s="113"/>
      <c r="U1725" s="113"/>
      <c r="V1725" s="113"/>
      <c r="W1725" s="250">
        <f t="shared" si="163"/>
        <v>0</v>
      </c>
      <c r="X1725" s="116">
        <f t="shared" si="164"/>
        <v>7.5000000000000011E-2</v>
      </c>
      <c r="Y1725" s="97"/>
      <c r="Z1725" s="98"/>
      <c r="AA1725" s="98"/>
      <c r="AG1725"/>
    </row>
    <row r="1726" spans="1:36">
      <c r="A1726" s="86"/>
      <c r="B1726" s="87"/>
      <c r="C1726" s="88"/>
      <c r="D1726" s="86"/>
      <c r="E1726" s="110"/>
      <c r="F1726" s="110"/>
      <c r="G1726" s="111"/>
      <c r="H1726" s="111"/>
      <c r="I1726" s="92" t="s">
        <v>1012</v>
      </c>
      <c r="J1726" s="113"/>
      <c r="K1726" s="113"/>
      <c r="L1726" s="113"/>
      <c r="M1726" s="113"/>
      <c r="N1726" s="113"/>
      <c r="O1726" s="113"/>
      <c r="P1726" s="92" t="s">
        <v>1012</v>
      </c>
      <c r="Q1726" s="113"/>
      <c r="R1726" s="113"/>
      <c r="S1726" s="113"/>
      <c r="T1726" s="113"/>
      <c r="U1726" s="113"/>
      <c r="V1726" s="113"/>
      <c r="W1726" s="250">
        <f t="shared" si="163"/>
        <v>0</v>
      </c>
      <c r="X1726" s="116">
        <f t="shared" si="164"/>
        <v>0</v>
      </c>
      <c r="Y1726" s="97"/>
      <c r="Z1726" s="98"/>
      <c r="AA1726" s="98"/>
      <c r="AG1726"/>
    </row>
    <row r="1727" spans="1:36" s="7" customFormat="1">
      <c r="B1727" s="1"/>
      <c r="C1727" s="1"/>
      <c r="D1727" s="2"/>
      <c r="E1727" s="72" t="s">
        <v>794</v>
      </c>
      <c r="F1727" s="72">
        <v>87620</v>
      </c>
      <c r="G1727" s="74" t="s">
        <v>41</v>
      </c>
      <c r="H1727" s="75" t="s">
        <v>1569</v>
      </c>
      <c r="I1727" s="75"/>
      <c r="J1727" s="75"/>
      <c r="K1727" s="75"/>
      <c r="L1727" s="75"/>
      <c r="M1727" s="75"/>
      <c r="N1727" s="75"/>
      <c r="O1727" s="75"/>
      <c r="P1727" s="75"/>
      <c r="Q1727" s="75"/>
      <c r="R1727" s="75"/>
      <c r="S1727" s="80"/>
      <c r="T1727" s="80"/>
      <c r="U1727" s="80"/>
      <c r="V1727" s="80"/>
      <c r="W1727" s="81"/>
      <c r="X1727" s="81">
        <f>ROUND(SUBTOTAL(9,X1728:X1742),2)</f>
        <v>15.71</v>
      </c>
      <c r="Y1727" s="82" t="s">
        <v>1052</v>
      </c>
      <c r="Z1727" s="83">
        <v>30.88</v>
      </c>
      <c r="AA1727" s="83">
        <v>31.86</v>
      </c>
      <c r="AB1727" s="69" t="str">
        <f>CONCATENATE(G1727," ",F1727)</f>
        <v>SINAPI/PE 87620</v>
      </c>
      <c r="AJ1727" s="20"/>
    </row>
    <row r="1728" spans="1:36">
      <c r="A1728" s="86"/>
      <c r="B1728" s="87"/>
      <c r="C1728" s="88"/>
      <c r="D1728" s="86"/>
      <c r="E1728" s="110"/>
      <c r="F1728" s="110"/>
      <c r="G1728" s="111"/>
      <c r="H1728" s="186" t="s">
        <v>786</v>
      </c>
      <c r="I1728" s="92" t="s">
        <v>1012</v>
      </c>
      <c r="J1728" s="113"/>
      <c r="K1728" s="113"/>
      <c r="L1728" s="113"/>
      <c r="M1728" s="113"/>
      <c r="N1728" s="113"/>
      <c r="O1728" s="113"/>
      <c r="P1728" s="92" t="s">
        <v>1012</v>
      </c>
      <c r="Q1728" s="113"/>
      <c r="R1728" s="113"/>
      <c r="S1728" s="113"/>
      <c r="T1728" s="113"/>
      <c r="U1728" s="113"/>
      <c r="V1728" s="113"/>
      <c r="W1728" s="250">
        <f t="shared" ref="W1728:W1742" si="166">IFERROR(IF(C1728=1,PRODUCT(U1728:V1728),IF(C1728=2,PRODUCT(R1728,U1728:V1728),IF(C1728=3,PRODUCT((R1728*S1728),U1728:V1728),IF(C1728=4,PRODUCT(((R1728*S1728)/2),T1728,U1728,V1728),IF(C1728=5,PRODUCT(PI()*Q1728^2,U1728:V1728),IF(C1728=6,PRODUCT((R1728*S1728*T1728),U1728:V1728),IF(C1728=7,PRODUCT((((R1728*S1728)/2)*T1728),U1728:V1728),IF(C1728=8,PRODUCT((PI()*Q1728^2*T1728),U1728:V1728),0))))))))," ")</f>
        <v>0</v>
      </c>
      <c r="X1728" s="116">
        <f t="shared" ref="X1728:X1742" si="167">IFERROR(IF(B1728=1,PRODUCT(N1728:O1728),IF(B1728=2,PRODUCT(K1728,N1728:O1728),IF(B1728=3,PRODUCT((K1728*L1728),N1728:O1728),IF(B1728=4,PRODUCT(((K1728*L1728)/2),N1728,O1728),IF(B1728=5,PRODUCT(PI()*J1728^2,N1728:O1728),IF(B1728=6,PRODUCT((K1728*L1728*M1728),N1728:O1728),IF(B1728=7,PRODUCT((((K1728*L1728)/2)*M1728),N1728:O1728),IF(B1728=8,PRODUCT((PI()*J1728^2*M1728),N1728:O1728),0))))))))," ")-W1728</f>
        <v>0</v>
      </c>
      <c r="Y1728" s="97"/>
      <c r="Z1728" s="98"/>
      <c r="AA1728" s="98"/>
      <c r="AG1728"/>
    </row>
    <row r="1729" spans="1:36">
      <c r="A1729" s="86"/>
      <c r="B1729" s="87">
        <v>3</v>
      </c>
      <c r="C1729" s="88"/>
      <c r="D1729" s="86"/>
      <c r="E1729" s="110"/>
      <c r="F1729" s="110"/>
      <c r="G1729" s="111"/>
      <c r="H1729" s="125" t="s">
        <v>787</v>
      </c>
      <c r="I1729" s="92" t="s">
        <v>1811</v>
      </c>
      <c r="J1729" s="113"/>
      <c r="K1729" s="113">
        <f t="shared" ref="K1729:K1734" si="168">K1713</f>
        <v>5.18</v>
      </c>
      <c r="L1729" s="113">
        <v>0.32</v>
      </c>
      <c r="M1729" s="113"/>
      <c r="N1729" s="113"/>
      <c r="O1729" s="113"/>
      <c r="P1729" s="92" t="s">
        <v>1012</v>
      </c>
      <c r="Q1729" s="113"/>
      <c r="R1729" s="113"/>
      <c r="S1729" s="113"/>
      <c r="T1729" s="113"/>
      <c r="U1729" s="113"/>
      <c r="V1729" s="113"/>
      <c r="W1729" s="250">
        <f t="shared" si="166"/>
        <v>0</v>
      </c>
      <c r="X1729" s="116">
        <f t="shared" si="167"/>
        <v>1.6576</v>
      </c>
      <c r="Y1729" s="97"/>
      <c r="Z1729" s="98"/>
      <c r="AA1729" s="98"/>
      <c r="AG1729"/>
    </row>
    <row r="1730" spans="1:36">
      <c r="A1730" s="86"/>
      <c r="B1730" s="87">
        <v>3</v>
      </c>
      <c r="C1730" s="88"/>
      <c r="D1730" s="86"/>
      <c r="E1730" s="110"/>
      <c r="F1730" s="110"/>
      <c r="G1730" s="111"/>
      <c r="H1730" s="125" t="s">
        <v>788</v>
      </c>
      <c r="I1730" s="92" t="s">
        <v>1811</v>
      </c>
      <c r="J1730" s="113"/>
      <c r="K1730" s="113">
        <f t="shared" si="168"/>
        <v>5.18</v>
      </c>
      <c r="L1730" s="113">
        <v>0.32</v>
      </c>
      <c r="M1730" s="113"/>
      <c r="N1730" s="113"/>
      <c r="O1730" s="113"/>
      <c r="P1730" s="92" t="s">
        <v>1012</v>
      </c>
      <c r="Q1730" s="113"/>
      <c r="R1730" s="113"/>
      <c r="S1730" s="113"/>
      <c r="T1730" s="113"/>
      <c r="U1730" s="113"/>
      <c r="V1730" s="113"/>
      <c r="W1730" s="250">
        <f t="shared" si="166"/>
        <v>0</v>
      </c>
      <c r="X1730" s="116">
        <f t="shared" si="167"/>
        <v>1.6576</v>
      </c>
      <c r="Y1730" s="97"/>
      <c r="Z1730" s="98"/>
      <c r="AA1730" s="98"/>
      <c r="AG1730"/>
    </row>
    <row r="1731" spans="1:36">
      <c r="A1731" s="86"/>
      <c r="B1731" s="87">
        <v>3</v>
      </c>
      <c r="C1731" s="88"/>
      <c r="D1731" s="86"/>
      <c r="E1731" s="110"/>
      <c r="F1731" s="110"/>
      <c r="G1731" s="111"/>
      <c r="H1731" s="125" t="s">
        <v>789</v>
      </c>
      <c r="I1731" s="92" t="s">
        <v>1811</v>
      </c>
      <c r="J1731" s="113"/>
      <c r="K1731" s="113">
        <f t="shared" si="168"/>
        <v>5.18</v>
      </c>
      <c r="L1731" s="113">
        <v>0.32</v>
      </c>
      <c r="M1731" s="113"/>
      <c r="N1731" s="113"/>
      <c r="O1731" s="113"/>
      <c r="P1731" s="92" t="s">
        <v>1012</v>
      </c>
      <c r="Q1731" s="113"/>
      <c r="R1731" s="113"/>
      <c r="S1731" s="113"/>
      <c r="T1731" s="113"/>
      <c r="U1731" s="113"/>
      <c r="V1731" s="113"/>
      <c r="W1731" s="250">
        <f t="shared" si="166"/>
        <v>0</v>
      </c>
      <c r="X1731" s="116">
        <f t="shared" si="167"/>
        <v>1.6576</v>
      </c>
      <c r="Y1731" s="97"/>
      <c r="Z1731" s="98"/>
      <c r="AA1731" s="98"/>
      <c r="AG1731"/>
    </row>
    <row r="1732" spans="1:36">
      <c r="A1732" s="86"/>
      <c r="B1732" s="87">
        <v>3</v>
      </c>
      <c r="C1732" s="88"/>
      <c r="D1732" s="86"/>
      <c r="E1732" s="110"/>
      <c r="F1732" s="110"/>
      <c r="G1732" s="111"/>
      <c r="H1732" s="125" t="s">
        <v>790</v>
      </c>
      <c r="I1732" s="92" t="s">
        <v>1811</v>
      </c>
      <c r="J1732" s="113"/>
      <c r="K1732" s="113">
        <f t="shared" si="168"/>
        <v>5.18</v>
      </c>
      <c r="L1732" s="113">
        <v>0.32</v>
      </c>
      <c r="M1732" s="113"/>
      <c r="N1732" s="113"/>
      <c r="O1732" s="113"/>
      <c r="P1732" s="92" t="s">
        <v>1012</v>
      </c>
      <c r="Q1732" s="113"/>
      <c r="R1732" s="113"/>
      <c r="S1732" s="113"/>
      <c r="T1732" s="113"/>
      <c r="U1732" s="113"/>
      <c r="V1732" s="113"/>
      <c r="W1732" s="250">
        <f t="shared" si="166"/>
        <v>0</v>
      </c>
      <c r="X1732" s="116">
        <f t="shared" si="167"/>
        <v>1.6576</v>
      </c>
      <c r="Y1732" s="97"/>
      <c r="Z1732" s="98"/>
      <c r="AA1732" s="98"/>
      <c r="AG1732"/>
    </row>
    <row r="1733" spans="1:36">
      <c r="A1733" s="86"/>
      <c r="B1733" s="87">
        <v>3</v>
      </c>
      <c r="C1733" s="88"/>
      <c r="D1733" s="86"/>
      <c r="E1733" s="110"/>
      <c r="F1733" s="110"/>
      <c r="G1733" s="111"/>
      <c r="H1733" s="125" t="s">
        <v>791</v>
      </c>
      <c r="I1733" s="92" t="s">
        <v>1811</v>
      </c>
      <c r="J1733" s="113"/>
      <c r="K1733" s="113">
        <f t="shared" si="168"/>
        <v>5.18</v>
      </c>
      <c r="L1733" s="113">
        <v>0.32</v>
      </c>
      <c r="M1733" s="113"/>
      <c r="N1733" s="113"/>
      <c r="O1733" s="113"/>
      <c r="P1733" s="92" t="s">
        <v>1012</v>
      </c>
      <c r="Q1733" s="113"/>
      <c r="R1733" s="113"/>
      <c r="S1733" s="113"/>
      <c r="T1733" s="113"/>
      <c r="U1733" s="113"/>
      <c r="V1733" s="113"/>
      <c r="W1733" s="250">
        <f t="shared" si="166"/>
        <v>0</v>
      </c>
      <c r="X1733" s="116">
        <f t="shared" si="167"/>
        <v>1.6576</v>
      </c>
      <c r="Y1733" s="97"/>
      <c r="Z1733" s="98"/>
      <c r="AA1733" s="98"/>
      <c r="AG1733"/>
    </row>
    <row r="1734" spans="1:36">
      <c r="A1734" s="86"/>
      <c r="B1734" s="87">
        <v>3</v>
      </c>
      <c r="C1734" s="88"/>
      <c r="D1734" s="86"/>
      <c r="E1734" s="110"/>
      <c r="F1734" s="110"/>
      <c r="G1734" s="111"/>
      <c r="H1734" s="125" t="s">
        <v>792</v>
      </c>
      <c r="I1734" s="92" t="s">
        <v>1811</v>
      </c>
      <c r="J1734" s="113"/>
      <c r="K1734" s="113">
        <f t="shared" si="168"/>
        <v>5.18</v>
      </c>
      <c r="L1734" s="113">
        <v>0.32</v>
      </c>
      <c r="M1734" s="113"/>
      <c r="N1734" s="113"/>
      <c r="O1734" s="113"/>
      <c r="P1734" s="92" t="s">
        <v>1012</v>
      </c>
      <c r="Q1734" s="113"/>
      <c r="R1734" s="113"/>
      <c r="S1734" s="113"/>
      <c r="T1734" s="113"/>
      <c r="U1734" s="113"/>
      <c r="V1734" s="113"/>
      <c r="W1734" s="250">
        <f t="shared" si="166"/>
        <v>0</v>
      </c>
      <c r="X1734" s="116">
        <f t="shared" si="167"/>
        <v>1.6576</v>
      </c>
      <c r="Y1734" s="97"/>
      <c r="Z1734" s="98"/>
      <c r="AA1734" s="98"/>
      <c r="AG1734"/>
    </row>
    <row r="1735" spans="1:36">
      <c r="A1735" s="86"/>
      <c r="B1735" s="87"/>
      <c r="C1735" s="88"/>
      <c r="D1735" s="86"/>
      <c r="E1735" s="110"/>
      <c r="F1735" s="110"/>
      <c r="G1735" s="111"/>
      <c r="H1735" s="186" t="s">
        <v>793</v>
      </c>
      <c r="I1735" s="92" t="s">
        <v>1012</v>
      </c>
      <c r="J1735" s="113"/>
      <c r="K1735" s="113"/>
      <c r="L1735" s="113"/>
      <c r="M1735" s="113"/>
      <c r="N1735" s="113"/>
      <c r="O1735" s="113"/>
      <c r="P1735" s="92" t="s">
        <v>1012</v>
      </c>
      <c r="Q1735" s="113"/>
      <c r="R1735" s="113"/>
      <c r="S1735" s="113"/>
      <c r="T1735" s="113"/>
      <c r="U1735" s="113"/>
      <c r="V1735" s="113"/>
      <c r="W1735" s="250">
        <f t="shared" si="166"/>
        <v>0</v>
      </c>
      <c r="X1735" s="116">
        <f t="shared" si="167"/>
        <v>0</v>
      </c>
      <c r="Y1735" s="97"/>
      <c r="Z1735" s="98"/>
      <c r="AA1735" s="98"/>
      <c r="AG1735"/>
    </row>
    <row r="1736" spans="1:36">
      <c r="A1736" s="86"/>
      <c r="B1736" s="87">
        <v>3</v>
      </c>
      <c r="C1736" s="88"/>
      <c r="D1736" s="86"/>
      <c r="E1736" s="110"/>
      <c r="F1736" s="110"/>
      <c r="G1736" s="111"/>
      <c r="H1736" s="125" t="s">
        <v>787</v>
      </c>
      <c r="I1736" s="92" t="s">
        <v>1811</v>
      </c>
      <c r="J1736" s="113"/>
      <c r="K1736" s="113">
        <v>3</v>
      </c>
      <c r="L1736" s="113">
        <v>0.32</v>
      </c>
      <c r="M1736" s="113"/>
      <c r="N1736" s="113"/>
      <c r="O1736" s="113"/>
      <c r="P1736" s="92" t="s">
        <v>1012</v>
      </c>
      <c r="Q1736" s="113"/>
      <c r="R1736" s="113"/>
      <c r="S1736" s="113"/>
      <c r="T1736" s="113"/>
      <c r="U1736" s="113"/>
      <c r="V1736" s="113"/>
      <c r="W1736" s="250">
        <f t="shared" si="166"/>
        <v>0</v>
      </c>
      <c r="X1736" s="116">
        <f t="shared" si="167"/>
        <v>0.96</v>
      </c>
      <c r="Y1736" s="97"/>
      <c r="Z1736" s="98"/>
      <c r="AA1736" s="98"/>
      <c r="AG1736"/>
    </row>
    <row r="1737" spans="1:36">
      <c r="A1737" s="86"/>
      <c r="B1737" s="87">
        <v>3</v>
      </c>
      <c r="C1737" s="88"/>
      <c r="D1737" s="86"/>
      <c r="E1737" s="110"/>
      <c r="F1737" s="110"/>
      <c r="G1737" s="111"/>
      <c r="H1737" s="125" t="s">
        <v>788</v>
      </c>
      <c r="I1737" s="92" t="s">
        <v>1811</v>
      </c>
      <c r="J1737" s="113"/>
      <c r="K1737" s="113">
        <f>K1736</f>
        <v>3</v>
      </c>
      <c r="L1737" s="113">
        <v>0.32</v>
      </c>
      <c r="M1737" s="113"/>
      <c r="N1737" s="113"/>
      <c r="O1737" s="113"/>
      <c r="P1737" s="92" t="s">
        <v>1012</v>
      </c>
      <c r="Q1737" s="113"/>
      <c r="R1737" s="113"/>
      <c r="S1737" s="113"/>
      <c r="T1737" s="113"/>
      <c r="U1737" s="113"/>
      <c r="V1737" s="113"/>
      <c r="W1737" s="250">
        <f t="shared" si="166"/>
        <v>0</v>
      </c>
      <c r="X1737" s="116">
        <f t="shared" si="167"/>
        <v>0.96</v>
      </c>
      <c r="Y1737" s="97"/>
      <c r="Z1737" s="98"/>
      <c r="AA1737" s="98"/>
      <c r="AG1737"/>
    </row>
    <row r="1738" spans="1:36">
      <c r="A1738" s="86"/>
      <c r="B1738" s="87">
        <v>3</v>
      </c>
      <c r="C1738" s="88"/>
      <c r="D1738" s="86"/>
      <c r="E1738" s="110"/>
      <c r="F1738" s="110"/>
      <c r="G1738" s="111"/>
      <c r="H1738" s="125" t="s">
        <v>789</v>
      </c>
      <c r="I1738" s="92" t="s">
        <v>1811</v>
      </c>
      <c r="J1738" s="113"/>
      <c r="K1738" s="113">
        <f t="shared" ref="K1738:K1741" si="169">K1737</f>
        <v>3</v>
      </c>
      <c r="L1738" s="113">
        <v>0.32</v>
      </c>
      <c r="M1738" s="113"/>
      <c r="N1738" s="113"/>
      <c r="O1738" s="113"/>
      <c r="P1738" s="92" t="s">
        <v>1012</v>
      </c>
      <c r="Q1738" s="113"/>
      <c r="R1738" s="113"/>
      <c r="S1738" s="113"/>
      <c r="T1738" s="113"/>
      <c r="U1738" s="113"/>
      <c r="V1738" s="113"/>
      <c r="W1738" s="250">
        <f t="shared" si="166"/>
        <v>0</v>
      </c>
      <c r="X1738" s="116">
        <f t="shared" si="167"/>
        <v>0.96</v>
      </c>
      <c r="Y1738" s="97"/>
      <c r="Z1738" s="98"/>
      <c r="AA1738" s="98"/>
      <c r="AG1738"/>
    </row>
    <row r="1739" spans="1:36">
      <c r="A1739" s="86"/>
      <c r="B1739" s="87">
        <v>3</v>
      </c>
      <c r="C1739" s="88"/>
      <c r="D1739" s="86"/>
      <c r="E1739" s="110"/>
      <c r="F1739" s="110"/>
      <c r="G1739" s="111"/>
      <c r="H1739" s="125" t="s">
        <v>790</v>
      </c>
      <c r="I1739" s="92" t="s">
        <v>1811</v>
      </c>
      <c r="J1739" s="113"/>
      <c r="K1739" s="113">
        <f t="shared" si="169"/>
        <v>3</v>
      </c>
      <c r="L1739" s="113">
        <v>0.32</v>
      </c>
      <c r="M1739" s="113"/>
      <c r="N1739" s="113"/>
      <c r="O1739" s="113"/>
      <c r="P1739" s="92" t="s">
        <v>1012</v>
      </c>
      <c r="Q1739" s="113"/>
      <c r="R1739" s="113"/>
      <c r="S1739" s="113"/>
      <c r="T1739" s="113"/>
      <c r="U1739" s="113"/>
      <c r="V1739" s="113"/>
      <c r="W1739" s="250">
        <f t="shared" si="166"/>
        <v>0</v>
      </c>
      <c r="X1739" s="116">
        <f t="shared" si="167"/>
        <v>0.96</v>
      </c>
      <c r="Y1739" s="97"/>
      <c r="Z1739" s="98"/>
      <c r="AA1739" s="98"/>
      <c r="AG1739"/>
    </row>
    <row r="1740" spans="1:36">
      <c r="A1740" s="86"/>
      <c r="B1740" s="87">
        <v>3</v>
      </c>
      <c r="C1740" s="88"/>
      <c r="D1740" s="86"/>
      <c r="E1740" s="110"/>
      <c r="F1740" s="110"/>
      <c r="G1740" s="111"/>
      <c r="H1740" s="125" t="s">
        <v>791</v>
      </c>
      <c r="I1740" s="92" t="s">
        <v>1811</v>
      </c>
      <c r="J1740" s="113"/>
      <c r="K1740" s="113">
        <f t="shared" si="169"/>
        <v>3</v>
      </c>
      <c r="L1740" s="113">
        <v>0.32</v>
      </c>
      <c r="M1740" s="113"/>
      <c r="N1740" s="113"/>
      <c r="O1740" s="113"/>
      <c r="P1740" s="92" t="s">
        <v>1012</v>
      </c>
      <c r="Q1740" s="113"/>
      <c r="R1740" s="113"/>
      <c r="S1740" s="113"/>
      <c r="T1740" s="113"/>
      <c r="U1740" s="113"/>
      <c r="V1740" s="113"/>
      <c r="W1740" s="250">
        <f t="shared" si="166"/>
        <v>0</v>
      </c>
      <c r="X1740" s="116">
        <f t="shared" si="167"/>
        <v>0.96</v>
      </c>
      <c r="Y1740" s="97"/>
      <c r="Z1740" s="98"/>
      <c r="AA1740" s="98"/>
      <c r="AG1740"/>
    </row>
    <row r="1741" spans="1:36">
      <c r="A1741" s="86"/>
      <c r="B1741" s="87">
        <v>3</v>
      </c>
      <c r="C1741" s="88"/>
      <c r="D1741" s="86"/>
      <c r="E1741" s="110"/>
      <c r="F1741" s="110"/>
      <c r="G1741" s="111"/>
      <c r="H1741" s="125" t="s">
        <v>792</v>
      </c>
      <c r="I1741" s="92" t="s">
        <v>1811</v>
      </c>
      <c r="J1741" s="113"/>
      <c r="K1741" s="113">
        <f t="shared" si="169"/>
        <v>3</v>
      </c>
      <c r="L1741" s="113">
        <v>0.32</v>
      </c>
      <c r="M1741" s="113"/>
      <c r="N1741" s="113"/>
      <c r="O1741" s="113"/>
      <c r="P1741" s="92" t="s">
        <v>1012</v>
      </c>
      <c r="Q1741" s="113"/>
      <c r="R1741" s="113"/>
      <c r="S1741" s="113"/>
      <c r="T1741" s="113"/>
      <c r="U1741" s="113"/>
      <c r="V1741" s="113"/>
      <c r="W1741" s="250">
        <f t="shared" si="166"/>
        <v>0</v>
      </c>
      <c r="X1741" s="116">
        <f t="shared" si="167"/>
        <v>0.96</v>
      </c>
      <c r="Y1741" s="97"/>
      <c r="Z1741" s="98"/>
      <c r="AA1741" s="98"/>
      <c r="AG1741"/>
    </row>
    <row r="1742" spans="1:36">
      <c r="A1742" s="86"/>
      <c r="B1742" s="87"/>
      <c r="C1742" s="88"/>
      <c r="D1742" s="86"/>
      <c r="E1742" s="110"/>
      <c r="F1742" s="110"/>
      <c r="G1742" s="111"/>
      <c r="H1742" s="111"/>
      <c r="I1742" s="92" t="s">
        <v>1012</v>
      </c>
      <c r="J1742" s="113"/>
      <c r="K1742" s="113"/>
      <c r="L1742" s="113"/>
      <c r="M1742" s="113"/>
      <c r="N1742" s="113"/>
      <c r="O1742" s="113"/>
      <c r="P1742" s="92" t="s">
        <v>1012</v>
      </c>
      <c r="Q1742" s="113"/>
      <c r="R1742" s="113"/>
      <c r="S1742" s="113"/>
      <c r="T1742" s="113"/>
      <c r="U1742" s="113"/>
      <c r="V1742" s="113"/>
      <c r="W1742" s="250">
        <f t="shared" si="166"/>
        <v>0</v>
      </c>
      <c r="X1742" s="116">
        <f t="shared" si="167"/>
        <v>0</v>
      </c>
      <c r="Y1742" s="97"/>
      <c r="Z1742" s="98"/>
      <c r="AA1742" s="98"/>
      <c r="AG1742"/>
    </row>
    <row r="1743" spans="1:36" s="7" customFormat="1">
      <c r="B1743" s="1"/>
      <c r="C1743" s="1"/>
      <c r="D1743" s="2"/>
      <c r="E1743" s="72" t="s">
        <v>795</v>
      </c>
      <c r="F1743" s="248">
        <v>101159</v>
      </c>
      <c r="G1743" s="74" t="s">
        <v>41</v>
      </c>
      <c r="H1743" s="75" t="s">
        <v>1612</v>
      </c>
      <c r="I1743" s="75"/>
      <c r="J1743" s="75"/>
      <c r="K1743" s="75"/>
      <c r="L1743" s="75"/>
      <c r="M1743" s="75"/>
      <c r="N1743" s="75"/>
      <c r="O1743" s="75"/>
      <c r="P1743" s="75"/>
      <c r="Q1743" s="75"/>
      <c r="R1743" s="75"/>
      <c r="S1743" s="80"/>
      <c r="T1743" s="80"/>
      <c r="U1743" s="80"/>
      <c r="V1743" s="80"/>
      <c r="W1743" s="81"/>
      <c r="X1743" s="81">
        <f>ROUND(SUBTOTAL(9,X1744:X1759),2)</f>
        <v>5.89</v>
      </c>
      <c r="Y1743" s="82" t="s">
        <v>1052</v>
      </c>
      <c r="Z1743" s="83">
        <v>126.5</v>
      </c>
      <c r="AA1743" s="83">
        <v>133.19</v>
      </c>
      <c r="AB1743" s="69" t="str">
        <f>CONCATENATE(G1743," ",F1743," ")</f>
        <v xml:space="preserve">SINAPI/PE 101159 </v>
      </c>
      <c r="AJ1743" s="20"/>
    </row>
    <row r="1744" spans="1:36">
      <c r="A1744" s="86"/>
      <c r="B1744" s="87"/>
      <c r="C1744" s="88"/>
      <c r="D1744" s="86"/>
      <c r="E1744" s="110"/>
      <c r="F1744" s="110"/>
      <c r="G1744" s="111"/>
      <c r="H1744" s="186" t="s">
        <v>796</v>
      </c>
      <c r="I1744" s="92" t="s">
        <v>1012</v>
      </c>
      <c r="J1744" s="113"/>
      <c r="K1744" s="113"/>
      <c r="L1744" s="113"/>
      <c r="M1744" s="113"/>
      <c r="N1744" s="113"/>
      <c r="O1744" s="113"/>
      <c r="P1744" s="92" t="s">
        <v>1012</v>
      </c>
      <c r="Q1744" s="113"/>
      <c r="R1744" s="113"/>
      <c r="S1744" s="113"/>
      <c r="T1744" s="113"/>
      <c r="U1744" s="113"/>
      <c r="V1744" s="113"/>
      <c r="W1744" s="250">
        <f t="shared" ref="W1744:W1759" si="170">IFERROR(IF(C1744=1,PRODUCT(U1744:V1744),IF(C1744=2,PRODUCT(R1744,U1744:V1744),IF(C1744=3,PRODUCT((R1744*S1744),U1744:V1744),IF(C1744=4,PRODUCT(((R1744*S1744)/2),T1744,U1744,V1744),IF(C1744=5,PRODUCT(PI()*Q1744^2,U1744:V1744),IF(C1744=6,PRODUCT((R1744*S1744*T1744),U1744:V1744),IF(C1744=7,PRODUCT((((R1744*S1744)/2)*T1744),U1744:V1744),IF(C1744=8,PRODUCT((PI()*Q1744^2*T1744),U1744:V1744),0))))))))," ")</f>
        <v>0</v>
      </c>
      <c r="X1744" s="116">
        <f t="shared" si="164"/>
        <v>0</v>
      </c>
      <c r="Y1744" s="97"/>
      <c r="Z1744" s="98"/>
      <c r="AA1744" s="98"/>
      <c r="AG1744"/>
    </row>
    <row r="1745" spans="1:36">
      <c r="A1745" s="86"/>
      <c r="B1745" s="87"/>
      <c r="C1745" s="88"/>
      <c r="D1745" s="86"/>
      <c r="E1745" s="110"/>
      <c r="F1745" s="110"/>
      <c r="G1745" s="111"/>
      <c r="H1745" s="186" t="s">
        <v>786</v>
      </c>
      <c r="I1745" s="92" t="s">
        <v>1012</v>
      </c>
      <c r="J1745" s="113"/>
      <c r="K1745" s="113"/>
      <c r="L1745" s="113"/>
      <c r="M1745" s="113"/>
      <c r="N1745" s="113"/>
      <c r="O1745" s="113"/>
      <c r="P1745" s="92" t="s">
        <v>1012</v>
      </c>
      <c r="Q1745" s="113"/>
      <c r="R1745" s="113"/>
      <c r="S1745" s="113"/>
      <c r="T1745" s="113"/>
      <c r="U1745" s="113"/>
      <c r="V1745" s="113"/>
      <c r="W1745" s="250">
        <f t="shared" si="170"/>
        <v>0</v>
      </c>
      <c r="X1745" s="116">
        <f t="shared" si="164"/>
        <v>0</v>
      </c>
      <c r="Y1745" s="97"/>
      <c r="Z1745" s="98"/>
      <c r="AA1745" s="98"/>
      <c r="AG1745"/>
    </row>
    <row r="1746" spans="1:36">
      <c r="A1746" s="86"/>
      <c r="B1746" s="87">
        <v>3</v>
      </c>
      <c r="C1746" s="88"/>
      <c r="D1746" s="86"/>
      <c r="E1746" s="110"/>
      <c r="F1746" s="110"/>
      <c r="G1746" s="111"/>
      <c r="H1746" s="125" t="s">
        <v>797</v>
      </c>
      <c r="I1746" s="92" t="s">
        <v>1811</v>
      </c>
      <c r="J1746" s="113"/>
      <c r="K1746" s="113">
        <f t="shared" ref="K1746:K1751" si="171">K1729</f>
        <v>5.18</v>
      </c>
      <c r="L1746" s="113">
        <v>0.12</v>
      </c>
      <c r="M1746" s="113"/>
      <c r="N1746" s="113"/>
      <c r="O1746" s="113"/>
      <c r="P1746" s="92" t="s">
        <v>1012</v>
      </c>
      <c r="Q1746" s="113"/>
      <c r="R1746" s="113"/>
      <c r="S1746" s="113"/>
      <c r="T1746" s="113"/>
      <c r="U1746" s="113"/>
      <c r="V1746" s="113"/>
      <c r="W1746" s="250">
        <f t="shared" si="170"/>
        <v>0</v>
      </c>
      <c r="X1746" s="116">
        <f t="shared" si="164"/>
        <v>0.62159999999999993</v>
      </c>
      <c r="Y1746" s="97"/>
      <c r="Z1746" s="98"/>
      <c r="AA1746" s="98"/>
      <c r="AG1746"/>
    </row>
    <row r="1747" spans="1:36">
      <c r="A1747" s="86"/>
      <c r="B1747" s="87">
        <v>3</v>
      </c>
      <c r="C1747" s="88"/>
      <c r="D1747" s="86"/>
      <c r="E1747" s="110"/>
      <c r="F1747" s="110"/>
      <c r="G1747" s="111"/>
      <c r="H1747" s="125" t="s">
        <v>798</v>
      </c>
      <c r="I1747" s="92" t="s">
        <v>1811</v>
      </c>
      <c r="J1747" s="113"/>
      <c r="K1747" s="113">
        <f t="shared" si="171"/>
        <v>5.18</v>
      </c>
      <c r="L1747" s="113">
        <v>0.12</v>
      </c>
      <c r="M1747" s="113"/>
      <c r="N1747" s="113"/>
      <c r="O1747" s="113"/>
      <c r="P1747" s="92" t="s">
        <v>1012</v>
      </c>
      <c r="Q1747" s="113"/>
      <c r="R1747" s="113"/>
      <c r="S1747" s="113"/>
      <c r="T1747" s="113"/>
      <c r="U1747" s="113"/>
      <c r="V1747" s="113"/>
      <c r="W1747" s="250">
        <f t="shared" si="170"/>
        <v>0</v>
      </c>
      <c r="X1747" s="116">
        <f t="shared" si="164"/>
        <v>0.62159999999999993</v>
      </c>
      <c r="Y1747" s="97"/>
      <c r="Z1747" s="98"/>
      <c r="AA1747" s="98"/>
      <c r="AG1747"/>
    </row>
    <row r="1748" spans="1:36">
      <c r="A1748" s="86"/>
      <c r="B1748" s="87">
        <v>3</v>
      </c>
      <c r="C1748" s="88"/>
      <c r="D1748" s="86"/>
      <c r="E1748" s="110"/>
      <c r="F1748" s="110"/>
      <c r="G1748" s="111"/>
      <c r="H1748" s="125" t="s">
        <v>799</v>
      </c>
      <c r="I1748" s="92" t="s">
        <v>1811</v>
      </c>
      <c r="J1748" s="113"/>
      <c r="K1748" s="113">
        <f t="shared" si="171"/>
        <v>5.18</v>
      </c>
      <c r="L1748" s="113">
        <v>0.12</v>
      </c>
      <c r="M1748" s="113"/>
      <c r="N1748" s="113"/>
      <c r="O1748" s="113"/>
      <c r="P1748" s="92" t="s">
        <v>1012</v>
      </c>
      <c r="Q1748" s="113"/>
      <c r="R1748" s="113"/>
      <c r="S1748" s="113"/>
      <c r="T1748" s="113"/>
      <c r="U1748" s="113"/>
      <c r="V1748" s="113"/>
      <c r="W1748" s="250">
        <f t="shared" si="170"/>
        <v>0</v>
      </c>
      <c r="X1748" s="116">
        <f t="shared" si="164"/>
        <v>0.62159999999999993</v>
      </c>
      <c r="Y1748" s="97"/>
      <c r="Z1748" s="98"/>
      <c r="AA1748" s="98"/>
      <c r="AG1748"/>
    </row>
    <row r="1749" spans="1:36">
      <c r="A1749" s="86"/>
      <c r="B1749" s="87">
        <v>3</v>
      </c>
      <c r="C1749" s="88"/>
      <c r="D1749" s="86"/>
      <c r="E1749" s="110"/>
      <c r="F1749" s="110"/>
      <c r="G1749" s="111"/>
      <c r="H1749" s="125" t="s">
        <v>800</v>
      </c>
      <c r="I1749" s="92" t="s">
        <v>1811</v>
      </c>
      <c r="J1749" s="113"/>
      <c r="K1749" s="113">
        <f t="shared" si="171"/>
        <v>5.18</v>
      </c>
      <c r="L1749" s="113">
        <v>0.12</v>
      </c>
      <c r="M1749" s="113"/>
      <c r="N1749" s="113"/>
      <c r="O1749" s="113"/>
      <c r="P1749" s="92" t="s">
        <v>1012</v>
      </c>
      <c r="Q1749" s="113"/>
      <c r="R1749" s="113"/>
      <c r="S1749" s="113"/>
      <c r="T1749" s="113"/>
      <c r="U1749" s="113"/>
      <c r="V1749" s="113"/>
      <c r="W1749" s="250">
        <f t="shared" si="170"/>
        <v>0</v>
      </c>
      <c r="X1749" s="116">
        <f t="shared" si="164"/>
        <v>0.62159999999999993</v>
      </c>
      <c r="Y1749" s="97"/>
      <c r="Z1749" s="98"/>
      <c r="AA1749" s="98"/>
      <c r="AG1749"/>
    </row>
    <row r="1750" spans="1:36">
      <c r="A1750" s="86"/>
      <c r="B1750" s="87">
        <v>3</v>
      </c>
      <c r="C1750" s="88"/>
      <c r="D1750" s="86"/>
      <c r="E1750" s="110"/>
      <c r="F1750" s="110"/>
      <c r="G1750" s="111"/>
      <c r="H1750" s="125" t="s">
        <v>801</v>
      </c>
      <c r="I1750" s="92" t="s">
        <v>1811</v>
      </c>
      <c r="J1750" s="113"/>
      <c r="K1750" s="113">
        <f t="shared" si="171"/>
        <v>5.18</v>
      </c>
      <c r="L1750" s="113">
        <v>0.12</v>
      </c>
      <c r="M1750" s="113"/>
      <c r="N1750" s="113"/>
      <c r="O1750" s="113"/>
      <c r="P1750" s="92" t="s">
        <v>1012</v>
      </c>
      <c r="Q1750" s="113"/>
      <c r="R1750" s="113"/>
      <c r="S1750" s="113"/>
      <c r="T1750" s="113"/>
      <c r="U1750" s="113"/>
      <c r="V1750" s="113"/>
      <c r="W1750" s="250">
        <f t="shared" si="170"/>
        <v>0</v>
      </c>
      <c r="X1750" s="116">
        <f t="shared" si="164"/>
        <v>0.62159999999999993</v>
      </c>
      <c r="Y1750" s="97"/>
      <c r="Z1750" s="98"/>
      <c r="AA1750" s="98"/>
      <c r="AG1750"/>
    </row>
    <row r="1751" spans="1:36">
      <c r="A1751" s="86"/>
      <c r="B1751" s="87">
        <v>3</v>
      </c>
      <c r="C1751" s="88"/>
      <c r="D1751" s="86"/>
      <c r="E1751" s="110"/>
      <c r="F1751" s="110"/>
      <c r="G1751" s="111"/>
      <c r="H1751" s="125" t="s">
        <v>802</v>
      </c>
      <c r="I1751" s="92" t="s">
        <v>1811</v>
      </c>
      <c r="J1751" s="113"/>
      <c r="K1751" s="113">
        <f t="shared" si="171"/>
        <v>5.18</v>
      </c>
      <c r="L1751" s="113">
        <v>0.12</v>
      </c>
      <c r="M1751" s="113"/>
      <c r="N1751" s="113"/>
      <c r="O1751" s="113"/>
      <c r="P1751" s="92" t="s">
        <v>1012</v>
      </c>
      <c r="Q1751" s="113"/>
      <c r="R1751" s="113"/>
      <c r="S1751" s="113"/>
      <c r="T1751" s="113"/>
      <c r="U1751" s="113"/>
      <c r="V1751" s="113"/>
      <c r="W1751" s="250">
        <f t="shared" si="170"/>
        <v>0</v>
      </c>
      <c r="X1751" s="116">
        <f t="shared" si="164"/>
        <v>0.62159999999999993</v>
      </c>
      <c r="Y1751" s="97"/>
      <c r="Z1751" s="98"/>
      <c r="AA1751" s="98"/>
      <c r="AG1751"/>
    </row>
    <row r="1752" spans="1:36">
      <c r="A1752" s="86"/>
      <c r="B1752" s="87"/>
      <c r="C1752" s="88"/>
      <c r="D1752" s="86"/>
      <c r="E1752" s="110"/>
      <c r="F1752" s="110"/>
      <c r="G1752" s="111"/>
      <c r="H1752" s="186" t="s">
        <v>793</v>
      </c>
      <c r="I1752" s="92" t="s">
        <v>1012</v>
      </c>
      <c r="J1752" s="113"/>
      <c r="K1752" s="113"/>
      <c r="L1752" s="113"/>
      <c r="M1752" s="113"/>
      <c r="N1752" s="113"/>
      <c r="O1752" s="113"/>
      <c r="P1752" s="92" t="s">
        <v>1012</v>
      </c>
      <c r="Q1752" s="113"/>
      <c r="R1752" s="113"/>
      <c r="S1752" s="113"/>
      <c r="T1752" s="113"/>
      <c r="U1752" s="113"/>
      <c r="V1752" s="113"/>
      <c r="W1752" s="250">
        <f t="shared" si="170"/>
        <v>0</v>
      </c>
      <c r="X1752" s="116">
        <f t="shared" si="164"/>
        <v>0</v>
      </c>
      <c r="Y1752" s="97"/>
      <c r="Z1752" s="98"/>
      <c r="AA1752" s="98"/>
      <c r="AG1752"/>
    </row>
    <row r="1753" spans="1:36">
      <c r="A1753" s="86"/>
      <c r="B1753" s="87">
        <v>3</v>
      </c>
      <c r="C1753" s="88"/>
      <c r="D1753" s="86"/>
      <c r="E1753" s="110"/>
      <c r="F1753" s="110"/>
      <c r="G1753" s="111"/>
      <c r="H1753" s="125" t="s">
        <v>797</v>
      </c>
      <c r="I1753" s="92" t="s">
        <v>1811</v>
      </c>
      <c r="J1753" s="113"/>
      <c r="K1753" s="113">
        <v>3</v>
      </c>
      <c r="L1753" s="113">
        <v>0.12</v>
      </c>
      <c r="M1753" s="113"/>
      <c r="N1753" s="113"/>
      <c r="O1753" s="113"/>
      <c r="P1753" s="92" t="s">
        <v>1012</v>
      </c>
      <c r="Q1753" s="113"/>
      <c r="R1753" s="113"/>
      <c r="S1753" s="113"/>
      <c r="T1753" s="113"/>
      <c r="U1753" s="113"/>
      <c r="V1753" s="113"/>
      <c r="W1753" s="250">
        <f t="shared" si="170"/>
        <v>0</v>
      </c>
      <c r="X1753" s="116">
        <f t="shared" si="164"/>
        <v>0.36</v>
      </c>
      <c r="Y1753" s="97"/>
      <c r="Z1753" s="98"/>
      <c r="AA1753" s="98"/>
      <c r="AG1753"/>
    </row>
    <row r="1754" spans="1:36">
      <c r="A1754" s="86"/>
      <c r="B1754" s="87">
        <v>3</v>
      </c>
      <c r="C1754" s="88"/>
      <c r="D1754" s="86"/>
      <c r="E1754" s="110"/>
      <c r="F1754" s="110"/>
      <c r="G1754" s="111"/>
      <c r="H1754" s="125" t="s">
        <v>798</v>
      </c>
      <c r="I1754" s="92" t="s">
        <v>1811</v>
      </c>
      <c r="J1754" s="113"/>
      <c r="K1754" s="113">
        <f>K1753</f>
        <v>3</v>
      </c>
      <c r="L1754" s="113">
        <f>L1753</f>
        <v>0.12</v>
      </c>
      <c r="M1754" s="113"/>
      <c r="N1754" s="113"/>
      <c r="O1754" s="113"/>
      <c r="P1754" s="92" t="s">
        <v>1012</v>
      </c>
      <c r="Q1754" s="113"/>
      <c r="R1754" s="113"/>
      <c r="S1754" s="113"/>
      <c r="T1754" s="113"/>
      <c r="U1754" s="113"/>
      <c r="V1754" s="113"/>
      <c r="W1754" s="250">
        <f t="shared" si="170"/>
        <v>0</v>
      </c>
      <c r="X1754" s="116">
        <f t="shared" si="164"/>
        <v>0.36</v>
      </c>
      <c r="Y1754" s="97"/>
      <c r="Z1754" s="98"/>
      <c r="AA1754" s="98"/>
      <c r="AG1754"/>
    </row>
    <row r="1755" spans="1:36">
      <c r="A1755" s="86"/>
      <c r="B1755" s="87">
        <v>3</v>
      </c>
      <c r="C1755" s="88"/>
      <c r="D1755" s="86"/>
      <c r="E1755" s="110"/>
      <c r="F1755" s="110"/>
      <c r="G1755" s="111"/>
      <c r="H1755" s="125" t="s">
        <v>799</v>
      </c>
      <c r="I1755" s="92" t="s">
        <v>1811</v>
      </c>
      <c r="J1755" s="113"/>
      <c r="K1755" s="113">
        <f t="shared" ref="K1755:L1758" si="172">K1754</f>
        <v>3</v>
      </c>
      <c r="L1755" s="113">
        <f t="shared" si="172"/>
        <v>0.12</v>
      </c>
      <c r="M1755" s="113"/>
      <c r="N1755" s="113"/>
      <c r="O1755" s="113"/>
      <c r="P1755" s="92" t="s">
        <v>1012</v>
      </c>
      <c r="Q1755" s="113"/>
      <c r="R1755" s="113"/>
      <c r="S1755" s="113"/>
      <c r="T1755" s="113"/>
      <c r="U1755" s="113"/>
      <c r="V1755" s="113"/>
      <c r="W1755" s="250">
        <f t="shared" si="170"/>
        <v>0</v>
      </c>
      <c r="X1755" s="116">
        <f t="shared" si="164"/>
        <v>0.36</v>
      </c>
      <c r="Y1755" s="97"/>
      <c r="Z1755" s="98"/>
      <c r="AA1755" s="98"/>
      <c r="AG1755"/>
    </row>
    <row r="1756" spans="1:36">
      <c r="A1756" s="86"/>
      <c r="B1756" s="87">
        <v>3</v>
      </c>
      <c r="C1756" s="88"/>
      <c r="D1756" s="86"/>
      <c r="E1756" s="110"/>
      <c r="F1756" s="110"/>
      <c r="G1756" s="111"/>
      <c r="H1756" s="125" t="s">
        <v>800</v>
      </c>
      <c r="I1756" s="92" t="s">
        <v>1811</v>
      </c>
      <c r="J1756" s="113"/>
      <c r="K1756" s="113">
        <f t="shared" si="172"/>
        <v>3</v>
      </c>
      <c r="L1756" s="113">
        <f t="shared" si="172"/>
        <v>0.12</v>
      </c>
      <c r="M1756" s="113"/>
      <c r="N1756" s="113"/>
      <c r="O1756" s="113"/>
      <c r="P1756" s="92" t="s">
        <v>1012</v>
      </c>
      <c r="Q1756" s="113"/>
      <c r="R1756" s="113"/>
      <c r="S1756" s="113"/>
      <c r="T1756" s="113"/>
      <c r="U1756" s="113"/>
      <c r="V1756" s="113"/>
      <c r="W1756" s="250">
        <f t="shared" si="170"/>
        <v>0</v>
      </c>
      <c r="X1756" s="116">
        <f t="shared" si="164"/>
        <v>0.36</v>
      </c>
      <c r="Y1756" s="97"/>
      <c r="Z1756" s="98"/>
      <c r="AA1756" s="98"/>
      <c r="AG1756"/>
    </row>
    <row r="1757" spans="1:36">
      <c r="A1757" s="86"/>
      <c r="B1757" s="87">
        <v>3</v>
      </c>
      <c r="C1757" s="88"/>
      <c r="D1757" s="86"/>
      <c r="E1757" s="110"/>
      <c r="F1757" s="110"/>
      <c r="G1757" s="111"/>
      <c r="H1757" s="125" t="s">
        <v>801</v>
      </c>
      <c r="I1757" s="92" t="s">
        <v>1811</v>
      </c>
      <c r="J1757" s="113"/>
      <c r="K1757" s="113">
        <f t="shared" si="172"/>
        <v>3</v>
      </c>
      <c r="L1757" s="113">
        <f t="shared" si="172"/>
        <v>0.12</v>
      </c>
      <c r="M1757" s="113"/>
      <c r="N1757" s="113"/>
      <c r="O1757" s="113"/>
      <c r="P1757" s="92" t="s">
        <v>1012</v>
      </c>
      <c r="Q1757" s="113"/>
      <c r="R1757" s="113"/>
      <c r="S1757" s="113"/>
      <c r="T1757" s="113"/>
      <c r="U1757" s="113"/>
      <c r="V1757" s="113"/>
      <c r="W1757" s="250">
        <f t="shared" si="170"/>
        <v>0</v>
      </c>
      <c r="X1757" s="116">
        <f t="shared" si="164"/>
        <v>0.36</v>
      </c>
      <c r="Y1757" s="97"/>
      <c r="Z1757" s="98"/>
      <c r="AA1757" s="98"/>
      <c r="AG1757"/>
    </row>
    <row r="1758" spans="1:36">
      <c r="A1758" s="86"/>
      <c r="B1758" s="87">
        <v>3</v>
      </c>
      <c r="C1758" s="88"/>
      <c r="D1758" s="86"/>
      <c r="E1758" s="110"/>
      <c r="F1758" s="110"/>
      <c r="G1758" s="111"/>
      <c r="H1758" s="125" t="s">
        <v>802</v>
      </c>
      <c r="I1758" s="92" t="s">
        <v>1811</v>
      </c>
      <c r="J1758" s="113"/>
      <c r="K1758" s="113">
        <f t="shared" si="172"/>
        <v>3</v>
      </c>
      <c r="L1758" s="113">
        <f t="shared" si="172"/>
        <v>0.12</v>
      </c>
      <c r="M1758" s="113"/>
      <c r="N1758" s="113"/>
      <c r="O1758" s="113"/>
      <c r="P1758" s="92" t="s">
        <v>1012</v>
      </c>
      <c r="Q1758" s="113"/>
      <c r="R1758" s="113"/>
      <c r="S1758" s="113"/>
      <c r="T1758" s="113"/>
      <c r="U1758" s="113"/>
      <c r="V1758" s="113"/>
      <c r="W1758" s="250">
        <f t="shared" si="170"/>
        <v>0</v>
      </c>
      <c r="X1758" s="116">
        <f t="shared" si="164"/>
        <v>0.36</v>
      </c>
      <c r="Y1758" s="97"/>
      <c r="Z1758" s="98"/>
      <c r="AA1758" s="98"/>
      <c r="AG1758"/>
    </row>
    <row r="1759" spans="1:36">
      <c r="A1759" s="86"/>
      <c r="B1759" s="87"/>
      <c r="C1759" s="88"/>
      <c r="D1759" s="86"/>
      <c r="E1759" s="110"/>
      <c r="F1759" s="110"/>
      <c r="G1759" s="111"/>
      <c r="H1759" s="111"/>
      <c r="I1759" s="92" t="s">
        <v>1012</v>
      </c>
      <c r="J1759" s="113"/>
      <c r="K1759" s="113"/>
      <c r="L1759" s="113"/>
      <c r="M1759" s="113"/>
      <c r="N1759" s="113"/>
      <c r="O1759" s="113"/>
      <c r="P1759" s="92" t="s">
        <v>1012</v>
      </c>
      <c r="Q1759" s="113"/>
      <c r="R1759" s="113"/>
      <c r="S1759" s="113"/>
      <c r="T1759" s="113"/>
      <c r="U1759" s="113"/>
      <c r="V1759" s="113"/>
      <c r="W1759" s="250">
        <f t="shared" si="170"/>
        <v>0</v>
      </c>
      <c r="X1759" s="116">
        <f t="shared" si="164"/>
        <v>0</v>
      </c>
      <c r="Y1759" s="97"/>
      <c r="Z1759" s="98"/>
      <c r="AA1759" s="98"/>
      <c r="AG1759"/>
    </row>
    <row r="1760" spans="1:36" s="7" customFormat="1">
      <c r="B1760" s="1"/>
      <c r="C1760" s="1"/>
      <c r="D1760" s="2"/>
      <c r="E1760" s="72" t="s">
        <v>803</v>
      </c>
      <c r="F1760" s="72">
        <v>94319</v>
      </c>
      <c r="G1760" s="74" t="s">
        <v>41</v>
      </c>
      <c r="H1760" s="75" t="s">
        <v>1613</v>
      </c>
      <c r="I1760" s="75"/>
      <c r="J1760" s="75"/>
      <c r="K1760" s="75"/>
      <c r="L1760" s="75"/>
      <c r="M1760" s="75"/>
      <c r="N1760" s="75"/>
      <c r="O1760" s="75"/>
      <c r="P1760" s="75"/>
      <c r="Q1760" s="75"/>
      <c r="R1760" s="75"/>
      <c r="S1760" s="80"/>
      <c r="T1760" s="80"/>
      <c r="U1760" s="80"/>
      <c r="V1760" s="80"/>
      <c r="W1760" s="81"/>
      <c r="X1760" s="81">
        <f>ROUND(SUBTOTAL(9,X1761:X1773),2)</f>
        <v>5.56</v>
      </c>
      <c r="Y1760" s="82" t="s">
        <v>1131</v>
      </c>
      <c r="Z1760" s="83">
        <v>79.39</v>
      </c>
      <c r="AA1760" s="83">
        <v>81.25</v>
      </c>
      <c r="AB1760" s="69" t="str">
        <f>CONCATENATE(G1760," ",F1760)</f>
        <v>SINAPI/PE 94319</v>
      </c>
      <c r="AJ1760" s="20"/>
    </row>
    <row r="1761" spans="1:36">
      <c r="A1761" s="86"/>
      <c r="B1761" s="87"/>
      <c r="C1761" s="88"/>
      <c r="D1761" s="86"/>
      <c r="E1761" s="251"/>
      <c r="F1761" s="251"/>
      <c r="G1761" s="252"/>
      <c r="H1761" s="186" t="s">
        <v>796</v>
      </c>
      <c r="I1761" s="92" t="s">
        <v>1012</v>
      </c>
      <c r="J1761" s="113"/>
      <c r="K1761" s="113"/>
      <c r="L1761" s="113"/>
      <c r="M1761" s="113"/>
      <c r="N1761" s="113"/>
      <c r="O1761" s="113"/>
      <c r="P1761" s="92" t="s">
        <v>1012</v>
      </c>
      <c r="Q1761" s="113"/>
      <c r="R1761" s="113"/>
      <c r="S1761" s="113"/>
      <c r="T1761" s="113"/>
      <c r="U1761" s="113"/>
      <c r="V1761" s="113"/>
      <c r="W1761" s="250">
        <f t="shared" ref="W1761:W1774" si="173">IFERROR(IF(C1761=1,PRODUCT(U1761:V1761),IF(C1761=2,PRODUCT(R1761,U1761:V1761),IF(C1761=3,PRODUCT((R1761*S1761),U1761:V1761),IF(C1761=4,PRODUCT(((R1761*S1761)/2),T1761,U1761,V1761),IF(C1761=5,PRODUCT(PI()*Q1761^2,U1761:V1761),IF(C1761=6,PRODUCT((R1761*S1761*T1761),U1761:V1761),IF(C1761=7,PRODUCT((((R1761*S1761)/2)*T1761),U1761:V1761),IF(C1761=8,PRODUCT((PI()*Q1761^2*T1761),U1761:V1761),0))))))))," ")</f>
        <v>0</v>
      </c>
      <c r="X1761" s="116">
        <f t="shared" ref="X1761:X1774" si="174">IFERROR(IF(B1761=1,PRODUCT(N1761:O1761),IF(B1761=2,PRODUCT(K1761,N1761:O1761),IF(B1761=3,PRODUCT((K1761*L1761),N1761:O1761),IF(B1761=4,PRODUCT(((K1761*L1761)/2),N1761,O1761),IF(B1761=5,PRODUCT(PI()*J1761^2,N1761:O1761),IF(B1761=6,PRODUCT((K1761*L1761*M1761),N1761:O1761),IF(B1761=7,PRODUCT((((K1761*L1761)/2)*M1761),N1761:O1761),IF(B1761=8,PRODUCT((PI()*J1761^2*M1761),N1761:O1761),0))))))))," ")-W1761</f>
        <v>0</v>
      </c>
      <c r="Y1761" s="97"/>
      <c r="Z1761" s="98"/>
      <c r="AA1761" s="98"/>
      <c r="AG1761"/>
    </row>
    <row r="1762" spans="1:36">
      <c r="A1762" s="86"/>
      <c r="B1762" s="87"/>
      <c r="C1762" s="88"/>
      <c r="D1762" s="86"/>
      <c r="E1762" s="110"/>
      <c r="F1762" s="110"/>
      <c r="G1762" s="111"/>
      <c r="H1762" s="186" t="s">
        <v>786</v>
      </c>
      <c r="I1762" s="92" t="s">
        <v>1012</v>
      </c>
      <c r="J1762" s="113"/>
      <c r="K1762" s="113"/>
      <c r="L1762" s="113"/>
      <c r="M1762" s="113"/>
      <c r="N1762" s="113"/>
      <c r="O1762" s="113"/>
      <c r="P1762" s="92" t="s">
        <v>1012</v>
      </c>
      <c r="Q1762" s="113"/>
      <c r="R1762" s="113"/>
      <c r="S1762" s="113"/>
      <c r="T1762" s="113"/>
      <c r="U1762" s="113"/>
      <c r="V1762" s="113"/>
      <c r="W1762" s="250">
        <f t="shared" si="173"/>
        <v>0</v>
      </c>
      <c r="X1762" s="116">
        <f t="shared" si="174"/>
        <v>0</v>
      </c>
      <c r="Y1762" s="97"/>
      <c r="Z1762" s="98"/>
      <c r="AA1762" s="98"/>
      <c r="AG1762"/>
    </row>
    <row r="1763" spans="1:36">
      <c r="A1763" s="86"/>
      <c r="B1763" s="87">
        <v>6</v>
      </c>
      <c r="C1763" s="88"/>
      <c r="D1763" s="86"/>
      <c r="E1763" s="251"/>
      <c r="F1763" s="251"/>
      <c r="G1763" s="252"/>
      <c r="H1763" s="125" t="s">
        <v>797</v>
      </c>
      <c r="I1763" s="92" t="s">
        <v>817</v>
      </c>
      <c r="J1763" s="113"/>
      <c r="K1763" s="113">
        <f>K1746</f>
        <v>5.18</v>
      </c>
      <c r="L1763" s="113">
        <f>1.5-0.1</f>
        <v>1.4</v>
      </c>
      <c r="M1763" s="113">
        <v>0.17</v>
      </c>
      <c r="N1763" s="113"/>
      <c r="O1763" s="113"/>
      <c r="P1763" s="92" t="s">
        <v>1012</v>
      </c>
      <c r="Q1763" s="113"/>
      <c r="R1763" s="192"/>
      <c r="S1763" s="192"/>
      <c r="T1763" s="192"/>
      <c r="U1763" s="113"/>
      <c r="V1763" s="113"/>
      <c r="W1763" s="250">
        <f t="shared" si="173"/>
        <v>0</v>
      </c>
      <c r="X1763" s="116">
        <f t="shared" si="174"/>
        <v>1.2328399999999999</v>
      </c>
      <c r="Y1763" s="97"/>
      <c r="Z1763" s="98"/>
      <c r="AA1763" s="98"/>
      <c r="AG1763"/>
    </row>
    <row r="1764" spans="1:36">
      <c r="A1764" s="86"/>
      <c r="B1764" s="87">
        <v>6</v>
      </c>
      <c r="C1764" s="88"/>
      <c r="D1764" s="86"/>
      <c r="E1764" s="251"/>
      <c r="F1764" s="251"/>
      <c r="G1764" s="252"/>
      <c r="H1764" s="125" t="s">
        <v>798</v>
      </c>
      <c r="I1764" s="92" t="s">
        <v>817</v>
      </c>
      <c r="J1764" s="113"/>
      <c r="K1764" s="113">
        <f>K1747</f>
        <v>5.18</v>
      </c>
      <c r="L1764" s="113">
        <f>L1763-0.3</f>
        <v>1.0999999999999999</v>
      </c>
      <c r="M1764" s="113">
        <v>0.17</v>
      </c>
      <c r="N1764" s="113"/>
      <c r="O1764" s="113"/>
      <c r="P1764" s="92" t="s">
        <v>1012</v>
      </c>
      <c r="Q1764" s="113"/>
      <c r="R1764" s="192"/>
      <c r="S1764" s="192"/>
      <c r="T1764" s="192"/>
      <c r="U1764" s="113"/>
      <c r="V1764" s="113"/>
      <c r="W1764" s="250">
        <f t="shared" si="173"/>
        <v>0</v>
      </c>
      <c r="X1764" s="116">
        <f t="shared" si="174"/>
        <v>0.96865999999999985</v>
      </c>
      <c r="Y1764" s="97"/>
      <c r="Z1764" s="98"/>
      <c r="AA1764" s="98"/>
      <c r="AG1764"/>
    </row>
    <row r="1765" spans="1:36">
      <c r="A1765" s="86"/>
      <c r="B1765" s="87">
        <v>6</v>
      </c>
      <c r="C1765" s="88"/>
      <c r="D1765" s="86"/>
      <c r="E1765" s="251"/>
      <c r="F1765" s="251"/>
      <c r="G1765" s="252"/>
      <c r="H1765" s="125" t="s">
        <v>799</v>
      </c>
      <c r="I1765" s="92" t="s">
        <v>817</v>
      </c>
      <c r="J1765" s="113"/>
      <c r="K1765" s="113">
        <f>K1748</f>
        <v>5.18</v>
      </c>
      <c r="L1765" s="113">
        <f>L1764-0.3</f>
        <v>0.79999999999999982</v>
      </c>
      <c r="M1765" s="113">
        <v>0.17</v>
      </c>
      <c r="N1765" s="113"/>
      <c r="O1765" s="113"/>
      <c r="P1765" s="92" t="s">
        <v>1012</v>
      </c>
      <c r="Q1765" s="113"/>
      <c r="R1765" s="192"/>
      <c r="S1765" s="192"/>
      <c r="T1765" s="192"/>
      <c r="U1765" s="113"/>
      <c r="V1765" s="113"/>
      <c r="W1765" s="250">
        <f t="shared" si="173"/>
        <v>0</v>
      </c>
      <c r="X1765" s="116">
        <f t="shared" si="174"/>
        <v>0.70447999999999988</v>
      </c>
      <c r="Y1765" s="97"/>
      <c r="Z1765" s="98"/>
      <c r="AA1765" s="98"/>
      <c r="AG1765"/>
    </row>
    <row r="1766" spans="1:36">
      <c r="A1766" s="86"/>
      <c r="B1766" s="87">
        <v>6</v>
      </c>
      <c r="C1766" s="88"/>
      <c r="D1766" s="86"/>
      <c r="E1766" s="251"/>
      <c r="F1766" s="251"/>
      <c r="G1766" s="252"/>
      <c r="H1766" s="125" t="s">
        <v>800</v>
      </c>
      <c r="I1766" s="92" t="s">
        <v>817</v>
      </c>
      <c r="J1766" s="113"/>
      <c r="K1766" s="113">
        <f>K1749</f>
        <v>5.18</v>
      </c>
      <c r="L1766" s="113">
        <f t="shared" ref="L1766:L1767" si="175">L1765-0.3</f>
        <v>0.49999999999999983</v>
      </c>
      <c r="M1766" s="113">
        <v>0.17</v>
      </c>
      <c r="N1766" s="113"/>
      <c r="O1766" s="113"/>
      <c r="P1766" s="92" t="s">
        <v>1012</v>
      </c>
      <c r="Q1766" s="113"/>
      <c r="R1766" s="192"/>
      <c r="S1766" s="192"/>
      <c r="T1766" s="192"/>
      <c r="U1766" s="113"/>
      <c r="V1766" s="113"/>
      <c r="W1766" s="250">
        <f t="shared" si="173"/>
        <v>0</v>
      </c>
      <c r="X1766" s="116">
        <f t="shared" si="174"/>
        <v>0.44029999999999986</v>
      </c>
      <c r="Y1766" s="97"/>
      <c r="Z1766" s="98"/>
      <c r="AA1766" s="98"/>
      <c r="AG1766"/>
    </row>
    <row r="1767" spans="1:36">
      <c r="A1767" s="86"/>
      <c r="B1767" s="87">
        <v>6</v>
      </c>
      <c r="C1767" s="88"/>
      <c r="D1767" s="86"/>
      <c r="E1767" s="251"/>
      <c r="F1767" s="251"/>
      <c r="G1767" s="252"/>
      <c r="H1767" s="125" t="s">
        <v>801</v>
      </c>
      <c r="I1767" s="92" t="s">
        <v>817</v>
      </c>
      <c r="J1767" s="113"/>
      <c r="K1767" s="113">
        <f>K1750</f>
        <v>5.18</v>
      </c>
      <c r="L1767" s="113">
        <f t="shared" si="175"/>
        <v>0.19999999999999984</v>
      </c>
      <c r="M1767" s="113">
        <v>0.17</v>
      </c>
      <c r="N1767" s="113"/>
      <c r="O1767" s="113"/>
      <c r="P1767" s="92" t="s">
        <v>1012</v>
      </c>
      <c r="Q1767" s="113"/>
      <c r="R1767" s="192"/>
      <c r="S1767" s="192"/>
      <c r="T1767" s="192"/>
      <c r="U1767" s="113"/>
      <c r="V1767" s="113"/>
      <c r="W1767" s="250">
        <f t="shared" si="173"/>
        <v>0</v>
      </c>
      <c r="X1767" s="116">
        <f t="shared" si="174"/>
        <v>0.17611999999999986</v>
      </c>
      <c r="Y1767" s="97"/>
      <c r="Z1767" s="98"/>
      <c r="AA1767" s="98"/>
      <c r="AG1767"/>
    </row>
    <row r="1768" spans="1:36">
      <c r="A1768" s="86"/>
      <c r="B1768" s="87"/>
      <c r="C1768" s="88"/>
      <c r="D1768" s="86"/>
      <c r="E1768" s="110"/>
      <c r="F1768" s="110"/>
      <c r="G1768" s="111"/>
      <c r="H1768" s="186" t="s">
        <v>793</v>
      </c>
      <c r="I1768" s="92" t="s">
        <v>1012</v>
      </c>
      <c r="J1768" s="113"/>
      <c r="K1768" s="113"/>
      <c r="L1768" s="113"/>
      <c r="M1768" s="113"/>
      <c r="N1768" s="113"/>
      <c r="O1768" s="113"/>
      <c r="P1768" s="92" t="s">
        <v>1012</v>
      </c>
      <c r="Q1768" s="113"/>
      <c r="R1768" s="113"/>
      <c r="S1768" s="113"/>
      <c r="T1768" s="113"/>
      <c r="U1768" s="113"/>
      <c r="V1768" s="113"/>
      <c r="W1768" s="250">
        <f t="shared" si="173"/>
        <v>0</v>
      </c>
      <c r="X1768" s="116">
        <f t="shared" si="174"/>
        <v>0</v>
      </c>
      <c r="Y1768" s="97"/>
      <c r="Z1768" s="98"/>
      <c r="AA1768" s="98"/>
      <c r="AG1768"/>
    </row>
    <row r="1769" spans="1:36">
      <c r="A1769" s="86"/>
      <c r="B1769" s="87">
        <v>6</v>
      </c>
      <c r="C1769" s="88"/>
      <c r="D1769" s="86"/>
      <c r="E1769" s="110"/>
      <c r="F1769" s="110"/>
      <c r="G1769" s="111"/>
      <c r="H1769" s="125" t="s">
        <v>797</v>
      </c>
      <c r="I1769" s="92" t="s">
        <v>817</v>
      </c>
      <c r="J1769" s="113"/>
      <c r="K1769" s="113">
        <v>3</v>
      </c>
      <c r="L1769" s="113">
        <f>1.5-0.1</f>
        <v>1.4</v>
      </c>
      <c r="M1769" s="113">
        <v>0.17</v>
      </c>
      <c r="N1769" s="113"/>
      <c r="O1769" s="113"/>
      <c r="P1769" s="92" t="s">
        <v>1012</v>
      </c>
      <c r="Q1769" s="113"/>
      <c r="R1769" s="113"/>
      <c r="S1769" s="113"/>
      <c r="T1769" s="113"/>
      <c r="U1769" s="113"/>
      <c r="V1769" s="113"/>
      <c r="W1769" s="250">
        <f t="shared" si="173"/>
        <v>0</v>
      </c>
      <c r="X1769" s="116">
        <f t="shared" si="174"/>
        <v>0.71399999999999997</v>
      </c>
      <c r="Y1769" s="97"/>
      <c r="Z1769" s="98"/>
      <c r="AA1769" s="98"/>
      <c r="AG1769"/>
    </row>
    <row r="1770" spans="1:36">
      <c r="A1770" s="86"/>
      <c r="B1770" s="87">
        <v>6</v>
      </c>
      <c r="C1770" s="88"/>
      <c r="D1770" s="86"/>
      <c r="E1770" s="110"/>
      <c r="F1770" s="110"/>
      <c r="G1770" s="111"/>
      <c r="H1770" s="125" t="s">
        <v>798</v>
      </c>
      <c r="I1770" s="92" t="s">
        <v>817</v>
      </c>
      <c r="J1770" s="113"/>
      <c r="K1770" s="113">
        <f>K1769</f>
        <v>3</v>
      </c>
      <c r="L1770" s="113">
        <f>L1769-0.3</f>
        <v>1.0999999999999999</v>
      </c>
      <c r="M1770" s="113">
        <v>0.17</v>
      </c>
      <c r="N1770" s="113"/>
      <c r="O1770" s="113"/>
      <c r="P1770" s="92" t="s">
        <v>1012</v>
      </c>
      <c r="Q1770" s="113"/>
      <c r="R1770" s="113"/>
      <c r="S1770" s="113"/>
      <c r="T1770" s="113"/>
      <c r="U1770" s="113"/>
      <c r="V1770" s="113"/>
      <c r="W1770" s="250">
        <f t="shared" si="173"/>
        <v>0</v>
      </c>
      <c r="X1770" s="116">
        <f t="shared" si="174"/>
        <v>0.56100000000000005</v>
      </c>
      <c r="Y1770" s="97"/>
      <c r="Z1770" s="98"/>
      <c r="AA1770" s="98"/>
      <c r="AG1770"/>
    </row>
    <row r="1771" spans="1:36">
      <c r="A1771" s="86"/>
      <c r="B1771" s="87">
        <v>6</v>
      </c>
      <c r="C1771" s="88"/>
      <c r="D1771" s="86"/>
      <c r="E1771" s="110"/>
      <c r="F1771" s="110"/>
      <c r="G1771" s="111"/>
      <c r="H1771" s="125" t="s">
        <v>799</v>
      </c>
      <c r="I1771" s="92" t="s">
        <v>817</v>
      </c>
      <c r="J1771" s="113"/>
      <c r="K1771" s="113">
        <f t="shared" ref="K1771:K1773" si="176">K1770</f>
        <v>3</v>
      </c>
      <c r="L1771" s="113">
        <f>L1770-0.3</f>
        <v>0.79999999999999982</v>
      </c>
      <c r="M1771" s="113">
        <v>0.17</v>
      </c>
      <c r="N1771" s="113"/>
      <c r="O1771" s="113"/>
      <c r="P1771" s="92" t="s">
        <v>1012</v>
      </c>
      <c r="Q1771" s="113"/>
      <c r="R1771" s="113"/>
      <c r="S1771" s="113"/>
      <c r="T1771" s="113"/>
      <c r="U1771" s="113"/>
      <c r="V1771" s="113"/>
      <c r="W1771" s="250">
        <f t="shared" si="173"/>
        <v>0</v>
      </c>
      <c r="X1771" s="116">
        <f t="shared" si="174"/>
        <v>0.40799999999999992</v>
      </c>
      <c r="Y1771" s="97"/>
      <c r="Z1771" s="98"/>
      <c r="AA1771" s="98"/>
      <c r="AG1771"/>
    </row>
    <row r="1772" spans="1:36">
      <c r="A1772" s="86"/>
      <c r="B1772" s="87">
        <v>6</v>
      </c>
      <c r="C1772" s="88"/>
      <c r="D1772" s="86"/>
      <c r="E1772" s="110"/>
      <c r="F1772" s="110"/>
      <c r="G1772" s="111"/>
      <c r="H1772" s="125" t="s">
        <v>800</v>
      </c>
      <c r="I1772" s="92" t="s">
        <v>817</v>
      </c>
      <c r="J1772" s="113"/>
      <c r="K1772" s="113">
        <f t="shared" si="176"/>
        <v>3</v>
      </c>
      <c r="L1772" s="113">
        <f t="shared" ref="L1772:L1773" si="177">L1771-0.3</f>
        <v>0.49999999999999983</v>
      </c>
      <c r="M1772" s="113">
        <v>0.17</v>
      </c>
      <c r="N1772" s="113"/>
      <c r="O1772" s="113"/>
      <c r="P1772" s="92" t="s">
        <v>1012</v>
      </c>
      <c r="Q1772" s="113"/>
      <c r="R1772" s="113"/>
      <c r="S1772" s="113"/>
      <c r="T1772" s="113"/>
      <c r="U1772" s="113"/>
      <c r="V1772" s="113"/>
      <c r="W1772" s="250">
        <f t="shared" si="173"/>
        <v>0</v>
      </c>
      <c r="X1772" s="116">
        <f t="shared" si="174"/>
        <v>0.25499999999999995</v>
      </c>
      <c r="Y1772" s="97"/>
      <c r="Z1772" s="98"/>
      <c r="AA1772" s="98"/>
      <c r="AG1772"/>
    </row>
    <row r="1773" spans="1:36">
      <c r="A1773" s="86"/>
      <c r="B1773" s="87">
        <v>6</v>
      </c>
      <c r="C1773" s="88"/>
      <c r="D1773" s="86"/>
      <c r="E1773" s="110"/>
      <c r="F1773" s="110"/>
      <c r="G1773" s="111"/>
      <c r="H1773" s="125" t="s">
        <v>801</v>
      </c>
      <c r="I1773" s="92" t="s">
        <v>817</v>
      </c>
      <c r="J1773" s="113"/>
      <c r="K1773" s="113">
        <f t="shared" si="176"/>
        <v>3</v>
      </c>
      <c r="L1773" s="113">
        <f t="shared" si="177"/>
        <v>0.19999999999999984</v>
      </c>
      <c r="M1773" s="113">
        <v>0.17</v>
      </c>
      <c r="N1773" s="113"/>
      <c r="O1773" s="113"/>
      <c r="P1773" s="92" t="s">
        <v>1012</v>
      </c>
      <c r="Q1773" s="113"/>
      <c r="R1773" s="113"/>
      <c r="S1773" s="113"/>
      <c r="T1773" s="113"/>
      <c r="U1773" s="113"/>
      <c r="V1773" s="113"/>
      <c r="W1773" s="250">
        <f t="shared" si="173"/>
        <v>0</v>
      </c>
      <c r="X1773" s="116">
        <f t="shared" si="174"/>
        <v>0.10199999999999992</v>
      </c>
      <c r="Y1773" s="97"/>
      <c r="Z1773" s="98"/>
      <c r="AA1773" s="98"/>
      <c r="AG1773"/>
    </row>
    <row r="1774" spans="1:36">
      <c r="A1774" s="86"/>
      <c r="B1774" s="87"/>
      <c r="C1774" s="88"/>
      <c r="D1774" s="86"/>
      <c r="E1774" s="110"/>
      <c r="F1774" s="110"/>
      <c r="G1774" s="111"/>
      <c r="H1774" s="111"/>
      <c r="I1774" s="92" t="s">
        <v>1012</v>
      </c>
      <c r="J1774" s="113"/>
      <c r="K1774" s="113"/>
      <c r="L1774" s="113"/>
      <c r="M1774" s="113"/>
      <c r="N1774" s="113"/>
      <c r="O1774" s="113"/>
      <c r="P1774" s="92" t="s">
        <v>1012</v>
      </c>
      <c r="Q1774" s="113"/>
      <c r="R1774" s="113"/>
      <c r="S1774" s="113"/>
      <c r="T1774" s="113"/>
      <c r="U1774" s="113"/>
      <c r="V1774" s="113"/>
      <c r="W1774" s="250">
        <f t="shared" si="173"/>
        <v>0</v>
      </c>
      <c r="X1774" s="116">
        <f t="shared" si="174"/>
        <v>0</v>
      </c>
      <c r="Y1774" s="113">
        <f>(1.69+1.51)/2</f>
        <v>1.6</v>
      </c>
      <c r="Z1774" s="98"/>
      <c r="AA1774" s="98"/>
      <c r="AG1774"/>
    </row>
    <row r="1775" spans="1:36" s="7" customFormat="1">
      <c r="A1775" s="7" t="s">
        <v>804</v>
      </c>
      <c r="B1775" s="1"/>
      <c r="C1775" s="1"/>
      <c r="D1775" s="2"/>
      <c r="E1775" s="72" t="s">
        <v>805</v>
      </c>
      <c r="F1775" s="72">
        <v>87893</v>
      </c>
      <c r="G1775" s="74" t="s">
        <v>41</v>
      </c>
      <c r="H1775" s="75" t="s">
        <v>1530</v>
      </c>
      <c r="I1775" s="75"/>
      <c r="J1775" s="75"/>
      <c r="K1775" s="75"/>
      <c r="L1775" s="75"/>
      <c r="M1775" s="75"/>
      <c r="N1775" s="75"/>
      <c r="O1775" s="75"/>
      <c r="P1775" s="75"/>
      <c r="Q1775" s="75"/>
      <c r="R1775" s="75"/>
      <c r="S1775" s="80"/>
      <c r="T1775" s="80"/>
      <c r="U1775" s="80"/>
      <c r="V1775" s="80"/>
      <c r="W1775" s="81"/>
      <c r="X1775" s="81">
        <f>ROUND(SUBTOTAL(9,X1776:X1791),2)</f>
        <v>8.34</v>
      </c>
      <c r="Y1775" s="82" t="s">
        <v>1052</v>
      </c>
      <c r="Z1775" s="83">
        <v>7.31</v>
      </c>
      <c r="AA1775" s="83">
        <v>7.8</v>
      </c>
      <c r="AB1775" s="69" t="str">
        <f>CONCATENATE(G1775," ",F1775)</f>
        <v>SINAPI/PE 87893</v>
      </c>
      <c r="AJ1775" s="20"/>
    </row>
    <row r="1776" spans="1:36">
      <c r="A1776" s="86"/>
      <c r="B1776" s="87"/>
      <c r="C1776" s="88"/>
      <c r="D1776" s="86"/>
      <c r="E1776" s="110"/>
      <c r="F1776" s="110"/>
      <c r="G1776" s="111"/>
      <c r="H1776" s="186" t="s">
        <v>796</v>
      </c>
      <c r="I1776" s="92" t="s">
        <v>1012</v>
      </c>
      <c r="J1776" s="113"/>
      <c r="K1776" s="113"/>
      <c r="L1776" s="113"/>
      <c r="M1776" s="113"/>
      <c r="N1776" s="113"/>
      <c r="O1776" s="113"/>
      <c r="P1776" s="92" t="s">
        <v>1012</v>
      </c>
      <c r="Q1776" s="113"/>
      <c r="R1776" s="113"/>
      <c r="S1776" s="113"/>
      <c r="T1776" s="113"/>
      <c r="U1776" s="113"/>
      <c r="V1776" s="113"/>
      <c r="W1776" s="250">
        <f t="shared" ref="W1776:W1791" si="178">IFERROR(IF(C1776=1,PRODUCT(U1776:V1776),IF(C1776=2,PRODUCT(R1776,U1776:V1776),IF(C1776=3,PRODUCT((R1776*S1776),U1776:V1776),IF(C1776=4,PRODUCT(((R1776*S1776)/2),T1776,U1776,V1776),IF(C1776=5,PRODUCT(PI()*Q1776^2,U1776:V1776),IF(C1776=6,PRODUCT((R1776*S1776*T1776),U1776:V1776),IF(C1776=7,PRODUCT((((R1776*S1776)/2)*T1776),U1776:V1776),IF(C1776=8,PRODUCT((PI()*Q1776^2*T1776),U1776:V1776),0))))))))," ")</f>
        <v>0</v>
      </c>
      <c r="X1776" s="116">
        <f t="shared" ref="X1776:X1791" si="179">IFERROR(IF(B1776=1,PRODUCT(N1776:O1776),IF(B1776=2,PRODUCT(K1776,N1776:O1776),IF(B1776=3,PRODUCT((K1776*L1776),N1776:O1776),IF(B1776=4,PRODUCT(((K1776*L1776)/2),N1776,O1776),IF(B1776=5,PRODUCT(PI()*J1776^2,N1776:O1776),IF(B1776=6,PRODUCT((K1776*L1776*M1776),N1776:O1776),IF(B1776=7,PRODUCT((((K1776*L1776)/2)*M1776),N1776:O1776),IF(B1776=8,PRODUCT((PI()*J1776^2*M1776),N1776:O1776),0))))))))," ")-W1776</f>
        <v>0</v>
      </c>
      <c r="Y1776" s="113">
        <f>(1.69+1.51)/2</f>
        <v>1.6</v>
      </c>
      <c r="Z1776" s="98"/>
      <c r="AA1776" s="98"/>
      <c r="AG1776"/>
    </row>
    <row r="1777" spans="1:36">
      <c r="A1777" s="86"/>
      <c r="B1777" s="87"/>
      <c r="C1777" s="88"/>
      <c r="D1777" s="86"/>
      <c r="E1777" s="110"/>
      <c r="F1777" s="110"/>
      <c r="G1777" s="111"/>
      <c r="H1777" s="186" t="s">
        <v>786</v>
      </c>
      <c r="I1777" s="92" t="s">
        <v>1012</v>
      </c>
      <c r="J1777" s="113"/>
      <c r="K1777" s="113"/>
      <c r="L1777" s="113"/>
      <c r="M1777" s="113"/>
      <c r="N1777" s="113"/>
      <c r="O1777" s="113"/>
      <c r="P1777" s="92" t="s">
        <v>1012</v>
      </c>
      <c r="Q1777" s="113"/>
      <c r="R1777" s="113"/>
      <c r="S1777" s="113"/>
      <c r="T1777" s="113"/>
      <c r="U1777" s="113"/>
      <c r="V1777" s="113"/>
      <c r="W1777" s="250">
        <f t="shared" si="178"/>
        <v>0</v>
      </c>
      <c r="X1777" s="116">
        <f t="shared" si="179"/>
        <v>0</v>
      </c>
      <c r="Y1777" s="97"/>
      <c r="Z1777" s="98"/>
      <c r="AA1777" s="98"/>
      <c r="AG1777"/>
    </row>
    <row r="1778" spans="1:36">
      <c r="A1778" s="86"/>
      <c r="B1778" s="87">
        <v>3</v>
      </c>
      <c r="C1778" s="88"/>
      <c r="D1778" s="86"/>
      <c r="E1778" s="110"/>
      <c r="F1778" s="110"/>
      <c r="G1778" s="111"/>
      <c r="H1778" s="125" t="s">
        <v>797</v>
      </c>
      <c r="I1778" s="92" t="s">
        <v>1811</v>
      </c>
      <c r="J1778" s="113"/>
      <c r="K1778" s="113">
        <v>0.17</v>
      </c>
      <c r="L1778" s="113">
        <f>K1763</f>
        <v>5.18</v>
      </c>
      <c r="M1778" s="113"/>
      <c r="N1778" s="113"/>
      <c r="O1778" s="113"/>
      <c r="P1778" s="92" t="s">
        <v>1012</v>
      </c>
      <c r="Q1778" s="113"/>
      <c r="R1778" s="113"/>
      <c r="S1778" s="113"/>
      <c r="T1778" s="113"/>
      <c r="U1778" s="113"/>
      <c r="V1778" s="113"/>
      <c r="W1778" s="250">
        <f t="shared" si="178"/>
        <v>0</v>
      </c>
      <c r="X1778" s="116">
        <f t="shared" si="179"/>
        <v>0.88060000000000005</v>
      </c>
      <c r="Y1778" s="113">
        <f>(1.5+1.51)/2</f>
        <v>1.5049999999999999</v>
      </c>
      <c r="Z1778" s="98"/>
      <c r="AA1778" s="98"/>
      <c r="AG1778"/>
    </row>
    <row r="1779" spans="1:36">
      <c r="A1779" s="86"/>
      <c r="B1779" s="87">
        <v>3</v>
      </c>
      <c r="C1779" s="88"/>
      <c r="D1779" s="86"/>
      <c r="E1779" s="110"/>
      <c r="F1779" s="110"/>
      <c r="G1779" s="111"/>
      <c r="H1779" s="125" t="s">
        <v>798</v>
      </c>
      <c r="I1779" s="92" t="s">
        <v>1811</v>
      </c>
      <c r="J1779" s="113"/>
      <c r="K1779" s="113">
        <f t="shared" ref="K1779:K1783" si="180">K1778</f>
        <v>0.17</v>
      </c>
      <c r="L1779" s="113">
        <f>K1764</f>
        <v>5.18</v>
      </c>
      <c r="M1779" s="113"/>
      <c r="N1779" s="113"/>
      <c r="O1779" s="113"/>
      <c r="P1779" s="92" t="s">
        <v>1012</v>
      </c>
      <c r="Q1779" s="113"/>
      <c r="R1779" s="113"/>
      <c r="S1779" s="113"/>
      <c r="T1779" s="113"/>
      <c r="U1779" s="113"/>
      <c r="V1779" s="113"/>
      <c r="W1779" s="250">
        <f t="shared" si="178"/>
        <v>0</v>
      </c>
      <c r="X1779" s="116">
        <f t="shared" si="179"/>
        <v>0.88060000000000005</v>
      </c>
      <c r="Y1779" s="113">
        <f>(1.4+1.3)/2</f>
        <v>1.35</v>
      </c>
      <c r="Z1779" s="98"/>
      <c r="AA1779" s="98"/>
      <c r="AG1779"/>
    </row>
    <row r="1780" spans="1:36">
      <c r="A1780" s="86"/>
      <c r="B1780" s="87">
        <v>3</v>
      </c>
      <c r="C1780" s="88"/>
      <c r="D1780" s="86"/>
      <c r="E1780" s="110"/>
      <c r="F1780" s="110"/>
      <c r="G1780" s="111"/>
      <c r="H1780" s="125" t="s">
        <v>799</v>
      </c>
      <c r="I1780" s="92" t="s">
        <v>1811</v>
      </c>
      <c r="J1780" s="113"/>
      <c r="K1780" s="113">
        <f t="shared" si="180"/>
        <v>0.17</v>
      </c>
      <c r="L1780" s="113">
        <f>K1765</f>
        <v>5.18</v>
      </c>
      <c r="M1780" s="113"/>
      <c r="N1780" s="113"/>
      <c r="O1780" s="113"/>
      <c r="P1780" s="92" t="s">
        <v>1012</v>
      </c>
      <c r="Q1780" s="113"/>
      <c r="R1780" s="113"/>
      <c r="S1780" s="113"/>
      <c r="T1780" s="113"/>
      <c r="U1780" s="113"/>
      <c r="V1780" s="113"/>
      <c r="W1780" s="250">
        <f t="shared" si="178"/>
        <v>0</v>
      </c>
      <c r="X1780" s="116">
        <f t="shared" si="179"/>
        <v>0.88060000000000005</v>
      </c>
      <c r="Y1780" s="113">
        <f>(1.29+1.19)/2</f>
        <v>1.24</v>
      </c>
      <c r="Z1780" s="98"/>
      <c r="AA1780" s="98"/>
      <c r="AG1780"/>
    </row>
    <row r="1781" spans="1:36">
      <c r="A1781" s="86"/>
      <c r="B1781" s="87">
        <v>3</v>
      </c>
      <c r="C1781" s="88"/>
      <c r="D1781" s="86"/>
      <c r="E1781" s="110"/>
      <c r="F1781" s="110"/>
      <c r="G1781" s="111"/>
      <c r="H1781" s="125" t="s">
        <v>800</v>
      </c>
      <c r="I1781" s="92" t="s">
        <v>1811</v>
      </c>
      <c r="J1781" s="113"/>
      <c r="K1781" s="113">
        <f t="shared" si="180"/>
        <v>0.17</v>
      </c>
      <c r="L1781" s="113">
        <f>K1766</f>
        <v>5.18</v>
      </c>
      <c r="M1781" s="113"/>
      <c r="N1781" s="113"/>
      <c r="O1781" s="113"/>
      <c r="P1781" s="92" t="s">
        <v>1012</v>
      </c>
      <c r="Q1781" s="113"/>
      <c r="R1781" s="113"/>
      <c r="S1781" s="113"/>
      <c r="T1781" s="113"/>
      <c r="U1781" s="113"/>
      <c r="V1781" s="113"/>
      <c r="W1781" s="250">
        <f t="shared" si="178"/>
        <v>0</v>
      </c>
      <c r="X1781" s="116">
        <f t="shared" si="179"/>
        <v>0.88060000000000005</v>
      </c>
      <c r="Y1781" s="113">
        <f>(1.19+1.08)/2</f>
        <v>1.135</v>
      </c>
      <c r="Z1781" s="98"/>
      <c r="AA1781" s="98"/>
      <c r="AG1781"/>
    </row>
    <row r="1782" spans="1:36">
      <c r="A1782" s="86"/>
      <c r="B1782" s="87">
        <v>3</v>
      </c>
      <c r="C1782" s="88"/>
      <c r="D1782" s="86"/>
      <c r="E1782" s="110"/>
      <c r="F1782" s="110"/>
      <c r="G1782" s="111"/>
      <c r="H1782" s="125" t="s">
        <v>801</v>
      </c>
      <c r="I1782" s="92" t="s">
        <v>1811</v>
      </c>
      <c r="J1782" s="113"/>
      <c r="K1782" s="113">
        <f t="shared" si="180"/>
        <v>0.17</v>
      </c>
      <c r="L1782" s="113">
        <f>K1767</f>
        <v>5.18</v>
      </c>
      <c r="M1782" s="113"/>
      <c r="N1782" s="113"/>
      <c r="O1782" s="113"/>
      <c r="P1782" s="92" t="s">
        <v>1012</v>
      </c>
      <c r="Q1782" s="113"/>
      <c r="R1782" s="113"/>
      <c r="S1782" s="113"/>
      <c r="T1782" s="113"/>
      <c r="U1782" s="113"/>
      <c r="V1782" s="113"/>
      <c r="W1782" s="250">
        <f t="shared" si="178"/>
        <v>0</v>
      </c>
      <c r="X1782" s="116">
        <f t="shared" si="179"/>
        <v>0.88060000000000005</v>
      </c>
      <c r="Y1782" s="113">
        <f>(1.08+0.98)/2</f>
        <v>1.03</v>
      </c>
      <c r="Z1782" s="98"/>
      <c r="AA1782" s="98"/>
      <c r="AG1782"/>
    </row>
    <row r="1783" spans="1:36">
      <c r="A1783" s="86"/>
      <c r="B1783" s="87">
        <v>3</v>
      </c>
      <c r="C1783" s="88"/>
      <c r="D1783" s="86"/>
      <c r="E1783" s="110"/>
      <c r="F1783" s="110"/>
      <c r="G1783" s="111"/>
      <c r="H1783" s="125" t="s">
        <v>802</v>
      </c>
      <c r="I1783" s="92" t="s">
        <v>1811</v>
      </c>
      <c r="J1783" s="113"/>
      <c r="K1783" s="113">
        <f t="shared" si="180"/>
        <v>0.17</v>
      </c>
      <c r="L1783" s="113">
        <f>L1782</f>
        <v>5.18</v>
      </c>
      <c r="M1783" s="113"/>
      <c r="N1783" s="113"/>
      <c r="O1783" s="113"/>
      <c r="P1783" s="92" t="s">
        <v>1012</v>
      </c>
      <c r="Q1783" s="113"/>
      <c r="R1783" s="113"/>
      <c r="S1783" s="113"/>
      <c r="T1783" s="113"/>
      <c r="U1783" s="113"/>
      <c r="V1783" s="113"/>
      <c r="W1783" s="250">
        <f t="shared" si="178"/>
        <v>0</v>
      </c>
      <c r="X1783" s="116">
        <f t="shared" si="179"/>
        <v>0.88060000000000005</v>
      </c>
      <c r="Y1783" s="113">
        <f>(0.97+0.87)/2</f>
        <v>0.91999999999999993</v>
      </c>
      <c r="Z1783" s="98"/>
      <c r="AA1783" s="98"/>
      <c r="AG1783"/>
    </row>
    <row r="1784" spans="1:36">
      <c r="A1784" s="86"/>
      <c r="B1784" s="87"/>
      <c r="C1784" s="88"/>
      <c r="D1784" s="86"/>
      <c r="E1784" s="110"/>
      <c r="F1784" s="110"/>
      <c r="G1784" s="111"/>
      <c r="H1784" s="186" t="s">
        <v>793</v>
      </c>
      <c r="I1784" s="92" t="s">
        <v>1012</v>
      </c>
      <c r="J1784" s="113"/>
      <c r="K1784" s="113"/>
      <c r="L1784" s="113"/>
      <c r="M1784" s="113"/>
      <c r="N1784" s="113"/>
      <c r="O1784" s="113"/>
      <c r="P1784" s="92" t="s">
        <v>1012</v>
      </c>
      <c r="Q1784" s="113"/>
      <c r="R1784" s="113"/>
      <c r="S1784" s="113"/>
      <c r="T1784" s="113"/>
      <c r="U1784" s="113"/>
      <c r="V1784" s="113"/>
      <c r="W1784" s="250">
        <f t="shared" si="178"/>
        <v>0</v>
      </c>
      <c r="X1784" s="116">
        <f t="shared" si="179"/>
        <v>0</v>
      </c>
      <c r="Y1784" s="97"/>
      <c r="Z1784" s="98"/>
      <c r="AA1784" s="98"/>
      <c r="AG1784"/>
    </row>
    <row r="1785" spans="1:36">
      <c r="A1785" s="86"/>
      <c r="B1785" s="87">
        <v>3</v>
      </c>
      <c r="C1785" s="88"/>
      <c r="D1785" s="86"/>
      <c r="E1785" s="110"/>
      <c r="F1785" s="110"/>
      <c r="G1785" s="111"/>
      <c r="H1785" s="125" t="s">
        <v>797</v>
      </c>
      <c r="I1785" s="92" t="s">
        <v>1811</v>
      </c>
      <c r="J1785" s="113"/>
      <c r="K1785" s="113">
        <v>0.17</v>
      </c>
      <c r="L1785" s="113">
        <v>3</v>
      </c>
      <c r="M1785" s="113"/>
      <c r="N1785" s="113"/>
      <c r="O1785" s="113"/>
      <c r="P1785" s="92" t="s">
        <v>1012</v>
      </c>
      <c r="Q1785" s="113"/>
      <c r="R1785" s="113"/>
      <c r="S1785" s="113"/>
      <c r="T1785" s="113"/>
      <c r="U1785" s="113"/>
      <c r="V1785" s="113"/>
      <c r="W1785" s="250">
        <f t="shared" si="178"/>
        <v>0</v>
      </c>
      <c r="X1785" s="116">
        <f t="shared" si="179"/>
        <v>0.51</v>
      </c>
      <c r="Y1785" s="97"/>
      <c r="Z1785" s="98"/>
      <c r="AA1785" s="98"/>
      <c r="AG1785"/>
    </row>
    <row r="1786" spans="1:36">
      <c r="A1786" s="86"/>
      <c r="B1786" s="87">
        <v>3</v>
      </c>
      <c r="C1786" s="88"/>
      <c r="D1786" s="86"/>
      <c r="E1786" s="110"/>
      <c r="F1786" s="110"/>
      <c r="G1786" s="111"/>
      <c r="H1786" s="125" t="s">
        <v>798</v>
      </c>
      <c r="I1786" s="92" t="s">
        <v>1811</v>
      </c>
      <c r="J1786" s="113"/>
      <c r="K1786" s="113">
        <f t="shared" ref="K1786:L1790" si="181">K1785</f>
        <v>0.17</v>
      </c>
      <c r="L1786" s="113">
        <f>L1785</f>
        <v>3</v>
      </c>
      <c r="M1786" s="113"/>
      <c r="N1786" s="113"/>
      <c r="O1786" s="113"/>
      <c r="P1786" s="92" t="s">
        <v>1012</v>
      </c>
      <c r="Q1786" s="113"/>
      <c r="R1786" s="113"/>
      <c r="S1786" s="113"/>
      <c r="T1786" s="113"/>
      <c r="U1786" s="113"/>
      <c r="V1786" s="113"/>
      <c r="W1786" s="250">
        <f t="shared" si="178"/>
        <v>0</v>
      </c>
      <c r="X1786" s="116">
        <f t="shared" si="179"/>
        <v>0.51</v>
      </c>
      <c r="Y1786" s="97"/>
      <c r="Z1786" s="98"/>
      <c r="AA1786" s="98"/>
      <c r="AG1786"/>
    </row>
    <row r="1787" spans="1:36">
      <c r="A1787" s="86"/>
      <c r="B1787" s="87">
        <v>3</v>
      </c>
      <c r="C1787" s="88"/>
      <c r="D1787" s="86"/>
      <c r="E1787" s="110"/>
      <c r="F1787" s="110"/>
      <c r="G1787" s="111"/>
      <c r="H1787" s="125" t="s">
        <v>799</v>
      </c>
      <c r="I1787" s="92" t="s">
        <v>1811</v>
      </c>
      <c r="J1787" s="113"/>
      <c r="K1787" s="113">
        <f t="shared" si="181"/>
        <v>0.17</v>
      </c>
      <c r="L1787" s="113">
        <f t="shared" si="181"/>
        <v>3</v>
      </c>
      <c r="M1787" s="113"/>
      <c r="N1787" s="113"/>
      <c r="O1787" s="113"/>
      <c r="P1787" s="92" t="s">
        <v>1012</v>
      </c>
      <c r="Q1787" s="113"/>
      <c r="R1787" s="113"/>
      <c r="S1787" s="113"/>
      <c r="T1787" s="113"/>
      <c r="U1787" s="113"/>
      <c r="V1787" s="113"/>
      <c r="W1787" s="250">
        <f t="shared" si="178"/>
        <v>0</v>
      </c>
      <c r="X1787" s="116">
        <f t="shared" si="179"/>
        <v>0.51</v>
      </c>
      <c r="Y1787" s="97"/>
      <c r="Z1787" s="98"/>
      <c r="AA1787" s="98"/>
      <c r="AG1787"/>
    </row>
    <row r="1788" spans="1:36">
      <c r="A1788" s="86"/>
      <c r="B1788" s="87">
        <v>3</v>
      </c>
      <c r="C1788" s="88"/>
      <c r="D1788" s="86"/>
      <c r="E1788" s="110"/>
      <c r="F1788" s="110"/>
      <c r="G1788" s="111"/>
      <c r="H1788" s="125" t="s">
        <v>800</v>
      </c>
      <c r="I1788" s="92" t="s">
        <v>1811</v>
      </c>
      <c r="J1788" s="113"/>
      <c r="K1788" s="113">
        <f t="shared" si="181"/>
        <v>0.17</v>
      </c>
      <c r="L1788" s="113">
        <f t="shared" si="181"/>
        <v>3</v>
      </c>
      <c r="M1788" s="113"/>
      <c r="N1788" s="113"/>
      <c r="O1788" s="113"/>
      <c r="P1788" s="92" t="s">
        <v>1012</v>
      </c>
      <c r="Q1788" s="113"/>
      <c r="R1788" s="113"/>
      <c r="S1788" s="113"/>
      <c r="T1788" s="113"/>
      <c r="U1788" s="113"/>
      <c r="V1788" s="113"/>
      <c r="W1788" s="250">
        <f t="shared" si="178"/>
        <v>0</v>
      </c>
      <c r="X1788" s="116">
        <f t="shared" si="179"/>
        <v>0.51</v>
      </c>
      <c r="Y1788" s="97"/>
      <c r="Z1788" s="98"/>
      <c r="AA1788" s="98"/>
      <c r="AG1788"/>
    </row>
    <row r="1789" spans="1:36">
      <c r="A1789" s="86"/>
      <c r="B1789" s="87">
        <v>3</v>
      </c>
      <c r="C1789" s="88"/>
      <c r="D1789" s="86"/>
      <c r="E1789" s="110"/>
      <c r="F1789" s="110"/>
      <c r="G1789" s="111"/>
      <c r="H1789" s="125" t="s">
        <v>801</v>
      </c>
      <c r="I1789" s="92" t="s">
        <v>1811</v>
      </c>
      <c r="J1789" s="113"/>
      <c r="K1789" s="113">
        <f t="shared" si="181"/>
        <v>0.17</v>
      </c>
      <c r="L1789" s="113">
        <f t="shared" si="181"/>
        <v>3</v>
      </c>
      <c r="M1789" s="113"/>
      <c r="N1789" s="113"/>
      <c r="O1789" s="113"/>
      <c r="P1789" s="92" t="s">
        <v>1012</v>
      </c>
      <c r="Q1789" s="113"/>
      <c r="R1789" s="113"/>
      <c r="S1789" s="113"/>
      <c r="T1789" s="113"/>
      <c r="U1789" s="113"/>
      <c r="V1789" s="113"/>
      <c r="W1789" s="250">
        <f t="shared" si="178"/>
        <v>0</v>
      </c>
      <c r="X1789" s="116">
        <f t="shared" si="179"/>
        <v>0.51</v>
      </c>
      <c r="Y1789" s="97"/>
      <c r="Z1789" s="98"/>
      <c r="AA1789" s="98"/>
      <c r="AG1789"/>
    </row>
    <row r="1790" spans="1:36">
      <c r="A1790" s="86"/>
      <c r="B1790" s="87">
        <v>3</v>
      </c>
      <c r="C1790" s="88"/>
      <c r="D1790" s="86"/>
      <c r="E1790" s="110"/>
      <c r="F1790" s="110"/>
      <c r="G1790" s="111"/>
      <c r="H1790" s="125" t="s">
        <v>802</v>
      </c>
      <c r="I1790" s="92" t="s">
        <v>1811</v>
      </c>
      <c r="J1790" s="113"/>
      <c r="K1790" s="113">
        <f t="shared" si="181"/>
        <v>0.17</v>
      </c>
      <c r="L1790" s="113">
        <f t="shared" si="181"/>
        <v>3</v>
      </c>
      <c r="M1790" s="113"/>
      <c r="N1790" s="113"/>
      <c r="O1790" s="113"/>
      <c r="P1790" s="92" t="s">
        <v>1012</v>
      </c>
      <c r="Q1790" s="113"/>
      <c r="R1790" s="113"/>
      <c r="S1790" s="113"/>
      <c r="T1790" s="113"/>
      <c r="U1790" s="113"/>
      <c r="V1790" s="113"/>
      <c r="W1790" s="250">
        <f t="shared" si="178"/>
        <v>0</v>
      </c>
      <c r="X1790" s="116">
        <f t="shared" si="179"/>
        <v>0.51</v>
      </c>
      <c r="Y1790" s="97"/>
      <c r="Z1790" s="98"/>
      <c r="AA1790" s="98"/>
      <c r="AG1790"/>
    </row>
    <row r="1791" spans="1:36">
      <c r="A1791" s="86"/>
      <c r="B1791" s="87"/>
      <c r="C1791" s="88"/>
      <c r="D1791" s="86"/>
      <c r="E1791" s="110"/>
      <c r="F1791" s="110"/>
      <c r="G1791" s="111"/>
      <c r="H1791" s="125"/>
      <c r="I1791" s="92" t="s">
        <v>1012</v>
      </c>
      <c r="J1791" s="113"/>
      <c r="K1791" s="113"/>
      <c r="L1791" s="113"/>
      <c r="M1791" s="113"/>
      <c r="N1791" s="113"/>
      <c r="O1791" s="113"/>
      <c r="P1791" s="92" t="s">
        <v>1012</v>
      </c>
      <c r="Q1791" s="113"/>
      <c r="R1791" s="113"/>
      <c r="S1791" s="113"/>
      <c r="T1791" s="113"/>
      <c r="U1791" s="113"/>
      <c r="V1791" s="113"/>
      <c r="W1791" s="250">
        <f t="shared" si="178"/>
        <v>0</v>
      </c>
      <c r="X1791" s="116">
        <f t="shared" si="179"/>
        <v>0</v>
      </c>
      <c r="Y1791" s="97"/>
      <c r="Z1791" s="98"/>
      <c r="AA1791" s="98"/>
      <c r="AG1791"/>
    </row>
    <row r="1792" spans="1:36" s="7" customFormat="1">
      <c r="A1792" s="7" t="s">
        <v>804</v>
      </c>
      <c r="B1792" s="1"/>
      <c r="C1792" s="1"/>
      <c r="D1792" s="2"/>
      <c r="E1792" s="72" t="s">
        <v>806</v>
      </c>
      <c r="F1792" s="72">
        <v>87794</v>
      </c>
      <c r="G1792" s="74" t="s">
        <v>41</v>
      </c>
      <c r="H1792" s="75" t="s">
        <v>1638</v>
      </c>
      <c r="I1792" s="75"/>
      <c r="J1792" s="75"/>
      <c r="K1792" s="75"/>
      <c r="L1792" s="75"/>
      <c r="M1792" s="75"/>
      <c r="N1792" s="75"/>
      <c r="O1792" s="75"/>
      <c r="P1792" s="75"/>
      <c r="Q1792" s="80"/>
      <c r="R1792" s="80"/>
      <c r="S1792" s="80"/>
      <c r="T1792" s="80"/>
      <c r="U1792" s="80"/>
      <c r="V1792" s="80"/>
      <c r="W1792" s="81"/>
      <c r="X1792" s="81">
        <f>ROUND(SUBTOTAL(9,X1793:X1808),2)</f>
        <v>8.34</v>
      </c>
      <c r="Y1792" s="82" t="s">
        <v>1052</v>
      </c>
      <c r="Z1792" s="83">
        <v>47.38</v>
      </c>
      <c r="AA1792" s="83">
        <v>49.7</v>
      </c>
      <c r="AB1792" s="69" t="str">
        <f>CONCATENATE(G1792," ",F1792)</f>
        <v>SINAPI/PE 87794</v>
      </c>
      <c r="AJ1792" s="20"/>
    </row>
    <row r="1793" spans="1:33">
      <c r="A1793" s="86"/>
      <c r="B1793" s="87"/>
      <c r="C1793" s="88"/>
      <c r="D1793" s="86"/>
      <c r="E1793" s="110"/>
      <c r="F1793" s="110"/>
      <c r="G1793" s="111"/>
      <c r="H1793" s="186" t="s">
        <v>796</v>
      </c>
      <c r="I1793" s="92" t="s">
        <v>1012</v>
      </c>
      <c r="J1793" s="113"/>
      <c r="K1793" s="113"/>
      <c r="L1793" s="113"/>
      <c r="M1793" s="113"/>
      <c r="N1793" s="113"/>
      <c r="O1793" s="113"/>
      <c r="P1793" s="92" t="s">
        <v>1012</v>
      </c>
      <c r="Q1793" s="113"/>
      <c r="R1793" s="113"/>
      <c r="S1793" s="113"/>
      <c r="T1793" s="113"/>
      <c r="U1793" s="113"/>
      <c r="V1793" s="113"/>
      <c r="W1793" s="250">
        <f t="shared" ref="W1793:W1808" si="182">IFERROR(IF(C1793=1,PRODUCT(U1793:V1793),IF(C1793=2,PRODUCT(R1793,U1793:V1793),IF(C1793=3,PRODUCT((R1793*S1793),U1793:V1793),IF(C1793=4,PRODUCT(((R1793*S1793)/2),T1793,U1793,V1793),IF(C1793=5,PRODUCT(PI()*Q1793^2,U1793:V1793),IF(C1793=6,PRODUCT((R1793*S1793*T1793),U1793:V1793),IF(C1793=7,PRODUCT((((R1793*S1793)/2)*T1793),U1793:V1793),IF(C1793=8,PRODUCT((PI()*Q1793^2*T1793),U1793:V1793),0))))))))," ")</f>
        <v>0</v>
      </c>
      <c r="X1793" s="116">
        <f t="shared" ref="X1793:X1808" si="183">IFERROR(IF(B1793=1,PRODUCT(N1793:O1793),IF(B1793=2,PRODUCT(K1793,N1793:O1793),IF(B1793=3,PRODUCT((K1793*L1793),N1793:O1793),IF(B1793=4,PRODUCT(((K1793*L1793)/2),N1793,O1793),IF(B1793=5,PRODUCT(PI()*J1793^2,N1793:O1793),IF(B1793=6,PRODUCT((K1793*L1793*M1793),N1793:O1793),IF(B1793=7,PRODUCT((((K1793*L1793)/2)*M1793),N1793:O1793),IF(B1793=8,PRODUCT((PI()*J1793^2*M1793),N1793:O1793),0))))))))," ")-W1793</f>
        <v>0</v>
      </c>
      <c r="Y1793" s="113">
        <f>(1.69+1.51)/2</f>
        <v>1.6</v>
      </c>
      <c r="Z1793" s="98"/>
      <c r="AA1793" s="98"/>
      <c r="AG1793"/>
    </row>
    <row r="1794" spans="1:33">
      <c r="A1794" s="86"/>
      <c r="B1794" s="87"/>
      <c r="C1794" s="88"/>
      <c r="D1794" s="86"/>
      <c r="E1794" s="110"/>
      <c r="F1794" s="110"/>
      <c r="G1794" s="111"/>
      <c r="H1794" s="186" t="s">
        <v>786</v>
      </c>
      <c r="I1794" s="92" t="s">
        <v>1012</v>
      </c>
      <c r="J1794" s="113"/>
      <c r="K1794" s="113"/>
      <c r="L1794" s="113"/>
      <c r="M1794" s="113"/>
      <c r="N1794" s="113"/>
      <c r="O1794" s="113"/>
      <c r="P1794" s="92" t="s">
        <v>1012</v>
      </c>
      <c r="Q1794" s="113"/>
      <c r="R1794" s="113"/>
      <c r="S1794" s="113"/>
      <c r="T1794" s="113"/>
      <c r="U1794" s="113"/>
      <c r="V1794" s="113"/>
      <c r="W1794" s="250">
        <f t="shared" si="182"/>
        <v>0</v>
      </c>
      <c r="X1794" s="116">
        <f t="shared" si="183"/>
        <v>0</v>
      </c>
      <c r="Y1794" s="97"/>
      <c r="Z1794" s="98"/>
      <c r="AA1794" s="98"/>
      <c r="AG1794"/>
    </row>
    <row r="1795" spans="1:33">
      <c r="A1795" s="86"/>
      <c r="B1795" s="87">
        <v>3</v>
      </c>
      <c r="C1795" s="88"/>
      <c r="D1795" s="86"/>
      <c r="E1795" s="110"/>
      <c r="F1795" s="110"/>
      <c r="G1795" s="111"/>
      <c r="H1795" s="125" t="s">
        <v>797</v>
      </c>
      <c r="I1795" s="92" t="s">
        <v>1811</v>
      </c>
      <c r="J1795" s="113"/>
      <c r="K1795" s="113">
        <v>0.17</v>
      </c>
      <c r="L1795" s="113">
        <f t="shared" ref="L1795:L1800" si="184">L1778</f>
        <v>5.18</v>
      </c>
      <c r="M1795" s="113"/>
      <c r="N1795" s="113"/>
      <c r="O1795" s="113"/>
      <c r="P1795" s="92" t="s">
        <v>1012</v>
      </c>
      <c r="Q1795" s="113"/>
      <c r="R1795" s="113"/>
      <c r="S1795" s="113"/>
      <c r="T1795" s="113"/>
      <c r="U1795" s="113"/>
      <c r="V1795" s="113"/>
      <c r="W1795" s="250">
        <f t="shared" si="182"/>
        <v>0</v>
      </c>
      <c r="X1795" s="116">
        <f t="shared" si="183"/>
        <v>0.88060000000000005</v>
      </c>
      <c r="Y1795" s="113">
        <f>(1.5+1.51)/2</f>
        <v>1.5049999999999999</v>
      </c>
      <c r="Z1795" s="98"/>
      <c r="AA1795" s="98"/>
      <c r="AG1795"/>
    </row>
    <row r="1796" spans="1:33">
      <c r="A1796" s="86"/>
      <c r="B1796" s="87">
        <v>3</v>
      </c>
      <c r="C1796" s="88"/>
      <c r="D1796" s="86"/>
      <c r="E1796" s="110"/>
      <c r="F1796" s="110"/>
      <c r="G1796" s="111"/>
      <c r="H1796" s="125" t="s">
        <v>798</v>
      </c>
      <c r="I1796" s="92" t="s">
        <v>1811</v>
      </c>
      <c r="J1796" s="113"/>
      <c r="K1796" s="113">
        <f t="shared" ref="K1796:K1800" si="185">K1795</f>
        <v>0.17</v>
      </c>
      <c r="L1796" s="113">
        <f t="shared" si="184"/>
        <v>5.18</v>
      </c>
      <c r="M1796" s="113"/>
      <c r="N1796" s="113"/>
      <c r="O1796" s="113"/>
      <c r="P1796" s="92" t="s">
        <v>1012</v>
      </c>
      <c r="Q1796" s="113"/>
      <c r="R1796" s="113"/>
      <c r="S1796" s="113"/>
      <c r="T1796" s="113"/>
      <c r="U1796" s="113"/>
      <c r="V1796" s="113"/>
      <c r="W1796" s="250">
        <f t="shared" si="182"/>
        <v>0</v>
      </c>
      <c r="X1796" s="116">
        <f t="shared" si="183"/>
        <v>0.88060000000000005</v>
      </c>
      <c r="Y1796" s="113">
        <f>(1.4+1.3)/2</f>
        <v>1.35</v>
      </c>
      <c r="Z1796" s="98"/>
      <c r="AA1796" s="98"/>
      <c r="AG1796"/>
    </row>
    <row r="1797" spans="1:33">
      <c r="A1797" s="86"/>
      <c r="B1797" s="87">
        <v>3</v>
      </c>
      <c r="C1797" s="88"/>
      <c r="D1797" s="86"/>
      <c r="E1797" s="110"/>
      <c r="F1797" s="110"/>
      <c r="G1797" s="111"/>
      <c r="H1797" s="125" t="s">
        <v>799</v>
      </c>
      <c r="I1797" s="92" t="s">
        <v>1811</v>
      </c>
      <c r="J1797" s="113"/>
      <c r="K1797" s="113">
        <f t="shared" si="185"/>
        <v>0.17</v>
      </c>
      <c r="L1797" s="113">
        <f t="shared" si="184"/>
        <v>5.18</v>
      </c>
      <c r="M1797" s="113"/>
      <c r="N1797" s="113"/>
      <c r="O1797" s="113"/>
      <c r="P1797" s="92" t="s">
        <v>1012</v>
      </c>
      <c r="Q1797" s="113"/>
      <c r="R1797" s="113"/>
      <c r="S1797" s="113"/>
      <c r="T1797" s="113"/>
      <c r="U1797" s="113"/>
      <c r="V1797" s="113"/>
      <c r="W1797" s="250">
        <f t="shared" si="182"/>
        <v>0</v>
      </c>
      <c r="X1797" s="116">
        <f t="shared" si="183"/>
        <v>0.88060000000000005</v>
      </c>
      <c r="Y1797" s="113">
        <f>(1.29+1.19)/2</f>
        <v>1.24</v>
      </c>
      <c r="Z1797" s="98"/>
      <c r="AA1797" s="98"/>
      <c r="AG1797"/>
    </row>
    <row r="1798" spans="1:33">
      <c r="A1798" s="86"/>
      <c r="B1798" s="87">
        <v>3</v>
      </c>
      <c r="C1798" s="88"/>
      <c r="D1798" s="86"/>
      <c r="E1798" s="110"/>
      <c r="F1798" s="110"/>
      <c r="G1798" s="111"/>
      <c r="H1798" s="125" t="s">
        <v>800</v>
      </c>
      <c r="I1798" s="92" t="s">
        <v>1811</v>
      </c>
      <c r="J1798" s="113"/>
      <c r="K1798" s="113">
        <f t="shared" si="185"/>
        <v>0.17</v>
      </c>
      <c r="L1798" s="113">
        <f t="shared" si="184"/>
        <v>5.18</v>
      </c>
      <c r="M1798" s="113"/>
      <c r="N1798" s="113"/>
      <c r="O1798" s="113"/>
      <c r="P1798" s="92" t="s">
        <v>1012</v>
      </c>
      <c r="Q1798" s="113"/>
      <c r="R1798" s="113"/>
      <c r="S1798" s="113"/>
      <c r="T1798" s="113"/>
      <c r="U1798" s="113"/>
      <c r="V1798" s="113"/>
      <c r="W1798" s="250">
        <f t="shared" si="182"/>
        <v>0</v>
      </c>
      <c r="X1798" s="116">
        <f t="shared" si="183"/>
        <v>0.88060000000000005</v>
      </c>
      <c r="Y1798" s="113">
        <f>(1.19+1.08)/2</f>
        <v>1.135</v>
      </c>
      <c r="Z1798" s="98"/>
      <c r="AA1798" s="98"/>
      <c r="AG1798"/>
    </row>
    <row r="1799" spans="1:33">
      <c r="A1799" s="86"/>
      <c r="B1799" s="87">
        <v>3</v>
      </c>
      <c r="C1799" s="88"/>
      <c r="D1799" s="86"/>
      <c r="E1799" s="110"/>
      <c r="F1799" s="110"/>
      <c r="G1799" s="111"/>
      <c r="H1799" s="125" t="s">
        <v>801</v>
      </c>
      <c r="I1799" s="92" t="s">
        <v>1811</v>
      </c>
      <c r="J1799" s="113"/>
      <c r="K1799" s="113">
        <f t="shared" si="185"/>
        <v>0.17</v>
      </c>
      <c r="L1799" s="113">
        <f t="shared" si="184"/>
        <v>5.18</v>
      </c>
      <c r="M1799" s="113"/>
      <c r="N1799" s="113"/>
      <c r="O1799" s="113"/>
      <c r="P1799" s="92" t="s">
        <v>1012</v>
      </c>
      <c r="Q1799" s="113"/>
      <c r="R1799" s="113"/>
      <c r="S1799" s="113"/>
      <c r="T1799" s="113"/>
      <c r="U1799" s="113"/>
      <c r="V1799" s="113"/>
      <c r="W1799" s="250">
        <f t="shared" si="182"/>
        <v>0</v>
      </c>
      <c r="X1799" s="116">
        <f t="shared" si="183"/>
        <v>0.88060000000000005</v>
      </c>
      <c r="Y1799" s="113">
        <f>(1.08+0.98)/2</f>
        <v>1.03</v>
      </c>
      <c r="Z1799" s="98"/>
      <c r="AA1799" s="98"/>
      <c r="AG1799"/>
    </row>
    <row r="1800" spans="1:33">
      <c r="A1800" s="86"/>
      <c r="B1800" s="87">
        <v>3</v>
      </c>
      <c r="C1800" s="88"/>
      <c r="D1800" s="86"/>
      <c r="E1800" s="110"/>
      <c r="F1800" s="110"/>
      <c r="G1800" s="111"/>
      <c r="H1800" s="125" t="s">
        <v>802</v>
      </c>
      <c r="I1800" s="92" t="s">
        <v>1811</v>
      </c>
      <c r="J1800" s="113"/>
      <c r="K1800" s="113">
        <f t="shared" si="185"/>
        <v>0.17</v>
      </c>
      <c r="L1800" s="113">
        <f t="shared" si="184"/>
        <v>5.18</v>
      </c>
      <c r="M1800" s="113"/>
      <c r="N1800" s="113"/>
      <c r="O1800" s="113"/>
      <c r="P1800" s="92" t="s">
        <v>1012</v>
      </c>
      <c r="Q1800" s="113"/>
      <c r="R1800" s="113"/>
      <c r="S1800" s="113"/>
      <c r="T1800" s="113"/>
      <c r="U1800" s="113"/>
      <c r="V1800" s="113"/>
      <c r="W1800" s="250">
        <f t="shared" si="182"/>
        <v>0</v>
      </c>
      <c r="X1800" s="116">
        <f t="shared" si="183"/>
        <v>0.88060000000000005</v>
      </c>
      <c r="Y1800" s="113">
        <f>(0.97+0.87)/2</f>
        <v>0.91999999999999993</v>
      </c>
      <c r="Z1800" s="98"/>
      <c r="AA1800" s="98"/>
      <c r="AG1800"/>
    </row>
    <row r="1801" spans="1:33">
      <c r="A1801" s="86"/>
      <c r="B1801" s="87"/>
      <c r="C1801" s="88"/>
      <c r="D1801" s="86"/>
      <c r="E1801" s="110"/>
      <c r="F1801" s="110"/>
      <c r="G1801" s="111"/>
      <c r="H1801" s="186" t="s">
        <v>793</v>
      </c>
      <c r="I1801" s="92" t="s">
        <v>1012</v>
      </c>
      <c r="J1801" s="113"/>
      <c r="K1801" s="113"/>
      <c r="L1801" s="113"/>
      <c r="M1801" s="113"/>
      <c r="N1801" s="113"/>
      <c r="O1801" s="113"/>
      <c r="P1801" s="92" t="s">
        <v>1012</v>
      </c>
      <c r="Q1801" s="113"/>
      <c r="R1801" s="113"/>
      <c r="S1801" s="113"/>
      <c r="T1801" s="113"/>
      <c r="U1801" s="113"/>
      <c r="V1801" s="113"/>
      <c r="W1801" s="250">
        <f t="shared" si="182"/>
        <v>0</v>
      </c>
      <c r="X1801" s="116">
        <f t="shared" si="183"/>
        <v>0</v>
      </c>
      <c r="Y1801" s="97"/>
      <c r="Z1801" s="98"/>
      <c r="AA1801" s="98"/>
      <c r="AG1801"/>
    </row>
    <row r="1802" spans="1:33">
      <c r="A1802" s="86"/>
      <c r="B1802" s="87">
        <v>3</v>
      </c>
      <c r="C1802" s="88"/>
      <c r="D1802" s="86"/>
      <c r="E1802" s="110"/>
      <c r="F1802" s="110"/>
      <c r="G1802" s="111"/>
      <c r="H1802" s="125" t="s">
        <v>797</v>
      </c>
      <c r="I1802" s="92" t="s">
        <v>1811</v>
      </c>
      <c r="J1802" s="113"/>
      <c r="K1802" s="113">
        <v>0.17</v>
      </c>
      <c r="L1802" s="113">
        <v>3</v>
      </c>
      <c r="M1802" s="113"/>
      <c r="N1802" s="113"/>
      <c r="O1802" s="113"/>
      <c r="P1802" s="92" t="s">
        <v>1012</v>
      </c>
      <c r="Q1802" s="113"/>
      <c r="R1802" s="113"/>
      <c r="S1802" s="113"/>
      <c r="T1802" s="113"/>
      <c r="U1802" s="113"/>
      <c r="V1802" s="113"/>
      <c r="W1802" s="250">
        <f t="shared" si="182"/>
        <v>0</v>
      </c>
      <c r="X1802" s="116">
        <f t="shared" si="183"/>
        <v>0.51</v>
      </c>
      <c r="Y1802" s="97"/>
      <c r="Z1802" s="98"/>
      <c r="AA1802" s="98"/>
      <c r="AG1802"/>
    </row>
    <row r="1803" spans="1:33">
      <c r="A1803" s="86"/>
      <c r="B1803" s="87">
        <v>3</v>
      </c>
      <c r="C1803" s="88"/>
      <c r="D1803" s="86"/>
      <c r="E1803" s="110"/>
      <c r="F1803" s="110"/>
      <c r="G1803" s="111"/>
      <c r="H1803" s="125" t="s">
        <v>798</v>
      </c>
      <c r="I1803" s="92" t="s">
        <v>1811</v>
      </c>
      <c r="J1803" s="113"/>
      <c r="K1803" s="113">
        <f t="shared" ref="K1803:L1807" si="186">K1802</f>
        <v>0.17</v>
      </c>
      <c r="L1803" s="113">
        <f>L1802</f>
        <v>3</v>
      </c>
      <c r="M1803" s="113"/>
      <c r="N1803" s="113"/>
      <c r="O1803" s="113"/>
      <c r="P1803" s="92" t="s">
        <v>1012</v>
      </c>
      <c r="Q1803" s="113"/>
      <c r="R1803" s="113"/>
      <c r="S1803" s="113"/>
      <c r="T1803" s="113"/>
      <c r="U1803" s="113"/>
      <c r="V1803" s="113"/>
      <c r="W1803" s="250">
        <f t="shared" si="182"/>
        <v>0</v>
      </c>
      <c r="X1803" s="116">
        <f t="shared" si="183"/>
        <v>0.51</v>
      </c>
      <c r="Y1803" s="97"/>
      <c r="Z1803" s="98"/>
      <c r="AA1803" s="98"/>
      <c r="AG1803"/>
    </row>
    <row r="1804" spans="1:33">
      <c r="A1804" s="86"/>
      <c r="B1804" s="87">
        <v>3</v>
      </c>
      <c r="C1804" s="88"/>
      <c r="D1804" s="86"/>
      <c r="E1804" s="110"/>
      <c r="F1804" s="110"/>
      <c r="G1804" s="111"/>
      <c r="H1804" s="125" t="s">
        <v>799</v>
      </c>
      <c r="I1804" s="92" t="s">
        <v>1811</v>
      </c>
      <c r="J1804" s="113"/>
      <c r="K1804" s="113">
        <f t="shared" si="186"/>
        <v>0.17</v>
      </c>
      <c r="L1804" s="113">
        <f t="shared" si="186"/>
        <v>3</v>
      </c>
      <c r="M1804" s="113"/>
      <c r="N1804" s="113"/>
      <c r="O1804" s="113"/>
      <c r="P1804" s="92" t="s">
        <v>1012</v>
      </c>
      <c r="Q1804" s="113"/>
      <c r="R1804" s="113"/>
      <c r="S1804" s="113"/>
      <c r="T1804" s="113"/>
      <c r="U1804" s="113"/>
      <c r="V1804" s="113"/>
      <c r="W1804" s="250">
        <f t="shared" si="182"/>
        <v>0</v>
      </c>
      <c r="X1804" s="116">
        <f t="shared" si="183"/>
        <v>0.51</v>
      </c>
      <c r="Y1804" s="97"/>
      <c r="Z1804" s="98"/>
      <c r="AA1804" s="98"/>
      <c r="AG1804"/>
    </row>
    <row r="1805" spans="1:33">
      <c r="A1805" s="86"/>
      <c r="B1805" s="87">
        <v>3</v>
      </c>
      <c r="C1805" s="88"/>
      <c r="D1805" s="86"/>
      <c r="E1805" s="110"/>
      <c r="F1805" s="110"/>
      <c r="G1805" s="111"/>
      <c r="H1805" s="125" t="s">
        <v>800</v>
      </c>
      <c r="I1805" s="92" t="s">
        <v>1811</v>
      </c>
      <c r="J1805" s="113"/>
      <c r="K1805" s="113">
        <f t="shared" si="186"/>
        <v>0.17</v>
      </c>
      <c r="L1805" s="113">
        <f t="shared" si="186"/>
        <v>3</v>
      </c>
      <c r="M1805" s="113"/>
      <c r="N1805" s="113"/>
      <c r="O1805" s="113"/>
      <c r="P1805" s="92" t="s">
        <v>1012</v>
      </c>
      <c r="Q1805" s="113"/>
      <c r="R1805" s="113"/>
      <c r="S1805" s="113"/>
      <c r="T1805" s="113"/>
      <c r="U1805" s="113"/>
      <c r="V1805" s="113"/>
      <c r="W1805" s="250">
        <f t="shared" si="182"/>
        <v>0</v>
      </c>
      <c r="X1805" s="116">
        <f t="shared" si="183"/>
        <v>0.51</v>
      </c>
      <c r="Y1805" s="97"/>
      <c r="Z1805" s="98"/>
      <c r="AA1805" s="98"/>
      <c r="AG1805"/>
    </row>
    <row r="1806" spans="1:33">
      <c r="A1806" s="86"/>
      <c r="B1806" s="87">
        <v>3</v>
      </c>
      <c r="C1806" s="88"/>
      <c r="D1806" s="86"/>
      <c r="E1806" s="110"/>
      <c r="F1806" s="110"/>
      <c r="G1806" s="111"/>
      <c r="H1806" s="125" t="s">
        <v>801</v>
      </c>
      <c r="I1806" s="92" t="s">
        <v>1811</v>
      </c>
      <c r="J1806" s="113"/>
      <c r="K1806" s="113">
        <f t="shared" si="186"/>
        <v>0.17</v>
      </c>
      <c r="L1806" s="113">
        <f t="shared" si="186"/>
        <v>3</v>
      </c>
      <c r="M1806" s="113"/>
      <c r="N1806" s="113"/>
      <c r="O1806" s="113"/>
      <c r="P1806" s="92" t="s">
        <v>1012</v>
      </c>
      <c r="Q1806" s="113"/>
      <c r="R1806" s="113"/>
      <c r="S1806" s="113"/>
      <c r="T1806" s="113"/>
      <c r="U1806" s="113"/>
      <c r="V1806" s="113"/>
      <c r="W1806" s="250">
        <f t="shared" si="182"/>
        <v>0</v>
      </c>
      <c r="X1806" s="116">
        <f t="shared" si="183"/>
        <v>0.51</v>
      </c>
      <c r="Y1806" s="97"/>
      <c r="Z1806" s="98"/>
      <c r="AA1806" s="98"/>
      <c r="AG1806"/>
    </row>
    <row r="1807" spans="1:33">
      <c r="A1807" s="86"/>
      <c r="B1807" s="87">
        <v>3</v>
      </c>
      <c r="C1807" s="88"/>
      <c r="D1807" s="86"/>
      <c r="E1807" s="110"/>
      <c r="F1807" s="110"/>
      <c r="G1807" s="111"/>
      <c r="H1807" s="125" t="s">
        <v>802</v>
      </c>
      <c r="I1807" s="92" t="s">
        <v>1811</v>
      </c>
      <c r="J1807" s="113"/>
      <c r="K1807" s="113">
        <f t="shared" si="186"/>
        <v>0.17</v>
      </c>
      <c r="L1807" s="113">
        <f t="shared" si="186"/>
        <v>3</v>
      </c>
      <c r="M1807" s="113"/>
      <c r="N1807" s="113"/>
      <c r="O1807" s="113"/>
      <c r="P1807" s="92" t="s">
        <v>1012</v>
      </c>
      <c r="Q1807" s="113"/>
      <c r="R1807" s="113"/>
      <c r="S1807" s="113"/>
      <c r="T1807" s="113"/>
      <c r="U1807" s="113"/>
      <c r="V1807" s="113"/>
      <c r="W1807" s="250">
        <f t="shared" si="182"/>
        <v>0</v>
      </c>
      <c r="X1807" s="116">
        <f t="shared" si="183"/>
        <v>0.51</v>
      </c>
      <c r="Y1807" s="97"/>
      <c r="Z1807" s="98"/>
      <c r="AA1807" s="98"/>
      <c r="AG1807"/>
    </row>
    <row r="1808" spans="1:33">
      <c r="A1808" s="86"/>
      <c r="B1808" s="87"/>
      <c r="C1808" s="88"/>
      <c r="D1808" s="86"/>
      <c r="E1808" s="110"/>
      <c r="F1808" s="110"/>
      <c r="G1808" s="111"/>
      <c r="H1808" s="125"/>
      <c r="I1808" s="92" t="s">
        <v>1012</v>
      </c>
      <c r="J1808" s="113"/>
      <c r="K1808" s="113"/>
      <c r="L1808" s="113"/>
      <c r="M1808" s="113"/>
      <c r="N1808" s="113"/>
      <c r="O1808" s="113"/>
      <c r="P1808" s="92" t="s">
        <v>1012</v>
      </c>
      <c r="Q1808" s="113"/>
      <c r="R1808" s="113"/>
      <c r="S1808" s="113"/>
      <c r="T1808" s="113"/>
      <c r="U1808" s="113"/>
      <c r="V1808" s="113"/>
      <c r="W1808" s="250">
        <f t="shared" si="182"/>
        <v>0</v>
      </c>
      <c r="X1808" s="116">
        <f t="shared" si="183"/>
        <v>0</v>
      </c>
      <c r="Y1808" s="97"/>
      <c r="Z1808" s="98"/>
      <c r="AA1808" s="98"/>
      <c r="AG1808"/>
    </row>
    <row r="1809" spans="1:36" s="7" customFormat="1">
      <c r="A1809" s="7" t="s">
        <v>804</v>
      </c>
      <c r="B1809" s="1"/>
      <c r="C1809" s="1"/>
      <c r="D1809" s="2"/>
      <c r="E1809" s="72" t="s">
        <v>807</v>
      </c>
      <c r="F1809" s="72">
        <v>102494</v>
      </c>
      <c r="G1809" s="74" t="s">
        <v>41</v>
      </c>
      <c r="H1809" s="75" t="s">
        <v>1604</v>
      </c>
      <c r="I1809" s="75"/>
      <c r="J1809" s="75"/>
      <c r="K1809" s="75"/>
      <c r="L1809" s="75"/>
      <c r="M1809" s="75"/>
      <c r="N1809" s="75"/>
      <c r="O1809" s="75"/>
      <c r="P1809" s="75"/>
      <c r="Q1809" s="75"/>
      <c r="R1809" s="75"/>
      <c r="S1809" s="80"/>
      <c r="T1809" s="80"/>
      <c r="U1809" s="80"/>
      <c r="V1809" s="80"/>
      <c r="W1809" s="81"/>
      <c r="X1809" s="81">
        <f>ROUND(SUBTOTAL(9,X1810:X1825),2)</f>
        <v>8.34</v>
      </c>
      <c r="Y1809" s="82" t="s">
        <v>1052</v>
      </c>
      <c r="Z1809" s="83">
        <v>78.59</v>
      </c>
      <c r="AA1809" s="83">
        <v>79.459999999999994</v>
      </c>
      <c r="AB1809" s="69" t="str">
        <f>CONCATENATE(G1809," ",F1809)</f>
        <v>SINAPI/PE 102494</v>
      </c>
      <c r="AJ1809" s="20"/>
    </row>
    <row r="1810" spans="1:36">
      <c r="A1810" s="86"/>
      <c r="B1810" s="87"/>
      <c r="C1810" s="88"/>
      <c r="D1810" s="86"/>
      <c r="E1810" s="110"/>
      <c r="F1810" s="110"/>
      <c r="G1810" s="111"/>
      <c r="H1810" s="186" t="s">
        <v>796</v>
      </c>
      <c r="I1810" s="92" t="s">
        <v>1012</v>
      </c>
      <c r="J1810" s="113"/>
      <c r="K1810" s="113"/>
      <c r="L1810" s="113"/>
      <c r="M1810" s="113"/>
      <c r="N1810" s="113"/>
      <c r="O1810" s="113"/>
      <c r="P1810" s="92" t="s">
        <v>1012</v>
      </c>
      <c r="Q1810" s="113"/>
      <c r="R1810" s="113"/>
      <c r="S1810" s="113"/>
      <c r="T1810" s="113"/>
      <c r="U1810" s="113"/>
      <c r="V1810" s="113"/>
      <c r="W1810" s="250">
        <f t="shared" ref="W1810:W1825" si="187">IFERROR(IF(C1810=1,PRODUCT(U1810:V1810),IF(C1810=2,PRODUCT(R1810,U1810:V1810),IF(C1810=3,PRODUCT((R1810*S1810),U1810:V1810),IF(C1810=4,PRODUCT(((R1810*S1810)/2),T1810,U1810,V1810),IF(C1810=5,PRODUCT(PI()*Q1810^2,U1810:V1810),IF(C1810=6,PRODUCT((R1810*S1810*T1810),U1810:V1810),IF(C1810=7,PRODUCT((((R1810*S1810)/2)*T1810),U1810:V1810),IF(C1810=8,PRODUCT((PI()*Q1810^2*T1810),U1810:V1810),0))))))))," ")</f>
        <v>0</v>
      </c>
      <c r="X1810" s="116">
        <f t="shared" ref="X1810:X1825" si="188">IFERROR(IF(B1810=1,PRODUCT(N1810:O1810),IF(B1810=2,PRODUCT(K1810,N1810:O1810),IF(B1810=3,PRODUCT((K1810*L1810),N1810:O1810),IF(B1810=4,PRODUCT(((K1810*L1810)/2),N1810,O1810),IF(B1810=5,PRODUCT(PI()*J1810^2,N1810:O1810),IF(B1810=6,PRODUCT((K1810*L1810*M1810),N1810:O1810),IF(B1810=7,PRODUCT((((K1810*L1810)/2)*M1810),N1810:O1810),IF(B1810=8,PRODUCT((PI()*J1810^2*M1810),N1810:O1810),0))))))))," ")-W1810</f>
        <v>0</v>
      </c>
      <c r="Y1810" s="113">
        <f>(1.69+1.51)/2</f>
        <v>1.6</v>
      </c>
      <c r="Z1810" s="98"/>
      <c r="AA1810" s="98"/>
      <c r="AG1810"/>
    </row>
    <row r="1811" spans="1:36">
      <c r="A1811" s="86"/>
      <c r="B1811" s="87"/>
      <c r="C1811" s="88"/>
      <c r="D1811" s="86"/>
      <c r="E1811" s="110"/>
      <c r="F1811" s="110"/>
      <c r="G1811" s="111"/>
      <c r="H1811" s="186" t="s">
        <v>786</v>
      </c>
      <c r="I1811" s="92" t="s">
        <v>1012</v>
      </c>
      <c r="J1811" s="113"/>
      <c r="K1811" s="113"/>
      <c r="L1811" s="113"/>
      <c r="M1811" s="113"/>
      <c r="N1811" s="113"/>
      <c r="O1811" s="113"/>
      <c r="P1811" s="92" t="s">
        <v>1012</v>
      </c>
      <c r="Q1811" s="113"/>
      <c r="R1811" s="113"/>
      <c r="S1811" s="113"/>
      <c r="T1811" s="113"/>
      <c r="U1811" s="113"/>
      <c r="V1811" s="113"/>
      <c r="W1811" s="250">
        <f t="shared" si="187"/>
        <v>0</v>
      </c>
      <c r="X1811" s="116">
        <f t="shared" si="188"/>
        <v>0</v>
      </c>
      <c r="Y1811" s="97"/>
      <c r="Z1811" s="98"/>
      <c r="AA1811" s="98"/>
      <c r="AG1811"/>
    </row>
    <row r="1812" spans="1:36">
      <c r="A1812" s="86"/>
      <c r="B1812" s="87">
        <v>3</v>
      </c>
      <c r="C1812" s="88"/>
      <c r="D1812" s="86"/>
      <c r="E1812" s="110"/>
      <c r="F1812" s="110"/>
      <c r="G1812" s="111"/>
      <c r="H1812" s="125" t="s">
        <v>797</v>
      </c>
      <c r="I1812" s="92" t="s">
        <v>1811</v>
      </c>
      <c r="J1812" s="113"/>
      <c r="K1812" s="113">
        <v>0.17</v>
      </c>
      <c r="L1812" s="113">
        <f t="shared" ref="L1812:L1817" si="189">L1795</f>
        <v>5.18</v>
      </c>
      <c r="M1812" s="113"/>
      <c r="N1812" s="113"/>
      <c r="O1812" s="113"/>
      <c r="P1812" s="92" t="s">
        <v>1012</v>
      </c>
      <c r="Q1812" s="113"/>
      <c r="R1812" s="113"/>
      <c r="S1812" s="113"/>
      <c r="T1812" s="113"/>
      <c r="U1812" s="113"/>
      <c r="V1812" s="113"/>
      <c r="W1812" s="250">
        <f t="shared" si="187"/>
        <v>0</v>
      </c>
      <c r="X1812" s="116">
        <f t="shared" si="188"/>
        <v>0.88060000000000005</v>
      </c>
      <c r="Y1812" s="113">
        <f>(1.5+1.51)/2</f>
        <v>1.5049999999999999</v>
      </c>
      <c r="Z1812" s="98"/>
      <c r="AA1812" s="98"/>
      <c r="AG1812"/>
    </row>
    <row r="1813" spans="1:36">
      <c r="A1813" s="86"/>
      <c r="B1813" s="87">
        <v>3</v>
      </c>
      <c r="C1813" s="88"/>
      <c r="D1813" s="86"/>
      <c r="E1813" s="110"/>
      <c r="F1813" s="110"/>
      <c r="G1813" s="111"/>
      <c r="H1813" s="125" t="s">
        <v>798</v>
      </c>
      <c r="I1813" s="92" t="s">
        <v>1811</v>
      </c>
      <c r="J1813" s="113"/>
      <c r="K1813" s="113">
        <f t="shared" ref="K1813:K1817" si="190">K1812</f>
        <v>0.17</v>
      </c>
      <c r="L1813" s="113">
        <f t="shared" si="189"/>
        <v>5.18</v>
      </c>
      <c r="M1813" s="113"/>
      <c r="N1813" s="113"/>
      <c r="O1813" s="113"/>
      <c r="P1813" s="92" t="s">
        <v>1012</v>
      </c>
      <c r="Q1813" s="113"/>
      <c r="R1813" s="113"/>
      <c r="S1813" s="113"/>
      <c r="T1813" s="113"/>
      <c r="U1813" s="113"/>
      <c r="V1813" s="113"/>
      <c r="W1813" s="250">
        <f t="shared" si="187"/>
        <v>0</v>
      </c>
      <c r="X1813" s="116">
        <f t="shared" si="188"/>
        <v>0.88060000000000005</v>
      </c>
      <c r="Y1813" s="113">
        <f>(1.4+1.3)/2</f>
        <v>1.35</v>
      </c>
      <c r="Z1813" s="98"/>
      <c r="AA1813" s="98"/>
      <c r="AG1813"/>
    </row>
    <row r="1814" spans="1:36">
      <c r="A1814" s="86"/>
      <c r="B1814" s="87">
        <v>3</v>
      </c>
      <c r="C1814" s="88"/>
      <c r="D1814" s="86"/>
      <c r="E1814" s="110"/>
      <c r="F1814" s="110"/>
      <c r="G1814" s="111"/>
      <c r="H1814" s="125" t="s">
        <v>799</v>
      </c>
      <c r="I1814" s="92" t="s">
        <v>1811</v>
      </c>
      <c r="J1814" s="113"/>
      <c r="K1814" s="113">
        <f t="shared" si="190"/>
        <v>0.17</v>
      </c>
      <c r="L1814" s="113">
        <f t="shared" si="189"/>
        <v>5.18</v>
      </c>
      <c r="M1814" s="113"/>
      <c r="N1814" s="113"/>
      <c r="O1814" s="113"/>
      <c r="P1814" s="92" t="s">
        <v>1012</v>
      </c>
      <c r="Q1814" s="113"/>
      <c r="R1814" s="113"/>
      <c r="S1814" s="113"/>
      <c r="T1814" s="113"/>
      <c r="U1814" s="113"/>
      <c r="V1814" s="113"/>
      <c r="W1814" s="250">
        <f t="shared" si="187"/>
        <v>0</v>
      </c>
      <c r="X1814" s="116">
        <f t="shared" si="188"/>
        <v>0.88060000000000005</v>
      </c>
      <c r="Y1814" s="113">
        <f>(1.29+1.19)/2</f>
        <v>1.24</v>
      </c>
      <c r="Z1814" s="98"/>
      <c r="AA1814" s="98"/>
      <c r="AG1814"/>
    </row>
    <row r="1815" spans="1:36">
      <c r="A1815" s="86"/>
      <c r="B1815" s="87">
        <v>3</v>
      </c>
      <c r="C1815" s="88"/>
      <c r="D1815" s="86"/>
      <c r="E1815" s="110"/>
      <c r="F1815" s="110"/>
      <c r="G1815" s="111"/>
      <c r="H1815" s="125" t="s">
        <v>800</v>
      </c>
      <c r="I1815" s="92" t="s">
        <v>1811</v>
      </c>
      <c r="J1815" s="113"/>
      <c r="K1815" s="113">
        <f t="shared" si="190"/>
        <v>0.17</v>
      </c>
      <c r="L1815" s="113">
        <f t="shared" si="189"/>
        <v>5.18</v>
      </c>
      <c r="M1815" s="113"/>
      <c r="N1815" s="113"/>
      <c r="O1815" s="113"/>
      <c r="P1815" s="92" t="s">
        <v>1012</v>
      </c>
      <c r="Q1815" s="113"/>
      <c r="R1815" s="113"/>
      <c r="S1815" s="113"/>
      <c r="T1815" s="113"/>
      <c r="U1815" s="113"/>
      <c r="V1815" s="113"/>
      <c r="W1815" s="250">
        <f t="shared" si="187"/>
        <v>0</v>
      </c>
      <c r="X1815" s="116">
        <f t="shared" si="188"/>
        <v>0.88060000000000005</v>
      </c>
      <c r="Y1815" s="113">
        <f>(1.19+1.08)/2</f>
        <v>1.135</v>
      </c>
      <c r="Z1815" s="98"/>
      <c r="AA1815" s="98"/>
      <c r="AG1815"/>
    </row>
    <row r="1816" spans="1:36">
      <c r="A1816" s="86"/>
      <c r="B1816" s="87">
        <v>3</v>
      </c>
      <c r="C1816" s="88"/>
      <c r="D1816" s="86"/>
      <c r="E1816" s="110"/>
      <c r="F1816" s="110"/>
      <c r="G1816" s="111"/>
      <c r="H1816" s="125" t="s">
        <v>801</v>
      </c>
      <c r="I1816" s="92" t="s">
        <v>1811</v>
      </c>
      <c r="J1816" s="113"/>
      <c r="K1816" s="113">
        <f t="shared" si="190"/>
        <v>0.17</v>
      </c>
      <c r="L1816" s="113">
        <f t="shared" si="189"/>
        <v>5.18</v>
      </c>
      <c r="M1816" s="113"/>
      <c r="N1816" s="113"/>
      <c r="O1816" s="113"/>
      <c r="P1816" s="92" t="s">
        <v>1012</v>
      </c>
      <c r="Q1816" s="113"/>
      <c r="R1816" s="113"/>
      <c r="S1816" s="113"/>
      <c r="T1816" s="113"/>
      <c r="U1816" s="113"/>
      <c r="V1816" s="113"/>
      <c r="W1816" s="250">
        <f t="shared" si="187"/>
        <v>0</v>
      </c>
      <c r="X1816" s="116">
        <f t="shared" si="188"/>
        <v>0.88060000000000005</v>
      </c>
      <c r="Y1816" s="113">
        <f>(1.08+0.98)/2</f>
        <v>1.03</v>
      </c>
      <c r="Z1816" s="98"/>
      <c r="AA1816" s="98"/>
      <c r="AG1816"/>
    </row>
    <row r="1817" spans="1:36">
      <c r="A1817" s="86"/>
      <c r="B1817" s="87">
        <v>3</v>
      </c>
      <c r="C1817" s="88"/>
      <c r="D1817" s="86"/>
      <c r="E1817" s="110"/>
      <c r="F1817" s="110"/>
      <c r="G1817" s="111"/>
      <c r="H1817" s="125" t="s">
        <v>802</v>
      </c>
      <c r="I1817" s="92" t="s">
        <v>1811</v>
      </c>
      <c r="J1817" s="113"/>
      <c r="K1817" s="113">
        <f t="shared" si="190"/>
        <v>0.17</v>
      </c>
      <c r="L1817" s="113">
        <f t="shared" si="189"/>
        <v>5.18</v>
      </c>
      <c r="M1817" s="113"/>
      <c r="N1817" s="113"/>
      <c r="O1817" s="113"/>
      <c r="P1817" s="92" t="s">
        <v>1012</v>
      </c>
      <c r="Q1817" s="113"/>
      <c r="R1817" s="113"/>
      <c r="S1817" s="113"/>
      <c r="T1817" s="113"/>
      <c r="U1817" s="113"/>
      <c r="V1817" s="113"/>
      <c r="W1817" s="250">
        <f t="shared" si="187"/>
        <v>0</v>
      </c>
      <c r="X1817" s="116">
        <f t="shared" si="188"/>
        <v>0.88060000000000005</v>
      </c>
      <c r="Y1817" s="113">
        <f>(0.97+0.87)/2</f>
        <v>0.91999999999999993</v>
      </c>
      <c r="Z1817" s="98"/>
      <c r="AA1817" s="98"/>
      <c r="AG1817"/>
    </row>
    <row r="1818" spans="1:36">
      <c r="A1818" s="86"/>
      <c r="B1818" s="87"/>
      <c r="C1818" s="88"/>
      <c r="D1818" s="86"/>
      <c r="E1818" s="110"/>
      <c r="F1818" s="110"/>
      <c r="G1818" s="111"/>
      <c r="H1818" s="186" t="s">
        <v>793</v>
      </c>
      <c r="I1818" s="92" t="s">
        <v>1012</v>
      </c>
      <c r="J1818" s="113"/>
      <c r="K1818" s="113"/>
      <c r="L1818" s="113"/>
      <c r="M1818" s="113"/>
      <c r="N1818" s="113"/>
      <c r="O1818" s="113"/>
      <c r="P1818" s="92" t="s">
        <v>1012</v>
      </c>
      <c r="Q1818" s="113"/>
      <c r="R1818" s="113"/>
      <c r="S1818" s="113"/>
      <c r="T1818" s="113"/>
      <c r="U1818" s="113"/>
      <c r="V1818" s="113"/>
      <c r="W1818" s="250">
        <f t="shared" si="187"/>
        <v>0</v>
      </c>
      <c r="X1818" s="116">
        <f t="shared" si="188"/>
        <v>0</v>
      </c>
      <c r="Y1818" s="97"/>
      <c r="Z1818" s="98"/>
      <c r="AA1818" s="98"/>
      <c r="AG1818"/>
    </row>
    <row r="1819" spans="1:36">
      <c r="A1819" s="86"/>
      <c r="B1819" s="87">
        <v>3</v>
      </c>
      <c r="C1819" s="88"/>
      <c r="D1819" s="86"/>
      <c r="E1819" s="110"/>
      <c r="F1819" s="110"/>
      <c r="G1819" s="111"/>
      <c r="H1819" s="125" t="s">
        <v>797</v>
      </c>
      <c r="I1819" s="92" t="s">
        <v>1811</v>
      </c>
      <c r="J1819" s="113"/>
      <c r="K1819" s="113">
        <v>0.17</v>
      </c>
      <c r="L1819" s="113">
        <v>3</v>
      </c>
      <c r="M1819" s="113"/>
      <c r="N1819" s="113"/>
      <c r="O1819" s="113"/>
      <c r="P1819" s="92" t="s">
        <v>1012</v>
      </c>
      <c r="Q1819" s="113"/>
      <c r="R1819" s="113"/>
      <c r="S1819" s="113"/>
      <c r="T1819" s="113"/>
      <c r="U1819" s="113"/>
      <c r="V1819" s="113"/>
      <c r="W1819" s="250">
        <f t="shared" si="187"/>
        <v>0</v>
      </c>
      <c r="X1819" s="116">
        <f t="shared" si="188"/>
        <v>0.51</v>
      </c>
      <c r="Y1819" s="97"/>
      <c r="Z1819" s="98"/>
      <c r="AA1819" s="98"/>
      <c r="AG1819"/>
    </row>
    <row r="1820" spans="1:36">
      <c r="A1820" s="86"/>
      <c r="B1820" s="87">
        <v>3</v>
      </c>
      <c r="C1820" s="88"/>
      <c r="D1820" s="86"/>
      <c r="E1820" s="110"/>
      <c r="F1820" s="110"/>
      <c r="G1820" s="111"/>
      <c r="H1820" s="125" t="s">
        <v>798</v>
      </c>
      <c r="I1820" s="92" t="s">
        <v>1811</v>
      </c>
      <c r="J1820" s="113"/>
      <c r="K1820" s="113">
        <f t="shared" ref="K1820:L1824" si="191">K1819</f>
        <v>0.17</v>
      </c>
      <c r="L1820" s="113">
        <f>L1819</f>
        <v>3</v>
      </c>
      <c r="M1820" s="113"/>
      <c r="N1820" s="113"/>
      <c r="O1820" s="113"/>
      <c r="P1820" s="92" t="s">
        <v>1012</v>
      </c>
      <c r="Q1820" s="113"/>
      <c r="R1820" s="113"/>
      <c r="S1820" s="113"/>
      <c r="T1820" s="113"/>
      <c r="U1820" s="113"/>
      <c r="V1820" s="113"/>
      <c r="W1820" s="250">
        <f t="shared" si="187"/>
        <v>0</v>
      </c>
      <c r="X1820" s="116">
        <f t="shared" si="188"/>
        <v>0.51</v>
      </c>
      <c r="Y1820" s="97"/>
      <c r="Z1820" s="98"/>
      <c r="AA1820" s="98"/>
      <c r="AG1820"/>
    </row>
    <row r="1821" spans="1:36">
      <c r="A1821" s="86"/>
      <c r="B1821" s="87">
        <v>3</v>
      </c>
      <c r="C1821" s="88"/>
      <c r="D1821" s="86"/>
      <c r="E1821" s="110"/>
      <c r="F1821" s="110"/>
      <c r="G1821" s="111"/>
      <c r="H1821" s="125" t="s">
        <v>799</v>
      </c>
      <c r="I1821" s="92" t="s">
        <v>1811</v>
      </c>
      <c r="J1821" s="113"/>
      <c r="K1821" s="113">
        <f t="shared" si="191"/>
        <v>0.17</v>
      </c>
      <c r="L1821" s="113">
        <f t="shared" si="191"/>
        <v>3</v>
      </c>
      <c r="M1821" s="113"/>
      <c r="N1821" s="113"/>
      <c r="O1821" s="113"/>
      <c r="P1821" s="92" t="s">
        <v>1012</v>
      </c>
      <c r="Q1821" s="113"/>
      <c r="R1821" s="113"/>
      <c r="S1821" s="113"/>
      <c r="T1821" s="113"/>
      <c r="U1821" s="113"/>
      <c r="V1821" s="113"/>
      <c r="W1821" s="250">
        <f t="shared" si="187"/>
        <v>0</v>
      </c>
      <c r="X1821" s="116">
        <f t="shared" si="188"/>
        <v>0.51</v>
      </c>
      <c r="Y1821" s="97"/>
      <c r="Z1821" s="98"/>
      <c r="AA1821" s="98"/>
      <c r="AG1821"/>
    </row>
    <row r="1822" spans="1:36">
      <c r="A1822" s="86"/>
      <c r="B1822" s="87">
        <v>3</v>
      </c>
      <c r="C1822" s="88"/>
      <c r="D1822" s="86"/>
      <c r="E1822" s="110"/>
      <c r="F1822" s="110"/>
      <c r="G1822" s="111"/>
      <c r="H1822" s="125" t="s">
        <v>800</v>
      </c>
      <c r="I1822" s="92" t="s">
        <v>1811</v>
      </c>
      <c r="J1822" s="113"/>
      <c r="K1822" s="113">
        <f t="shared" si="191"/>
        <v>0.17</v>
      </c>
      <c r="L1822" s="113">
        <f t="shared" si="191"/>
        <v>3</v>
      </c>
      <c r="M1822" s="113"/>
      <c r="N1822" s="113"/>
      <c r="O1822" s="113"/>
      <c r="P1822" s="92" t="s">
        <v>1012</v>
      </c>
      <c r="Q1822" s="113"/>
      <c r="R1822" s="113"/>
      <c r="S1822" s="113"/>
      <c r="T1822" s="113"/>
      <c r="U1822" s="113"/>
      <c r="V1822" s="113"/>
      <c r="W1822" s="250">
        <f t="shared" si="187"/>
        <v>0</v>
      </c>
      <c r="X1822" s="116">
        <f t="shared" si="188"/>
        <v>0.51</v>
      </c>
      <c r="Y1822" s="97"/>
      <c r="Z1822" s="98"/>
      <c r="AA1822" s="98"/>
      <c r="AG1822"/>
    </row>
    <row r="1823" spans="1:36">
      <c r="A1823" s="86"/>
      <c r="B1823" s="87">
        <v>3</v>
      </c>
      <c r="C1823" s="88"/>
      <c r="D1823" s="86"/>
      <c r="E1823" s="110"/>
      <c r="F1823" s="110"/>
      <c r="G1823" s="111"/>
      <c r="H1823" s="125" t="s">
        <v>801</v>
      </c>
      <c r="I1823" s="92" t="s">
        <v>1811</v>
      </c>
      <c r="J1823" s="113"/>
      <c r="K1823" s="113">
        <f t="shared" si="191"/>
        <v>0.17</v>
      </c>
      <c r="L1823" s="113">
        <f t="shared" si="191"/>
        <v>3</v>
      </c>
      <c r="M1823" s="113"/>
      <c r="N1823" s="113"/>
      <c r="O1823" s="113"/>
      <c r="P1823" s="92" t="s">
        <v>1012</v>
      </c>
      <c r="Q1823" s="113"/>
      <c r="R1823" s="113"/>
      <c r="S1823" s="113"/>
      <c r="T1823" s="113"/>
      <c r="U1823" s="113"/>
      <c r="V1823" s="113"/>
      <c r="W1823" s="250">
        <f t="shared" si="187"/>
        <v>0</v>
      </c>
      <c r="X1823" s="116">
        <f t="shared" si="188"/>
        <v>0.51</v>
      </c>
      <c r="Y1823" s="97"/>
      <c r="Z1823" s="98"/>
      <c r="AA1823" s="98"/>
      <c r="AG1823"/>
    </row>
    <row r="1824" spans="1:36">
      <c r="A1824" s="86"/>
      <c r="B1824" s="87">
        <v>3</v>
      </c>
      <c r="C1824" s="88"/>
      <c r="D1824" s="86"/>
      <c r="E1824" s="110"/>
      <c r="F1824" s="110"/>
      <c r="G1824" s="111"/>
      <c r="H1824" s="125" t="s">
        <v>802</v>
      </c>
      <c r="I1824" s="92" t="s">
        <v>1811</v>
      </c>
      <c r="J1824" s="113"/>
      <c r="K1824" s="113">
        <f t="shared" si="191"/>
        <v>0.17</v>
      </c>
      <c r="L1824" s="113">
        <f t="shared" si="191"/>
        <v>3</v>
      </c>
      <c r="M1824" s="113"/>
      <c r="N1824" s="113"/>
      <c r="O1824" s="113"/>
      <c r="P1824" s="92" t="s">
        <v>1012</v>
      </c>
      <c r="Q1824" s="113"/>
      <c r="R1824" s="113"/>
      <c r="S1824" s="113"/>
      <c r="T1824" s="113"/>
      <c r="U1824" s="113"/>
      <c r="V1824" s="113"/>
      <c r="W1824" s="250">
        <f t="shared" si="187"/>
        <v>0</v>
      </c>
      <c r="X1824" s="116">
        <f t="shared" si="188"/>
        <v>0.51</v>
      </c>
      <c r="Y1824" s="97"/>
      <c r="Z1824" s="98"/>
      <c r="AA1824" s="98"/>
      <c r="AG1824"/>
    </row>
    <row r="1825" spans="1:36">
      <c r="A1825" s="86"/>
      <c r="B1825" s="87"/>
      <c r="C1825" s="88"/>
      <c r="D1825" s="86"/>
      <c r="E1825" s="110"/>
      <c r="F1825" s="110"/>
      <c r="G1825" s="111"/>
      <c r="H1825" s="125"/>
      <c r="I1825" s="92" t="s">
        <v>1012</v>
      </c>
      <c r="J1825" s="113"/>
      <c r="K1825" s="113"/>
      <c r="L1825" s="113"/>
      <c r="M1825" s="113"/>
      <c r="N1825" s="113"/>
      <c r="O1825" s="113"/>
      <c r="P1825" s="92" t="s">
        <v>1012</v>
      </c>
      <c r="Q1825" s="113"/>
      <c r="R1825" s="113"/>
      <c r="S1825" s="113"/>
      <c r="T1825" s="113"/>
      <c r="U1825" s="113"/>
      <c r="V1825" s="113"/>
      <c r="W1825" s="250">
        <f t="shared" si="187"/>
        <v>0</v>
      </c>
      <c r="X1825" s="116">
        <f t="shared" si="188"/>
        <v>0</v>
      </c>
      <c r="Y1825" s="113">
        <f>(0.97+0.87)/2</f>
        <v>0.91999999999999993</v>
      </c>
      <c r="Z1825" s="98"/>
      <c r="AA1825" s="98"/>
      <c r="AG1825"/>
    </row>
    <row r="1826" spans="1:36" s="7" customFormat="1">
      <c r="B1826" s="8"/>
      <c r="C1826" s="8"/>
      <c r="D1826" s="2"/>
      <c r="E1826" s="127" t="s">
        <v>808</v>
      </c>
      <c r="F1826" s="127"/>
      <c r="G1826" s="129"/>
      <c r="H1826" s="130" t="s">
        <v>809</v>
      </c>
      <c r="I1826" s="131"/>
      <c r="J1826" s="132"/>
      <c r="K1826" s="132"/>
      <c r="L1826" s="132"/>
      <c r="M1826" s="132"/>
      <c r="N1826" s="132"/>
      <c r="O1826" s="132"/>
      <c r="P1826" s="253"/>
      <c r="Q1826" s="132"/>
      <c r="R1826" s="132"/>
      <c r="S1826" s="132"/>
      <c r="T1826" s="132"/>
      <c r="U1826" s="132"/>
      <c r="V1826" s="132"/>
      <c r="W1826" s="132"/>
      <c r="X1826" s="132"/>
      <c r="Y1826" s="134"/>
      <c r="Z1826" s="135"/>
      <c r="AA1826" s="135"/>
      <c r="AJ1826" s="20"/>
    </row>
    <row r="1827" spans="1:36" s="7" customFormat="1">
      <c r="B1827" s="143"/>
      <c r="C1827" s="1"/>
      <c r="D1827" s="2"/>
      <c r="E1827" s="182" t="s">
        <v>810</v>
      </c>
      <c r="F1827" s="254">
        <v>25</v>
      </c>
      <c r="G1827" s="74" t="s">
        <v>69</v>
      </c>
      <c r="H1827" s="75" t="s">
        <v>1154</v>
      </c>
      <c r="I1827" s="107"/>
      <c r="J1827" s="77"/>
      <c r="K1827" s="77"/>
      <c r="L1827" s="77"/>
      <c r="M1827" s="77"/>
      <c r="N1827" s="78"/>
      <c r="O1827" s="77"/>
      <c r="P1827" s="107"/>
      <c r="Q1827" s="80"/>
      <c r="R1827" s="80"/>
      <c r="S1827" s="80"/>
      <c r="T1827" s="80"/>
      <c r="U1827" s="80"/>
      <c r="V1827" s="80"/>
      <c r="W1827" s="81"/>
      <c r="X1827" s="81">
        <f>ROUND(SUBTOTAL(9,X1828:X1830),2)</f>
        <v>6</v>
      </c>
      <c r="Y1827" s="82" t="s">
        <v>1001</v>
      </c>
      <c r="Z1827" s="83">
        <v>176.87</v>
      </c>
      <c r="AA1827" s="83">
        <v>180.58</v>
      </c>
      <c r="AB1827" s="69" t="str">
        <f>CONCATENATE(G1827," ",F1827," ")</f>
        <v xml:space="preserve">COMP. PRÓP. PMV 25 </v>
      </c>
      <c r="AJ1827" s="20"/>
    </row>
    <row r="1828" spans="1:36">
      <c r="A1828" s="86"/>
      <c r="B1828" s="87">
        <v>1</v>
      </c>
      <c r="C1828" s="88"/>
      <c r="D1828" s="86"/>
      <c r="E1828" s="110"/>
      <c r="F1828" s="110"/>
      <c r="G1828" s="111"/>
      <c r="H1828" s="125" t="s">
        <v>786</v>
      </c>
      <c r="I1828" s="92" t="s">
        <v>16</v>
      </c>
      <c r="J1828" s="113"/>
      <c r="K1828" s="113"/>
      <c r="L1828" s="113"/>
      <c r="M1828" s="113"/>
      <c r="N1828" s="113">
        <v>2</v>
      </c>
      <c r="O1828" s="113">
        <v>1.5</v>
      </c>
      <c r="P1828" s="92" t="s">
        <v>1012</v>
      </c>
      <c r="Q1828" s="113"/>
      <c r="R1828" s="113"/>
      <c r="S1828" s="113"/>
      <c r="T1828" s="113"/>
      <c r="U1828" s="113"/>
      <c r="V1828" s="113"/>
      <c r="W1828" s="250">
        <f>IFERROR(IF(C1828=1,PRODUCT(U1828:V1828),IF(C1828=2,PRODUCT(R1828,U1828:V1828),IF(C1828=3,PRODUCT((R1828*S1828),U1828:V1828),IF(C1828=4,PRODUCT(((R1828*S1828)/2),T1828,U1828,V1828),IF(C1828=5,PRODUCT(PI()*Q1828^2,U1828:V1828),IF(C1828=6,PRODUCT((R1828*S1828*T1828),U1828:V1828),IF(C1828=7,PRODUCT((((R1828*S1828)/2)*T1828),U1828:V1828),IF(C1828=8,PRODUCT((PI()*Q1828^2*T1828),U1828:V1828),0))))))))," ")</f>
        <v>0</v>
      </c>
      <c r="X1828" s="116">
        <f>IFERROR(IF(B1828=1,PRODUCT(N1828:O1828),IF(B1828=2,PRODUCT(K1828,N1828:O1828),IF(B1828=3,PRODUCT((K1828*L1828),N1828:O1828),IF(B1828=4,PRODUCT(((K1828*L1828)/2),N1828,O1828),IF(B1828=5,PRODUCT(PI()*J1828^2,N1828:O1828),IF(B1828=6,PRODUCT((K1828*L1828*M1828),N1828:O1828),IF(B1828=7,PRODUCT((((K1828*L1828)/2)*M1828),N1828:O1828),IF(B1828=8,PRODUCT((PI()*J1828^2*M1828),N1828:O1828),0))))))))," ")-W1828</f>
        <v>3</v>
      </c>
      <c r="Y1828" s="97"/>
      <c r="Z1828" s="98"/>
      <c r="AA1828" s="98"/>
      <c r="AD1828" s="113">
        <f>4.84/0.3</f>
        <v>16.133333333333333</v>
      </c>
      <c r="AG1828"/>
    </row>
    <row r="1829" spans="1:36">
      <c r="A1829" s="86"/>
      <c r="B1829" s="87">
        <v>1</v>
      </c>
      <c r="C1829" s="88"/>
      <c r="D1829" s="86"/>
      <c r="E1829" s="110"/>
      <c r="F1829" s="110"/>
      <c r="G1829" s="111"/>
      <c r="H1829" s="125" t="s">
        <v>793</v>
      </c>
      <c r="I1829" s="92" t="s">
        <v>16</v>
      </c>
      <c r="J1829" s="113"/>
      <c r="K1829" s="113"/>
      <c r="L1829" s="113"/>
      <c r="M1829" s="113"/>
      <c r="N1829" s="113">
        <v>2</v>
      </c>
      <c r="O1829" s="113">
        <v>1.5</v>
      </c>
      <c r="P1829" s="92" t="s">
        <v>1012</v>
      </c>
      <c r="Q1829" s="113"/>
      <c r="R1829" s="113"/>
      <c r="S1829" s="113"/>
      <c r="T1829" s="113"/>
      <c r="U1829" s="113"/>
      <c r="V1829" s="113"/>
      <c r="W1829" s="250">
        <f>IFERROR(IF(C1829=1,PRODUCT(U1829:V1829),IF(C1829=2,PRODUCT(R1829,U1829:V1829),IF(C1829=3,PRODUCT((R1829*S1829),U1829:V1829),IF(C1829=4,PRODUCT(((R1829*S1829)/2),T1829,U1829,V1829),IF(C1829=5,PRODUCT(PI()*Q1829^2,U1829:V1829),IF(C1829=6,PRODUCT((R1829*S1829*T1829),U1829:V1829),IF(C1829=7,PRODUCT((((R1829*S1829)/2)*T1829),U1829:V1829),IF(C1829=8,PRODUCT((PI()*Q1829^2*T1829),U1829:V1829),0))))))))," ")</f>
        <v>0</v>
      </c>
      <c r="X1829" s="116">
        <f>IFERROR(IF(B1829=1,PRODUCT(N1829:O1829),IF(B1829=2,PRODUCT(K1829,N1829:O1829),IF(B1829=3,PRODUCT((K1829*L1829),N1829:O1829),IF(B1829=4,PRODUCT(((K1829*L1829)/2),N1829,O1829),IF(B1829=5,PRODUCT(PI()*J1829^2,N1829:O1829),IF(B1829=6,PRODUCT((K1829*L1829*M1829),N1829:O1829),IF(B1829=7,PRODUCT((((K1829*L1829)/2)*M1829),N1829:O1829),IF(B1829=8,PRODUCT((PI()*J1829^2*M1829),N1829:O1829),0))))))))," ")-W1829</f>
        <v>3</v>
      </c>
      <c r="Y1829" s="97"/>
      <c r="Z1829" s="98"/>
      <c r="AA1829" s="98"/>
      <c r="AD1829" s="113">
        <f>4.84/0.3</f>
        <v>16.133333333333333</v>
      </c>
      <c r="AG1829"/>
    </row>
    <row r="1830" spans="1:36">
      <c r="A1830" s="86"/>
      <c r="B1830" s="87"/>
      <c r="C1830" s="88"/>
      <c r="D1830" s="86"/>
      <c r="E1830" s="147"/>
      <c r="F1830" s="110"/>
      <c r="G1830" s="111"/>
      <c r="H1830" s="91"/>
      <c r="I1830" s="92" t="s">
        <v>1012</v>
      </c>
      <c r="J1830" s="93"/>
      <c r="K1830" s="93"/>
      <c r="L1830" s="93"/>
      <c r="M1830" s="93"/>
      <c r="N1830" s="93"/>
      <c r="O1830" s="93"/>
      <c r="P1830" s="92" t="s">
        <v>1012</v>
      </c>
      <c r="Q1830" s="113"/>
      <c r="R1830" s="113"/>
      <c r="S1830" s="113"/>
      <c r="T1830" s="113"/>
      <c r="U1830" s="113"/>
      <c r="V1830" s="113"/>
      <c r="W1830" s="250">
        <f>IFERROR(IF(C1830=1,PRODUCT(U1830:V1830),IF(C1830=2,PRODUCT(R1830,U1830:V1830),IF(C1830=3,PRODUCT((R1830*S1830),U1830:V1830),IF(C1830=4,PRODUCT(((R1830*S1830)/2),T1830,U1830,V1830),IF(C1830=5,PRODUCT(PI()*Q1830^2,U1830:V1830),IF(C1830=6,PRODUCT((R1830*S1830*T1830),U1830:V1830),IF(C1830=7,PRODUCT((((R1830*S1830)/2)*T1830),U1830:V1830),IF(C1830=8,PRODUCT((PI()*Q1830^2*T1830),U1830:V1830),0))))))))," ")</f>
        <v>0</v>
      </c>
      <c r="X1830" s="116">
        <f>IFERROR(IF(B1830=1,PRODUCT(N1830:O1830),IF(B1830=2,PRODUCT(K1830,N1830:O1830),IF(B1830=3,PRODUCT((K1830*L1830),N1830:O1830),IF(B1830=4,PRODUCT(((K1830*L1830)/2),N1830,O1830),IF(B1830=5,PRODUCT(PI()*J1830^2,N1830:O1830),IF(B1830=6,PRODUCT((K1830*L1830*M1830),N1830:O1830),IF(B1830=7,PRODUCT((((K1830*L1830)/2)*M1830),N1830:O1830),IF(B1830=8,PRODUCT((PI()*J1830^2*M1830),N1830:O1830),0))))))))," ")-W1830</f>
        <v>0</v>
      </c>
      <c r="Y1830" s="145"/>
      <c r="Z1830" s="98"/>
      <c r="AA1830" s="98"/>
      <c r="AG1830"/>
    </row>
    <row r="1831" spans="1:36" s="7" customFormat="1">
      <c r="B1831" s="8"/>
      <c r="C1831" s="8"/>
      <c r="D1831" s="137"/>
      <c r="E1831" s="137" t="s">
        <v>811</v>
      </c>
      <c r="F1831" s="138"/>
      <c r="G1831" s="139"/>
      <c r="H1831" s="140" t="s">
        <v>812</v>
      </c>
      <c r="I1831" s="118"/>
      <c r="J1831" s="141"/>
      <c r="K1831" s="141"/>
      <c r="L1831" s="141"/>
      <c r="M1831" s="141"/>
      <c r="N1831" s="142"/>
      <c r="O1831" s="141"/>
      <c r="P1831" s="118"/>
      <c r="Q1831" s="141"/>
      <c r="R1831" s="141"/>
      <c r="S1831" s="141"/>
      <c r="T1831" s="141"/>
      <c r="U1831" s="141"/>
      <c r="V1831" s="141"/>
      <c r="W1831" s="141"/>
      <c r="X1831" s="141"/>
      <c r="Y1831" s="134"/>
      <c r="Z1831" s="135"/>
      <c r="AA1831" s="135"/>
      <c r="AG1831" s="136"/>
      <c r="AJ1831" s="20"/>
    </row>
    <row r="1832" spans="1:36" s="7" customFormat="1">
      <c r="B1832" s="143">
        <f>COUNTA(#REF!)</f>
        <v>1</v>
      </c>
      <c r="C1832" s="1"/>
      <c r="D1832" s="255"/>
      <c r="E1832" s="72" t="s">
        <v>813</v>
      </c>
      <c r="F1832" s="73" t="s">
        <v>814</v>
      </c>
      <c r="G1832" s="74" t="s">
        <v>69</v>
      </c>
      <c r="H1832" s="75" t="s">
        <v>812</v>
      </c>
      <c r="I1832" s="107"/>
      <c r="J1832" s="77"/>
      <c r="K1832" s="77"/>
      <c r="L1832" s="77"/>
      <c r="M1832" s="77"/>
      <c r="N1832" s="78"/>
      <c r="O1832" s="77"/>
      <c r="P1832" s="107"/>
      <c r="Q1832" s="80"/>
      <c r="R1832" s="80"/>
      <c r="S1832" s="80"/>
      <c r="T1832" s="80"/>
      <c r="U1832" s="80"/>
      <c r="V1832" s="80"/>
      <c r="W1832" s="81"/>
      <c r="X1832" s="81">
        <f>ROUND(SUBTOTAL(9,X1833:X1834),2)</f>
        <v>1</v>
      </c>
      <c r="Y1832" s="82" t="s">
        <v>1238</v>
      </c>
      <c r="Z1832" s="83">
        <v>10046.299999999999</v>
      </c>
      <c r="AA1832" s="83">
        <v>11161.18</v>
      </c>
      <c r="AB1832" s="69" t="str">
        <f>CONCATENATE(G1832," ",F1832," ")</f>
        <v xml:space="preserve">COMP. PRÓP. PMV 05 </v>
      </c>
      <c r="AG1832" s="136"/>
      <c r="AJ1832" s="20"/>
    </row>
    <row r="1833" spans="1:36">
      <c r="A1833" s="86"/>
      <c r="B1833" s="87">
        <v>1</v>
      </c>
      <c r="C1833" s="88"/>
      <c r="D1833" s="144"/>
      <c r="E1833" s="144"/>
      <c r="F1833" s="89"/>
      <c r="G1833" s="90"/>
      <c r="H1833" s="91"/>
      <c r="I1833" s="92" t="s">
        <v>16</v>
      </c>
      <c r="J1833" s="93"/>
      <c r="K1833" s="93"/>
      <c r="L1833" s="93"/>
      <c r="M1833" s="93"/>
      <c r="N1833" s="94"/>
      <c r="O1833" s="93">
        <v>1</v>
      </c>
      <c r="P1833" s="92" t="s">
        <v>1012</v>
      </c>
      <c r="Q1833" s="93"/>
      <c r="R1833" s="93"/>
      <c r="S1833" s="93"/>
      <c r="T1833" s="93"/>
      <c r="U1833" s="93"/>
      <c r="V1833" s="93"/>
      <c r="W1833" s="95">
        <f>IFERROR(IF(C1833=1,PRODUCT(U1833:V1833),IF(C1833=2,PRODUCT(R1833,U1833:V1833),IF(C1833=3,PRODUCT((R1833*S1833),U1833:V1833),IF(C1833=4,PRODUCT(((R1833*S1833)/2),T1833,U1833,V1833),IF(C1833=5,PRODUCT(PI()*Q1833^2,U1833:V1833),IF(C1833=6,PRODUCT((R1833*S1833*T1833),U1833:V1833),IF(C1833=7,PRODUCT((((R1833*S1833)/2)*T1833),U1833:V1833),IF(C1833=8,PRODUCT((PI()*Q1833^2*T1833),U1833:V1833),0))))))))," ")</f>
        <v>0</v>
      </c>
      <c r="X1833" s="96">
        <f>IFERROR(IF(B1833=1,PRODUCT(N1833:O1833),IF(B1833=2,PRODUCT(K1833,N1833:O1833),IF(B1833=3,PRODUCT((K1833*L1833),N1833:O1833),IF(B1833=4,PRODUCT(((K1833*L1833)/2),N1833,O1833),IF(B1833=5,PRODUCT(PI()*J1833^2,N1833:O1833),IF(B1833=6,PRODUCT((K1833*L1833*M1833),N1833:O1833),IF(B1833=7,PRODUCT((((K1833*L1833)/2)*M1833),N1833:O1833),IF(B1833=8,(PI()*J1833^2*M1833*N1833*O1833),0))))))))," ")-W1833</f>
        <v>1</v>
      </c>
      <c r="Y1833" s="145"/>
      <c r="Z1833" s="98"/>
      <c r="AA1833" s="98"/>
      <c r="AG1833" s="146"/>
    </row>
    <row r="1834" spans="1:36">
      <c r="A1834" s="86"/>
      <c r="B1834" s="87"/>
      <c r="C1834" s="88"/>
      <c r="D1834" s="148"/>
      <c r="E1834" s="148"/>
      <c r="F1834" s="99"/>
      <c r="G1834" s="100"/>
      <c r="H1834" s="149"/>
      <c r="I1834" s="102" t="s">
        <v>1012</v>
      </c>
      <c r="J1834" s="150"/>
      <c r="K1834" s="150"/>
      <c r="L1834" s="150"/>
      <c r="M1834" s="150"/>
      <c r="N1834" s="151"/>
      <c r="O1834" s="150"/>
      <c r="P1834" s="102" t="s">
        <v>1012</v>
      </c>
      <c r="Q1834" s="103"/>
      <c r="R1834" s="103"/>
      <c r="S1834" s="103"/>
      <c r="T1834" s="103"/>
      <c r="U1834" s="103"/>
      <c r="V1834" s="103"/>
      <c r="W1834" s="105">
        <f>IFERROR(IF(C1834=1,PRODUCT(U1834:V1834),IF(C1834=2,PRODUCT(R1834,U1834:V1834),IF(C1834=3,PRODUCT((R1834*S1834),U1834:V1834),IF(C1834=4,PRODUCT(((R1834*S1834)/2),T1834,U1834,V1834),IF(C1834=5,PRODUCT(PI()*Q1834^2,U1834:V1834),IF(C1834=6,PRODUCT((R1834*S1834*T1834),U1834:V1834),IF(C1834=7,PRODUCT((((R1834*S1834)/2)*T1834),U1834:V1834),IF(C1834=8,PRODUCT((PI()*Q1834^2*T1834),U1834:V1834),0))))))))," ")</f>
        <v>0</v>
      </c>
      <c r="X1834" s="106">
        <f>IFERROR(IF(B1834=1,PRODUCT(N1834:O1834),IF(B1834=2,PRODUCT(K1834,N1834:O1834),IF(B1834=3,PRODUCT((K1834*L1834),N1834:O1834),IF(B1834=4,PRODUCT(((K1834*L1834)/2),N1834,O1834),IF(B1834=5,PRODUCT(PI()*J1834^2,N1834:O1834),IF(B1834=6,PRODUCT((K1834*L1834*M1834),N1834:O1834),IF(B1834=7,PRODUCT((((K1834*L1834)/2)*M1834),N1834:O1834),IF(B1834=8,(PI()*J1834^2*M1834*N1834*O1834),0))))))))," ")-W1834</f>
        <v>0</v>
      </c>
      <c r="Y1834" s="145"/>
      <c r="Z1834" s="98"/>
      <c r="AA1834" s="98"/>
      <c r="AG1834" s="146"/>
    </row>
    <row r="1835" spans="1:36" s="7" customFormat="1" ht="21.75" thickBot="1">
      <c r="D1835" s="25"/>
      <c r="E1835" s="256" t="s">
        <v>815</v>
      </c>
      <c r="F1835" s="256"/>
      <c r="G1835" s="256"/>
      <c r="H1835" s="256"/>
      <c r="I1835" s="256"/>
      <c r="J1835" s="256"/>
      <c r="K1835" s="256"/>
      <c r="L1835" s="256"/>
      <c r="M1835" s="256"/>
      <c r="N1835" s="257"/>
      <c r="O1835" s="256"/>
      <c r="P1835" s="256"/>
      <c r="Q1835" s="256"/>
      <c r="R1835" s="256"/>
      <c r="S1835" s="256"/>
      <c r="T1835" s="256"/>
      <c r="U1835" s="256"/>
      <c r="V1835" s="256"/>
      <c r="W1835" s="256"/>
      <c r="X1835" s="258"/>
      <c r="Y1835" s="259" t="s">
        <v>16</v>
      </c>
      <c r="Z1835" s="155"/>
      <c r="AA1835" s="155"/>
      <c r="AE1835" s="260">
        <v>5</v>
      </c>
      <c r="AF1835" s="260" t="s">
        <v>816</v>
      </c>
      <c r="AI1835" s="19"/>
      <c r="AJ1835" s="20"/>
    </row>
    <row r="1836" spans="1:36" s="7" customFormat="1" ht="15.75">
      <c r="D1836" s="261"/>
      <c r="E1836" s="37" t="s">
        <v>5</v>
      </c>
      <c r="F1836" s="38" t="s">
        <v>18</v>
      </c>
      <c r="G1836" s="38" t="s">
        <v>19</v>
      </c>
      <c r="H1836" s="39" t="s">
        <v>20</v>
      </c>
      <c r="I1836" s="39"/>
      <c r="J1836" s="40" t="s">
        <v>21</v>
      </c>
      <c r="K1836" s="40" t="s">
        <v>22</v>
      </c>
      <c r="L1836" s="40" t="s">
        <v>23</v>
      </c>
      <c r="M1836" s="40" t="s">
        <v>24</v>
      </c>
      <c r="N1836" s="262" t="s">
        <v>25</v>
      </c>
      <c r="O1836" s="38" t="s">
        <v>26</v>
      </c>
      <c r="P1836" s="42" t="s">
        <v>27</v>
      </c>
      <c r="Q1836" s="43"/>
      <c r="R1836" s="43"/>
      <c r="S1836" s="43"/>
      <c r="T1836" s="43"/>
      <c r="U1836" s="43"/>
      <c r="V1836" s="43"/>
      <c r="W1836" s="44"/>
      <c r="X1836" s="45" t="s">
        <v>28</v>
      </c>
      <c r="Y1836" s="154"/>
      <c r="Z1836" s="155"/>
      <c r="AA1836" s="155"/>
      <c r="AE1836" s="260">
        <v>6</v>
      </c>
      <c r="AF1836" s="260" t="s">
        <v>817</v>
      </c>
      <c r="AJ1836" s="20"/>
    </row>
    <row r="1837" spans="1:36" s="7" customFormat="1" ht="15" customHeight="1">
      <c r="D1837" s="261"/>
      <c r="E1837" s="48"/>
      <c r="F1837" s="49"/>
      <c r="G1837" s="49"/>
      <c r="H1837" s="49"/>
      <c r="I1837" s="49"/>
      <c r="J1837" s="50" t="s">
        <v>31</v>
      </c>
      <c r="K1837" s="50" t="s">
        <v>32</v>
      </c>
      <c r="L1837" s="50" t="s">
        <v>33</v>
      </c>
      <c r="M1837" s="50" t="s">
        <v>34</v>
      </c>
      <c r="N1837" s="263"/>
      <c r="O1837" s="49"/>
      <c r="P1837" s="52" t="s">
        <v>11</v>
      </c>
      <c r="Q1837" s="53" t="s">
        <v>21</v>
      </c>
      <c r="R1837" s="53" t="s">
        <v>22</v>
      </c>
      <c r="S1837" s="53" t="s">
        <v>23</v>
      </c>
      <c r="T1837" s="53" t="s">
        <v>35</v>
      </c>
      <c r="U1837" s="52" t="s">
        <v>36</v>
      </c>
      <c r="V1837" s="52" t="s">
        <v>26</v>
      </c>
      <c r="W1837" s="54" t="s">
        <v>37</v>
      </c>
      <c r="X1837" s="55"/>
      <c r="Y1837" s="264"/>
      <c r="Z1837" s="155"/>
      <c r="AA1837" s="155"/>
      <c r="AE1837" s="260">
        <v>7</v>
      </c>
      <c r="AF1837" s="260" t="s">
        <v>818</v>
      </c>
      <c r="AI1837" s="19"/>
      <c r="AJ1837" s="20"/>
    </row>
    <row r="1838" spans="1:36" s="7" customFormat="1" ht="15.75" customHeight="1">
      <c r="D1838" s="261"/>
      <c r="E1838" s="48"/>
      <c r="F1838" s="49"/>
      <c r="G1838" s="49"/>
      <c r="H1838" s="49"/>
      <c r="I1838" s="49"/>
      <c r="J1838" s="49"/>
      <c r="K1838" s="50"/>
      <c r="L1838" s="50"/>
      <c r="M1838" s="50"/>
      <c r="N1838" s="263"/>
      <c r="O1838" s="49"/>
      <c r="P1838" s="57"/>
      <c r="Q1838" s="58" t="s">
        <v>31</v>
      </c>
      <c r="R1838" s="58" t="s">
        <v>32</v>
      </c>
      <c r="S1838" s="58" t="s">
        <v>33</v>
      </c>
      <c r="T1838" s="58" t="s">
        <v>34</v>
      </c>
      <c r="U1838" s="57"/>
      <c r="V1838" s="57"/>
      <c r="W1838" s="59"/>
      <c r="X1838" s="55"/>
      <c r="Y1838" s="264"/>
      <c r="Z1838" s="155"/>
      <c r="AA1838" s="155"/>
      <c r="AE1838" s="260">
        <v>8</v>
      </c>
      <c r="AF1838" s="260" t="s">
        <v>819</v>
      </c>
      <c r="AI1838" s="19"/>
      <c r="AJ1838" s="20"/>
    </row>
    <row r="1839" spans="1:36" s="7" customFormat="1" ht="16.5">
      <c r="B1839" s="265"/>
      <c r="C1839" s="265" t="s">
        <v>38</v>
      </c>
      <c r="D1839" s="261"/>
      <c r="E1839" s="266" t="s">
        <v>820</v>
      </c>
      <c r="F1839" s="267"/>
      <c r="G1839" s="268"/>
      <c r="H1839" s="269" t="s">
        <v>821</v>
      </c>
      <c r="I1839" s="270"/>
      <c r="J1839" s="270"/>
      <c r="K1839" s="270"/>
      <c r="L1839" s="270"/>
      <c r="M1839" s="270"/>
      <c r="N1839" s="271"/>
      <c r="O1839" s="270"/>
      <c r="P1839" s="272"/>
      <c r="Q1839" s="270"/>
      <c r="R1839" s="270"/>
      <c r="S1839" s="270"/>
      <c r="T1839" s="270"/>
      <c r="U1839" s="270"/>
      <c r="V1839" s="270"/>
      <c r="W1839" s="270"/>
      <c r="X1839" s="270"/>
      <c r="Y1839" s="273"/>
      <c r="Z1839" s="155"/>
      <c r="AA1839" s="155"/>
      <c r="AJ1839" s="20"/>
    </row>
    <row r="1840" spans="1:36" s="7" customFormat="1" ht="16.5">
      <c r="B1840" s="265"/>
      <c r="C1840" s="265" t="s">
        <v>38</v>
      </c>
      <c r="D1840" s="261"/>
      <c r="E1840" s="266" t="s">
        <v>822</v>
      </c>
      <c r="F1840" s="267"/>
      <c r="G1840" s="268"/>
      <c r="H1840" s="269" t="s">
        <v>823</v>
      </c>
      <c r="I1840" s="270"/>
      <c r="J1840" s="270"/>
      <c r="K1840" s="270"/>
      <c r="L1840" s="270"/>
      <c r="M1840" s="270"/>
      <c r="N1840" s="271"/>
      <c r="O1840" s="270"/>
      <c r="P1840" s="272"/>
      <c r="Q1840" s="270"/>
      <c r="R1840" s="270"/>
      <c r="S1840" s="270"/>
      <c r="T1840" s="270"/>
      <c r="U1840" s="270"/>
      <c r="V1840" s="270"/>
      <c r="W1840" s="270"/>
      <c r="X1840" s="270"/>
      <c r="Y1840" s="273"/>
      <c r="Z1840" s="155"/>
      <c r="AA1840" s="155"/>
      <c r="AJ1840" s="20"/>
    </row>
    <row r="1841" spans="1:36" s="7" customFormat="1" ht="16.5">
      <c r="B1841" s="274"/>
      <c r="C1841" s="274" t="s">
        <v>40</v>
      </c>
      <c r="D1841" s="261"/>
      <c r="E1841" s="275" t="s">
        <v>824</v>
      </c>
      <c r="F1841" s="275">
        <v>93358</v>
      </c>
      <c r="G1841" s="276" t="s">
        <v>41</v>
      </c>
      <c r="H1841" s="277" t="s">
        <v>1617</v>
      </c>
      <c r="I1841" s="278"/>
      <c r="J1841" s="278"/>
      <c r="K1841" s="278"/>
      <c r="L1841" s="278"/>
      <c r="M1841" s="278"/>
      <c r="N1841" s="279"/>
      <c r="O1841" s="278"/>
      <c r="P1841" s="280"/>
      <c r="Q1841" s="281"/>
      <c r="R1841" s="281"/>
      <c r="S1841" s="281"/>
      <c r="T1841" s="281"/>
      <c r="U1841" s="281"/>
      <c r="V1841" s="281"/>
      <c r="W1841" s="282"/>
      <c r="X1841" s="282">
        <f>ROUND(SUBTOTAL(9,X1842:X1843),2)</f>
        <v>0.11</v>
      </c>
      <c r="Y1841" s="154" t="s">
        <v>1131</v>
      </c>
      <c r="Z1841" s="155">
        <v>88.05</v>
      </c>
      <c r="AA1841" s="155">
        <v>95.25</v>
      </c>
      <c r="AB1841" s="69" t="str">
        <f>CONCATENATE(G1841," ",F1841)</f>
        <v>SINAPI/PE 93358</v>
      </c>
      <c r="AJ1841" s="20"/>
    </row>
    <row r="1842" spans="1:36" s="7" customFormat="1">
      <c r="A1842" s="160"/>
      <c r="B1842" s="87">
        <v>6</v>
      </c>
      <c r="C1842" s="88"/>
      <c r="D1842" s="160"/>
      <c r="E1842" s="110"/>
      <c r="F1842" s="110"/>
      <c r="G1842" s="111"/>
      <c r="H1842" s="125"/>
      <c r="I1842" s="112" t="str">
        <f>IFERROR(VLOOKUP(B1842,Argumentos,2,0)," ")</f>
        <v xml:space="preserve"> </v>
      </c>
      <c r="J1842" s="113"/>
      <c r="K1842" s="113">
        <v>0.6</v>
      </c>
      <c r="L1842" s="113">
        <v>0.6</v>
      </c>
      <c r="M1842" s="113">
        <v>0.3</v>
      </c>
      <c r="N1842" s="114"/>
      <c r="O1842" s="113"/>
      <c r="P1842" s="283" t="str">
        <f t="shared" ref="P1842:P1901" si="192">IFERROR(VLOOKUP(C1842,Argumentos,2,0)," ")</f>
        <v xml:space="preserve"> </v>
      </c>
      <c r="Q1842" s="113"/>
      <c r="R1842" s="113"/>
      <c r="S1842" s="113"/>
      <c r="T1842" s="113"/>
      <c r="U1842" s="113"/>
      <c r="V1842" s="113"/>
      <c r="W1842" s="115">
        <f>IFERROR(IF(C1842=1,PRODUCT(U1842:V1842),IF(C1842=2,PRODUCT(R1842,U1842:V1842),IF(C1842=3,PRODUCT((R1842*S1842),U1842:V1842),IF(C1842=4,PRODUCT(((R1842*S1842)/2),T1842,U1842,V1842),IF(C1842=5,PRODUCT(PI()*Q1842^2,U1842:V1842),IF(C1842=6,PRODUCT((R1842*S1842*T1842),U1842:V1842),IF(C1842=7,PRODUCT((((R1842*S1842)/2)*T1842),U1842:V1842),IF(C1842=8,PRODUCT((PI()*Q1842^2*T1842),U1842:V1842),0))))))))," ")</f>
        <v>0</v>
      </c>
      <c r="X1842" s="116">
        <f>IFERROR(IF(B1842=1,PRODUCT(N1842:O1842),IF(B1842=2,PRODUCT(K1842,N1842:O1842),IF(B1842=3,PRODUCT((K1842*L1842),N1842:O1842),IF(B1842=4,PRODUCT(((K1842*L1842)/2),N1842,O1842),IF(B1842=5,PRODUCT(PI()*J1842^2,N1842:O1842),IF(B1842=6,PRODUCT((K1842*L1842*M1842),N1842:O1842),IF(B1842=7,PRODUCT((((K1842*L1842)/2)*M1842),N1842:O1842),IF(B1842=8,PRODUCT((PI()*J1842^2*M1842),N1842:O1842),0))))))))," ")-W1842</f>
        <v>0.108</v>
      </c>
      <c r="Y1842" s="97"/>
      <c r="Z1842" s="155"/>
      <c r="AA1842" s="155"/>
      <c r="AI1842" s="19"/>
    </row>
    <row r="1843" spans="1:36" s="7" customFormat="1">
      <c r="A1843" s="160"/>
      <c r="B1843" s="87"/>
      <c r="C1843" s="88"/>
      <c r="D1843" s="160"/>
      <c r="E1843" s="110"/>
      <c r="F1843" s="110"/>
      <c r="G1843" s="111"/>
      <c r="H1843" s="125"/>
      <c r="I1843" s="112" t="str">
        <f>IFERROR(VLOOKUP(B1843,Argumentos,2,0)," ")</f>
        <v xml:space="preserve"> </v>
      </c>
      <c r="J1843" s="113"/>
      <c r="K1843" s="113"/>
      <c r="L1843" s="113"/>
      <c r="M1843" s="113"/>
      <c r="N1843" s="114"/>
      <c r="O1843" s="113"/>
      <c r="P1843" s="283" t="str">
        <f t="shared" si="192"/>
        <v xml:space="preserve"> </v>
      </c>
      <c r="Q1843" s="113"/>
      <c r="R1843" s="113"/>
      <c r="S1843" s="113"/>
      <c r="T1843" s="113"/>
      <c r="U1843" s="113"/>
      <c r="V1843" s="113"/>
      <c r="W1843" s="115">
        <f>IFERROR(IF(C1843=1,PRODUCT(U1843:V1843),IF(C1843=2,PRODUCT(R1843,U1843:V1843),IF(C1843=3,PRODUCT((R1843*S1843),U1843:V1843),IF(C1843=4,PRODUCT(((R1843*S1843)/2),T1843,U1843,V1843),IF(C1843=5,PRODUCT(PI()*Q1843^2,U1843:V1843),IF(C1843=6,PRODUCT((R1843*S1843*T1843),U1843:V1843),IF(C1843=7,PRODUCT((((R1843*S1843)/2)*T1843),U1843:V1843),IF(C1843=8,PRODUCT((PI()*Q1843^2*T1843),U1843:V1843),0))))))))," ")</f>
        <v>0</v>
      </c>
      <c r="X1843" s="116">
        <f>IFERROR(IF(B1843=1,PRODUCT(N1843:O1843),IF(B1843=2,PRODUCT(K1843,N1843:O1843),IF(B1843=3,PRODUCT((K1843*L1843),N1843:O1843),IF(B1843=4,PRODUCT(((K1843*L1843)/2),N1843,O1843),IF(B1843=5,PRODUCT(PI()*J1843^2,N1843:O1843),IF(B1843=6,PRODUCT((K1843*L1843*M1843),N1843:O1843),IF(B1843=7,PRODUCT((((K1843*L1843)/2)*M1843),N1843:O1843),IF(B1843=8,PRODUCT((PI()*J1843^2*M1843),N1843:O1843),0))))))))," ")-W1843</f>
        <v>0</v>
      </c>
      <c r="Y1843" s="97"/>
      <c r="Z1843" s="155"/>
      <c r="AA1843" s="155"/>
      <c r="AI1843" s="19"/>
    </row>
    <row r="1844" spans="1:36" s="7" customFormat="1" ht="16.5">
      <c r="B1844" s="274"/>
      <c r="C1844" s="274" t="s">
        <v>42</v>
      </c>
      <c r="D1844" s="261"/>
      <c r="E1844" s="275" t="s">
        <v>825</v>
      </c>
      <c r="F1844" s="275">
        <v>96620</v>
      </c>
      <c r="G1844" s="276" t="s">
        <v>41</v>
      </c>
      <c r="H1844" s="277" t="s">
        <v>1602</v>
      </c>
      <c r="I1844" s="278"/>
      <c r="J1844" s="278"/>
      <c r="K1844" s="278"/>
      <c r="L1844" s="278"/>
      <c r="M1844" s="278"/>
      <c r="N1844" s="279"/>
      <c r="O1844" s="278"/>
      <c r="P1844" s="280"/>
      <c r="Q1844" s="281"/>
      <c r="R1844" s="281"/>
      <c r="S1844" s="281"/>
      <c r="T1844" s="281"/>
      <c r="U1844" s="281"/>
      <c r="V1844" s="281"/>
      <c r="W1844" s="282"/>
      <c r="X1844" s="282">
        <f>ROUND(SUBTOTAL(9,X1845:X1846),2)</f>
        <v>0.36</v>
      </c>
      <c r="Y1844" s="154" t="s">
        <v>1131</v>
      </c>
      <c r="Z1844" s="155">
        <v>729.29</v>
      </c>
      <c r="AA1844" s="155">
        <v>753.54</v>
      </c>
      <c r="AB1844" s="69" t="str">
        <f>CONCATENATE(G1844," ",F1844)</f>
        <v>SINAPI/PE 96620</v>
      </c>
      <c r="AJ1844" s="20"/>
    </row>
    <row r="1845" spans="1:36" s="7" customFormat="1">
      <c r="A1845" s="160"/>
      <c r="B1845" s="87">
        <v>3</v>
      </c>
      <c r="C1845" s="88"/>
      <c r="D1845" s="160"/>
      <c r="E1845" s="110"/>
      <c r="F1845" s="110"/>
      <c r="G1845" s="111"/>
      <c r="H1845" s="125"/>
      <c r="I1845" s="112" t="str">
        <f>IFERROR(VLOOKUP(B1845,Argumentos,2,0)," ")</f>
        <v xml:space="preserve"> </v>
      </c>
      <c r="J1845" s="113"/>
      <c r="K1845" s="113">
        <f>K1842</f>
        <v>0.6</v>
      </c>
      <c r="L1845" s="113">
        <f>L1842</f>
        <v>0.6</v>
      </c>
      <c r="M1845" s="113">
        <v>0.05</v>
      </c>
      <c r="N1845" s="114"/>
      <c r="O1845" s="113"/>
      <c r="P1845" s="283" t="str">
        <f t="shared" si="192"/>
        <v xml:space="preserve"> </v>
      </c>
      <c r="Q1845" s="113"/>
      <c r="R1845" s="113"/>
      <c r="S1845" s="113"/>
      <c r="T1845" s="113"/>
      <c r="U1845" s="113"/>
      <c r="V1845" s="113"/>
      <c r="W1845" s="115">
        <f>IFERROR(IF(C1845=1,PRODUCT(U1845:V1845),IF(C1845=2,PRODUCT(R1845,U1845:V1845),IF(C1845=3,PRODUCT((R1845*S1845),U1845:V1845),IF(C1845=4,PRODUCT(((R1845*S1845)/2),T1845,U1845,V1845),IF(C1845=5,PRODUCT(PI()*Q1845^2,U1845:V1845),IF(C1845=6,PRODUCT((R1845*S1845*T1845),U1845:V1845),IF(C1845=7,PRODUCT((((R1845*S1845)/2)*T1845),U1845:V1845),IF(C1845=8,PRODUCT((PI()*Q1845^2*T1845),U1845:V1845),0))))))))," ")</f>
        <v>0</v>
      </c>
      <c r="X1845" s="116">
        <f>IFERROR(IF(B1845=1,PRODUCT(N1845:O1845),IF(B1845=2,PRODUCT(K1845,N1845:O1845),IF(B1845=3,PRODUCT((K1845*L1845),N1845:O1845),IF(B1845=4,PRODUCT(((K1845*L1845)/2),N1845,O1845),IF(B1845=5,PRODUCT(PI()*J1845^2,N1845:O1845),IF(B1845=6,PRODUCT((K1845*L1845*M1845),N1845:O1845),IF(B1845=7,PRODUCT((((K1845*L1845)/2)*M1845),N1845:O1845),IF(B1845=8,PRODUCT((PI()*J1845^2*M1845),N1845:O1845),0))))))))," ")-W1845</f>
        <v>0.36</v>
      </c>
      <c r="Y1845" s="97"/>
      <c r="Z1845" s="155"/>
      <c r="AA1845" s="155"/>
      <c r="AI1845" s="19"/>
    </row>
    <row r="1846" spans="1:36" s="7" customFormat="1">
      <c r="A1846" s="160"/>
      <c r="B1846" s="87"/>
      <c r="C1846" s="88"/>
      <c r="D1846" s="160"/>
      <c r="E1846" s="110"/>
      <c r="F1846" s="110"/>
      <c r="G1846" s="111"/>
      <c r="H1846" s="111"/>
      <c r="I1846" s="112" t="str">
        <f>IFERROR(VLOOKUP(B1846,Argumentos,2,0)," ")</f>
        <v xml:space="preserve"> </v>
      </c>
      <c r="J1846" s="113"/>
      <c r="K1846" s="113"/>
      <c r="L1846" s="113"/>
      <c r="M1846" s="113"/>
      <c r="N1846" s="114"/>
      <c r="O1846" s="113"/>
      <c r="P1846" s="283" t="str">
        <f t="shared" si="192"/>
        <v xml:space="preserve"> </v>
      </c>
      <c r="Q1846" s="113"/>
      <c r="R1846" s="113"/>
      <c r="S1846" s="113"/>
      <c r="T1846" s="113"/>
      <c r="U1846" s="113"/>
      <c r="V1846" s="113"/>
      <c r="W1846" s="115">
        <f>IFERROR(IF(C1846=1,PRODUCT(U1846:V1846),IF(C1846=2,PRODUCT(R1846,U1846:V1846),IF(C1846=3,PRODUCT((R1846*S1846),U1846:V1846),IF(C1846=4,PRODUCT(((R1846*S1846)/2),T1846,U1846,V1846),IF(C1846=5,PRODUCT(PI()*Q1846^2,U1846:V1846),IF(C1846=6,PRODUCT((R1846*S1846*T1846),U1846:V1846),IF(C1846=7,PRODUCT((((R1846*S1846)/2)*T1846),U1846:V1846),IF(C1846=8,PRODUCT((PI()*Q1846^2*T1846),U1846:V1846),0))))))))," ")</f>
        <v>0</v>
      </c>
      <c r="X1846" s="116">
        <f>IFERROR(IF(B1846=1,PRODUCT(N1846:O1846),IF(B1846=2,PRODUCT(K1846,N1846:O1846),IF(B1846=3,PRODUCT((K1846*L1846),N1846:O1846),IF(B1846=4,PRODUCT(((K1846*L1846)/2),N1846,O1846),IF(B1846=5,PRODUCT(PI()*J1846^2,N1846:O1846),IF(B1846=6,PRODUCT((K1846*L1846*M1846),N1846:O1846),IF(B1846=7,PRODUCT((((K1846*L1846)/2)*M1846),N1846:O1846),IF(B1846=8,PRODUCT((PI()*J1846^2*M1846),N1846:O1846),0))))))))," ")-W1846</f>
        <v>0</v>
      </c>
      <c r="Y1846" s="97"/>
      <c r="Z1846" s="155"/>
      <c r="AA1846" s="155"/>
      <c r="AI1846" s="19"/>
    </row>
    <row r="1847" spans="1:36" s="7" customFormat="1" ht="20.25" customHeight="1">
      <c r="B1847" s="274"/>
      <c r="C1847" s="274" t="s">
        <v>45</v>
      </c>
      <c r="D1847" s="261"/>
      <c r="E1847" s="275" t="s">
        <v>826</v>
      </c>
      <c r="F1847" s="275" t="s">
        <v>827</v>
      </c>
      <c r="G1847" s="276" t="s">
        <v>43</v>
      </c>
      <c r="H1847" s="277" t="s">
        <v>1204</v>
      </c>
      <c r="I1847" s="278"/>
      <c r="J1847" s="278"/>
      <c r="K1847" s="278"/>
      <c r="L1847" s="278"/>
      <c r="M1847" s="278"/>
      <c r="N1847" s="279"/>
      <c r="O1847" s="278"/>
      <c r="P1847" s="280"/>
      <c r="Q1847" s="281"/>
      <c r="R1847" s="281"/>
      <c r="S1847" s="281"/>
      <c r="T1847" s="281"/>
      <c r="U1847" s="281"/>
      <c r="V1847" s="281"/>
      <c r="W1847" s="282"/>
      <c r="X1847" s="282">
        <f>ROUND(SUBTOTAL(9,X1848:X1849),2)</f>
        <v>5.04</v>
      </c>
      <c r="Y1847" s="154" t="s">
        <v>1198</v>
      </c>
      <c r="Z1847" s="155">
        <v>12.33</v>
      </c>
      <c r="AA1847" s="155">
        <v>12.52</v>
      </c>
      <c r="AB1847" s="7" t="str">
        <f>CONCATENATE(G1847," ",F1847," SINAPI/PE")</f>
        <v>COMP.AJUSTADA 92761A SINAPI/PE</v>
      </c>
      <c r="AJ1847" s="20"/>
    </row>
    <row r="1848" spans="1:36" s="7" customFormat="1">
      <c r="A1848" s="160"/>
      <c r="B1848" s="87">
        <v>1</v>
      </c>
      <c r="C1848" s="88"/>
      <c r="D1848" s="160"/>
      <c r="E1848" s="110"/>
      <c r="F1848" s="110"/>
      <c r="G1848" s="111"/>
      <c r="H1848" s="125"/>
      <c r="I1848" s="112" t="str">
        <f>IFERROR(VLOOKUP(B1848,Argumentos,2,0)," ")</f>
        <v xml:space="preserve"> </v>
      </c>
      <c r="J1848" s="113"/>
      <c r="K1848" s="113">
        <v>11.6</v>
      </c>
      <c r="L1848" s="113"/>
      <c r="M1848" s="113"/>
      <c r="N1848" s="114"/>
      <c r="O1848" s="113">
        <v>5.04</v>
      </c>
      <c r="P1848" s="283" t="str">
        <f t="shared" si="192"/>
        <v xml:space="preserve"> </v>
      </c>
      <c r="Q1848" s="113"/>
      <c r="R1848" s="113"/>
      <c r="S1848" s="113"/>
      <c r="T1848" s="113"/>
      <c r="U1848" s="113"/>
      <c r="V1848" s="113"/>
      <c r="W1848" s="115">
        <f>IFERROR(IF(C1848=1,PRODUCT(U1848:V1848),IF(C1848=2,PRODUCT(R1848,U1848:V1848),IF(C1848=3,PRODUCT((R1848*S1848),U1848:V1848),IF(C1848=4,PRODUCT(((R1848*S1848)/2),T1848,U1848,V1848),IF(C1848=5,PRODUCT(PI()*Q1848^2,U1848:V1848),IF(C1848=6,PRODUCT((R1848*S1848*T1848),U1848:V1848),IF(C1848=7,PRODUCT((((R1848*S1848)/2)*T1848),U1848:V1848),IF(C1848=8,PRODUCT((PI()*Q1848^2*T1848),U1848:V1848),0))))))))," ")</f>
        <v>0</v>
      </c>
      <c r="X1848" s="116">
        <f>IFERROR(IF(B1848=1,PRODUCT(N1848:O1848),IF(B1848=2,PRODUCT(K1848,N1848:O1848),IF(B1848=3,PRODUCT((K1848*L1848),N1848:O1848),IF(B1848=4,PRODUCT(((K1848*L1848)/2),N1848,O1848),IF(B1848=5,PRODUCT(PI()*J1848^2,N1848:O1848),IF(B1848=6,PRODUCT((K1848*L1848*M1848),N1848:O1848),IF(B1848=7,PRODUCT((((K1848*L1848)/2)*M1848),N1848:O1848),IF(B1848=8,PRODUCT((PI()*J1848^2*M1848),N1848:O1848),0))))))))," ")-W1848</f>
        <v>5.04</v>
      </c>
      <c r="Y1848" s="97"/>
      <c r="Z1848" s="155"/>
      <c r="AA1848" s="155"/>
      <c r="AI1848" s="19"/>
    </row>
    <row r="1849" spans="1:36" s="7" customFormat="1">
      <c r="A1849" s="160"/>
      <c r="B1849" s="87"/>
      <c r="C1849" s="88"/>
      <c r="D1849" s="160"/>
      <c r="E1849" s="110"/>
      <c r="F1849" s="110"/>
      <c r="G1849" s="111"/>
      <c r="H1849" s="125"/>
      <c r="I1849" s="112" t="str">
        <f>IFERROR(VLOOKUP(B1849,Argumentos,2,0)," ")</f>
        <v xml:space="preserve"> </v>
      </c>
      <c r="J1849" s="113"/>
      <c r="K1849" s="113"/>
      <c r="L1849" s="113"/>
      <c r="M1849" s="113"/>
      <c r="N1849" s="114"/>
      <c r="O1849" s="113"/>
      <c r="P1849" s="283" t="str">
        <f t="shared" si="192"/>
        <v xml:space="preserve"> </v>
      </c>
      <c r="Q1849" s="113"/>
      <c r="R1849" s="113"/>
      <c r="S1849" s="113"/>
      <c r="T1849" s="113"/>
      <c r="U1849" s="113"/>
      <c r="V1849" s="113"/>
      <c r="W1849" s="115">
        <f>IFERROR(IF(C1849=1,PRODUCT(U1849:V1849),IF(C1849=2,PRODUCT(R1849,U1849:V1849),IF(C1849=3,PRODUCT((R1849*S1849),U1849:V1849),IF(C1849=4,PRODUCT(((R1849*S1849)/2),T1849,U1849,V1849),IF(C1849=5,PRODUCT(PI()*Q1849^2,U1849:V1849),IF(C1849=6,PRODUCT((R1849*S1849*T1849),U1849:V1849),IF(C1849=7,PRODUCT((((R1849*S1849)/2)*T1849),U1849:V1849),IF(C1849=8,PRODUCT((PI()*Q1849^2*T1849),U1849:V1849),0))))))))," ")</f>
        <v>0</v>
      </c>
      <c r="X1849" s="116">
        <f>IFERROR(IF(B1849=1,PRODUCT(N1849:O1849),IF(B1849=2,PRODUCT(K1849,N1849:O1849),IF(B1849=3,PRODUCT((K1849*L1849),N1849:O1849),IF(B1849=4,PRODUCT(((K1849*L1849)/2),N1849,O1849),IF(B1849=5,PRODUCT(PI()*J1849^2,N1849:O1849),IF(B1849=6,PRODUCT((K1849*L1849*M1849),N1849:O1849),IF(B1849=7,PRODUCT((((K1849*L1849)/2)*M1849),N1849:O1849),IF(B1849=8,PRODUCT((PI()*J1849^2*M1849),N1849:O1849),0))))))))," ")-W1849</f>
        <v>0</v>
      </c>
      <c r="Y1849" s="97"/>
      <c r="Z1849" s="155"/>
      <c r="AA1849" s="155"/>
      <c r="AI1849" s="19"/>
    </row>
    <row r="1850" spans="1:36" s="7" customFormat="1" ht="16.5">
      <c r="B1850" s="274"/>
      <c r="C1850" s="274" t="s">
        <v>49</v>
      </c>
      <c r="D1850" s="261"/>
      <c r="E1850" s="275" t="s">
        <v>828</v>
      </c>
      <c r="F1850" s="275" t="s">
        <v>829</v>
      </c>
      <c r="G1850" s="276" t="s">
        <v>43</v>
      </c>
      <c r="H1850" s="277" t="s">
        <v>1202</v>
      </c>
      <c r="I1850" s="278"/>
      <c r="J1850" s="278"/>
      <c r="K1850" s="278"/>
      <c r="L1850" s="278"/>
      <c r="M1850" s="278"/>
      <c r="N1850" s="279"/>
      <c r="O1850" s="278"/>
      <c r="P1850" s="280"/>
      <c r="Q1850" s="281"/>
      <c r="R1850" s="281"/>
      <c r="S1850" s="281"/>
      <c r="T1850" s="281"/>
      <c r="U1850" s="281"/>
      <c r="V1850" s="281"/>
      <c r="W1850" s="282"/>
      <c r="X1850" s="282">
        <f>ROUND(SUBTOTAL(9,X1851:X1852),2)</f>
        <v>1.07</v>
      </c>
      <c r="Y1850" s="154" t="s">
        <v>1198</v>
      </c>
      <c r="Z1850" s="155">
        <v>13.97</v>
      </c>
      <c r="AA1850" s="155">
        <v>14.42</v>
      </c>
      <c r="AB1850" s="7" t="str">
        <f>CONCATENATE(G1850," ",F1850," SINAPI/PE")</f>
        <v>COMP.AJUSTADA 92759A SINAPI/PE</v>
      </c>
      <c r="AJ1850" s="20"/>
    </row>
    <row r="1851" spans="1:36" s="7" customFormat="1">
      <c r="A1851" s="160"/>
      <c r="B1851" s="87">
        <v>1</v>
      </c>
      <c r="C1851" s="88"/>
      <c r="D1851" s="160"/>
      <c r="E1851" s="110"/>
      <c r="F1851" s="110"/>
      <c r="G1851" s="111"/>
      <c r="H1851" s="125"/>
      <c r="I1851" s="112" t="str">
        <f>IFERROR(VLOOKUP(B1851,Argumentos,2,0)," ")</f>
        <v xml:space="preserve"> </v>
      </c>
      <c r="J1851" s="113"/>
      <c r="K1851" s="113">
        <v>6.3</v>
      </c>
      <c r="L1851" s="113"/>
      <c r="M1851" s="113"/>
      <c r="N1851" s="94"/>
      <c r="O1851" s="113">
        <v>1.07</v>
      </c>
      <c r="P1851" s="283" t="str">
        <f t="shared" si="192"/>
        <v xml:space="preserve"> </v>
      </c>
      <c r="Q1851" s="113"/>
      <c r="R1851" s="113"/>
      <c r="S1851" s="113"/>
      <c r="T1851" s="113"/>
      <c r="U1851" s="113"/>
      <c r="V1851" s="113"/>
      <c r="W1851" s="115">
        <f>IFERROR(IF(C1851=1,PRODUCT(U1851:V1851),IF(C1851=2,PRODUCT(R1851,U1851:V1851),IF(C1851=3,PRODUCT((R1851*S1851),U1851:V1851),IF(C1851=4,PRODUCT(((R1851*S1851)/2),T1851,U1851,V1851),IF(C1851=5,PRODUCT(PI()*Q1851^2,U1851:V1851),IF(C1851=6,PRODUCT((R1851*S1851*T1851),U1851:V1851),IF(C1851=7,PRODUCT((((R1851*S1851)/2)*T1851),U1851:V1851),IF(C1851=8,PRODUCT((PI()*Q1851^2*T1851),U1851:V1851),0))))))))," ")</f>
        <v>0</v>
      </c>
      <c r="X1851" s="116">
        <f>IFERROR(IF(B1851=1,PRODUCT(N1851:O1851),IF(B1851=2,PRODUCT(K1851,N1851:O1851),IF(B1851=3,PRODUCT((K1851*L1851),N1851:O1851),IF(B1851=4,PRODUCT(((K1851*L1851)/2),N1851,O1851),IF(B1851=5,PRODUCT(PI()*J1851^2,N1851:O1851),IF(B1851=6,PRODUCT((K1851*L1851*M1851),N1851:O1851),IF(B1851=7,PRODUCT((((K1851*L1851)/2)*M1851),N1851:O1851),IF(B1851=8,PRODUCT((PI()*J1851^2*M1851),N1851:O1851),0))))))))," ")-W1851</f>
        <v>1.07</v>
      </c>
      <c r="Y1851" s="97"/>
      <c r="Z1851" s="155"/>
      <c r="AA1851" s="155"/>
      <c r="AI1851" s="19"/>
    </row>
    <row r="1852" spans="1:36" s="7" customFormat="1">
      <c r="E1852" s="284"/>
      <c r="F1852" s="284"/>
      <c r="G1852" s="284"/>
      <c r="H1852" s="284"/>
      <c r="I1852" s="112" t="str">
        <f>IFERROR(VLOOKUP(B1852,Argumentos,2,0)," ")</f>
        <v xml:space="preserve"> </v>
      </c>
      <c r="J1852" s="284"/>
      <c r="K1852" s="284"/>
      <c r="L1852" s="177"/>
      <c r="M1852" s="284"/>
      <c r="N1852" s="285"/>
      <c r="O1852" s="284"/>
      <c r="P1852" s="283" t="str">
        <f t="shared" si="192"/>
        <v xml:space="preserve"> </v>
      </c>
      <c r="Q1852" s="284"/>
      <c r="R1852" s="284"/>
      <c r="S1852" s="284"/>
      <c r="T1852" s="284"/>
      <c r="U1852" s="284"/>
      <c r="V1852" s="284"/>
      <c r="W1852" s="115">
        <f>IFERROR(IF(C1852=1,PRODUCT(U1852:V1852),IF(C1852=2,PRODUCT(R1852,U1852:V1852),IF(C1852=3,PRODUCT((R1852*S1852),U1852:V1852),IF(C1852=4,PRODUCT(((R1852*S1852)/2),T1852,U1852,V1852),IF(C1852=5,PRODUCT(PI()*Q1852^2,U1852:V1852),IF(C1852=6,PRODUCT((R1852*S1852*T1852),U1852:V1852),IF(C1852=7,PRODUCT((((R1852*S1852)/2)*T1852),U1852:V1852),IF(C1852=8,PRODUCT((PI()*Q1852^2*T1852),U1852:V1852),0))))))))," ")</f>
        <v>0</v>
      </c>
      <c r="X1852" s="116">
        <f>IFERROR(IF(B1852=1,PRODUCT(N1852:O1852),IF(B1852=2,PRODUCT(K1852,N1852:O1852),IF(B1852=3,PRODUCT((K1852*L1852),N1852:O1852),IF(B1852=4,PRODUCT(((K1852*L1852)/2),N1852,O1852),IF(B1852=5,PRODUCT(PI()*J1852^2,N1852:O1852),IF(B1852=6,PRODUCT((K1852*L1852*M1852),N1852:O1852),IF(B1852=7,PRODUCT((((K1852*L1852)/2)*M1852),N1852:O1852),IF(B1852=8,PRODUCT((PI()*J1852^2*M1852),N1852:O1852),0))))))))," ")-W1852</f>
        <v>0</v>
      </c>
      <c r="Z1852" s="155"/>
      <c r="AA1852" s="155"/>
      <c r="AI1852" s="19"/>
    </row>
    <row r="1853" spans="1:36" s="7" customFormat="1" ht="16.5">
      <c r="B1853" s="274"/>
      <c r="C1853" s="274" t="s">
        <v>50</v>
      </c>
      <c r="D1853" s="261"/>
      <c r="E1853" s="275" t="s">
        <v>830</v>
      </c>
      <c r="F1853" s="275">
        <v>97092</v>
      </c>
      <c r="G1853" s="276" t="s">
        <v>41</v>
      </c>
      <c r="H1853" s="277" t="s">
        <v>1619</v>
      </c>
      <c r="I1853" s="278"/>
      <c r="J1853" s="278"/>
      <c r="K1853" s="278"/>
      <c r="L1853" s="278"/>
      <c r="M1853" s="278"/>
      <c r="N1853" s="279"/>
      <c r="O1853" s="278"/>
      <c r="P1853" s="280"/>
      <c r="Q1853" s="281"/>
      <c r="R1853" s="281"/>
      <c r="S1853" s="281"/>
      <c r="T1853" s="281"/>
      <c r="U1853" s="281"/>
      <c r="V1853" s="281"/>
      <c r="W1853" s="282"/>
      <c r="X1853" s="282">
        <f>ROUND(SUBTOTAL(9,X1854:X1855),2)</f>
        <v>2.19</v>
      </c>
      <c r="Y1853" s="154" t="s">
        <v>1198</v>
      </c>
      <c r="Z1853" s="155">
        <v>13.12</v>
      </c>
      <c r="AA1853" s="155">
        <v>13.2</v>
      </c>
      <c r="AB1853" s="69" t="str">
        <f>CONCATENATE(G1853," ",F1853)</f>
        <v>SINAPI/PE 97092</v>
      </c>
      <c r="AJ1853" s="20"/>
    </row>
    <row r="1854" spans="1:36" s="7" customFormat="1">
      <c r="A1854" s="160"/>
      <c r="B1854" s="87">
        <v>1</v>
      </c>
      <c r="C1854" s="88"/>
      <c r="D1854" s="160"/>
      <c r="E1854" s="110"/>
      <c r="F1854" s="110"/>
      <c r="G1854" s="111"/>
      <c r="H1854" s="284"/>
      <c r="I1854" s="112" t="str">
        <f>IFERROR(VLOOKUP(B1854,Argumentos,2,0)," ")</f>
        <v xml:space="preserve"> </v>
      </c>
      <c r="J1854" s="113"/>
      <c r="K1854" s="113"/>
      <c r="L1854" s="113"/>
      <c r="M1854" s="113"/>
      <c r="N1854" s="114"/>
      <c r="O1854" s="113">
        <v>2.19</v>
      </c>
      <c r="P1854" s="283" t="str">
        <f t="shared" si="192"/>
        <v xml:space="preserve"> </v>
      </c>
      <c r="Q1854" s="113"/>
      <c r="R1854" s="113"/>
      <c r="S1854" s="113"/>
      <c r="T1854" s="113"/>
      <c r="U1854" s="113"/>
      <c r="V1854" s="113"/>
      <c r="W1854" s="115">
        <f>IFERROR(IF(C1854=1,PRODUCT(U1854:V1854),IF(C1854=2,PRODUCT(R1854,U1854:V1854),IF(C1854=3,PRODUCT((R1854*S1854),U1854:V1854),IF(C1854=4,PRODUCT(((R1854*S1854)/2),T1854,U1854,V1854),IF(C1854=5,PRODUCT(PI()*Q1854^2,U1854:V1854),IF(C1854=6,PRODUCT((R1854*S1854*T1854),U1854:V1854),IF(C1854=7,PRODUCT((((R1854*S1854)/2)*T1854),U1854:V1854),IF(C1854=8,PRODUCT((PI()*Q1854^2*T1854),U1854:V1854),0))))))))," ")</f>
        <v>0</v>
      </c>
      <c r="X1854" s="116">
        <f>IFERROR(IF(B1854=1,PRODUCT(N1854:O1854),IF(B1854=2,PRODUCT(K1854,N1854:O1854),IF(B1854=3,PRODUCT((K1854*L1854),N1854:O1854),IF(B1854=4,PRODUCT(((K1854*L1854)/2),N1854,O1854),IF(B1854=5,PRODUCT(PI()*J1854^2,N1854:O1854),IF(B1854=6,PRODUCT((K1854*L1854*M1854),N1854:O1854),IF(B1854=7,PRODUCT((((K1854*L1854)/2)*M1854),N1854:O1854),IF(B1854=8,PRODUCT((PI()*J1854^2*M1854),N1854:O1854),0))))))))," ")-W1854</f>
        <v>2.19</v>
      </c>
      <c r="Y1854" s="97"/>
      <c r="Z1854" s="155"/>
      <c r="AA1854" s="155"/>
      <c r="AI1854" s="19"/>
    </row>
    <row r="1855" spans="1:36" s="7" customFormat="1">
      <c r="E1855" s="284"/>
      <c r="F1855" s="284"/>
      <c r="G1855" s="284"/>
      <c r="H1855" s="284"/>
      <c r="I1855" s="112" t="str">
        <f>IFERROR(VLOOKUP(B1855,Argumentos,2,0)," ")</f>
        <v xml:space="preserve"> </v>
      </c>
      <c r="J1855" s="284"/>
      <c r="K1855" s="284"/>
      <c r="L1855" s="177"/>
      <c r="M1855" s="284"/>
      <c r="N1855" s="285"/>
      <c r="O1855" s="284"/>
      <c r="P1855" s="283" t="str">
        <f t="shared" si="192"/>
        <v xml:space="preserve"> </v>
      </c>
      <c r="Q1855" s="284"/>
      <c r="R1855" s="284"/>
      <c r="S1855" s="284"/>
      <c r="T1855" s="284"/>
      <c r="U1855" s="284"/>
      <c r="V1855" s="284"/>
      <c r="W1855" s="284"/>
      <c r="X1855" s="284"/>
      <c r="Z1855" s="155"/>
      <c r="AA1855" s="155"/>
      <c r="AI1855" s="19"/>
    </row>
    <row r="1856" spans="1:36" s="7" customFormat="1" ht="16.5">
      <c r="B1856" s="274"/>
      <c r="C1856" s="274" t="s">
        <v>831</v>
      </c>
      <c r="D1856" s="261"/>
      <c r="E1856" s="275" t="s">
        <v>832</v>
      </c>
      <c r="F1856" s="275">
        <v>96534</v>
      </c>
      <c r="G1856" s="276" t="s">
        <v>41</v>
      </c>
      <c r="H1856" s="277" t="s">
        <v>1591</v>
      </c>
      <c r="I1856" s="278"/>
      <c r="J1856" s="278"/>
      <c r="K1856" s="278"/>
      <c r="L1856" s="278"/>
      <c r="M1856" s="278"/>
      <c r="N1856" s="279"/>
      <c r="O1856" s="278"/>
      <c r="P1856" s="280"/>
      <c r="Q1856" s="281"/>
      <c r="R1856" s="281"/>
      <c r="S1856" s="281"/>
      <c r="T1856" s="281"/>
      <c r="U1856" s="281"/>
      <c r="V1856" s="281"/>
      <c r="W1856" s="282"/>
      <c r="X1856" s="282">
        <f>ROUND(SUBTOTAL(9,X1857:X1858),2)</f>
        <v>0.12</v>
      </c>
      <c r="Y1856" s="154" t="s">
        <v>1052</v>
      </c>
      <c r="Z1856" s="155">
        <v>82.78</v>
      </c>
      <c r="AA1856" s="155">
        <v>87.21</v>
      </c>
      <c r="AB1856" s="69" t="str">
        <f>CONCATENATE(G1856," ",F1856)</f>
        <v>SINAPI/PE 96534</v>
      </c>
      <c r="AJ1856" s="20"/>
    </row>
    <row r="1857" spans="1:36" s="7" customFormat="1">
      <c r="A1857" s="160"/>
      <c r="B1857" s="87">
        <v>3</v>
      </c>
      <c r="C1857" s="88"/>
      <c r="D1857" s="160"/>
      <c r="E1857" s="110"/>
      <c r="F1857" s="110"/>
      <c r="G1857" s="111"/>
      <c r="H1857" s="125"/>
      <c r="I1857" s="112" t="str">
        <f>IFERROR(VLOOKUP(B1857,Argumentos,2,0)," ")</f>
        <v xml:space="preserve"> </v>
      </c>
      <c r="J1857" s="113"/>
      <c r="K1857" s="113">
        <f>K1845</f>
        <v>0.6</v>
      </c>
      <c r="L1857" s="113">
        <v>0.05</v>
      </c>
      <c r="M1857" s="113"/>
      <c r="N1857" s="114"/>
      <c r="O1857" s="113">
        <v>4</v>
      </c>
      <c r="P1857" s="283" t="str">
        <f t="shared" si="192"/>
        <v xml:space="preserve"> </v>
      </c>
      <c r="Q1857" s="113"/>
      <c r="R1857" s="113"/>
      <c r="S1857" s="113"/>
      <c r="T1857" s="113"/>
      <c r="U1857" s="113"/>
      <c r="V1857" s="113"/>
      <c r="W1857" s="115">
        <f>IFERROR(IF(C1857=1,PRODUCT(U1857:V1857),IF(C1857=2,PRODUCT(R1857,U1857:V1857),IF(C1857=3,PRODUCT((R1857*S1857),U1857:V1857),IF(C1857=4,PRODUCT(((R1857*S1857)/2),T1857,U1857,V1857),IF(C1857=5,PRODUCT(PI()*Q1857^2,U1857:V1857),IF(C1857=6,PRODUCT((R1857*S1857*T1857),U1857:V1857),IF(C1857=7,PRODUCT((((R1857*S1857)/2)*T1857),U1857:V1857),IF(C1857=8,PRODUCT((PI()*Q1857^2*T1857),U1857:V1857),0))))))))," ")</f>
        <v>0</v>
      </c>
      <c r="X1857" s="116">
        <f>IFERROR(IF(B1857=1,PRODUCT(N1857:O1857),IF(B1857=2,PRODUCT(K1857,N1857:O1857),IF(B1857=3,PRODUCT((K1857*L1857),N1857:O1857),IF(B1857=4,PRODUCT(((K1857*L1857)/2),N1857,O1857),IF(B1857=5,PRODUCT(PI()*J1857^2,N1857:O1857),IF(B1857=6,PRODUCT((K1857*L1857*M1857),N1857:O1857),IF(B1857=7,PRODUCT((((K1857*L1857)/2)*M1857),N1857:O1857),IF(B1857=8,PRODUCT((PI()*J1857^2*M1857),N1857:O1857),0))))))))," ")-W1857</f>
        <v>0.12</v>
      </c>
      <c r="Y1857" s="97"/>
      <c r="Z1857" s="155"/>
      <c r="AA1857" s="155"/>
      <c r="AI1857" s="19"/>
    </row>
    <row r="1858" spans="1:36" s="7" customFormat="1">
      <c r="E1858" s="284"/>
      <c r="F1858" s="284"/>
      <c r="G1858" s="284"/>
      <c r="H1858" s="284"/>
      <c r="I1858" s="112" t="str">
        <f>IFERROR(VLOOKUP(B1858,Argumentos,2,0)," ")</f>
        <v xml:space="preserve"> </v>
      </c>
      <c r="J1858" s="284"/>
      <c r="K1858" s="284"/>
      <c r="L1858" s="284"/>
      <c r="M1858" s="284"/>
      <c r="N1858" s="285"/>
      <c r="O1858" s="284"/>
      <c r="P1858" s="283" t="str">
        <f t="shared" si="192"/>
        <v xml:space="preserve"> </v>
      </c>
      <c r="Q1858" s="284"/>
      <c r="R1858" s="284"/>
      <c r="S1858" s="284"/>
      <c r="T1858" s="284"/>
      <c r="U1858" s="284"/>
      <c r="V1858" s="284"/>
      <c r="W1858" s="284"/>
      <c r="X1858" s="284"/>
      <c r="Z1858" s="155"/>
      <c r="AA1858" s="155"/>
      <c r="AI1858" s="19"/>
    </row>
    <row r="1859" spans="1:36" s="7" customFormat="1" ht="16.5">
      <c r="B1859" s="274"/>
      <c r="C1859" s="274" t="s">
        <v>833</v>
      </c>
      <c r="D1859" s="261"/>
      <c r="E1859" s="275" t="s">
        <v>834</v>
      </c>
      <c r="F1859" s="275">
        <v>92413</v>
      </c>
      <c r="G1859" s="276" t="s">
        <v>41</v>
      </c>
      <c r="H1859" s="277" t="s">
        <v>1492</v>
      </c>
      <c r="I1859" s="278"/>
      <c r="J1859" s="278"/>
      <c r="K1859" s="278"/>
      <c r="L1859" s="278"/>
      <c r="M1859" s="278"/>
      <c r="N1859" s="279"/>
      <c r="O1859" s="278"/>
      <c r="P1859" s="280"/>
      <c r="Q1859" s="281"/>
      <c r="R1859" s="281"/>
      <c r="S1859" s="281"/>
      <c r="T1859" s="281"/>
      <c r="U1859" s="281"/>
      <c r="V1859" s="281"/>
      <c r="W1859" s="282"/>
      <c r="X1859" s="282">
        <f>ROUND(SUBTOTAL(9,X1860:X1862),2)</f>
        <v>1.1200000000000001</v>
      </c>
      <c r="Y1859" s="154" t="s">
        <v>1052</v>
      </c>
      <c r="Z1859" s="155">
        <v>108.44</v>
      </c>
      <c r="AA1859" s="155">
        <v>114.7</v>
      </c>
      <c r="AB1859" s="69" t="str">
        <f>CONCATENATE(G1859," ",F1859)</f>
        <v>SINAPI/PE 92413</v>
      </c>
      <c r="AJ1859" s="20"/>
    </row>
    <row r="1860" spans="1:36" s="7" customFormat="1">
      <c r="A1860" s="160"/>
      <c r="B1860" s="87">
        <v>3</v>
      </c>
      <c r="C1860" s="88"/>
      <c r="D1860" s="160"/>
      <c r="E1860" s="110"/>
      <c r="F1860" s="110"/>
      <c r="G1860" s="111"/>
      <c r="H1860" s="111"/>
      <c r="I1860" s="112" t="str">
        <f>IFERROR(VLOOKUP(B1860,Argumentos,2,0)," ")</f>
        <v xml:space="preserve"> </v>
      </c>
      <c r="J1860" s="113"/>
      <c r="K1860" s="113">
        <v>0.6</v>
      </c>
      <c r="L1860" s="113">
        <v>0.2</v>
      </c>
      <c r="M1860" s="113"/>
      <c r="N1860" s="114"/>
      <c r="O1860" s="113">
        <v>4</v>
      </c>
      <c r="P1860" s="283" t="str">
        <f t="shared" si="192"/>
        <v xml:space="preserve"> </v>
      </c>
      <c r="Q1860" s="113"/>
      <c r="R1860" s="113"/>
      <c r="S1860" s="113"/>
      <c r="T1860" s="113"/>
      <c r="U1860" s="113"/>
      <c r="V1860" s="113"/>
      <c r="W1860" s="115">
        <f>IFERROR(IF(C1860=1,PRODUCT(U1860:V1860),IF(C1860=2,PRODUCT(R1860,U1860:V1860),IF(C1860=3,PRODUCT((R1860*S1860),U1860:V1860),IF(C1860=4,PRODUCT(((R1860*S1860)/2),T1860,U1860,V1860),IF(C1860=5,PRODUCT(PI()*Q1860^2,U1860:V1860),IF(C1860=6,PRODUCT((R1860*S1860*T1860),U1860:V1860),IF(C1860=7,PRODUCT((((R1860*S1860)/2)*T1860),U1860:V1860),IF(C1860=8,PRODUCT((PI()*Q1860^2*T1860),U1860:V1860),0))))))))," ")</f>
        <v>0</v>
      </c>
      <c r="X1860" s="116">
        <f>IFERROR(IF(B1860=1,PRODUCT(N1860:O1860),IF(B1860=2,PRODUCT(K1860,N1860:O1860),IF(B1860=3,PRODUCT((K1860*L1860),N1860:O1860),IF(B1860=4,PRODUCT(((K1860*L1860)/2),N1860,O1860),IF(B1860=5,PRODUCT(PI()*J1860^2,N1860:O1860),IF(B1860=6,PRODUCT((K1860*L1860*M1860),N1860:O1860),IF(B1860=7,PRODUCT((((K1860*L1860)/2)*M1860),N1860:O1860),IF(B1860=8,PRODUCT((PI()*J1860^2*M1860),N1860:O1860),0))))))))," ")-W1860</f>
        <v>0.48</v>
      </c>
      <c r="Y1860" s="97"/>
      <c r="Z1860" s="155"/>
      <c r="AA1860" s="155"/>
      <c r="AI1860" s="19"/>
    </row>
    <row r="1861" spans="1:36" s="7" customFormat="1">
      <c r="A1861" s="160"/>
      <c r="B1861" s="87">
        <v>3</v>
      </c>
      <c r="C1861" s="88"/>
      <c r="D1861" s="160"/>
      <c r="E1861" s="110"/>
      <c r="F1861" s="110"/>
      <c r="G1861" s="111"/>
      <c r="H1861" s="111"/>
      <c r="I1861" s="112" t="str">
        <f>IFERROR(VLOOKUP(B1861,Argumentos,2,0)," ")</f>
        <v xml:space="preserve"> </v>
      </c>
      <c r="J1861" s="113"/>
      <c r="K1861" s="113">
        <v>0.8</v>
      </c>
      <c r="L1861" s="113">
        <v>0.8</v>
      </c>
      <c r="M1861" s="113"/>
      <c r="N1861" s="114"/>
      <c r="O1861" s="113"/>
      <c r="P1861" s="283" t="str">
        <f t="shared" si="192"/>
        <v xml:space="preserve"> </v>
      </c>
      <c r="Q1861" s="113"/>
      <c r="R1861" s="113"/>
      <c r="S1861" s="113"/>
      <c r="T1861" s="113"/>
      <c r="U1861" s="113"/>
      <c r="V1861" s="113"/>
      <c r="W1861" s="115">
        <f>IFERROR(IF(C1861=1,PRODUCT(U1861:V1861),IF(C1861=2,PRODUCT(R1861,U1861:V1861),IF(C1861=3,PRODUCT((R1861*S1861),U1861:V1861),IF(C1861=4,PRODUCT(((R1861*S1861)/2),T1861,U1861,V1861),IF(C1861=5,PRODUCT(PI()*Q1861^2,U1861:V1861),IF(C1861=6,PRODUCT((R1861*S1861*T1861),U1861:V1861),IF(C1861=7,PRODUCT((((R1861*S1861)/2)*T1861),U1861:V1861),IF(C1861=8,PRODUCT((PI()*Q1861^2*T1861),U1861:V1861),0))))))))," ")</f>
        <v>0</v>
      </c>
      <c r="X1861" s="116">
        <f>IFERROR(IF(B1861=1,PRODUCT(N1861:O1861),IF(B1861=2,PRODUCT(K1861,N1861:O1861),IF(B1861=3,PRODUCT((K1861*L1861),N1861:O1861),IF(B1861=4,PRODUCT(((K1861*L1861)/2),N1861,O1861),IF(B1861=5,PRODUCT(PI()*J1861^2,N1861:O1861),IF(B1861=6,PRODUCT((K1861*L1861*M1861),N1861:O1861),IF(B1861=7,PRODUCT((((K1861*L1861)/2)*M1861),N1861:O1861),IF(B1861=8,PRODUCT((PI()*J1861^2*M1861),N1861:O1861),0))))))))," ")-W1861</f>
        <v>0.64000000000000012</v>
      </c>
      <c r="Y1861" s="97"/>
      <c r="Z1861" s="155"/>
      <c r="AA1861" s="155"/>
      <c r="AI1861" s="19"/>
    </row>
    <row r="1862" spans="1:36" s="7" customFormat="1">
      <c r="E1862" s="284"/>
      <c r="F1862" s="284"/>
      <c r="G1862" s="284"/>
      <c r="H1862" s="284"/>
      <c r="I1862" s="112" t="str">
        <f>IFERROR(VLOOKUP(B1862,Argumentos,2,0)," ")</f>
        <v xml:space="preserve"> </v>
      </c>
      <c r="J1862" s="284"/>
      <c r="K1862" s="284"/>
      <c r="L1862" s="284"/>
      <c r="M1862" s="284"/>
      <c r="N1862" s="285"/>
      <c r="O1862" s="284"/>
      <c r="P1862" s="283" t="str">
        <f t="shared" si="192"/>
        <v xml:space="preserve"> </v>
      </c>
      <c r="Q1862" s="284"/>
      <c r="R1862" s="284"/>
      <c r="S1862" s="284"/>
      <c r="T1862" s="284"/>
      <c r="U1862" s="284"/>
      <c r="V1862" s="284"/>
      <c r="W1862" s="284"/>
      <c r="X1862" s="284"/>
      <c r="Z1862" s="155"/>
      <c r="AA1862" s="155"/>
      <c r="AI1862" s="19"/>
    </row>
    <row r="1863" spans="1:36" s="7" customFormat="1" ht="16.5">
      <c r="B1863" s="274"/>
      <c r="C1863" s="274" t="s">
        <v>835</v>
      </c>
      <c r="D1863" s="261"/>
      <c r="E1863" s="275" t="s">
        <v>836</v>
      </c>
      <c r="F1863" s="275">
        <v>103669</v>
      </c>
      <c r="G1863" s="276" t="s">
        <v>41</v>
      </c>
      <c r="H1863" s="277" t="s">
        <v>1503</v>
      </c>
      <c r="I1863" s="278"/>
      <c r="J1863" s="278"/>
      <c r="K1863" s="278"/>
      <c r="L1863" s="278"/>
      <c r="M1863" s="278"/>
      <c r="N1863" s="279"/>
      <c r="O1863" s="278"/>
      <c r="P1863" s="280"/>
      <c r="Q1863" s="281"/>
      <c r="R1863" s="281"/>
      <c r="S1863" s="281"/>
      <c r="T1863" s="281"/>
      <c r="U1863" s="281"/>
      <c r="V1863" s="281"/>
      <c r="W1863" s="282"/>
      <c r="X1863" s="282">
        <f>ROUND(SUBTOTAL(9,X1864:X1867),2)</f>
        <v>0.13</v>
      </c>
      <c r="Y1863" s="154" t="s">
        <v>1131</v>
      </c>
      <c r="Z1863" s="155">
        <v>932.48</v>
      </c>
      <c r="AA1863" s="155">
        <v>957.78</v>
      </c>
      <c r="AB1863" s="69" t="str">
        <f>CONCATENATE(G1863," ",F1863)</f>
        <v>SINAPI/PE 103669</v>
      </c>
      <c r="AJ1863" s="20"/>
    </row>
    <row r="1864" spans="1:36" s="7" customFormat="1">
      <c r="A1864" s="160"/>
      <c r="B1864" s="87">
        <v>6</v>
      </c>
      <c r="C1864" s="88"/>
      <c r="D1864" s="160"/>
      <c r="E1864" s="110"/>
      <c r="F1864" s="110"/>
      <c r="G1864" s="111"/>
      <c r="H1864" s="125" t="s">
        <v>837</v>
      </c>
      <c r="I1864" s="112" t="str">
        <f>IFERROR(VLOOKUP(B1864,Argumentos,2,0)," ")</f>
        <v xml:space="preserve"> </v>
      </c>
      <c r="J1864" s="113"/>
      <c r="K1864" s="113">
        <v>0.5</v>
      </c>
      <c r="L1864" s="113">
        <v>0.5</v>
      </c>
      <c r="M1864" s="113">
        <v>0.3</v>
      </c>
      <c r="N1864" s="114"/>
      <c r="O1864" s="113"/>
      <c r="P1864" s="283" t="str">
        <f t="shared" si="192"/>
        <v xml:space="preserve"> </v>
      </c>
      <c r="Q1864" s="113"/>
      <c r="R1864" s="113"/>
      <c r="S1864" s="113"/>
      <c r="T1864" s="113"/>
      <c r="U1864" s="113"/>
      <c r="V1864" s="113"/>
      <c r="W1864" s="115">
        <f>IFERROR(IF(C1864=1,PRODUCT(U1864:V1864),IF(C1864=2,PRODUCT(R1864,U1864:V1864),IF(C1864=3,PRODUCT((R1864*S1864),U1864:V1864),IF(C1864=4,PRODUCT(((R1864*S1864)/2),T1864,U1864,V1864),IF(C1864=5,PRODUCT(PI()*Q1864^2,U1864:V1864),IF(C1864=6,PRODUCT((R1864*S1864*T1864),U1864:V1864),IF(C1864=7,PRODUCT((((R1864*S1864)/2)*T1864),U1864:V1864),IF(C1864=8,PRODUCT((PI()*Q1864^2*T1864),U1864:V1864),0))))))))," ")</f>
        <v>0</v>
      </c>
      <c r="X1864" s="116">
        <f>IFERROR(IF(B1864=1,PRODUCT(N1864:O1864),IF(B1864=2,PRODUCT(K1864,N1864:O1864),IF(B1864=3,PRODUCT((K1864*L1864),N1864:O1864),IF(B1864=4,PRODUCT(((K1864*L1864)/2),N1864,O1864),IF(B1864=5,PRODUCT(PI()*J1864^2,N1864:O1864),IF(B1864=6,PRODUCT((K1864*L1864*M1864),N1864:O1864),IF(B1864=7,PRODUCT((((K1864*L1864)/2)*M1864),N1864:O1864),IF(B1864=8,PRODUCT((PI()*J1864^2*M1864),N1864:O1864),0))))))))," ")-W1864</f>
        <v>7.4999999999999997E-2</v>
      </c>
      <c r="Y1864" s="97"/>
      <c r="Z1864" s="155"/>
      <c r="AA1864" s="155"/>
      <c r="AI1864" s="19"/>
    </row>
    <row r="1865" spans="1:36" s="7" customFormat="1">
      <c r="A1865" s="160"/>
      <c r="B1865" s="87">
        <v>6</v>
      </c>
      <c r="C1865" s="88"/>
      <c r="D1865" s="160"/>
      <c r="E1865" s="110"/>
      <c r="F1865" s="110"/>
      <c r="G1865" s="111"/>
      <c r="H1865" s="125" t="s">
        <v>838</v>
      </c>
      <c r="I1865" s="112" t="str">
        <f>IFERROR(VLOOKUP(B1865,Argumentos,2,0)," ")</f>
        <v xml:space="preserve"> </v>
      </c>
      <c r="J1865" s="113"/>
      <c r="K1865" s="113">
        <v>0.2</v>
      </c>
      <c r="L1865" s="113">
        <v>0.2</v>
      </c>
      <c r="M1865" s="113">
        <v>0.6</v>
      </c>
      <c r="N1865" s="114"/>
      <c r="O1865" s="113"/>
      <c r="P1865" s="283" t="str">
        <f t="shared" si="192"/>
        <v xml:space="preserve"> </v>
      </c>
      <c r="Q1865" s="113"/>
      <c r="R1865" s="113"/>
      <c r="S1865" s="113"/>
      <c r="T1865" s="113"/>
      <c r="U1865" s="113"/>
      <c r="V1865" s="113"/>
      <c r="W1865" s="115">
        <f>IFERROR(IF(C1865=1,PRODUCT(U1865:V1865),IF(C1865=2,PRODUCT(R1865,U1865:V1865),IF(C1865=3,PRODUCT((R1865*S1865),U1865:V1865),IF(C1865=4,PRODUCT(((R1865*S1865)/2),T1865,U1865,V1865),IF(C1865=5,PRODUCT(PI()*Q1865^2,U1865:V1865),IF(C1865=6,PRODUCT((R1865*S1865*T1865),U1865:V1865),IF(C1865=7,PRODUCT((((R1865*S1865)/2)*T1865),U1865:V1865),IF(C1865=8,PRODUCT((PI()*Q1865^2*T1865),U1865:V1865),0))))))))," ")</f>
        <v>0</v>
      </c>
      <c r="X1865" s="116">
        <f>IFERROR(IF(B1865=1,PRODUCT(N1865:O1865),IF(B1865=2,PRODUCT(K1865,N1865:O1865),IF(B1865=3,PRODUCT((K1865*L1865),N1865:O1865),IF(B1865=4,PRODUCT(((K1865*L1865)/2),N1865,O1865),IF(B1865=5,PRODUCT(PI()*J1865^2,N1865:O1865),IF(B1865=6,PRODUCT((K1865*L1865*M1865),N1865:O1865),IF(B1865=7,PRODUCT((((K1865*L1865)/2)*M1865),N1865:O1865),IF(B1865=8,PRODUCT((PI()*J1865^2*M1865),N1865:O1865),0))))))))," ")-W1865</f>
        <v>2.4000000000000004E-2</v>
      </c>
      <c r="Y1865" s="97"/>
      <c r="Z1865" s="155"/>
      <c r="AA1865" s="155"/>
      <c r="AI1865" s="19"/>
    </row>
    <row r="1866" spans="1:36" s="7" customFormat="1">
      <c r="A1866" s="160"/>
      <c r="B1866" s="87">
        <v>6</v>
      </c>
      <c r="C1866" s="88"/>
      <c r="D1866" s="160"/>
      <c r="E1866" s="110"/>
      <c r="F1866" s="110"/>
      <c r="G1866" s="111"/>
      <c r="H1866" s="284" t="s">
        <v>839</v>
      </c>
      <c r="I1866" s="112" t="str">
        <f>IFERROR(VLOOKUP(B1866,Argumentos,2,0)," ")</f>
        <v xml:space="preserve"> </v>
      </c>
      <c r="J1866" s="113"/>
      <c r="K1866" s="113">
        <v>0.8</v>
      </c>
      <c r="L1866" s="113">
        <v>0.8</v>
      </c>
      <c r="M1866" s="113">
        <v>0.05</v>
      </c>
      <c r="N1866" s="114"/>
      <c r="O1866" s="113"/>
      <c r="P1866" s="283" t="str">
        <f t="shared" si="192"/>
        <v xml:space="preserve"> </v>
      </c>
      <c r="Q1866" s="113"/>
      <c r="R1866" s="113"/>
      <c r="S1866" s="113"/>
      <c r="T1866" s="113"/>
      <c r="U1866" s="113"/>
      <c r="V1866" s="113"/>
      <c r="W1866" s="115">
        <f>IFERROR(IF(C1866=1,PRODUCT(U1866:V1866),IF(C1866=2,PRODUCT(R1866,U1866:V1866),IF(C1866=3,PRODUCT((R1866*S1866),U1866:V1866),IF(C1866=4,PRODUCT(((R1866*S1866)/2),T1866,U1866,V1866),IF(C1866=5,PRODUCT(PI()*Q1866^2,U1866:V1866),IF(C1866=6,PRODUCT((R1866*S1866*T1866),U1866:V1866),IF(C1866=7,PRODUCT((((R1866*S1866)/2)*T1866),U1866:V1866),IF(C1866=8,PRODUCT((PI()*Q1866^2*T1866),U1866:V1866),0))))))))," ")</f>
        <v>0</v>
      </c>
      <c r="X1866" s="116">
        <f>IFERROR(IF(B1866=1,PRODUCT(N1866:O1866),IF(B1866=2,PRODUCT(K1866,N1866:O1866),IF(B1866=3,PRODUCT((K1866*L1866),N1866:O1866),IF(B1866=4,PRODUCT(((K1866*L1866)/2),N1866,O1866),IF(B1866=5,PRODUCT(PI()*J1866^2,N1866:O1866),IF(B1866=6,PRODUCT((K1866*L1866*M1866),N1866:O1866),IF(B1866=7,PRODUCT((((K1866*L1866)/2)*M1866),N1866:O1866),IF(B1866=8,PRODUCT((PI()*J1866^2*M1866),N1866:O1866),0))))))))," ")-W1866</f>
        <v>3.2000000000000008E-2</v>
      </c>
      <c r="Y1866" s="97"/>
      <c r="Z1866" s="155"/>
      <c r="AA1866" s="155"/>
      <c r="AI1866" s="19"/>
    </row>
    <row r="1867" spans="1:36" s="7" customFormat="1">
      <c r="E1867" s="284"/>
      <c r="F1867" s="284"/>
      <c r="G1867" s="284"/>
      <c r="H1867" s="284"/>
      <c r="I1867" s="112" t="str">
        <f>IFERROR(VLOOKUP(B1867,Argumentos,2,0)," ")</f>
        <v xml:space="preserve"> </v>
      </c>
      <c r="J1867" s="284"/>
      <c r="K1867" s="284"/>
      <c r="L1867" s="284"/>
      <c r="M1867" s="284"/>
      <c r="N1867" s="285"/>
      <c r="O1867" s="284"/>
      <c r="P1867" s="283" t="str">
        <f t="shared" si="192"/>
        <v xml:space="preserve"> </v>
      </c>
      <c r="Q1867" s="284"/>
      <c r="R1867" s="284"/>
      <c r="S1867" s="284"/>
      <c r="T1867" s="284"/>
      <c r="U1867" s="284"/>
      <c r="V1867" s="284"/>
      <c r="W1867" s="284"/>
      <c r="X1867" s="284"/>
      <c r="Z1867" s="155"/>
      <c r="AA1867" s="155"/>
      <c r="AI1867" s="19"/>
    </row>
    <row r="1868" spans="1:36" s="7" customFormat="1" ht="16.5">
      <c r="B1868" s="274"/>
      <c r="C1868" s="274" t="s">
        <v>840</v>
      </c>
      <c r="D1868" s="261"/>
      <c r="E1868" s="275" t="s">
        <v>841</v>
      </c>
      <c r="F1868" s="275">
        <v>87265</v>
      </c>
      <c r="G1868" s="276" t="s">
        <v>41</v>
      </c>
      <c r="H1868" s="277" t="s">
        <v>1639</v>
      </c>
      <c r="I1868" s="278"/>
      <c r="J1868" s="278"/>
      <c r="K1868" s="278"/>
      <c r="L1868" s="278"/>
      <c r="M1868" s="278"/>
      <c r="N1868" s="279"/>
      <c r="O1868" s="278"/>
      <c r="P1868" s="280"/>
      <c r="Q1868" s="281"/>
      <c r="R1868" s="281"/>
      <c r="S1868" s="281"/>
      <c r="T1868" s="281"/>
      <c r="U1868" s="281"/>
      <c r="V1868" s="281"/>
      <c r="W1868" s="282"/>
      <c r="X1868" s="282">
        <f>ROUND(SUBTOTAL(9,X1869:X1870),2)</f>
        <v>0.25</v>
      </c>
      <c r="Y1868" s="154" t="s">
        <v>1052</v>
      </c>
      <c r="Z1868" s="155">
        <v>60.54</v>
      </c>
      <c r="AA1868" s="155">
        <v>62.32</v>
      </c>
      <c r="AB1868" s="69" t="str">
        <f>CONCATENATE(G1868," ",F1868)</f>
        <v>SINAPI/PE 87265</v>
      </c>
      <c r="AJ1868" s="20"/>
    </row>
    <row r="1869" spans="1:36" s="7" customFormat="1">
      <c r="A1869" s="160"/>
      <c r="B1869" s="87">
        <v>3</v>
      </c>
      <c r="C1869" s="88"/>
      <c r="D1869" s="160"/>
      <c r="E1869" s="110"/>
      <c r="F1869" s="110"/>
      <c r="G1869" s="111"/>
      <c r="H1869" s="284" t="s">
        <v>839</v>
      </c>
      <c r="I1869" s="112" t="str">
        <f>IFERROR(VLOOKUP(B1869,Argumentos,2,0)," ")</f>
        <v xml:space="preserve"> </v>
      </c>
      <c r="J1869" s="113"/>
      <c r="K1869" s="113">
        <v>0.5</v>
      </c>
      <c r="L1869" s="113">
        <v>0.5</v>
      </c>
      <c r="M1869" s="113"/>
      <c r="N1869" s="114"/>
      <c r="O1869" s="113"/>
      <c r="P1869" s="283" t="str">
        <f t="shared" si="192"/>
        <v xml:space="preserve"> </v>
      </c>
      <c r="Q1869" s="113"/>
      <c r="R1869" s="113"/>
      <c r="S1869" s="113"/>
      <c r="T1869" s="113"/>
      <c r="U1869" s="113"/>
      <c r="V1869" s="113"/>
      <c r="W1869" s="115">
        <f>IFERROR(IF(C1869=1,PRODUCT(U1869:V1869),IF(C1869=2,PRODUCT(R1869,U1869:V1869),IF(C1869=3,PRODUCT((R1869*S1869),U1869:V1869),IF(C1869=4,PRODUCT(((R1869*S1869)/2),T1869,U1869,V1869),IF(C1869=5,PRODUCT(PI()*Q1869^2,U1869:V1869),IF(C1869=6,PRODUCT((R1869*S1869*T1869),U1869:V1869),IF(C1869=7,PRODUCT((((R1869*S1869)/2)*T1869),U1869:V1869),IF(C1869=8,PRODUCT((PI()*Q1869^2*T1869),U1869:V1869),0))))))))," ")</f>
        <v>0</v>
      </c>
      <c r="X1869" s="116">
        <f>IFERROR(IF(B1869=1,PRODUCT(N1869:O1869),IF(B1869=2,PRODUCT(K1869,N1869:O1869),IF(B1869=3,PRODUCT((K1869*L1869),N1869:O1869),IF(B1869=4,PRODUCT(((K1869*L1869)/2),N1869,O1869),IF(B1869=5,PRODUCT(PI()*J1869^2,N1869:O1869),IF(B1869=6,PRODUCT((K1869*L1869*M1869),N1869:O1869),IF(B1869=7,PRODUCT((((K1869*L1869)/2)*M1869),N1869:O1869),IF(B1869=8,PRODUCT((PI()*J1869^2*M1869),N1869:O1869),0))))))))," ")-W1869</f>
        <v>0.25</v>
      </c>
      <c r="Y1869" s="97"/>
      <c r="Z1869" s="155"/>
      <c r="AA1869" s="155"/>
      <c r="AI1869" s="19"/>
    </row>
    <row r="1870" spans="1:36" s="7" customFormat="1">
      <c r="E1870" s="284"/>
      <c r="F1870" s="284"/>
      <c r="G1870" s="284"/>
      <c r="H1870" s="284"/>
      <c r="I1870" s="112" t="str">
        <f>IFERROR(VLOOKUP(B1870,Argumentos,2,0)," ")</f>
        <v xml:space="preserve"> </v>
      </c>
      <c r="J1870" s="284"/>
      <c r="K1870" s="284"/>
      <c r="L1870" s="284"/>
      <c r="M1870" s="284"/>
      <c r="N1870" s="285"/>
      <c r="O1870" s="284"/>
      <c r="P1870" s="283" t="str">
        <f t="shared" si="192"/>
        <v xml:space="preserve"> </v>
      </c>
      <c r="Q1870" s="284"/>
      <c r="R1870" s="284"/>
      <c r="S1870" s="284"/>
      <c r="T1870" s="284"/>
      <c r="U1870" s="284"/>
      <c r="V1870" s="284"/>
      <c r="W1870" s="284"/>
      <c r="X1870" s="284"/>
      <c r="Z1870" s="155"/>
      <c r="AA1870" s="155"/>
      <c r="AI1870" s="19"/>
    </row>
    <row r="1871" spans="1:36" s="7" customFormat="1" ht="16.5">
      <c r="B1871" s="265"/>
      <c r="C1871" s="265" t="s">
        <v>51</v>
      </c>
      <c r="D1871" s="261"/>
      <c r="E1871" s="266" t="s">
        <v>842</v>
      </c>
      <c r="F1871" s="267"/>
      <c r="G1871" s="268"/>
      <c r="H1871" s="269" t="s">
        <v>843</v>
      </c>
      <c r="I1871" s="270"/>
      <c r="J1871" s="270"/>
      <c r="K1871" s="270"/>
      <c r="L1871" s="270"/>
      <c r="M1871" s="270"/>
      <c r="N1871" s="271"/>
      <c r="O1871" s="270"/>
      <c r="P1871" s="272"/>
      <c r="Q1871" s="270"/>
      <c r="R1871" s="270"/>
      <c r="S1871" s="270"/>
      <c r="T1871" s="270"/>
      <c r="U1871" s="270"/>
      <c r="V1871" s="270"/>
      <c r="W1871" s="270"/>
      <c r="X1871" s="270"/>
      <c r="Y1871" s="273"/>
      <c r="Z1871" s="155"/>
      <c r="AA1871" s="155"/>
      <c r="AJ1871" s="20"/>
    </row>
    <row r="1872" spans="1:36" s="7" customFormat="1" ht="16.5">
      <c r="B1872" s="274"/>
      <c r="C1872" s="274" t="s">
        <v>53</v>
      </c>
      <c r="D1872" s="261"/>
      <c r="E1872" s="275" t="s">
        <v>844</v>
      </c>
      <c r="F1872" s="275">
        <v>93358</v>
      </c>
      <c r="G1872" s="276" t="s">
        <v>41</v>
      </c>
      <c r="H1872" s="277" t="s">
        <v>1617</v>
      </c>
      <c r="I1872" s="278"/>
      <c r="J1872" s="278"/>
      <c r="K1872" s="278"/>
      <c r="L1872" s="278"/>
      <c r="M1872" s="278"/>
      <c r="N1872" s="279"/>
      <c r="O1872" s="278"/>
      <c r="P1872" s="280"/>
      <c r="Q1872" s="281"/>
      <c r="R1872" s="281"/>
      <c r="S1872" s="281"/>
      <c r="T1872" s="281"/>
      <c r="U1872" s="281"/>
      <c r="V1872" s="281"/>
      <c r="W1872" s="282"/>
      <c r="X1872" s="282">
        <f>ROUND(SUBTOTAL(9,X1873:X1874),2)</f>
        <v>0.03</v>
      </c>
      <c r="Y1872" s="154" t="s">
        <v>1131</v>
      </c>
      <c r="Z1872" s="155">
        <v>88.05</v>
      </c>
      <c r="AA1872" s="155">
        <v>95.25</v>
      </c>
      <c r="AB1872" s="69" t="str">
        <f>CONCATENATE(G1872," ",F1872)</f>
        <v>SINAPI/PE 93358</v>
      </c>
      <c r="AJ1872" s="20"/>
    </row>
    <row r="1873" spans="1:36" s="7" customFormat="1">
      <c r="A1873" s="160"/>
      <c r="B1873" s="87">
        <v>6</v>
      </c>
      <c r="C1873" s="88"/>
      <c r="D1873" s="160"/>
      <c r="E1873" s="110"/>
      <c r="F1873" s="110"/>
      <c r="G1873" s="111"/>
      <c r="H1873" s="125"/>
      <c r="I1873" s="112" t="str">
        <f>IFERROR(VLOOKUP(B1873,Argumentos,2,0)," ")</f>
        <v xml:space="preserve"> </v>
      </c>
      <c r="J1873" s="113"/>
      <c r="K1873" s="113">
        <v>0.2</v>
      </c>
      <c r="L1873" s="113">
        <f>K1873</f>
        <v>0.2</v>
      </c>
      <c r="M1873" s="113">
        <v>0.2</v>
      </c>
      <c r="N1873" s="114"/>
      <c r="O1873" s="113">
        <v>4</v>
      </c>
      <c r="P1873" s="283" t="str">
        <f t="shared" si="192"/>
        <v xml:space="preserve"> </v>
      </c>
      <c r="Q1873" s="113"/>
      <c r="R1873" s="113"/>
      <c r="S1873" s="113"/>
      <c r="T1873" s="113"/>
      <c r="U1873" s="113"/>
      <c r="V1873" s="113"/>
      <c r="W1873" s="115">
        <f>IFERROR(IF(C1873=1,PRODUCT(U1873:V1873),IF(C1873=2,PRODUCT(R1873,U1873:V1873),IF(C1873=3,PRODUCT((R1873*S1873),U1873:V1873),IF(C1873=4,PRODUCT(((R1873*S1873)/2),T1873,U1873,V1873),IF(C1873=5,PRODUCT(PI()*Q1873^2,U1873:V1873),IF(C1873=6,PRODUCT((R1873*S1873*T1873),U1873:V1873),IF(C1873=7,PRODUCT((((R1873*S1873)/2)*T1873),U1873:V1873),IF(C1873=8,PRODUCT((PI()*Q1873^2*T1873),U1873:V1873),0))))))))," ")</f>
        <v>0</v>
      </c>
      <c r="X1873" s="116">
        <f>IFERROR(IF(B1873=1,PRODUCT(N1873:O1873),IF(B1873=2,PRODUCT(K1873,N1873:O1873),IF(B1873=3,PRODUCT((K1873*L1873),N1873:O1873),IF(B1873=4,PRODUCT(((K1873*L1873)/2),N1873,O1873),IF(B1873=5,PRODUCT(PI()*J1873^2,N1873:O1873),IF(B1873=6,PRODUCT((K1873*L1873*M1873),N1873:O1873),IF(B1873=7,PRODUCT((((K1873*L1873)/2)*M1873),N1873:O1873),IF(B1873=8,PRODUCT((PI()*J1873^2*M1873),N1873:O1873),0))))))))," ")-W1873</f>
        <v>3.2000000000000008E-2</v>
      </c>
      <c r="Y1873" s="97"/>
      <c r="Z1873" s="155"/>
      <c r="AA1873" s="155"/>
      <c r="AI1873" s="19"/>
    </row>
    <row r="1874" spans="1:36" s="7" customFormat="1">
      <c r="A1874" s="160"/>
      <c r="B1874" s="87"/>
      <c r="C1874" s="88"/>
      <c r="D1874" s="160"/>
      <c r="E1874" s="110"/>
      <c r="F1874" s="110"/>
      <c r="G1874" s="111"/>
      <c r="H1874" s="125"/>
      <c r="I1874" s="112" t="str">
        <f>IFERROR(VLOOKUP(B1874,Argumentos,2,0)," ")</f>
        <v xml:space="preserve"> </v>
      </c>
      <c r="J1874" s="113"/>
      <c r="K1874" s="113"/>
      <c r="L1874" s="113"/>
      <c r="M1874" s="113"/>
      <c r="N1874" s="114"/>
      <c r="O1874" s="113"/>
      <c r="P1874" s="283" t="str">
        <f t="shared" si="192"/>
        <v xml:space="preserve"> </v>
      </c>
      <c r="Q1874" s="113"/>
      <c r="R1874" s="113"/>
      <c r="S1874" s="113"/>
      <c r="T1874" s="113"/>
      <c r="U1874" s="113"/>
      <c r="V1874" s="113"/>
      <c r="W1874" s="115">
        <f>IFERROR(IF(C1874=1,PRODUCT(U1874:V1874),IF(C1874=2,PRODUCT(R1874,U1874:V1874),IF(C1874=3,PRODUCT((R1874*S1874),U1874:V1874),IF(C1874=4,PRODUCT(((R1874*S1874)/2),T1874,U1874,V1874),IF(C1874=5,PRODUCT(PI()*Q1874^2,U1874:V1874),IF(C1874=6,PRODUCT((R1874*S1874*T1874),U1874:V1874),IF(C1874=7,PRODUCT((((R1874*S1874)/2)*T1874),U1874:V1874),IF(C1874=8,PRODUCT((PI()*Q1874^2*T1874),U1874:V1874),0))))))))," ")</f>
        <v>0</v>
      </c>
      <c r="X1874" s="116">
        <f>IFERROR(IF(B1874=1,PRODUCT(N1874:O1874),IF(B1874=2,PRODUCT(K1874,N1874:O1874),IF(B1874=3,PRODUCT((K1874*L1874),N1874:O1874),IF(B1874=4,PRODUCT(((K1874*L1874)/2),N1874,O1874),IF(B1874=5,PRODUCT(PI()*J1874^2,N1874:O1874),IF(B1874=6,PRODUCT((K1874*L1874*M1874),N1874:O1874),IF(B1874=7,PRODUCT((((K1874*L1874)/2)*M1874),N1874:O1874),IF(B1874=8,PRODUCT((PI()*J1874^2*M1874),N1874:O1874),0))))))))," ")-W1874</f>
        <v>0</v>
      </c>
      <c r="Y1874" s="97"/>
      <c r="Z1874" s="155"/>
      <c r="AA1874" s="155"/>
      <c r="AI1874" s="19"/>
    </row>
    <row r="1875" spans="1:36" s="7" customFormat="1" ht="16.5">
      <c r="B1875" s="274"/>
      <c r="C1875" s="274" t="s">
        <v>55</v>
      </c>
      <c r="D1875" s="261"/>
      <c r="E1875" s="275" t="s">
        <v>845</v>
      </c>
      <c r="F1875" s="275">
        <v>96620</v>
      </c>
      <c r="G1875" s="276" t="s">
        <v>41</v>
      </c>
      <c r="H1875" s="277" t="s">
        <v>1602</v>
      </c>
      <c r="I1875" s="278"/>
      <c r="J1875" s="278"/>
      <c r="K1875" s="278"/>
      <c r="L1875" s="278"/>
      <c r="M1875" s="278"/>
      <c r="N1875" s="279"/>
      <c r="O1875" s="278"/>
      <c r="P1875" s="280"/>
      <c r="Q1875" s="281"/>
      <c r="R1875" s="281"/>
      <c r="S1875" s="281"/>
      <c r="T1875" s="281"/>
      <c r="U1875" s="281"/>
      <c r="V1875" s="281"/>
      <c r="W1875" s="282"/>
      <c r="X1875" s="282">
        <f>ROUND(SUBTOTAL(9,X1876:X1877),2)</f>
        <v>0.16</v>
      </c>
      <c r="Y1875" s="154" t="s">
        <v>1131</v>
      </c>
      <c r="Z1875" s="155">
        <v>729.29</v>
      </c>
      <c r="AA1875" s="155">
        <v>753.54</v>
      </c>
      <c r="AB1875" s="69" t="str">
        <f>CONCATENATE(G1875," ",F1875)</f>
        <v>SINAPI/PE 96620</v>
      </c>
      <c r="AJ1875" s="20"/>
    </row>
    <row r="1876" spans="1:36" s="7" customFormat="1">
      <c r="A1876" s="160"/>
      <c r="B1876" s="87">
        <v>3</v>
      </c>
      <c r="C1876" s="88"/>
      <c r="D1876" s="160"/>
      <c r="E1876" s="110"/>
      <c r="F1876" s="110"/>
      <c r="G1876" s="111"/>
      <c r="H1876" s="125"/>
      <c r="I1876" s="112" t="str">
        <f>IFERROR(VLOOKUP(B1876,Argumentos,2,0)," ")</f>
        <v xml:space="preserve"> </v>
      </c>
      <c r="J1876" s="113"/>
      <c r="K1876" s="113">
        <f>K1873</f>
        <v>0.2</v>
      </c>
      <c r="L1876" s="113">
        <f>L1873</f>
        <v>0.2</v>
      </c>
      <c r="M1876" s="113">
        <v>0.05</v>
      </c>
      <c r="N1876" s="114"/>
      <c r="O1876" s="113">
        <v>4</v>
      </c>
      <c r="P1876" s="283" t="str">
        <f t="shared" si="192"/>
        <v xml:space="preserve"> </v>
      </c>
      <c r="Q1876" s="113"/>
      <c r="R1876" s="113"/>
      <c r="S1876" s="113"/>
      <c r="T1876" s="113"/>
      <c r="U1876" s="113"/>
      <c r="V1876" s="113"/>
      <c r="W1876" s="115">
        <f>IFERROR(IF(C1876=1,PRODUCT(U1876:V1876),IF(C1876=2,PRODUCT(R1876,U1876:V1876),IF(C1876=3,PRODUCT((R1876*S1876),U1876:V1876),IF(C1876=4,PRODUCT(((R1876*S1876)/2),T1876,U1876,V1876),IF(C1876=5,PRODUCT(PI()*Q1876^2,U1876:V1876),IF(C1876=6,PRODUCT((R1876*S1876*T1876),U1876:V1876),IF(C1876=7,PRODUCT((((R1876*S1876)/2)*T1876),U1876:V1876),IF(C1876=8,PRODUCT((PI()*Q1876^2*T1876),U1876:V1876),0))))))))," ")</f>
        <v>0</v>
      </c>
      <c r="X1876" s="116">
        <f>IFERROR(IF(B1876=1,PRODUCT(N1876:O1876),IF(B1876=2,PRODUCT(K1876,N1876:O1876),IF(B1876=3,PRODUCT((K1876*L1876),N1876:O1876),IF(B1876=4,PRODUCT(((K1876*L1876)/2),N1876,O1876),IF(B1876=5,PRODUCT(PI()*J1876^2,N1876:O1876),IF(B1876=6,PRODUCT((K1876*L1876*M1876),N1876:O1876),IF(B1876=7,PRODUCT((((K1876*L1876)/2)*M1876),N1876:O1876),IF(B1876=8,PRODUCT((PI()*J1876^2*M1876),N1876:O1876),0))))))))," ")-W1876</f>
        <v>0.16000000000000003</v>
      </c>
      <c r="Y1876" s="97"/>
      <c r="Z1876" s="155"/>
      <c r="AA1876" s="155"/>
      <c r="AI1876" s="19"/>
    </row>
    <row r="1877" spans="1:36" s="7" customFormat="1">
      <c r="A1877" s="160"/>
      <c r="B1877" s="87"/>
      <c r="C1877" s="88"/>
      <c r="D1877" s="160"/>
      <c r="E1877" s="110"/>
      <c r="F1877" s="110"/>
      <c r="G1877" s="111"/>
      <c r="H1877" s="111"/>
      <c r="I1877" s="112" t="str">
        <f>IFERROR(VLOOKUP(B1877,Argumentos,2,0)," ")</f>
        <v xml:space="preserve"> </v>
      </c>
      <c r="J1877" s="113"/>
      <c r="K1877" s="113"/>
      <c r="L1877" s="113"/>
      <c r="M1877" s="113"/>
      <c r="N1877" s="114"/>
      <c r="O1877" s="113"/>
      <c r="P1877" s="283" t="str">
        <f t="shared" si="192"/>
        <v xml:space="preserve"> </v>
      </c>
      <c r="Q1877" s="113"/>
      <c r="R1877" s="113"/>
      <c r="S1877" s="113"/>
      <c r="T1877" s="113"/>
      <c r="U1877" s="113"/>
      <c r="V1877" s="113"/>
      <c r="W1877" s="115">
        <f>IFERROR(IF(C1877=1,PRODUCT(U1877:V1877),IF(C1877=2,PRODUCT(R1877,U1877:V1877),IF(C1877=3,PRODUCT((R1877*S1877),U1877:V1877),IF(C1877=4,PRODUCT(((R1877*S1877)/2),T1877,U1877,V1877),IF(C1877=5,PRODUCT(PI()*Q1877^2,U1877:V1877),IF(C1877=6,PRODUCT((R1877*S1877*T1877),U1877:V1877),IF(C1877=7,PRODUCT((((R1877*S1877)/2)*T1877),U1877:V1877),IF(C1877=8,PRODUCT((PI()*Q1877^2*T1877),U1877:V1877),0))))))))," ")</f>
        <v>0</v>
      </c>
      <c r="X1877" s="116">
        <f>IFERROR(IF(B1877=1,PRODUCT(N1877:O1877),IF(B1877=2,PRODUCT(K1877,N1877:O1877),IF(B1877=3,PRODUCT((K1877*L1877),N1877:O1877),IF(B1877=4,PRODUCT(((K1877*L1877)/2),N1877,O1877),IF(B1877=5,PRODUCT(PI()*J1877^2,N1877:O1877),IF(B1877=6,PRODUCT((K1877*L1877*M1877),N1877:O1877),IF(B1877=7,PRODUCT((((K1877*L1877)/2)*M1877),N1877:O1877),IF(B1877=8,PRODUCT((PI()*J1877^2*M1877),N1877:O1877),0))))))))," ")-W1877</f>
        <v>0</v>
      </c>
      <c r="Y1877" s="97"/>
      <c r="Z1877" s="155"/>
      <c r="AA1877" s="155"/>
      <c r="AI1877" s="19"/>
    </row>
    <row r="1878" spans="1:36" s="7" customFormat="1" ht="20.25" customHeight="1">
      <c r="B1878" s="274"/>
      <c r="C1878" s="274" t="s">
        <v>58</v>
      </c>
      <c r="D1878" s="261"/>
      <c r="E1878" s="275" t="s">
        <v>846</v>
      </c>
      <c r="F1878" s="275" t="s">
        <v>827</v>
      </c>
      <c r="G1878" s="276" t="s">
        <v>43</v>
      </c>
      <c r="H1878" s="277" t="s">
        <v>1204</v>
      </c>
      <c r="I1878" s="278"/>
      <c r="J1878" s="278"/>
      <c r="K1878" s="278"/>
      <c r="L1878" s="278"/>
      <c r="M1878" s="278"/>
      <c r="N1878" s="279"/>
      <c r="O1878" s="278"/>
      <c r="P1878" s="280"/>
      <c r="Q1878" s="281"/>
      <c r="R1878" s="281"/>
      <c r="S1878" s="281"/>
      <c r="T1878" s="281"/>
      <c r="U1878" s="281"/>
      <c r="V1878" s="281"/>
      <c r="W1878" s="282"/>
      <c r="X1878" s="282">
        <f>ROUND(SUBTOTAL(9,X1879:X1880),2)</f>
        <v>1.44</v>
      </c>
      <c r="Y1878" s="154" t="s">
        <v>1198</v>
      </c>
      <c r="Z1878" s="155">
        <v>12.33</v>
      </c>
      <c r="AA1878" s="155">
        <v>12.52</v>
      </c>
      <c r="AB1878" s="7" t="str">
        <f>CONCATENATE(G1878," ",F1878," SINAPI/PE")</f>
        <v>COMP.AJUSTADA 92761A SINAPI/PE</v>
      </c>
      <c r="AJ1878" s="20"/>
    </row>
    <row r="1879" spans="1:36" s="7" customFormat="1">
      <c r="A1879" s="160"/>
      <c r="B1879" s="87">
        <v>2</v>
      </c>
      <c r="C1879" s="88"/>
      <c r="D1879" s="160"/>
      <c r="E1879" s="110"/>
      <c r="F1879" s="110"/>
      <c r="G1879" s="111"/>
      <c r="H1879" s="125" t="s">
        <v>838</v>
      </c>
      <c r="I1879" s="112" t="str">
        <f>IFERROR(VLOOKUP(B1879,Argumentos,2,0)," ")</f>
        <v xml:space="preserve"> </v>
      </c>
      <c r="J1879" s="113"/>
      <c r="K1879" s="113"/>
      <c r="L1879" s="113"/>
      <c r="M1879" s="113"/>
      <c r="N1879" s="114"/>
      <c r="O1879" s="113">
        <v>1.44</v>
      </c>
      <c r="P1879" s="283" t="str">
        <f t="shared" si="192"/>
        <v xml:space="preserve"> </v>
      </c>
      <c r="Q1879" s="113"/>
      <c r="R1879" s="113"/>
      <c r="S1879" s="113"/>
      <c r="T1879" s="113"/>
      <c r="U1879" s="113"/>
      <c r="V1879" s="113"/>
      <c r="W1879" s="115">
        <f>IFERROR(IF(C1879=1,PRODUCT(U1879:V1879),IF(C1879=2,PRODUCT(R1879,U1879:V1879),IF(C1879=3,PRODUCT((R1879*S1879),U1879:V1879),IF(C1879=4,PRODUCT(((R1879*S1879)/2),T1879,U1879,V1879),IF(C1879=5,PRODUCT(PI()*Q1879^2,U1879:V1879),IF(C1879=6,PRODUCT((R1879*S1879*T1879),U1879:V1879),IF(C1879=7,PRODUCT((((R1879*S1879)/2)*T1879),U1879:V1879),IF(C1879=8,PRODUCT((PI()*Q1879^2*T1879),U1879:V1879),0))))))))," ")</f>
        <v>0</v>
      </c>
      <c r="X1879" s="116">
        <f>IFERROR(IF(B1879=1,PRODUCT(N1879:O1879),IF(B1879=2,PRODUCT(K1879,N1879:O1879),IF(B1879=3,PRODUCT((K1879*L1879),N1879:O1879),IF(B1879=4,PRODUCT(((K1879*L1879)/2),N1879,O1879),IF(B1879=5,PRODUCT(PI()*J1879^2,N1879:O1879),IF(B1879=6,PRODUCT((K1879*L1879*M1879),N1879:O1879),IF(B1879=7,PRODUCT((((K1879*L1879)/2)*M1879),N1879:O1879),IF(B1879=8,PRODUCT((PI()*J1879^2*M1879),N1879:O1879),0))))))))," ")-W1879</f>
        <v>1.44</v>
      </c>
      <c r="Y1879" s="97"/>
      <c r="Z1879" s="155"/>
      <c r="AA1879" s="155"/>
      <c r="AI1879" s="19"/>
    </row>
    <row r="1880" spans="1:36" s="7" customFormat="1">
      <c r="A1880" s="160"/>
      <c r="B1880" s="87"/>
      <c r="C1880" s="88"/>
      <c r="D1880" s="160"/>
      <c r="E1880" s="110"/>
      <c r="F1880" s="110"/>
      <c r="G1880" s="111"/>
      <c r="H1880" s="125"/>
      <c r="I1880" s="112" t="str">
        <f>IFERROR(VLOOKUP(B1880,Argumentos,2,0)," ")</f>
        <v xml:space="preserve"> </v>
      </c>
      <c r="J1880" s="113"/>
      <c r="K1880" s="113"/>
      <c r="L1880" s="113"/>
      <c r="M1880" s="113"/>
      <c r="N1880" s="114"/>
      <c r="O1880" s="113"/>
      <c r="P1880" s="283" t="str">
        <f t="shared" si="192"/>
        <v xml:space="preserve"> </v>
      </c>
      <c r="Q1880" s="113"/>
      <c r="R1880" s="113"/>
      <c r="S1880" s="113"/>
      <c r="T1880" s="113"/>
      <c r="U1880" s="113"/>
      <c r="V1880" s="113"/>
      <c r="W1880" s="115">
        <f>IFERROR(IF(C1880=1,PRODUCT(U1880:V1880),IF(C1880=2,PRODUCT(R1880,U1880:V1880),IF(C1880=3,PRODUCT((R1880*S1880),U1880:V1880),IF(C1880=4,PRODUCT(((R1880*S1880)/2),T1880,U1880,V1880),IF(C1880=5,PRODUCT(PI()*Q1880^2,U1880:V1880),IF(C1880=6,PRODUCT((R1880*S1880*T1880),U1880:V1880),IF(C1880=7,PRODUCT((((R1880*S1880)/2)*T1880),U1880:V1880),IF(C1880=8,PRODUCT((PI()*Q1880^2*T1880),U1880:V1880),0))))))))," ")</f>
        <v>0</v>
      </c>
      <c r="X1880" s="116">
        <f>IFERROR(IF(B1880=1,PRODUCT(N1880:O1880),IF(B1880=2,PRODUCT(K1880,N1880:O1880),IF(B1880=3,PRODUCT((K1880*L1880),N1880:O1880),IF(B1880=4,PRODUCT(((K1880*L1880)/2),N1880,O1880),IF(B1880=5,PRODUCT(PI()*J1880^2,N1880:O1880),IF(B1880=6,PRODUCT((K1880*L1880*M1880),N1880:O1880),IF(B1880=7,PRODUCT((((K1880*L1880)/2)*M1880),N1880:O1880),IF(B1880=8,PRODUCT((PI()*J1880^2*M1880),N1880:O1880),0))))))))," ")-W1880</f>
        <v>0</v>
      </c>
      <c r="Y1880" s="97"/>
      <c r="Z1880" s="155"/>
      <c r="AA1880" s="155"/>
      <c r="AI1880" s="19"/>
    </row>
    <row r="1881" spans="1:36" s="7" customFormat="1" ht="16.5">
      <c r="B1881" s="274"/>
      <c r="C1881" s="274" t="s">
        <v>61</v>
      </c>
      <c r="D1881" s="261"/>
      <c r="E1881" s="275" t="s">
        <v>847</v>
      </c>
      <c r="F1881" s="275" t="s">
        <v>829</v>
      </c>
      <c r="G1881" s="276" t="s">
        <v>43</v>
      </c>
      <c r="H1881" s="277" t="s">
        <v>1202</v>
      </c>
      <c r="I1881" s="278"/>
      <c r="J1881" s="278"/>
      <c r="K1881" s="278"/>
      <c r="L1881" s="278"/>
      <c r="M1881" s="278"/>
      <c r="N1881" s="279"/>
      <c r="O1881" s="278"/>
      <c r="P1881" s="280"/>
      <c r="Q1881" s="281"/>
      <c r="R1881" s="281"/>
      <c r="S1881" s="281"/>
      <c r="T1881" s="281"/>
      <c r="U1881" s="281"/>
      <c r="V1881" s="281"/>
      <c r="W1881" s="282"/>
      <c r="X1881" s="282">
        <f>ROUND(SUBTOTAL(9,X1882:X1883),2)</f>
        <v>0.25</v>
      </c>
      <c r="Y1881" s="154" t="s">
        <v>1198</v>
      </c>
      <c r="Z1881" s="155">
        <v>13.97</v>
      </c>
      <c r="AA1881" s="155">
        <v>14.42</v>
      </c>
      <c r="AB1881" s="7" t="str">
        <f>CONCATENATE(G1881," ",F1881," SINAPI/PE")</f>
        <v>COMP.AJUSTADA 92759A SINAPI/PE</v>
      </c>
      <c r="AJ1881" s="20"/>
    </row>
    <row r="1882" spans="1:36" s="7" customFormat="1">
      <c r="A1882" s="160"/>
      <c r="B1882" s="87">
        <v>2</v>
      </c>
      <c r="C1882" s="88"/>
      <c r="D1882" s="160"/>
      <c r="E1882" s="110"/>
      <c r="F1882" s="110"/>
      <c r="G1882" s="111"/>
      <c r="H1882" s="125" t="s">
        <v>848</v>
      </c>
      <c r="I1882" s="112" t="str">
        <f>IFERROR(VLOOKUP(B1882,Argumentos,2,0)," ")</f>
        <v xml:space="preserve"> </v>
      </c>
      <c r="J1882" s="113"/>
      <c r="K1882" s="113"/>
      <c r="L1882" s="113"/>
      <c r="M1882" s="113"/>
      <c r="N1882" s="94"/>
      <c r="O1882" s="113">
        <v>0.25</v>
      </c>
      <c r="P1882" s="283" t="str">
        <f t="shared" si="192"/>
        <v xml:space="preserve"> </v>
      </c>
      <c r="Q1882" s="113"/>
      <c r="R1882" s="113"/>
      <c r="S1882" s="113"/>
      <c r="T1882" s="113"/>
      <c r="U1882" s="113"/>
      <c r="V1882" s="113"/>
      <c r="W1882" s="115">
        <f>IFERROR(IF(C1882=1,PRODUCT(U1882:V1882),IF(C1882=2,PRODUCT(R1882,U1882:V1882),IF(C1882=3,PRODUCT((R1882*S1882),U1882:V1882),IF(C1882=4,PRODUCT(((R1882*S1882)/2),T1882,U1882,V1882),IF(C1882=5,PRODUCT(PI()*Q1882^2,U1882:V1882),IF(C1882=6,PRODUCT((R1882*S1882*T1882),U1882:V1882),IF(C1882=7,PRODUCT((((R1882*S1882)/2)*T1882),U1882:V1882),IF(C1882=8,PRODUCT((PI()*Q1882^2*T1882),U1882:V1882),0))))))))," ")</f>
        <v>0</v>
      </c>
      <c r="X1882" s="116">
        <f>IFERROR(IF(B1882=1,PRODUCT(N1882:O1882),IF(B1882=2,PRODUCT(K1882,N1882:O1882),IF(B1882=3,PRODUCT((K1882*L1882),N1882:O1882),IF(B1882=4,PRODUCT(((K1882*L1882)/2),N1882,O1882),IF(B1882=5,PRODUCT(PI()*J1882^2,N1882:O1882),IF(B1882=6,PRODUCT((K1882*L1882*M1882),N1882:O1882),IF(B1882=7,PRODUCT((((K1882*L1882)/2)*M1882),N1882:O1882),IF(B1882=8,PRODUCT((PI()*J1882^2*M1882),N1882:O1882),0))))))))," ")-W1882</f>
        <v>0.25</v>
      </c>
      <c r="Y1882" s="97"/>
      <c r="Z1882" s="155"/>
      <c r="AA1882" s="155"/>
      <c r="AI1882" s="19"/>
    </row>
    <row r="1883" spans="1:36" s="7" customFormat="1">
      <c r="E1883" s="284"/>
      <c r="F1883" s="284"/>
      <c r="G1883" s="284"/>
      <c r="H1883" s="284"/>
      <c r="I1883" s="112" t="str">
        <f>IFERROR(VLOOKUP(B1883,Argumentos,2,0)," ")</f>
        <v xml:space="preserve"> </v>
      </c>
      <c r="J1883" s="284"/>
      <c r="K1883" s="284"/>
      <c r="L1883" s="177"/>
      <c r="M1883" s="284"/>
      <c r="N1883" s="285"/>
      <c r="O1883" s="284"/>
      <c r="P1883" s="283" t="str">
        <f t="shared" si="192"/>
        <v xml:space="preserve"> </v>
      </c>
      <c r="Q1883" s="284"/>
      <c r="R1883" s="284"/>
      <c r="S1883" s="284"/>
      <c r="T1883" s="284"/>
      <c r="U1883" s="284"/>
      <c r="V1883" s="284"/>
      <c r="W1883" s="115">
        <f>IFERROR(IF(C1883=1,PRODUCT(U1883:V1883),IF(C1883=2,PRODUCT(R1883,U1883:V1883),IF(C1883=3,PRODUCT((R1883*S1883),U1883:V1883),IF(C1883=4,PRODUCT(((R1883*S1883)/2),T1883,U1883,V1883),IF(C1883=5,PRODUCT(PI()*Q1883^2,U1883:V1883),IF(C1883=6,PRODUCT((R1883*S1883*T1883),U1883:V1883),IF(C1883=7,PRODUCT((((R1883*S1883)/2)*T1883),U1883:V1883),IF(C1883=8,PRODUCT((PI()*Q1883^2*T1883),U1883:V1883),0))))))))," ")</f>
        <v>0</v>
      </c>
      <c r="X1883" s="116">
        <f>IFERROR(IF(B1883=1,PRODUCT(N1883:O1883),IF(B1883=2,PRODUCT(K1883,N1883:O1883),IF(B1883=3,PRODUCT((K1883*L1883),N1883:O1883),IF(B1883=4,PRODUCT(((K1883*L1883)/2),N1883,O1883),IF(B1883=5,PRODUCT(PI()*J1883^2,N1883:O1883),IF(B1883=6,PRODUCT((K1883*L1883*M1883),N1883:O1883),IF(B1883=7,PRODUCT((((K1883*L1883)/2)*M1883),N1883:O1883),IF(B1883=8,PRODUCT((PI()*J1883^2*M1883),N1883:O1883),0))))))))," ")-W1883</f>
        <v>0</v>
      </c>
      <c r="Z1883" s="155"/>
      <c r="AA1883" s="155"/>
      <c r="AI1883" s="19"/>
    </row>
    <row r="1884" spans="1:36" s="7" customFormat="1" ht="16.5">
      <c r="B1884" s="274"/>
      <c r="C1884" s="274" t="s">
        <v>65</v>
      </c>
      <c r="D1884" s="261"/>
      <c r="E1884" s="275" t="s">
        <v>849</v>
      </c>
      <c r="F1884" s="275">
        <v>97092</v>
      </c>
      <c r="G1884" s="276" t="s">
        <v>41</v>
      </c>
      <c r="H1884" s="277" t="s">
        <v>1619</v>
      </c>
      <c r="I1884" s="278"/>
      <c r="J1884" s="278"/>
      <c r="K1884" s="278"/>
      <c r="L1884" s="278"/>
      <c r="M1884" s="278"/>
      <c r="N1884" s="279"/>
      <c r="O1884" s="278"/>
      <c r="P1884" s="280"/>
      <c r="Q1884" s="281"/>
      <c r="R1884" s="281"/>
      <c r="S1884" s="281"/>
      <c r="T1884" s="281"/>
      <c r="U1884" s="281"/>
      <c r="V1884" s="281"/>
      <c r="W1884" s="282"/>
      <c r="X1884" s="282">
        <f>ROUND(SUBTOTAL(9,X1885:X1886),2)</f>
        <v>0.72</v>
      </c>
      <c r="Y1884" s="154" t="s">
        <v>1198</v>
      </c>
      <c r="Z1884" s="155">
        <v>13.12</v>
      </c>
      <c r="AA1884" s="155">
        <v>13.2</v>
      </c>
      <c r="AB1884" s="69" t="str">
        <f>CONCATENATE(G1884," ",F1884)</f>
        <v>SINAPI/PE 97092</v>
      </c>
      <c r="AJ1884" s="20"/>
    </row>
    <row r="1885" spans="1:36" s="7" customFormat="1">
      <c r="A1885" s="160"/>
      <c r="B1885" s="87">
        <v>2</v>
      </c>
      <c r="C1885" s="88"/>
      <c r="D1885" s="160"/>
      <c r="E1885" s="110"/>
      <c r="F1885" s="110"/>
      <c r="G1885" s="111"/>
      <c r="H1885" s="284" t="s">
        <v>839</v>
      </c>
      <c r="I1885" s="112" t="str">
        <f>IFERROR(VLOOKUP(B1885,Argumentos,2,0)," ")</f>
        <v xml:space="preserve"> </v>
      </c>
      <c r="J1885" s="113"/>
      <c r="K1885" s="113"/>
      <c r="L1885" s="113"/>
      <c r="M1885" s="113"/>
      <c r="N1885" s="114"/>
      <c r="O1885" s="113">
        <v>0.72</v>
      </c>
      <c r="P1885" s="283" t="str">
        <f t="shared" si="192"/>
        <v xml:space="preserve"> </v>
      </c>
      <c r="Q1885" s="113"/>
      <c r="R1885" s="113"/>
      <c r="S1885" s="113"/>
      <c r="T1885" s="113"/>
      <c r="U1885" s="113"/>
      <c r="V1885" s="113"/>
      <c r="W1885" s="115">
        <f>IFERROR(IF(C1885=1,PRODUCT(U1885:V1885),IF(C1885=2,PRODUCT(R1885,U1885:V1885),IF(C1885=3,PRODUCT((R1885*S1885),U1885:V1885),IF(C1885=4,PRODUCT(((R1885*S1885)/2),T1885,U1885,V1885),IF(C1885=5,PRODUCT(PI()*Q1885^2,U1885:V1885),IF(C1885=6,PRODUCT((R1885*S1885*T1885),U1885:V1885),IF(C1885=7,PRODUCT((((R1885*S1885)/2)*T1885),U1885:V1885),IF(C1885=8,PRODUCT((PI()*Q1885^2*T1885),U1885:V1885),0))))))))," ")</f>
        <v>0</v>
      </c>
      <c r="X1885" s="116">
        <f>IFERROR(IF(B1885=1,PRODUCT(N1885:O1885),IF(B1885=2,PRODUCT(K1885,N1885:O1885),IF(B1885=3,PRODUCT((K1885*L1885),N1885:O1885),IF(B1885=4,PRODUCT(((K1885*L1885)/2),N1885,O1885),IF(B1885=5,PRODUCT(PI()*J1885^2,N1885:O1885),IF(B1885=6,PRODUCT((K1885*L1885*M1885),N1885:O1885),IF(B1885=7,PRODUCT((((K1885*L1885)/2)*M1885),N1885:O1885),IF(B1885=8,PRODUCT((PI()*J1885^2*M1885),N1885:O1885),0))))))))," ")-W1885</f>
        <v>0.72</v>
      </c>
      <c r="Y1885" s="97"/>
      <c r="Z1885" s="155"/>
      <c r="AA1885" s="155"/>
      <c r="AI1885" s="19"/>
    </row>
    <row r="1886" spans="1:36" s="7" customFormat="1">
      <c r="E1886" s="284"/>
      <c r="F1886" s="284"/>
      <c r="G1886" s="284"/>
      <c r="H1886" s="284"/>
      <c r="I1886" s="112" t="str">
        <f>IFERROR(VLOOKUP(B1886,Argumentos,2,0)," ")</f>
        <v xml:space="preserve"> </v>
      </c>
      <c r="J1886" s="284"/>
      <c r="K1886" s="284"/>
      <c r="L1886" s="177"/>
      <c r="M1886" s="284"/>
      <c r="N1886" s="285"/>
      <c r="O1886" s="284"/>
      <c r="P1886" s="283" t="str">
        <f t="shared" si="192"/>
        <v xml:space="preserve"> </v>
      </c>
      <c r="Q1886" s="284"/>
      <c r="R1886" s="284"/>
      <c r="S1886" s="284"/>
      <c r="T1886" s="284"/>
      <c r="U1886" s="284"/>
      <c r="V1886" s="284"/>
      <c r="W1886" s="284"/>
      <c r="X1886" s="284"/>
      <c r="Z1886" s="155"/>
      <c r="AA1886" s="155"/>
      <c r="AI1886" s="19"/>
    </row>
    <row r="1887" spans="1:36" s="7" customFormat="1" ht="16.5">
      <c r="B1887" s="274"/>
      <c r="C1887" s="274" t="s">
        <v>66</v>
      </c>
      <c r="D1887" s="261"/>
      <c r="E1887" s="275" t="s">
        <v>850</v>
      </c>
      <c r="F1887" s="275">
        <v>96534</v>
      </c>
      <c r="G1887" s="276" t="s">
        <v>41</v>
      </c>
      <c r="H1887" s="277" t="s">
        <v>1591</v>
      </c>
      <c r="I1887" s="278"/>
      <c r="J1887" s="278"/>
      <c r="K1887" s="278"/>
      <c r="L1887" s="278"/>
      <c r="M1887" s="278"/>
      <c r="N1887" s="279"/>
      <c r="O1887" s="278"/>
      <c r="P1887" s="280"/>
      <c r="Q1887" s="281"/>
      <c r="R1887" s="281"/>
      <c r="S1887" s="281"/>
      <c r="T1887" s="281"/>
      <c r="U1887" s="281"/>
      <c r="V1887" s="281"/>
      <c r="W1887" s="282"/>
      <c r="X1887" s="282">
        <f>ROUND(SUBTOTAL(9,X1888:X1889),2)</f>
        <v>0.16</v>
      </c>
      <c r="Y1887" s="154" t="s">
        <v>1052</v>
      </c>
      <c r="Z1887" s="155">
        <v>82.78</v>
      </c>
      <c r="AA1887" s="155">
        <v>87.21</v>
      </c>
      <c r="AB1887" s="69" t="str">
        <f>CONCATENATE(G1887," ",F1887)</f>
        <v>SINAPI/PE 96534</v>
      </c>
      <c r="AJ1887" s="20"/>
    </row>
    <row r="1888" spans="1:36" s="7" customFormat="1">
      <c r="A1888" s="160"/>
      <c r="B1888" s="87">
        <v>3</v>
      </c>
      <c r="C1888" s="88"/>
      <c r="D1888" s="160"/>
      <c r="E1888" s="110"/>
      <c r="F1888" s="110"/>
      <c r="G1888" s="111"/>
      <c r="H1888" s="125"/>
      <c r="I1888" s="112" t="str">
        <f>IFERROR(VLOOKUP(B1888,Argumentos,2,0)," ")</f>
        <v xml:space="preserve"> </v>
      </c>
      <c r="J1888" s="113"/>
      <c r="K1888" s="113">
        <v>0.2</v>
      </c>
      <c r="L1888" s="113">
        <v>0.05</v>
      </c>
      <c r="M1888" s="113"/>
      <c r="N1888" s="114"/>
      <c r="O1888" s="113">
        <v>16</v>
      </c>
      <c r="P1888" s="283" t="str">
        <f t="shared" si="192"/>
        <v xml:space="preserve"> </v>
      </c>
      <c r="Q1888" s="113"/>
      <c r="R1888" s="113"/>
      <c r="S1888" s="113"/>
      <c r="T1888" s="113"/>
      <c r="U1888" s="113"/>
      <c r="V1888" s="113"/>
      <c r="W1888" s="115">
        <f>IFERROR(IF(C1888=1,PRODUCT(U1888:V1888),IF(C1888=2,PRODUCT(R1888,U1888:V1888),IF(C1888=3,PRODUCT((R1888*S1888),U1888:V1888),IF(C1888=4,PRODUCT(((R1888*S1888)/2),T1888,U1888,V1888),IF(C1888=5,PRODUCT(PI()*Q1888^2,U1888:V1888),IF(C1888=6,PRODUCT((R1888*S1888*T1888),U1888:V1888),IF(C1888=7,PRODUCT((((R1888*S1888)/2)*T1888),U1888:V1888),IF(C1888=8,PRODUCT((PI()*Q1888^2*T1888),U1888:V1888),0))))))))," ")</f>
        <v>0</v>
      </c>
      <c r="X1888" s="116">
        <f>IFERROR(IF(B1888=1,PRODUCT(N1888:O1888),IF(B1888=2,PRODUCT(K1888,N1888:O1888),IF(B1888=3,PRODUCT((K1888*L1888),N1888:O1888),IF(B1888=4,PRODUCT(((K1888*L1888)/2),N1888,O1888),IF(B1888=5,PRODUCT(PI()*J1888^2,N1888:O1888),IF(B1888=6,PRODUCT((K1888*L1888*M1888),N1888:O1888),IF(B1888=7,PRODUCT((((K1888*L1888)/2)*M1888),N1888:O1888),IF(B1888=8,PRODUCT((PI()*J1888^2*M1888),N1888:O1888),0))))))))," ")-W1888</f>
        <v>0.16000000000000003</v>
      </c>
      <c r="Y1888" s="97"/>
      <c r="Z1888" s="155"/>
      <c r="AA1888" s="155"/>
      <c r="AI1888" s="19"/>
    </row>
    <row r="1889" spans="1:36" s="7" customFormat="1">
      <c r="E1889" s="284"/>
      <c r="F1889" s="284"/>
      <c r="G1889" s="284"/>
      <c r="H1889" s="284"/>
      <c r="I1889" s="112" t="str">
        <f>IFERROR(VLOOKUP(B1889,Argumentos,2,0)," ")</f>
        <v xml:space="preserve"> </v>
      </c>
      <c r="J1889" s="284"/>
      <c r="K1889" s="284"/>
      <c r="L1889" s="284"/>
      <c r="M1889" s="284"/>
      <c r="N1889" s="285"/>
      <c r="O1889" s="284"/>
      <c r="P1889" s="283" t="str">
        <f t="shared" si="192"/>
        <v xml:space="preserve"> </v>
      </c>
      <c r="Q1889" s="284"/>
      <c r="R1889" s="284"/>
      <c r="S1889" s="284"/>
      <c r="T1889" s="284"/>
      <c r="U1889" s="284"/>
      <c r="V1889" s="284"/>
      <c r="W1889" s="284"/>
      <c r="X1889" s="284"/>
      <c r="Z1889" s="155"/>
      <c r="AA1889" s="155"/>
      <c r="AI1889" s="19"/>
    </row>
    <row r="1890" spans="1:36" s="7" customFormat="1" ht="16.5">
      <c r="B1890" s="274"/>
      <c r="C1890" s="274" t="s">
        <v>68</v>
      </c>
      <c r="D1890" s="261"/>
      <c r="E1890" s="275" t="s">
        <v>851</v>
      </c>
      <c r="F1890" s="275">
        <v>92413</v>
      </c>
      <c r="G1890" s="276" t="s">
        <v>41</v>
      </c>
      <c r="H1890" s="277" t="s">
        <v>1492</v>
      </c>
      <c r="I1890" s="278"/>
      <c r="J1890" s="278"/>
      <c r="K1890" s="278"/>
      <c r="L1890" s="278"/>
      <c r="M1890" s="278"/>
      <c r="N1890" s="279"/>
      <c r="O1890" s="278"/>
      <c r="P1890" s="280"/>
      <c r="Q1890" s="281"/>
      <c r="R1890" s="281"/>
      <c r="S1890" s="281"/>
      <c r="T1890" s="281"/>
      <c r="U1890" s="281"/>
      <c r="V1890" s="281"/>
      <c r="W1890" s="282"/>
      <c r="X1890" s="282">
        <f>ROUND(SUBTOTAL(9,X1891:X1893),2)</f>
        <v>1.37</v>
      </c>
      <c r="Y1890" s="154" t="s">
        <v>1052</v>
      </c>
      <c r="Z1890" s="155">
        <v>108.44</v>
      </c>
      <c r="AA1890" s="155">
        <v>114.7</v>
      </c>
      <c r="AB1890" s="69" t="str">
        <f>CONCATENATE(G1890," ",F1890)</f>
        <v>SINAPI/PE 92413</v>
      </c>
      <c r="AJ1890" s="20"/>
    </row>
    <row r="1891" spans="1:36" s="7" customFormat="1">
      <c r="A1891" s="160"/>
      <c r="B1891" s="87">
        <v>3</v>
      </c>
      <c r="C1891" s="88"/>
      <c r="D1891" s="160"/>
      <c r="E1891" s="110"/>
      <c r="F1891" s="110"/>
      <c r="G1891" s="111"/>
      <c r="H1891" s="111"/>
      <c r="I1891" s="112" t="str">
        <f>IFERROR(VLOOKUP(B1891,Argumentos,2,0)," ")</f>
        <v xml:space="preserve"> </v>
      </c>
      <c r="J1891" s="113"/>
      <c r="K1891" s="113">
        <v>0.1</v>
      </c>
      <c r="L1891" s="113">
        <v>0.35</v>
      </c>
      <c r="M1891" s="113"/>
      <c r="N1891" s="114"/>
      <c r="O1891" s="113">
        <v>16</v>
      </c>
      <c r="P1891" s="283" t="str">
        <f t="shared" si="192"/>
        <v xml:space="preserve"> </v>
      </c>
      <c r="Q1891" s="113"/>
      <c r="R1891" s="113"/>
      <c r="S1891" s="113"/>
      <c r="T1891" s="113"/>
      <c r="U1891" s="113"/>
      <c r="V1891" s="113"/>
      <c r="W1891" s="115">
        <f>IFERROR(IF(C1891=1,PRODUCT(U1891:V1891),IF(C1891=2,PRODUCT(R1891,U1891:V1891),IF(C1891=3,PRODUCT((R1891*S1891),U1891:V1891),IF(C1891=4,PRODUCT(((R1891*S1891)/2),T1891,U1891,V1891),IF(C1891=5,PRODUCT(PI()*Q1891^2,U1891:V1891),IF(C1891=6,PRODUCT((R1891*S1891*T1891),U1891:V1891),IF(C1891=7,PRODUCT((((R1891*S1891)/2)*T1891),U1891:V1891),IF(C1891=8,PRODUCT((PI()*Q1891^2*T1891),U1891:V1891),0))))))))," ")</f>
        <v>0</v>
      </c>
      <c r="X1891" s="116">
        <f>IFERROR(IF(B1891=1,PRODUCT(N1891:O1891),IF(B1891=2,PRODUCT(K1891,N1891:O1891),IF(B1891=3,PRODUCT((K1891*L1891),N1891:O1891),IF(B1891=4,PRODUCT(((K1891*L1891)/2),N1891,O1891),IF(B1891=5,PRODUCT(PI()*J1891^2,N1891:O1891),IF(B1891=6,PRODUCT((K1891*L1891*M1891),N1891:O1891),IF(B1891=7,PRODUCT((((K1891*L1891)/2)*M1891),N1891:O1891),IF(B1891=8,PRODUCT((PI()*J1891^2*M1891),N1891:O1891),0))))))))," ")-W1891</f>
        <v>0.55999999999999994</v>
      </c>
      <c r="Y1891" s="97"/>
      <c r="Z1891" s="155"/>
      <c r="AA1891" s="155"/>
      <c r="AI1891" s="19"/>
    </row>
    <row r="1892" spans="1:36" s="7" customFormat="1">
      <c r="A1892" s="160"/>
      <c r="B1892" s="87">
        <v>3</v>
      </c>
      <c r="C1892" s="88"/>
      <c r="D1892" s="160"/>
      <c r="E1892" s="110"/>
      <c r="F1892" s="110"/>
      <c r="G1892" s="111"/>
      <c r="H1892" s="111"/>
      <c r="I1892" s="112" t="str">
        <f>IFERROR(VLOOKUP(B1892,Argumentos,2,0)," ")</f>
        <v xml:space="preserve"> </v>
      </c>
      <c r="J1892" s="113"/>
      <c r="K1892" s="113">
        <v>0.45</v>
      </c>
      <c r="L1892" s="113">
        <v>0.45</v>
      </c>
      <c r="M1892" s="113"/>
      <c r="N1892" s="114"/>
      <c r="O1892" s="113">
        <v>4</v>
      </c>
      <c r="P1892" s="283" t="str">
        <f t="shared" si="192"/>
        <v xml:space="preserve"> </v>
      </c>
      <c r="Q1892" s="113"/>
      <c r="R1892" s="113"/>
      <c r="S1892" s="113"/>
      <c r="T1892" s="113"/>
      <c r="U1892" s="113"/>
      <c r="V1892" s="113"/>
      <c r="W1892" s="115">
        <f>IFERROR(IF(C1892=1,PRODUCT(U1892:V1892),IF(C1892=2,PRODUCT(R1892,U1892:V1892),IF(C1892=3,PRODUCT((R1892*S1892),U1892:V1892),IF(C1892=4,PRODUCT(((R1892*S1892)/2),T1892,U1892,V1892),IF(C1892=5,PRODUCT(PI()*Q1892^2,U1892:V1892),IF(C1892=6,PRODUCT((R1892*S1892*T1892),U1892:V1892),IF(C1892=7,PRODUCT((((R1892*S1892)/2)*T1892),U1892:V1892),IF(C1892=8,PRODUCT((PI()*Q1892^2*T1892),U1892:V1892),0))))))))," ")</f>
        <v>0</v>
      </c>
      <c r="X1892" s="116">
        <f>IFERROR(IF(B1892=1,PRODUCT(N1892:O1892),IF(B1892=2,PRODUCT(K1892,N1892:O1892),IF(B1892=3,PRODUCT((K1892*L1892),N1892:O1892),IF(B1892=4,PRODUCT(((K1892*L1892)/2),N1892,O1892),IF(B1892=5,PRODUCT(PI()*J1892^2,N1892:O1892),IF(B1892=6,PRODUCT((K1892*L1892*M1892),N1892:O1892),IF(B1892=7,PRODUCT((((K1892*L1892)/2)*M1892),N1892:O1892),IF(B1892=8,PRODUCT((PI()*J1892^2*M1892),N1892:O1892),0))))))))," ")-W1892</f>
        <v>0.81</v>
      </c>
      <c r="Y1892" s="97"/>
      <c r="Z1892" s="155"/>
      <c r="AA1892" s="155"/>
      <c r="AI1892" s="19"/>
    </row>
    <row r="1893" spans="1:36" s="7" customFormat="1">
      <c r="E1893" s="284"/>
      <c r="F1893" s="284"/>
      <c r="G1893" s="284"/>
      <c r="H1893" s="284"/>
      <c r="I1893" s="112" t="str">
        <f>IFERROR(VLOOKUP(B1893,Argumentos,2,0)," ")</f>
        <v xml:space="preserve"> </v>
      </c>
      <c r="J1893" s="284"/>
      <c r="K1893" s="284"/>
      <c r="L1893" s="284"/>
      <c r="M1893" s="284"/>
      <c r="N1893" s="285"/>
      <c r="O1893" s="284"/>
      <c r="P1893" s="283" t="str">
        <f t="shared" si="192"/>
        <v xml:space="preserve"> </v>
      </c>
      <c r="Q1893" s="284"/>
      <c r="R1893" s="284"/>
      <c r="S1893" s="284"/>
      <c r="T1893" s="284"/>
      <c r="U1893" s="284"/>
      <c r="V1893" s="284"/>
      <c r="W1893" s="284"/>
      <c r="X1893" s="284"/>
      <c r="Z1893" s="155"/>
      <c r="AA1893" s="155"/>
      <c r="AI1893" s="19"/>
    </row>
    <row r="1894" spans="1:36" s="7" customFormat="1" ht="16.5">
      <c r="B1894" s="274"/>
      <c r="C1894" s="274" t="s">
        <v>852</v>
      </c>
      <c r="D1894" s="261"/>
      <c r="E1894" s="275" t="s">
        <v>853</v>
      </c>
      <c r="F1894" s="275">
        <v>103669</v>
      </c>
      <c r="G1894" s="276" t="s">
        <v>41</v>
      </c>
      <c r="H1894" s="277" t="s">
        <v>1503</v>
      </c>
      <c r="I1894" s="278"/>
      <c r="J1894" s="278"/>
      <c r="K1894" s="278"/>
      <c r="L1894" s="278"/>
      <c r="M1894" s="278"/>
      <c r="N1894" s="279"/>
      <c r="O1894" s="278"/>
      <c r="P1894" s="280"/>
      <c r="Q1894" s="281"/>
      <c r="R1894" s="281"/>
      <c r="S1894" s="281"/>
      <c r="T1894" s="281"/>
      <c r="U1894" s="281"/>
      <c r="V1894" s="281"/>
      <c r="W1894" s="282"/>
      <c r="X1894" s="282">
        <f>ROUND(SUBTOTAL(9,X1895:X1898),2)</f>
        <v>0.1</v>
      </c>
      <c r="Y1894" s="154" t="s">
        <v>1131</v>
      </c>
      <c r="Z1894" s="155">
        <v>932.48</v>
      </c>
      <c r="AA1894" s="155">
        <v>957.78</v>
      </c>
      <c r="AB1894" s="69" t="str">
        <f>CONCATENATE(G1894," ",F1894)</f>
        <v>SINAPI/PE 103669</v>
      </c>
      <c r="AJ1894" s="20"/>
    </row>
    <row r="1895" spans="1:36" s="7" customFormat="1">
      <c r="A1895" s="160"/>
      <c r="B1895" s="87">
        <v>6</v>
      </c>
      <c r="C1895" s="88"/>
      <c r="D1895" s="160"/>
      <c r="E1895" s="110"/>
      <c r="F1895" s="110"/>
      <c r="G1895" s="111"/>
      <c r="H1895" s="125" t="s">
        <v>837</v>
      </c>
      <c r="I1895" s="112" t="str">
        <f>IFERROR(VLOOKUP(B1895,Argumentos,2,0)," ")</f>
        <v xml:space="preserve"> </v>
      </c>
      <c r="J1895" s="113"/>
      <c r="K1895" s="113">
        <v>0.2</v>
      </c>
      <c r="L1895" s="113">
        <f>K1895</f>
        <v>0.2</v>
      </c>
      <c r="M1895" s="113">
        <v>0.3</v>
      </c>
      <c r="N1895" s="114"/>
      <c r="O1895" s="113">
        <v>4</v>
      </c>
      <c r="P1895" s="283" t="str">
        <f t="shared" si="192"/>
        <v xml:space="preserve"> </v>
      </c>
      <c r="Q1895" s="113"/>
      <c r="R1895" s="113"/>
      <c r="S1895" s="113"/>
      <c r="T1895" s="113"/>
      <c r="U1895" s="113"/>
      <c r="V1895" s="113"/>
      <c r="W1895" s="115">
        <f>IFERROR(IF(C1895=1,PRODUCT(U1895:V1895),IF(C1895=2,PRODUCT(R1895,U1895:V1895),IF(C1895=3,PRODUCT((R1895*S1895),U1895:V1895),IF(C1895=4,PRODUCT(((R1895*S1895)/2),T1895,U1895,V1895),IF(C1895=5,PRODUCT(PI()*Q1895^2,U1895:V1895),IF(C1895=6,PRODUCT((R1895*S1895*T1895),U1895:V1895),IF(C1895=7,PRODUCT((((R1895*S1895)/2)*T1895),U1895:V1895),IF(C1895=8,PRODUCT((PI()*Q1895^2*T1895),U1895:V1895),0))))))))," ")</f>
        <v>0</v>
      </c>
      <c r="X1895" s="116">
        <f>IFERROR(IF(B1895=1,PRODUCT(N1895:O1895),IF(B1895=2,PRODUCT(K1895,N1895:O1895),IF(B1895=3,PRODUCT((K1895*L1895),N1895:O1895),IF(B1895=4,PRODUCT(((K1895*L1895)/2),N1895,O1895),IF(B1895=5,PRODUCT(PI()*J1895^2,N1895:O1895),IF(B1895=6,PRODUCT((K1895*L1895*M1895),N1895:O1895),IF(B1895=7,PRODUCT((((K1895*L1895)/2)*M1895),N1895:O1895),IF(B1895=8,PRODUCT((PI()*J1895^2*M1895),N1895:O1895),0))))))))," ")-W1895</f>
        <v>4.8000000000000008E-2</v>
      </c>
      <c r="Y1895" s="97"/>
      <c r="Z1895" s="155"/>
      <c r="AA1895" s="155"/>
      <c r="AI1895" s="19"/>
    </row>
    <row r="1896" spans="1:36" s="7" customFormat="1">
      <c r="A1896" s="160"/>
      <c r="B1896" s="87">
        <v>6</v>
      </c>
      <c r="C1896" s="88"/>
      <c r="D1896" s="160"/>
      <c r="E1896" s="110"/>
      <c r="F1896" s="110"/>
      <c r="G1896" s="111"/>
      <c r="H1896" s="125" t="s">
        <v>838</v>
      </c>
      <c r="I1896" s="112" t="str">
        <f>IFERROR(VLOOKUP(B1896,Argumentos,2,0)," ")</f>
        <v xml:space="preserve"> </v>
      </c>
      <c r="J1896" s="113"/>
      <c r="K1896" s="113">
        <v>0.1</v>
      </c>
      <c r="L1896" s="113">
        <v>0.1</v>
      </c>
      <c r="M1896" s="113">
        <f>L1891</f>
        <v>0.35</v>
      </c>
      <c r="N1896" s="114"/>
      <c r="O1896" s="113">
        <v>4</v>
      </c>
      <c r="P1896" s="283" t="str">
        <f t="shared" si="192"/>
        <v xml:space="preserve"> </v>
      </c>
      <c r="Q1896" s="113"/>
      <c r="R1896" s="113"/>
      <c r="S1896" s="113"/>
      <c r="T1896" s="113"/>
      <c r="U1896" s="113"/>
      <c r="V1896" s="113"/>
      <c r="W1896" s="115">
        <f>IFERROR(IF(C1896=1,PRODUCT(U1896:V1896),IF(C1896=2,PRODUCT(R1896,U1896:V1896),IF(C1896=3,PRODUCT((R1896*S1896),U1896:V1896),IF(C1896=4,PRODUCT(((R1896*S1896)/2),T1896,U1896,V1896),IF(C1896=5,PRODUCT(PI()*Q1896^2,U1896:V1896),IF(C1896=6,PRODUCT((R1896*S1896*T1896),U1896:V1896),IF(C1896=7,PRODUCT((((R1896*S1896)/2)*T1896),U1896:V1896),IF(C1896=8,PRODUCT((PI()*Q1896^2*T1896),U1896:V1896),0))))))))," ")</f>
        <v>0</v>
      </c>
      <c r="X1896" s="116">
        <f>IFERROR(IF(B1896=1,PRODUCT(N1896:O1896),IF(B1896=2,PRODUCT(K1896,N1896:O1896),IF(B1896=3,PRODUCT((K1896*L1896),N1896:O1896),IF(B1896=4,PRODUCT(((K1896*L1896)/2),N1896,O1896),IF(B1896=5,PRODUCT(PI()*J1896^2,N1896:O1896),IF(B1896=6,PRODUCT((K1896*L1896*M1896),N1896:O1896),IF(B1896=7,PRODUCT((((K1896*L1896)/2)*M1896),N1896:O1896),IF(B1896=8,PRODUCT((PI()*J1896^2*M1896),N1896:O1896),0))))))))," ")-W1896</f>
        <v>1.4000000000000002E-2</v>
      </c>
      <c r="Y1896" s="97"/>
      <c r="Z1896" s="155"/>
      <c r="AA1896" s="155"/>
      <c r="AI1896" s="19"/>
    </row>
    <row r="1897" spans="1:36" s="7" customFormat="1">
      <c r="A1897" s="160"/>
      <c r="B1897" s="87">
        <v>6</v>
      </c>
      <c r="C1897" s="88"/>
      <c r="D1897" s="160"/>
      <c r="E1897" s="110"/>
      <c r="F1897" s="110"/>
      <c r="G1897" s="111"/>
      <c r="H1897" s="284" t="s">
        <v>839</v>
      </c>
      <c r="I1897" s="112" t="str">
        <f>IFERROR(VLOOKUP(B1897,Argumentos,2,0)," ")</f>
        <v xml:space="preserve"> </v>
      </c>
      <c r="J1897" s="113"/>
      <c r="K1897" s="113">
        <v>0.45</v>
      </c>
      <c r="L1897" s="113">
        <v>0.45</v>
      </c>
      <c r="M1897" s="113">
        <v>0.05</v>
      </c>
      <c r="N1897" s="114"/>
      <c r="O1897" s="113">
        <v>4</v>
      </c>
      <c r="P1897" s="283" t="str">
        <f t="shared" si="192"/>
        <v xml:space="preserve"> </v>
      </c>
      <c r="Q1897" s="113"/>
      <c r="R1897" s="113"/>
      <c r="S1897" s="113"/>
      <c r="T1897" s="113"/>
      <c r="U1897" s="113"/>
      <c r="V1897" s="113"/>
      <c r="W1897" s="115">
        <f>IFERROR(IF(C1897=1,PRODUCT(U1897:V1897),IF(C1897=2,PRODUCT(R1897,U1897:V1897),IF(C1897=3,PRODUCT((R1897*S1897),U1897:V1897),IF(C1897=4,PRODUCT(((R1897*S1897)/2),T1897,U1897,V1897),IF(C1897=5,PRODUCT(PI()*Q1897^2,U1897:V1897),IF(C1897=6,PRODUCT((R1897*S1897*T1897),U1897:V1897),IF(C1897=7,PRODUCT((((R1897*S1897)/2)*T1897),U1897:V1897),IF(C1897=8,PRODUCT((PI()*Q1897^2*T1897),U1897:V1897),0))))))))," ")</f>
        <v>0</v>
      </c>
      <c r="X1897" s="116">
        <f>IFERROR(IF(B1897=1,PRODUCT(N1897:O1897),IF(B1897=2,PRODUCT(K1897,N1897:O1897),IF(B1897=3,PRODUCT((K1897*L1897),N1897:O1897),IF(B1897=4,PRODUCT(((K1897*L1897)/2),N1897,O1897),IF(B1897=5,PRODUCT(PI()*J1897^2,N1897:O1897),IF(B1897=6,PRODUCT((K1897*L1897*M1897),N1897:O1897),IF(B1897=7,PRODUCT((((K1897*L1897)/2)*M1897),N1897:O1897),IF(B1897=8,PRODUCT((PI()*J1897^2*M1897),N1897:O1897),0))))))))," ")-W1897</f>
        <v>4.0500000000000008E-2</v>
      </c>
      <c r="Y1897" s="97"/>
      <c r="Z1897" s="155"/>
      <c r="AA1897" s="155"/>
      <c r="AI1897" s="19"/>
    </row>
    <row r="1898" spans="1:36" s="7" customFormat="1">
      <c r="E1898" s="284"/>
      <c r="F1898" s="284"/>
      <c r="G1898" s="284"/>
      <c r="H1898" s="284"/>
      <c r="I1898" s="112" t="str">
        <f>IFERROR(VLOOKUP(B1898,Argumentos,2,0)," ")</f>
        <v xml:space="preserve"> </v>
      </c>
      <c r="J1898" s="284"/>
      <c r="K1898" s="284"/>
      <c r="L1898" s="284"/>
      <c r="M1898" s="284"/>
      <c r="N1898" s="285"/>
      <c r="O1898" s="284"/>
      <c r="P1898" s="283" t="str">
        <f t="shared" si="192"/>
        <v xml:space="preserve"> </v>
      </c>
      <c r="Q1898" s="284"/>
      <c r="R1898" s="284"/>
      <c r="S1898" s="284"/>
      <c r="T1898" s="284"/>
      <c r="U1898" s="284"/>
      <c r="V1898" s="284"/>
      <c r="W1898" s="284"/>
      <c r="X1898" s="284"/>
      <c r="Z1898" s="155"/>
      <c r="AA1898" s="155"/>
      <c r="AI1898" s="19"/>
    </row>
    <row r="1899" spans="1:36" s="7" customFormat="1">
      <c r="B1899" s="8"/>
      <c r="C1899" s="8"/>
      <c r="D1899" s="2"/>
      <c r="E1899" s="266" t="s">
        <v>854</v>
      </c>
      <c r="F1899" s="286"/>
      <c r="G1899" s="287"/>
      <c r="H1899" s="288" t="s">
        <v>855</v>
      </c>
      <c r="I1899" s="270"/>
      <c r="J1899" s="289"/>
      <c r="K1899" s="289"/>
      <c r="L1899" s="289"/>
      <c r="M1899" s="289"/>
      <c r="N1899" s="290"/>
      <c r="O1899" s="289"/>
      <c r="P1899" s="272"/>
      <c r="Q1899" s="289"/>
      <c r="R1899" s="289"/>
      <c r="S1899" s="289"/>
      <c r="T1899" s="289"/>
      <c r="U1899" s="289"/>
      <c r="V1899" s="289"/>
      <c r="W1899" s="291"/>
      <c r="X1899" s="292" t="s">
        <v>856</v>
      </c>
      <c r="Y1899" s="134"/>
      <c r="Z1899" s="155"/>
      <c r="AA1899" s="155"/>
      <c r="AJ1899" s="20"/>
    </row>
    <row r="1900" spans="1:36" s="7" customFormat="1">
      <c r="B1900" s="143"/>
      <c r="C1900" s="1"/>
      <c r="D1900" s="2"/>
      <c r="E1900" s="275" t="s">
        <v>857</v>
      </c>
      <c r="F1900" s="275">
        <v>96520</v>
      </c>
      <c r="G1900" s="276" t="s">
        <v>41</v>
      </c>
      <c r="H1900" s="277" t="s">
        <v>1640</v>
      </c>
      <c r="I1900" s="278"/>
      <c r="J1900" s="278"/>
      <c r="K1900" s="278"/>
      <c r="L1900" s="278"/>
      <c r="M1900" s="278"/>
      <c r="N1900" s="279"/>
      <c r="O1900" s="278"/>
      <c r="P1900" s="280"/>
      <c r="Q1900" s="281"/>
      <c r="R1900" s="281"/>
      <c r="S1900" s="281"/>
      <c r="T1900" s="281"/>
      <c r="U1900" s="281"/>
      <c r="V1900" s="281"/>
      <c r="W1900" s="282"/>
      <c r="X1900" s="282">
        <f>ROUND(SUBTOTAL(9,X1901:X1902),2)</f>
        <v>7.0000000000000007E-2</v>
      </c>
      <c r="Y1900" s="154" t="s">
        <v>1131</v>
      </c>
      <c r="Z1900" s="155">
        <v>89.22</v>
      </c>
      <c r="AA1900" s="155">
        <v>94.02</v>
      </c>
      <c r="AB1900" s="69" t="str">
        <f>CONCATENATE(G1900," ",F1900)</f>
        <v>SINAPI/PE 96520</v>
      </c>
      <c r="AJ1900" s="20"/>
    </row>
    <row r="1901" spans="1:36">
      <c r="A1901" s="86"/>
      <c r="B1901" s="87">
        <v>6</v>
      </c>
      <c r="C1901" s="88"/>
      <c r="D1901" s="86"/>
      <c r="E1901" s="147"/>
      <c r="F1901" s="110"/>
      <c r="G1901" s="111"/>
      <c r="H1901" s="91" t="s">
        <v>858</v>
      </c>
      <c r="I1901" s="112" t="str">
        <f>IFERROR(VLOOKUP(B1901,Argumentos,2,0)," ")</f>
        <v xml:space="preserve"> </v>
      </c>
      <c r="J1901" s="93"/>
      <c r="K1901" s="93">
        <v>0.6</v>
      </c>
      <c r="L1901" s="93">
        <v>0.2</v>
      </c>
      <c r="M1901" s="93">
        <v>0.3</v>
      </c>
      <c r="N1901" s="94"/>
      <c r="O1901" s="93">
        <v>2</v>
      </c>
      <c r="P1901" s="283" t="str">
        <f t="shared" si="192"/>
        <v xml:space="preserve"> </v>
      </c>
      <c r="Q1901" s="113"/>
      <c r="R1901" s="113"/>
      <c r="S1901" s="113"/>
      <c r="T1901" s="113"/>
      <c r="U1901" s="113"/>
      <c r="V1901" s="113"/>
      <c r="W1901" s="115">
        <f>IFERROR(IF(C1901=1,PRODUCT(U1901:V1901),IF(C1901=2,PRODUCT(R1901,U1901:V1901),IF(C1901=3,PRODUCT((R1901*S1901),U1901:V1901),IF(C1901=4,PRODUCT(((R1901*S1901)/2),T1901,U1901,V1901),IF(C1901=5,PRODUCT(PI()*Q1901^2,U1901:V1901),IF(C1901=6,PRODUCT((R1901*S1901*T1901),U1901:V1901),IF(C1901=7,PRODUCT((((R1901*S1901)/2)*T1901),U1901:V1901),IF(C1901=8,PRODUCT((PI()*Q1901^2*T1901),U1901:V1901),0))))))))," ")</f>
        <v>0</v>
      </c>
      <c r="X1901" s="116">
        <f>IFERROR(IF(B1901=1,PRODUCT(N1901:O1901),IF(B1901=2,PRODUCT(K1901,N1901:O1901),IF(B1901=3,PRODUCT((K1901*L1901),N1901:O1901),IF(B1901=4,PRODUCT(((K1901*L1901)/2),N1901,O1901),IF(B1901=5,PRODUCT(PI()*J1901^2,N1901:O1901),IF(B1901=6,PRODUCT((K1901*L1901*M1901),N1901:O1901),IF(B1901=7,PRODUCT((((K1901*L1901)/2)*M1901),N1901:O1901),IF(B1901=8,PRODUCT((PI()*J1901^2*M1901),N1901*O1901),0))))))))," ")-W1901</f>
        <v>7.1999999999999995E-2</v>
      </c>
      <c r="Y1901" s="145"/>
      <c r="Z1901" s="155"/>
      <c r="AA1901" s="155"/>
      <c r="AG1901"/>
    </row>
    <row r="1902" spans="1:36">
      <c r="A1902" s="86"/>
      <c r="B1902" s="87"/>
      <c r="C1902" s="88"/>
      <c r="D1902" s="86"/>
      <c r="E1902" s="110"/>
      <c r="F1902" s="110"/>
      <c r="G1902" s="111"/>
      <c r="H1902" s="125"/>
      <c r="I1902" s="112" t="str">
        <f>IFERROR(VLOOKUP(B1902,Argumentos,2,0)," ")</f>
        <v xml:space="preserve"> </v>
      </c>
      <c r="J1902" s="113"/>
      <c r="K1902" s="113"/>
      <c r="L1902" s="113"/>
      <c r="M1902" s="113"/>
      <c r="N1902" s="114"/>
      <c r="O1902" s="113"/>
      <c r="P1902" s="283" t="str">
        <f t="shared" ref="P1902:P1950" si="193">IFERROR(VLOOKUP(C1902,Argumentos,2,0)," ")</f>
        <v xml:space="preserve"> </v>
      </c>
      <c r="Q1902" s="113"/>
      <c r="R1902" s="113"/>
      <c r="S1902" s="113"/>
      <c r="T1902" s="113"/>
      <c r="U1902" s="113"/>
      <c r="V1902" s="113"/>
      <c r="W1902" s="115">
        <f>IFERROR(IF(C1902=1,PRODUCT(U1902:V1902),IF(C1902=2,PRODUCT(R1902,U1902:V1902),IF(C1902=3,PRODUCT((R1902*S1902),U1902:V1902),IF(C1902=4,PRODUCT(((R1902*S1902)/2),T1902,U1902,V1902),IF(C1902=5,PRODUCT(PI()*Q1902^2,U1902:V1902),IF(C1902=6,PRODUCT((R1902*S1902*T1902),U1902:V1902),IF(C1902=7,PRODUCT((((R1902*S1902)/2)*T1902),U1902:V1902),IF(C1902=8,PRODUCT((PI()*Q1902^2*T1902),U1902:V1902),0))))))))," ")</f>
        <v>0</v>
      </c>
      <c r="X1902" s="116">
        <f>IFERROR(IF(B1902=1,PRODUCT(N1902:O1902),IF(B1902=2,PRODUCT(K1902,N1902:O1902),IF(B1902=3,PRODUCT((K1902*L1902),N1902:O1902),IF(B1902=4,PRODUCT(((K1902*L1902)/2),N1902,O1902),IF(B1902=5,PRODUCT(PI()*J1902^2,N1902:O1902),IF(B1902=6,PRODUCT((K1902*L1902*M1902),N1902:O1902),IF(B1902=7,PRODUCT((((K1902*L1902)/2)*M1902),N1902:O1902),IF(B1902=8,PRODUCT((PI()*J1902^2*M1902),N1902*O1902),0))))))))," ")-W1902</f>
        <v>0</v>
      </c>
      <c r="Y1902" s="97"/>
      <c r="Z1902" s="155"/>
      <c r="AA1902" s="155"/>
      <c r="AG1902"/>
    </row>
    <row r="1903" spans="1:36" s="7" customFormat="1">
      <c r="B1903" s="143"/>
      <c r="C1903" s="1"/>
      <c r="D1903" s="2"/>
      <c r="E1903" s="275" t="s">
        <v>859</v>
      </c>
      <c r="F1903" s="275">
        <v>97084</v>
      </c>
      <c r="G1903" s="276" t="s">
        <v>41</v>
      </c>
      <c r="H1903" s="277" t="s">
        <v>1489</v>
      </c>
      <c r="I1903" s="278"/>
      <c r="J1903" s="278"/>
      <c r="K1903" s="278"/>
      <c r="L1903" s="278"/>
      <c r="M1903" s="278"/>
      <c r="N1903" s="279"/>
      <c r="O1903" s="278"/>
      <c r="P1903" s="280"/>
      <c r="Q1903" s="281"/>
      <c r="R1903" s="281"/>
      <c r="S1903" s="281"/>
      <c r="T1903" s="281"/>
      <c r="U1903" s="281"/>
      <c r="V1903" s="281"/>
      <c r="W1903" s="282"/>
      <c r="X1903" s="282">
        <f>ROUND(SUBTOTAL(9,X1904:X1905),2)</f>
        <v>0.24</v>
      </c>
      <c r="Y1903" s="154" t="s">
        <v>1052</v>
      </c>
      <c r="Z1903" s="155">
        <v>0.71</v>
      </c>
      <c r="AA1903" s="155">
        <v>0.76</v>
      </c>
      <c r="AB1903" s="69" t="str">
        <f>CONCATENATE(G1903," ",F1903)</f>
        <v>SINAPI/PE 97084</v>
      </c>
      <c r="AJ1903" s="20"/>
    </row>
    <row r="1904" spans="1:36" s="7" customFormat="1">
      <c r="A1904" s="160"/>
      <c r="B1904" s="87">
        <v>3</v>
      </c>
      <c r="C1904" s="88"/>
      <c r="D1904" s="161"/>
      <c r="E1904" s="147"/>
      <c r="F1904" s="110"/>
      <c r="G1904" s="111"/>
      <c r="H1904" s="91"/>
      <c r="I1904" s="112" t="str">
        <f>IFERROR(VLOOKUP(B1904,Argumentos,2,0)," ")</f>
        <v xml:space="preserve"> </v>
      </c>
      <c r="J1904" s="93"/>
      <c r="K1904" s="93">
        <f>K1901</f>
        <v>0.6</v>
      </c>
      <c r="L1904" s="93">
        <f>L1901</f>
        <v>0.2</v>
      </c>
      <c r="M1904" s="93"/>
      <c r="N1904" s="94"/>
      <c r="O1904" s="93">
        <f>O1901</f>
        <v>2</v>
      </c>
      <c r="P1904" s="283" t="str">
        <f t="shared" si="193"/>
        <v xml:space="preserve"> </v>
      </c>
      <c r="Q1904" s="113"/>
      <c r="R1904" s="113"/>
      <c r="S1904" s="113"/>
      <c r="T1904" s="113"/>
      <c r="U1904" s="113"/>
      <c r="V1904" s="113"/>
      <c r="W1904" s="115">
        <f>IFERROR(IF(C1904=1,PRODUCT(U1904:V1904),IF(C1904=2,PRODUCT(R1904,U1904:V1904),IF(C1904=3,PRODUCT((R1904*S1904),U1904:V1904),IF(C1904=4,PRODUCT(((R1904*S1904)/2),T1904,U1904,V1904),IF(C1904=5,PRODUCT(PI()*Q1904^2,U1904:V1904),IF(C1904=6,PRODUCT((R1904*S1904*T1904),U1904:V1904),IF(C1904=7,PRODUCT((((R1904*S1904)/2)*T1904),U1904:V1904),IF(C1904=8,PRODUCT((PI()*Q1904^2*T1904),U1904:V1904),0))))))))," ")</f>
        <v>0</v>
      </c>
      <c r="X1904" s="116">
        <f>IFERROR(IF(B1904=1,PRODUCT(N1904:O1904),IF(B1904=2,PRODUCT(K1904,N1904:O1904),IF(B1904=3,PRODUCT((K1904*L1904),N1904:O1904),IF(B1904=4,PRODUCT(((K1904*L1904)/2),N1904,O1904),IF(B1904=5,PRODUCT(PI()*J1904^2,N1904:O1904),IF(B1904=6,PRODUCT((K1904*L1904*M1904),N1904:O1904),IF(B1904=7,PRODUCT((((K1904*L1904)/2)*M1904),N1904:O1904),IF(B1904=8,PRODUCT((PI()*J1904^2*M1904),N1904*O1904),0))))))))," ")-W1904</f>
        <v>0.24</v>
      </c>
      <c r="Y1904" s="145"/>
      <c r="Z1904" s="155"/>
      <c r="AA1904" s="155"/>
      <c r="AG1904" s="20"/>
      <c r="AH1904" s="20"/>
      <c r="AI1904" s="163"/>
      <c r="AJ1904" s="20"/>
    </row>
    <row r="1905" spans="1:36">
      <c r="A1905" s="86"/>
      <c r="B1905" s="87"/>
      <c r="C1905" s="88"/>
      <c r="D1905" s="86"/>
      <c r="E1905" s="147"/>
      <c r="F1905" s="110"/>
      <c r="G1905" s="111"/>
      <c r="H1905" s="91"/>
      <c r="I1905" s="112" t="str">
        <f>IFERROR(VLOOKUP(B1905,Argumentos,2,0)," ")</f>
        <v xml:space="preserve"> </v>
      </c>
      <c r="J1905" s="93"/>
      <c r="K1905" s="93"/>
      <c r="L1905" s="93"/>
      <c r="M1905" s="93"/>
      <c r="N1905" s="94"/>
      <c r="O1905" s="93"/>
      <c r="P1905" s="283" t="str">
        <f t="shared" si="193"/>
        <v xml:space="preserve"> </v>
      </c>
      <c r="Q1905" s="113"/>
      <c r="R1905" s="113"/>
      <c r="S1905" s="113"/>
      <c r="T1905" s="113"/>
      <c r="U1905" s="113"/>
      <c r="V1905" s="113"/>
      <c r="W1905" s="115">
        <f>IFERROR(IF(C1905=1,PRODUCT(U1905:V1905),IF(C1905=2,PRODUCT(R1905,U1905:V1905),IF(C1905=3,PRODUCT((R1905*S1905),U1905:V1905),IF(C1905=4,PRODUCT(((R1905*S1905)/2),T1905,U1905,V1905),IF(C1905=5,PRODUCT(PI()*Q1905^2,U1905:V1905),IF(C1905=6,PRODUCT((R1905*S1905*T1905),U1905:V1905),IF(C1905=7,PRODUCT((((R1905*S1905)/2)*T1905),U1905:V1905),IF(C1905=8,PRODUCT((PI()*Q1905^2*T1905),U1905:V1905),0))))))))," ")</f>
        <v>0</v>
      </c>
      <c r="X1905" s="116">
        <f>IFERROR(IF(B1905=1,PRODUCT(N1905:O1905),IF(B1905=2,PRODUCT(K1905,N1905:O1905),IF(B1905=3,PRODUCT((K1905*L1905),N1905:O1905),IF(B1905=4,PRODUCT(((K1905*L1905)/2),N1905,O1905),IF(B1905=5,PRODUCT(PI()*J1905^2,N1905:O1905),IF(B1905=6,PRODUCT((K1905*L1905*M1905),N1905:O1905),IF(B1905=7,PRODUCT((((K1905*L1905)/2)*M1905),N1905:O1905),IF(B1905=8,PRODUCT((PI()*J1905^2*M1905),N1905*O1905),0))))))))," ")-W1905</f>
        <v>0</v>
      </c>
      <c r="Y1905" s="145"/>
      <c r="Z1905" s="155"/>
      <c r="AA1905" s="155"/>
      <c r="AG1905"/>
    </row>
    <row r="1906" spans="1:36" s="7" customFormat="1">
      <c r="B1906" s="143"/>
      <c r="C1906" s="1"/>
      <c r="D1906" s="2"/>
      <c r="E1906" s="275" t="s">
        <v>860</v>
      </c>
      <c r="F1906" s="275">
        <v>96617</v>
      </c>
      <c r="G1906" s="276" t="s">
        <v>41</v>
      </c>
      <c r="H1906" s="277" t="s">
        <v>1641</v>
      </c>
      <c r="I1906" s="278"/>
      <c r="J1906" s="278"/>
      <c r="K1906" s="278"/>
      <c r="L1906" s="278"/>
      <c r="M1906" s="278"/>
      <c r="N1906" s="279"/>
      <c r="O1906" s="278"/>
      <c r="P1906" s="280"/>
      <c r="Q1906" s="281"/>
      <c r="R1906" s="281"/>
      <c r="S1906" s="281"/>
      <c r="T1906" s="281"/>
      <c r="U1906" s="281"/>
      <c r="V1906" s="281"/>
      <c r="W1906" s="282"/>
      <c r="X1906" s="282">
        <f>ROUND(SUBTOTAL(9,X1907:X1908),2)</f>
        <v>0.24</v>
      </c>
      <c r="Y1906" s="154" t="s">
        <v>1052</v>
      </c>
      <c r="Z1906" s="155">
        <v>19.71</v>
      </c>
      <c r="AA1906" s="155">
        <v>20.47</v>
      </c>
      <c r="AB1906" s="69" t="str">
        <f>CONCATENATE(G1906," ",F1906)</f>
        <v>SINAPI/PE 96617</v>
      </c>
      <c r="AJ1906" s="20"/>
    </row>
    <row r="1907" spans="1:36" s="7" customFormat="1">
      <c r="A1907" s="160"/>
      <c r="B1907" s="87">
        <v>3</v>
      </c>
      <c r="C1907" s="88"/>
      <c r="D1907" s="161"/>
      <c r="E1907" s="147"/>
      <c r="F1907" s="110"/>
      <c r="G1907" s="111"/>
      <c r="H1907" s="91"/>
      <c r="I1907" s="112" t="str">
        <f>IFERROR(VLOOKUP(B1907,Argumentos,2,0)," ")</f>
        <v xml:space="preserve"> </v>
      </c>
      <c r="J1907" s="93"/>
      <c r="K1907" s="93">
        <f>K1904</f>
        <v>0.6</v>
      </c>
      <c r="L1907" s="93">
        <f>L1904</f>
        <v>0.2</v>
      </c>
      <c r="M1907" s="93"/>
      <c r="N1907" s="94"/>
      <c r="O1907" s="93">
        <f>O1904</f>
        <v>2</v>
      </c>
      <c r="P1907" s="283" t="str">
        <f t="shared" si="193"/>
        <v xml:space="preserve"> </v>
      </c>
      <c r="Q1907" s="113"/>
      <c r="R1907" s="113"/>
      <c r="S1907" s="113"/>
      <c r="T1907" s="113"/>
      <c r="U1907" s="113"/>
      <c r="V1907" s="113"/>
      <c r="W1907" s="115">
        <f>IFERROR(IF(C1907=1,PRODUCT(U1907:V1907),IF(C1907=2,PRODUCT(R1907,U1907:V1907),IF(C1907=3,PRODUCT((R1907*S1907),U1907:V1907),IF(C1907=4,PRODUCT(((R1907*S1907)/2),T1907,U1907,V1907),IF(C1907=5,PRODUCT(PI()*Q1907^2,U1907:V1907),IF(C1907=6,PRODUCT((R1907*S1907*T1907),U1907:V1907),IF(C1907=7,PRODUCT((((R1907*S1907)/2)*T1907),U1907:V1907),IF(C1907=8,PRODUCT((PI()*Q1907^2*T1907),U1907:V1907),0))))))))," ")</f>
        <v>0</v>
      </c>
      <c r="X1907" s="116">
        <f>IFERROR(IF(B1907=1,PRODUCT(N1907:O1907),IF(B1907=2,PRODUCT(K1907,N1907:O1907),IF(B1907=3,PRODUCT((K1907*L1907),N1907:O1907),IF(B1907=4,PRODUCT(((K1907*L1907)/2),N1907,O1907),IF(B1907=5,PRODUCT(PI()*J1907^2,N1907:O1907),IF(B1907=6,PRODUCT((K1907*L1907*M1907),N1907:O1907),IF(B1907=7,PRODUCT((((K1907*L1907)/2)*M1907),N1907:O1907),IF(B1907=8,PRODUCT((PI()*J1907^2*M1907),N1907*O1907),0))))))))," ")-W1907</f>
        <v>0.24</v>
      </c>
      <c r="Y1907" s="145"/>
      <c r="Z1907" s="155"/>
      <c r="AA1907" s="155"/>
      <c r="AG1907" s="20"/>
      <c r="AH1907" s="20"/>
      <c r="AI1907" s="163"/>
      <c r="AJ1907" s="20"/>
    </row>
    <row r="1908" spans="1:36">
      <c r="A1908" s="86"/>
      <c r="B1908" s="87"/>
      <c r="C1908" s="88"/>
      <c r="D1908" s="86"/>
      <c r="E1908" s="147"/>
      <c r="F1908" s="110"/>
      <c r="G1908" s="111"/>
      <c r="H1908" s="91"/>
      <c r="I1908" s="112" t="str">
        <f>IFERROR(VLOOKUP(B1908,Argumentos,2,0)," ")</f>
        <v xml:space="preserve"> </v>
      </c>
      <c r="J1908" s="93"/>
      <c r="K1908" s="93"/>
      <c r="L1908" s="93"/>
      <c r="M1908" s="93"/>
      <c r="N1908" s="94"/>
      <c r="O1908" s="93"/>
      <c r="P1908" s="283" t="str">
        <f t="shared" si="193"/>
        <v xml:space="preserve"> </v>
      </c>
      <c r="Q1908" s="113"/>
      <c r="R1908" s="113"/>
      <c r="S1908" s="113"/>
      <c r="T1908" s="113"/>
      <c r="U1908" s="113"/>
      <c r="V1908" s="113"/>
      <c r="W1908" s="115">
        <f>IFERROR(IF(C1908=1,PRODUCT(U1908:V1908),IF(C1908=2,PRODUCT(R1908,U1908:V1908),IF(C1908=3,PRODUCT((R1908*S1908),U1908:V1908),IF(C1908=4,PRODUCT(((R1908*S1908)/2),T1908,U1908,V1908),IF(C1908=5,PRODUCT(PI()*Q1908^2,U1908:V1908),IF(C1908=6,PRODUCT((R1908*S1908*T1908),U1908:V1908),IF(C1908=7,PRODUCT((((R1908*S1908)/2)*T1908),U1908:V1908),IF(C1908=8,PRODUCT((PI()*Q1908^2*T1908),U1908:V1908),0))))))))," ")</f>
        <v>0</v>
      </c>
      <c r="X1908" s="116">
        <f>IFERROR(IF(B1908=1,PRODUCT(N1908:O1908),IF(B1908=2,PRODUCT(K1908,N1908:O1908),IF(B1908=3,PRODUCT((K1908*L1908),N1908:O1908),IF(B1908=4,PRODUCT(((K1908*L1908)/2),N1908,O1908),IF(B1908=5,PRODUCT(PI()*J1908^2,N1908:O1908),IF(B1908=6,PRODUCT((K1908*L1908*M1908),N1908:O1908),IF(B1908=7,PRODUCT((((K1908*L1908)/2)*M1908),N1908:O1908),IF(B1908=8,PRODUCT((PI()*J1908^2*M1908),N1908*O1908),0))))))))," ")-W1908</f>
        <v>0</v>
      </c>
      <c r="Y1908" s="145"/>
      <c r="Z1908" s="155"/>
      <c r="AA1908" s="155"/>
      <c r="AG1908"/>
    </row>
    <row r="1909" spans="1:36" s="7" customFormat="1">
      <c r="B1909" s="143"/>
      <c r="C1909" s="1"/>
      <c r="D1909" s="2"/>
      <c r="E1909" s="275" t="s">
        <v>861</v>
      </c>
      <c r="F1909" s="275">
        <v>96535</v>
      </c>
      <c r="G1909" s="276" t="s">
        <v>41</v>
      </c>
      <c r="H1909" s="277" t="s">
        <v>1491</v>
      </c>
      <c r="I1909" s="278"/>
      <c r="J1909" s="278"/>
      <c r="K1909" s="278"/>
      <c r="L1909" s="278"/>
      <c r="M1909" s="278"/>
      <c r="N1909" s="279"/>
      <c r="O1909" s="278"/>
      <c r="P1909" s="280"/>
      <c r="Q1909" s="281"/>
      <c r="R1909" s="281"/>
      <c r="S1909" s="281"/>
      <c r="T1909" s="281"/>
      <c r="U1909" s="281"/>
      <c r="V1909" s="281"/>
      <c r="W1909" s="282"/>
      <c r="X1909" s="282">
        <f>ROUND(SUBTOTAL(9,X1910:X1912),2)</f>
        <v>0.32</v>
      </c>
      <c r="Y1909" s="154" t="s">
        <v>1052</v>
      </c>
      <c r="Z1909" s="155">
        <v>134.78</v>
      </c>
      <c r="AA1909" s="155">
        <v>143.34</v>
      </c>
      <c r="AB1909" s="69" t="str">
        <f>CONCATENATE(G1909," ",F1909)</f>
        <v>SINAPI/PE 96535</v>
      </c>
      <c r="AJ1909" s="20"/>
    </row>
    <row r="1910" spans="1:36" s="7" customFormat="1">
      <c r="A1910" s="160"/>
      <c r="B1910" s="87">
        <v>3</v>
      </c>
      <c r="C1910" s="88"/>
      <c r="D1910" s="161"/>
      <c r="E1910" s="147"/>
      <c r="F1910" s="110"/>
      <c r="G1910" s="111"/>
      <c r="H1910" s="91"/>
      <c r="I1910" s="112" t="str">
        <f>IFERROR(VLOOKUP(B1910,Argumentos,2,0)," ")</f>
        <v xml:space="preserve"> </v>
      </c>
      <c r="J1910" s="93"/>
      <c r="K1910" s="93">
        <f>K1907</f>
        <v>0.6</v>
      </c>
      <c r="L1910" s="93">
        <v>0.1</v>
      </c>
      <c r="M1910" s="93"/>
      <c r="N1910" s="94"/>
      <c r="O1910" s="93">
        <v>4</v>
      </c>
      <c r="P1910" s="283" t="str">
        <f t="shared" si="193"/>
        <v xml:space="preserve"> </v>
      </c>
      <c r="Q1910" s="113"/>
      <c r="R1910" s="113"/>
      <c r="S1910" s="113"/>
      <c r="T1910" s="113"/>
      <c r="U1910" s="113"/>
      <c r="V1910" s="113"/>
      <c r="W1910" s="115">
        <f>IFERROR(IF(C1910=1,PRODUCT(U1910:V1910),IF(C1910=2,PRODUCT(R1910,U1910:V1910),IF(C1910=3,PRODUCT((R1910*S1910),U1910:V1910),IF(C1910=4,PRODUCT(((R1910*S1910)/2),T1910,U1910,V1910),IF(C1910=5,PRODUCT(PI()*Q1910^2,U1910:V1910),IF(C1910=6,PRODUCT((R1910*S1910*T1910),U1910:V1910),IF(C1910=7,PRODUCT((((R1910*S1910)/2)*T1910),U1910:V1910),IF(C1910=8,PRODUCT((PI()*Q1910^2*T1910),U1910:V1910),0))))))))," ")</f>
        <v>0</v>
      </c>
      <c r="X1910" s="116">
        <f>IFERROR(IF(B1910=1,PRODUCT(N1910:O1910),IF(B1910=2,PRODUCT(K1910,N1910:O1910),IF(B1910=3,PRODUCT((K1910*L1910),N1910:O1910),IF(B1910=4,PRODUCT(((K1910*L1910)/2),N1910,O1910),IF(B1910=5,PRODUCT(PI()*J1910^2,N1910:O1910),IF(B1910=6,PRODUCT((K1910*L1910*M1910),N1910:O1910),IF(B1910=7,PRODUCT((((K1910*L1910)/2)*M1910),N1910:O1910),IF(B1910=8,PRODUCT((PI()*J1910^2*M1910),N1910*O1910),0))))))))," ")-W1910</f>
        <v>0.24</v>
      </c>
      <c r="Y1910" s="145"/>
      <c r="Z1910" s="155"/>
      <c r="AA1910" s="155"/>
      <c r="AG1910" s="20"/>
      <c r="AH1910" s="20"/>
      <c r="AI1910" s="163"/>
      <c r="AJ1910" s="20"/>
    </row>
    <row r="1911" spans="1:36">
      <c r="A1911" s="86"/>
      <c r="B1911" s="87">
        <v>3</v>
      </c>
      <c r="C1911" s="88"/>
      <c r="D1911" s="86"/>
      <c r="E1911" s="147"/>
      <c r="F1911" s="110"/>
      <c r="G1911" s="111"/>
      <c r="H1911" s="91"/>
      <c r="I1911" s="112" t="str">
        <f>IFERROR(VLOOKUP(B1911,Argumentos,2,0)," ")</f>
        <v xml:space="preserve"> </v>
      </c>
      <c r="J1911" s="93"/>
      <c r="K1911" s="93">
        <v>0.2</v>
      </c>
      <c r="L1911" s="93">
        <v>0.1</v>
      </c>
      <c r="M1911" s="93"/>
      <c r="N1911" s="94"/>
      <c r="O1911" s="93">
        <v>4</v>
      </c>
      <c r="P1911" s="283" t="str">
        <f t="shared" si="193"/>
        <v xml:space="preserve"> </v>
      </c>
      <c r="Q1911" s="113"/>
      <c r="R1911" s="113"/>
      <c r="S1911" s="113"/>
      <c r="T1911" s="113"/>
      <c r="U1911" s="113"/>
      <c r="V1911" s="113"/>
      <c r="W1911" s="115">
        <f>IFERROR(IF(C1911=1,PRODUCT(U1911:V1911),IF(C1911=2,PRODUCT(R1911,U1911:V1911),IF(C1911=3,PRODUCT((R1911*S1911),U1911:V1911),IF(C1911=4,PRODUCT(((R1911*S1911)/2),T1911,U1911,V1911),IF(C1911=5,PRODUCT(PI()*Q1911^2,U1911:V1911),IF(C1911=6,PRODUCT((R1911*S1911*T1911),U1911:V1911),IF(C1911=7,PRODUCT((((R1911*S1911)/2)*T1911),U1911:V1911),IF(C1911=8,PRODUCT((PI()*Q1911^2*T1911),U1911:V1911),0))))))))," ")</f>
        <v>0</v>
      </c>
      <c r="X1911" s="116">
        <f>IFERROR(IF(B1911=1,PRODUCT(N1911:O1911),IF(B1911=2,PRODUCT(K1911,N1911:O1911),IF(B1911=3,PRODUCT((K1911*L1911),N1911:O1911),IF(B1911=4,PRODUCT(((K1911*L1911)/2),N1911,O1911),IF(B1911=5,PRODUCT(PI()*J1911^2,N1911:O1911),IF(B1911=6,PRODUCT((K1911*L1911*M1911),N1911:O1911),IF(B1911=7,PRODUCT((((K1911*L1911)/2)*M1911),N1911:O1911),IF(B1911=8,PRODUCT((PI()*J1911^2*M1911),N1911*O1911),0))))))))," ")-W1911</f>
        <v>8.0000000000000016E-2</v>
      </c>
      <c r="Y1911" s="145"/>
      <c r="Z1911" s="155"/>
      <c r="AA1911" s="155"/>
      <c r="AG1911"/>
    </row>
    <row r="1912" spans="1:36">
      <c r="A1912" s="86"/>
      <c r="B1912" s="87"/>
      <c r="C1912" s="88"/>
      <c r="D1912" s="86"/>
      <c r="E1912" s="147"/>
      <c r="F1912" s="110"/>
      <c r="G1912" s="111"/>
      <c r="H1912" s="91"/>
      <c r="I1912" s="112" t="str">
        <f>IFERROR(VLOOKUP(B1912,Argumentos,2,0)," ")</f>
        <v xml:space="preserve"> </v>
      </c>
      <c r="J1912" s="93"/>
      <c r="K1912" s="93"/>
      <c r="L1912" s="93"/>
      <c r="M1912" s="93"/>
      <c r="N1912" s="94"/>
      <c r="O1912" s="93"/>
      <c r="P1912" s="283" t="str">
        <f t="shared" si="193"/>
        <v xml:space="preserve"> </v>
      </c>
      <c r="Q1912" s="113"/>
      <c r="R1912" s="113"/>
      <c r="S1912" s="113"/>
      <c r="T1912" s="113"/>
      <c r="U1912" s="113"/>
      <c r="V1912" s="113"/>
      <c r="W1912" s="115">
        <f>IFERROR(IF(C1912=1,PRODUCT(U1912:V1912),IF(C1912=2,PRODUCT(R1912,U1912:V1912),IF(C1912=3,PRODUCT((R1912*S1912),U1912:V1912),IF(C1912=4,PRODUCT(((R1912*S1912)/2),T1912,U1912,V1912),IF(C1912=5,PRODUCT(PI()*Q1912^2,U1912:V1912),IF(C1912=6,PRODUCT((R1912*S1912*T1912),U1912:V1912),IF(C1912=7,PRODUCT((((R1912*S1912)/2)*T1912),U1912:V1912),IF(C1912=8,PRODUCT((PI()*Q1912^2*T1912),U1912:V1912),0))))))))," ")</f>
        <v>0</v>
      </c>
      <c r="X1912" s="116">
        <f>IFERROR(IF(B1912=1,PRODUCT(N1912:O1912),IF(B1912=2,PRODUCT(K1912,N1912:O1912),IF(B1912=3,PRODUCT((K1912*L1912),N1912:O1912),IF(B1912=4,PRODUCT(((K1912*L1912)/2),N1912,O1912),IF(B1912=5,PRODUCT(PI()*J1912^2,N1912:O1912),IF(B1912=6,PRODUCT((K1912*L1912*M1912),N1912:O1912),IF(B1912=7,PRODUCT((((K1912*L1912)/2)*M1912),N1912:O1912),IF(B1912=8,PRODUCT((PI()*J1912^2*M1912),N1912*O1912),0))))))))," ")-W1912</f>
        <v>0</v>
      </c>
      <c r="Y1912" s="145"/>
      <c r="Z1912" s="155"/>
      <c r="AA1912" s="155"/>
      <c r="AG1912"/>
    </row>
    <row r="1913" spans="1:36" s="7" customFormat="1">
      <c r="B1913" s="143"/>
      <c r="C1913" s="1"/>
      <c r="D1913" s="2"/>
      <c r="E1913" s="275" t="s">
        <v>862</v>
      </c>
      <c r="F1913" s="275" t="s">
        <v>863</v>
      </c>
      <c r="G1913" s="276" t="s">
        <v>43</v>
      </c>
      <c r="H1913" s="277" t="s">
        <v>1200</v>
      </c>
      <c r="I1913" s="278"/>
      <c r="J1913" s="278"/>
      <c r="K1913" s="278"/>
      <c r="L1913" s="278"/>
      <c r="M1913" s="278"/>
      <c r="N1913" s="279"/>
      <c r="O1913" s="278"/>
      <c r="P1913" s="280"/>
      <c r="Q1913" s="281"/>
      <c r="R1913" s="281"/>
      <c r="S1913" s="281"/>
      <c r="T1913" s="281"/>
      <c r="U1913" s="281"/>
      <c r="V1913" s="281"/>
      <c r="W1913" s="282"/>
      <c r="X1913" s="282">
        <f>ROUND(SUBTOTAL(9,X1914:X1916),2)</f>
        <v>3.95</v>
      </c>
      <c r="Y1913" s="154" t="s">
        <v>1198</v>
      </c>
      <c r="Z1913" s="155">
        <v>14.6</v>
      </c>
      <c r="AA1913" s="155">
        <v>14.99</v>
      </c>
      <c r="AB1913" s="7" t="str">
        <f>CONCATENATE(G1913," ",F1913," SINAPI/PE")</f>
        <v>COMP.AJUSTADA 96545A SINAPI/PE</v>
      </c>
      <c r="AJ1913" s="20"/>
    </row>
    <row r="1914" spans="1:36" s="7" customFormat="1">
      <c r="A1914" s="160"/>
      <c r="B1914" s="87">
        <v>2</v>
      </c>
      <c r="C1914" s="88"/>
      <c r="D1914" s="161"/>
      <c r="E1914" s="147"/>
      <c r="F1914" s="110"/>
      <c r="G1914" s="111"/>
      <c r="H1914" s="91"/>
      <c r="I1914" s="112" t="str">
        <f>IFERROR(VLOOKUP(B1914,Argumentos,2,0)," ")</f>
        <v xml:space="preserve"> </v>
      </c>
      <c r="J1914" s="93"/>
      <c r="K1914" s="93">
        <f>0.05+0.55+0.05</f>
        <v>0.65000000000000013</v>
      </c>
      <c r="L1914" s="93"/>
      <c r="M1914" s="93"/>
      <c r="N1914" s="94">
        <v>0.39500000000000002</v>
      </c>
      <c r="O1914" s="93">
        <v>10</v>
      </c>
      <c r="P1914" s="283" t="str">
        <f t="shared" si="193"/>
        <v xml:space="preserve"> </v>
      </c>
      <c r="Q1914" s="113"/>
      <c r="R1914" s="113"/>
      <c r="S1914" s="113"/>
      <c r="T1914" s="113"/>
      <c r="U1914" s="113"/>
      <c r="V1914" s="113"/>
      <c r="W1914" s="115">
        <f>IFERROR(IF(C1914=1,PRODUCT(U1914:V1914),IF(C1914=2,PRODUCT(R1914,U1914:V1914),IF(C1914=3,PRODUCT((R1914*S1914),U1914:V1914),IF(C1914=4,PRODUCT(((R1914*S1914)/2),T1914,U1914,V1914),IF(C1914=5,PRODUCT(PI()*Q1914^2,U1914:V1914),IF(C1914=6,PRODUCT((R1914*S1914*T1914),U1914:V1914),IF(C1914=7,PRODUCT((((R1914*S1914)/2)*T1914),U1914:V1914),IF(C1914=8,PRODUCT((PI()*Q1914^2*T1914),U1914:V1914),0))))))))," ")</f>
        <v>0</v>
      </c>
      <c r="X1914" s="116">
        <f>IFERROR(IF(B1914=1,PRODUCT(N1914:O1914),IF(B1914=2,PRODUCT(K1914,N1914:O1914),IF(B1914=3,PRODUCT((K1914*L1914),N1914:O1914),IF(B1914=4,PRODUCT(((K1914*L1914)/2),N1914,O1914),IF(B1914=5,PRODUCT(PI()*J1914^2,N1914:O1914),IF(B1914=6,PRODUCT((K1914*L1914*M1914),N1914:O1914),IF(B1914=7,PRODUCT((((K1914*L1914)/2)*M1914),N1914:O1914),IF(B1914=8,PRODUCT((PI()*J1914^2*M1914),N1914*O1914),0))))))))," ")-W1914</f>
        <v>2.5675000000000008</v>
      </c>
      <c r="Y1914" s="145"/>
      <c r="Z1914" s="155"/>
      <c r="AA1914" s="155"/>
      <c r="AG1914" s="20"/>
      <c r="AH1914" s="20"/>
      <c r="AI1914" s="163"/>
      <c r="AJ1914" s="20"/>
    </row>
    <row r="1915" spans="1:36">
      <c r="A1915" s="86"/>
      <c r="B1915" s="87">
        <v>2</v>
      </c>
      <c r="C1915" s="88"/>
      <c r="D1915" s="86"/>
      <c r="E1915" s="147"/>
      <c r="F1915" s="110"/>
      <c r="G1915" s="111"/>
      <c r="H1915" s="91"/>
      <c r="I1915" s="112" t="str">
        <f>IFERROR(VLOOKUP(B1915,Argumentos,2,0)," ")</f>
        <v xml:space="preserve"> </v>
      </c>
      <c r="J1915" s="93"/>
      <c r="K1915" s="93">
        <f>0.05+0.15+0.05</f>
        <v>0.25</v>
      </c>
      <c r="L1915" s="93"/>
      <c r="M1915" s="93"/>
      <c r="N1915" s="94">
        <v>0.39500000000000002</v>
      </c>
      <c r="O1915" s="93">
        <v>14</v>
      </c>
      <c r="P1915" s="283" t="str">
        <f t="shared" si="193"/>
        <v xml:space="preserve"> </v>
      </c>
      <c r="Q1915" s="113"/>
      <c r="R1915" s="113"/>
      <c r="S1915" s="113"/>
      <c r="T1915" s="113"/>
      <c r="U1915" s="113"/>
      <c r="V1915" s="113"/>
      <c r="W1915" s="115">
        <f>IFERROR(IF(C1915=1,PRODUCT(U1915:V1915),IF(C1915=2,PRODUCT(R1915,U1915:V1915),IF(C1915=3,PRODUCT((R1915*S1915),U1915:V1915),IF(C1915=4,PRODUCT(((R1915*S1915)/2),T1915,U1915,V1915),IF(C1915=5,PRODUCT(PI()*Q1915^2,U1915:V1915),IF(C1915=6,PRODUCT((R1915*S1915*T1915),U1915:V1915),IF(C1915=7,PRODUCT((((R1915*S1915)/2)*T1915),U1915:V1915),IF(C1915=8,PRODUCT((PI()*Q1915^2*T1915),U1915:V1915),0))))))))," ")</f>
        <v>0</v>
      </c>
      <c r="X1915" s="116">
        <f>IFERROR(IF(B1915=1,PRODUCT(N1915:O1915),IF(B1915=2,PRODUCT(K1915,N1915:O1915),IF(B1915=3,PRODUCT((K1915*L1915),N1915:O1915),IF(B1915=4,PRODUCT(((K1915*L1915)/2),N1915,O1915),IF(B1915=5,PRODUCT(PI()*J1915^2,N1915:O1915),IF(B1915=6,PRODUCT((K1915*L1915*M1915),N1915:O1915),IF(B1915=7,PRODUCT((((K1915*L1915)/2)*M1915),N1915:O1915),IF(B1915=8,PRODUCT((PI()*J1915^2*M1915),N1915*O1915),0))))))))," ")-W1915</f>
        <v>1.3825000000000001</v>
      </c>
      <c r="Y1915" s="145"/>
      <c r="Z1915" s="155"/>
      <c r="AA1915" s="155"/>
      <c r="AG1915"/>
    </row>
    <row r="1916" spans="1:36">
      <c r="A1916" s="86"/>
      <c r="B1916" s="87"/>
      <c r="C1916" s="88"/>
      <c r="D1916" s="86"/>
      <c r="E1916" s="147"/>
      <c r="F1916" s="110"/>
      <c r="G1916" s="111"/>
      <c r="H1916" s="91"/>
      <c r="I1916" s="112" t="str">
        <f>IFERROR(VLOOKUP(B1916,Argumentos,2,0)," ")</f>
        <v xml:space="preserve"> </v>
      </c>
      <c r="J1916" s="93"/>
      <c r="K1916" s="93"/>
      <c r="L1916" s="93"/>
      <c r="M1916" s="93"/>
      <c r="N1916" s="94"/>
      <c r="O1916" s="93"/>
      <c r="P1916" s="283" t="str">
        <f t="shared" si="193"/>
        <v xml:space="preserve"> </v>
      </c>
      <c r="Q1916" s="113"/>
      <c r="R1916" s="113"/>
      <c r="S1916" s="113"/>
      <c r="T1916" s="113"/>
      <c r="U1916" s="113"/>
      <c r="V1916" s="113"/>
      <c r="W1916" s="115">
        <f>IFERROR(IF(C1916=1,PRODUCT(U1916:V1916),IF(C1916=2,PRODUCT(R1916,U1916:V1916),IF(C1916=3,PRODUCT((R1916*S1916),U1916:V1916),IF(C1916=4,PRODUCT(((R1916*S1916)/2),T1916,U1916,V1916),IF(C1916=5,PRODUCT(PI()*Q1916^2,U1916:V1916),IF(C1916=6,PRODUCT((R1916*S1916*T1916),U1916:V1916),IF(C1916=7,PRODUCT((((R1916*S1916)/2)*T1916),U1916:V1916),IF(C1916=8,PRODUCT((PI()*Q1916^2*T1916),U1916:V1916),0))))))))," ")</f>
        <v>0</v>
      </c>
      <c r="X1916" s="116">
        <f>IFERROR(IF(B1916=1,PRODUCT(N1916:O1916),IF(B1916=2,PRODUCT(K1916,N1916:O1916),IF(B1916=3,PRODUCT((K1916*L1916),N1916:O1916),IF(B1916=4,PRODUCT(((K1916*L1916)/2),N1916,O1916),IF(B1916=5,PRODUCT(PI()*J1916^2,N1916:O1916),IF(B1916=6,PRODUCT((K1916*L1916*M1916),N1916:O1916),IF(B1916=7,PRODUCT((((K1916*L1916)/2)*M1916),N1916:O1916),IF(B1916=8,PRODUCT((PI()*J1916^2*M1916),N1916*O1916),0))))))))," ")-W1916</f>
        <v>0</v>
      </c>
      <c r="Y1916" s="145"/>
      <c r="Z1916" s="155"/>
      <c r="AA1916" s="155"/>
      <c r="AG1916"/>
    </row>
    <row r="1917" spans="1:36" s="7" customFormat="1">
      <c r="B1917" s="143"/>
      <c r="C1917" s="1"/>
      <c r="D1917" s="2"/>
      <c r="E1917" s="275" t="s">
        <v>864</v>
      </c>
      <c r="F1917" s="275" t="s">
        <v>865</v>
      </c>
      <c r="G1917" s="276" t="s">
        <v>43</v>
      </c>
      <c r="H1917" s="277" t="s">
        <v>1206</v>
      </c>
      <c r="I1917" s="278"/>
      <c r="J1917" s="278"/>
      <c r="K1917" s="278"/>
      <c r="L1917" s="278"/>
      <c r="M1917" s="278"/>
      <c r="N1917" s="279"/>
      <c r="O1917" s="278"/>
      <c r="P1917" s="280"/>
      <c r="Q1917" s="281"/>
      <c r="R1917" s="281"/>
      <c r="S1917" s="281"/>
      <c r="T1917" s="281"/>
      <c r="U1917" s="281"/>
      <c r="V1917" s="281"/>
      <c r="W1917" s="282"/>
      <c r="X1917" s="282">
        <f>ROUND(SUBTOTAL(9,X1918:X1920),2)</f>
        <v>10.43</v>
      </c>
      <c r="Y1917" s="154" t="s">
        <v>1198</v>
      </c>
      <c r="Z1917" s="155">
        <v>10.97</v>
      </c>
      <c r="AA1917" s="155">
        <v>11.11</v>
      </c>
      <c r="AB1917" s="7" t="str">
        <f>CONCATENATE(G1917," ",F1917," SINAPI/PE")</f>
        <v>COMP.AJUSTADA 92762A SINAPI/PE</v>
      </c>
      <c r="AJ1917" s="20"/>
    </row>
    <row r="1918" spans="1:36" s="7" customFormat="1">
      <c r="A1918" s="160"/>
      <c r="B1918" s="87">
        <v>2</v>
      </c>
      <c r="C1918" s="88"/>
      <c r="D1918" s="161"/>
      <c r="E1918" s="147"/>
      <c r="F1918" s="110"/>
      <c r="G1918" s="111"/>
      <c r="H1918" s="91"/>
      <c r="I1918" s="112" t="str">
        <f>IFERROR(VLOOKUP(B1918,Argumentos,2,0)," ")</f>
        <v xml:space="preserve"> </v>
      </c>
      <c r="J1918" s="93"/>
      <c r="K1918" s="93">
        <f>1.7+0.05+0.05+0.2</f>
        <v>2</v>
      </c>
      <c r="L1918" s="93"/>
      <c r="M1918" s="93"/>
      <c r="N1918" s="94">
        <v>0.39500000000000002</v>
      </c>
      <c r="O1918" s="93">
        <v>6</v>
      </c>
      <c r="P1918" s="283" t="str">
        <f t="shared" si="193"/>
        <v xml:space="preserve"> </v>
      </c>
      <c r="Q1918" s="113"/>
      <c r="R1918" s="113"/>
      <c r="S1918" s="113"/>
      <c r="T1918" s="113"/>
      <c r="U1918" s="113"/>
      <c r="V1918" s="113"/>
      <c r="W1918" s="115">
        <f>IFERROR(IF(C1918=1,PRODUCT(U1918:V1918),IF(C1918=2,PRODUCT(R1918,U1918:V1918),IF(C1918=3,PRODUCT((R1918*S1918),U1918:V1918),IF(C1918=4,PRODUCT(((R1918*S1918)/2),T1918,U1918,V1918),IF(C1918=5,PRODUCT(PI()*Q1918^2,U1918:V1918),IF(C1918=6,PRODUCT((R1918*S1918*T1918),U1918:V1918),IF(C1918=7,PRODUCT((((R1918*S1918)/2)*T1918),U1918:V1918),IF(C1918=8,PRODUCT((PI()*Q1918^2*T1918),U1918:V1918),0))))))))," ")</f>
        <v>0</v>
      </c>
      <c r="X1918" s="116">
        <f>IFERROR(IF(B1918=1,PRODUCT(N1918:O1918),IF(B1918=2,PRODUCT(K1918,N1918:O1918),IF(B1918=3,PRODUCT((K1918*L1918),N1918:O1918),IF(B1918=4,PRODUCT(((K1918*L1918)/2),N1918,O1918),IF(B1918=5,PRODUCT(PI()*J1918^2,N1918:O1918),IF(B1918=6,PRODUCT((K1918*L1918*M1918),N1918:O1918),IF(B1918=7,PRODUCT((((K1918*L1918)/2)*M1918),N1918:O1918),IF(B1918=8,PRODUCT((PI()*J1918^2*M1918),N1918*O1918),0))))))))," ")-W1918</f>
        <v>4.74</v>
      </c>
      <c r="Y1918" s="145"/>
      <c r="Z1918" s="155"/>
      <c r="AA1918" s="155"/>
      <c r="AG1918" s="20"/>
      <c r="AH1918" s="20"/>
      <c r="AI1918" s="163"/>
      <c r="AJ1918" s="20"/>
    </row>
    <row r="1919" spans="1:36" s="7" customFormat="1">
      <c r="A1919" s="160"/>
      <c r="B1919" s="87">
        <v>2</v>
      </c>
      <c r="C1919" s="88"/>
      <c r="D1919" s="161"/>
      <c r="E1919" s="147"/>
      <c r="F1919" s="110"/>
      <c r="G1919" s="111"/>
      <c r="H1919" s="91"/>
      <c r="I1919" s="112" t="str">
        <f>IFERROR(VLOOKUP(B1919,Argumentos,2,0)," ")</f>
        <v xml:space="preserve"> </v>
      </c>
      <c r="J1919" s="93"/>
      <c r="K1919" s="93">
        <f>0.5+0.05+0.05+0.2</f>
        <v>0.8</v>
      </c>
      <c r="L1919" s="93"/>
      <c r="M1919" s="93"/>
      <c r="N1919" s="94">
        <v>0.39500000000000002</v>
      </c>
      <c r="O1919" s="93">
        <f>18</f>
        <v>18</v>
      </c>
      <c r="P1919" s="283" t="str">
        <f t="shared" si="193"/>
        <v xml:space="preserve"> </v>
      </c>
      <c r="Q1919" s="113"/>
      <c r="R1919" s="113"/>
      <c r="S1919" s="113"/>
      <c r="T1919" s="113"/>
      <c r="U1919" s="113"/>
      <c r="V1919" s="113"/>
      <c r="W1919" s="115">
        <f>IFERROR(IF(C1919=1,PRODUCT(U1919:V1919),IF(C1919=2,PRODUCT(R1919,U1919:V1919),IF(C1919=3,PRODUCT((R1919*S1919),U1919:V1919),IF(C1919=4,PRODUCT(((R1919*S1919)/2),T1919,U1919,V1919),IF(C1919=5,PRODUCT(PI()*Q1919^2,U1919:V1919),IF(C1919=6,PRODUCT((R1919*S1919*T1919),U1919:V1919),IF(C1919=7,PRODUCT((((R1919*S1919)/2)*T1919),U1919:V1919),IF(C1919=8,PRODUCT((PI()*Q1919^2*T1919),U1919:V1919),0))))))))," ")</f>
        <v>0</v>
      </c>
      <c r="X1919" s="116">
        <f>IFERROR(IF(B1919=1,PRODUCT(N1919:O1919),IF(B1919=2,PRODUCT(K1919,N1919:O1919),IF(B1919=3,PRODUCT((K1919*L1919),N1919:O1919),IF(B1919=4,PRODUCT(((K1919*L1919)/2),N1919,O1919),IF(B1919=5,PRODUCT(PI()*J1919^2,N1919:O1919),IF(B1919=6,PRODUCT((K1919*L1919*M1919),N1919:O1919),IF(B1919=7,PRODUCT((((K1919*L1919)/2)*M1919),N1919:O1919),IF(B1919=8,PRODUCT((PI()*J1919^2*M1919),N1919*O1919),0))))))))," ")-W1919</f>
        <v>5.6880000000000006</v>
      </c>
      <c r="Y1919" s="145"/>
      <c r="Z1919" s="155"/>
      <c r="AA1919" s="155"/>
      <c r="AG1919" s="20"/>
      <c r="AH1919" s="20"/>
      <c r="AI1919" s="163"/>
      <c r="AJ1919" s="20"/>
    </row>
    <row r="1920" spans="1:36">
      <c r="A1920" s="86"/>
      <c r="B1920" s="87"/>
      <c r="C1920" s="88"/>
      <c r="D1920" s="86"/>
      <c r="E1920" s="147"/>
      <c r="F1920" s="110"/>
      <c r="G1920" s="111"/>
      <c r="H1920" s="91"/>
      <c r="I1920" s="112" t="str">
        <f>IFERROR(VLOOKUP(B1920,Argumentos,2,0)," ")</f>
        <v xml:space="preserve"> </v>
      </c>
      <c r="J1920" s="93"/>
      <c r="K1920" s="93"/>
      <c r="L1920" s="93"/>
      <c r="M1920" s="93"/>
      <c r="N1920" s="94"/>
      <c r="O1920" s="93"/>
      <c r="P1920" s="283" t="str">
        <f t="shared" si="193"/>
        <v xml:space="preserve"> </v>
      </c>
      <c r="Q1920" s="113"/>
      <c r="R1920" s="113"/>
      <c r="S1920" s="113"/>
      <c r="T1920" s="113"/>
      <c r="U1920" s="113"/>
      <c r="V1920" s="113"/>
      <c r="W1920" s="115">
        <f>IFERROR(IF(C1920=1,PRODUCT(U1920:V1920),IF(C1920=2,PRODUCT(R1920,U1920:V1920),IF(C1920=3,PRODUCT((R1920*S1920),U1920:V1920),IF(C1920=4,PRODUCT(((R1920*S1920)/2),T1920,U1920,V1920),IF(C1920=5,PRODUCT(PI()*Q1920^2,U1920:V1920),IF(C1920=6,PRODUCT((R1920*S1920*T1920),U1920:V1920),IF(C1920=7,PRODUCT((((R1920*S1920)/2)*T1920),U1920:V1920),IF(C1920=8,PRODUCT((PI()*Q1920^2*T1920),U1920:V1920),0))))))))," ")</f>
        <v>0</v>
      </c>
      <c r="X1920" s="116">
        <f>IFERROR(IF(B1920=1,PRODUCT(N1920:O1920),IF(B1920=2,PRODUCT(K1920,N1920:O1920),IF(B1920=3,PRODUCT((K1920*L1920),N1920:O1920),IF(B1920=4,PRODUCT(((K1920*L1920)/2),N1920,O1920),IF(B1920=5,PRODUCT(PI()*J1920^2,N1920:O1920),IF(B1920=6,PRODUCT((K1920*L1920*M1920),N1920:O1920),IF(B1920=7,PRODUCT((((K1920*L1920)/2)*M1920),N1920:O1920),IF(B1920=8,PRODUCT((PI()*J1920^2*M1920),N1920*O1920),0))))))))," ")-W1920</f>
        <v>0</v>
      </c>
      <c r="Y1920" s="145"/>
      <c r="Z1920" s="155"/>
      <c r="AA1920" s="155"/>
      <c r="AG1920"/>
    </row>
    <row r="1921" spans="1:36" s="7" customFormat="1">
      <c r="B1921" s="143"/>
      <c r="C1921" s="1"/>
      <c r="D1921" s="2"/>
      <c r="E1921" s="275" t="s">
        <v>866</v>
      </c>
      <c r="F1921" s="275" t="s">
        <v>829</v>
      </c>
      <c r="G1921" s="276" t="s">
        <v>43</v>
      </c>
      <c r="H1921" s="277" t="s">
        <v>1202</v>
      </c>
      <c r="I1921" s="278"/>
      <c r="J1921" s="278"/>
      <c r="K1921" s="278"/>
      <c r="L1921" s="278"/>
      <c r="M1921" s="278"/>
      <c r="N1921" s="279"/>
      <c r="O1921" s="278"/>
      <c r="P1921" s="280"/>
      <c r="Q1921" s="281"/>
      <c r="R1921" s="281"/>
      <c r="S1921" s="281"/>
      <c r="T1921" s="281"/>
      <c r="U1921" s="281"/>
      <c r="V1921" s="281"/>
      <c r="W1921" s="282"/>
      <c r="X1921" s="282">
        <f>ROUND(SUBTOTAL(9,X1922:X1923),2)</f>
        <v>2.44</v>
      </c>
      <c r="Y1921" s="154" t="s">
        <v>1198</v>
      </c>
      <c r="Z1921" s="155">
        <v>13.97</v>
      </c>
      <c r="AA1921" s="155">
        <v>14.42</v>
      </c>
      <c r="AB1921" s="7" t="str">
        <f>CONCATENATE(G1921," ",F1921," SINAPI/PE")</f>
        <v>COMP.AJUSTADA 92759A SINAPI/PE</v>
      </c>
      <c r="AJ1921" s="20"/>
    </row>
    <row r="1922" spans="1:36" s="7" customFormat="1">
      <c r="A1922" s="160"/>
      <c r="B1922" s="87">
        <v>2</v>
      </c>
      <c r="C1922" s="88"/>
      <c r="D1922" s="161"/>
      <c r="E1922" s="147"/>
      <c r="F1922" s="110"/>
      <c r="G1922" s="111"/>
      <c r="H1922" s="91"/>
      <c r="I1922" s="112" t="str">
        <f>IFERROR(VLOOKUP(B1922,Argumentos,2,0)," ")</f>
        <v xml:space="preserve"> </v>
      </c>
      <c r="J1922" s="93"/>
      <c r="K1922" s="93">
        <f>0.06+0.55+0.06+0.55+0.1</f>
        <v>1.3200000000000003</v>
      </c>
      <c r="L1922" s="93"/>
      <c r="M1922" s="93"/>
      <c r="N1922" s="94">
        <v>0.154</v>
      </c>
      <c r="O1922" s="93">
        <v>12</v>
      </c>
      <c r="P1922" s="283" t="str">
        <f t="shared" si="193"/>
        <v xml:space="preserve"> </v>
      </c>
      <c r="Q1922" s="113"/>
      <c r="R1922" s="113"/>
      <c r="S1922" s="113"/>
      <c r="T1922" s="113"/>
      <c r="U1922" s="113"/>
      <c r="V1922" s="113"/>
      <c r="W1922" s="115">
        <f>IFERROR(IF(C1922=1,PRODUCT(U1922:V1922),IF(C1922=2,PRODUCT(R1922,U1922:V1922),IF(C1922=3,PRODUCT((R1922*S1922),U1922:V1922),IF(C1922=4,PRODUCT(((R1922*S1922)/2),T1922,U1922,V1922),IF(C1922=5,PRODUCT(PI()*Q1922^2,U1922:V1922),IF(C1922=6,PRODUCT((R1922*S1922*T1922),U1922:V1922),IF(C1922=7,PRODUCT((((R1922*S1922)/2)*T1922),U1922:V1922),IF(C1922=8,PRODUCT((PI()*Q1922^2*T1922),U1922:V1922),0))))))))," ")</f>
        <v>0</v>
      </c>
      <c r="X1922" s="116">
        <f>IFERROR(IF(B1922=1,PRODUCT(N1922:O1922),IF(B1922=2,PRODUCT(K1922,N1922:O1922),IF(B1922=3,PRODUCT((K1922*L1922),N1922:O1922),IF(B1922=4,PRODUCT(((K1922*L1922)/2),N1922,O1922),IF(B1922=5,PRODUCT(PI()*J1922^2,N1922:O1922),IF(B1922=6,PRODUCT((K1922*L1922*M1922),N1922:O1922),IF(B1922=7,PRODUCT((((K1922*L1922)/2)*M1922),N1922:O1922),IF(B1922=8,PRODUCT((PI()*J1922^2*M1922),N1922*O1922),0))))))))," ")-W1922</f>
        <v>2.4393600000000006</v>
      </c>
      <c r="Y1922" s="145"/>
      <c r="Z1922" s="155"/>
      <c r="AA1922" s="155"/>
      <c r="AG1922" s="20"/>
      <c r="AH1922" s="20"/>
      <c r="AI1922" s="163"/>
      <c r="AJ1922" s="20"/>
    </row>
    <row r="1923" spans="1:36">
      <c r="A1923" s="86"/>
      <c r="B1923" s="87"/>
      <c r="C1923" s="88"/>
      <c r="D1923" s="86"/>
      <c r="E1923" s="147"/>
      <c r="F1923" s="110"/>
      <c r="G1923" s="111"/>
      <c r="H1923" s="91"/>
      <c r="I1923" s="112" t="str">
        <f>IFERROR(VLOOKUP(B1923,Argumentos,2,0)," ")</f>
        <v xml:space="preserve"> </v>
      </c>
      <c r="J1923" s="93"/>
      <c r="K1923" s="93"/>
      <c r="L1923" s="93"/>
      <c r="M1923" s="93"/>
      <c r="N1923" s="94"/>
      <c r="O1923" s="93"/>
      <c r="P1923" s="283" t="str">
        <f t="shared" si="193"/>
        <v xml:space="preserve"> </v>
      </c>
      <c r="Q1923" s="113"/>
      <c r="R1923" s="113"/>
      <c r="S1923" s="113"/>
      <c r="T1923" s="113"/>
      <c r="U1923" s="113"/>
      <c r="V1923" s="113"/>
      <c r="W1923" s="115">
        <f>IFERROR(IF(C1923=1,PRODUCT(U1923:V1923),IF(C1923=2,PRODUCT(R1923,U1923:V1923),IF(C1923=3,PRODUCT((R1923*S1923),U1923:V1923),IF(C1923=4,PRODUCT(((R1923*S1923)/2),T1923,U1923,V1923),IF(C1923=5,PRODUCT(PI()*Q1923^2,U1923:V1923),IF(C1923=6,PRODUCT((R1923*S1923*T1923),U1923:V1923),IF(C1923=7,PRODUCT((((R1923*S1923)/2)*T1923),U1923:V1923),IF(C1923=8,PRODUCT((PI()*Q1923^2*T1923),U1923:V1923),0))))))))," ")</f>
        <v>0</v>
      </c>
      <c r="X1923" s="116">
        <f>IFERROR(IF(B1923=1,PRODUCT(N1923:O1923),IF(B1923=2,PRODUCT(K1923,N1923:O1923),IF(B1923=3,PRODUCT((K1923*L1923),N1923:O1923),IF(B1923=4,PRODUCT(((K1923*L1923)/2),N1923,O1923),IF(B1923=5,PRODUCT(PI()*J1923^2,N1923:O1923),IF(B1923=6,PRODUCT((K1923*L1923*M1923),N1923:O1923),IF(B1923=7,PRODUCT((((K1923*L1923)/2)*M1923),N1923:O1923),IF(B1923=8,PRODUCT((PI()*J1923^2*M1923),N1923*O1923),0))))))))," ")-W1923</f>
        <v>0</v>
      </c>
      <c r="Y1923" s="145"/>
      <c r="Z1923" s="155"/>
      <c r="AA1923" s="155"/>
      <c r="AG1923"/>
    </row>
    <row r="1924" spans="1:36" s="7" customFormat="1">
      <c r="B1924" s="143"/>
      <c r="C1924" s="1"/>
      <c r="D1924" s="2"/>
      <c r="E1924" s="275" t="s">
        <v>867</v>
      </c>
      <c r="F1924" s="275">
        <v>92431</v>
      </c>
      <c r="G1924" s="276" t="s">
        <v>41</v>
      </c>
      <c r="H1924" s="277" t="s">
        <v>1642</v>
      </c>
      <c r="I1924" s="278"/>
      <c r="J1924" s="278"/>
      <c r="K1924" s="278"/>
      <c r="L1924" s="278"/>
      <c r="M1924" s="278"/>
      <c r="N1924" s="279"/>
      <c r="O1924" s="278"/>
      <c r="P1924" s="280"/>
      <c r="Q1924" s="281"/>
      <c r="R1924" s="281"/>
      <c r="S1924" s="281"/>
      <c r="T1924" s="281"/>
      <c r="U1924" s="281"/>
      <c r="V1924" s="281"/>
      <c r="W1924" s="282"/>
      <c r="X1924" s="282">
        <f>ROUND(SUBTOTAL(9,X1925:X1928),2)</f>
        <v>1.4</v>
      </c>
      <c r="Y1924" s="154" t="s">
        <v>1052</v>
      </c>
      <c r="Z1924" s="155">
        <v>62.39</v>
      </c>
      <c r="AA1924" s="155">
        <v>64.64</v>
      </c>
      <c r="AB1924" s="69" t="str">
        <f>CONCATENATE(G1924," ",F1924)</f>
        <v>SINAPI/PE 92431</v>
      </c>
      <c r="AJ1924" s="20"/>
    </row>
    <row r="1925" spans="1:36" s="7" customFormat="1">
      <c r="A1925" s="160"/>
      <c r="B1925" s="87">
        <v>3</v>
      </c>
      <c r="C1925" s="88"/>
      <c r="D1925" s="161"/>
      <c r="E1925" s="147"/>
      <c r="F1925" s="110"/>
      <c r="G1925" s="111"/>
      <c r="H1925" s="91" t="s">
        <v>868</v>
      </c>
      <c r="I1925" s="112" t="str">
        <f>IFERROR(VLOOKUP(B1925,Argumentos,2,0)," ")</f>
        <v xml:space="preserve"> </v>
      </c>
      <c r="J1925" s="93"/>
      <c r="K1925" s="93">
        <v>0.1</v>
      </c>
      <c r="L1925" s="93">
        <v>0.5</v>
      </c>
      <c r="M1925" s="93"/>
      <c r="N1925" s="94"/>
      <c r="O1925" s="93">
        <v>4</v>
      </c>
      <c r="P1925" s="283" t="str">
        <f t="shared" si="193"/>
        <v xml:space="preserve"> </v>
      </c>
      <c r="Q1925" s="113"/>
      <c r="R1925" s="113"/>
      <c r="S1925" s="113"/>
      <c r="T1925" s="113"/>
      <c r="U1925" s="113"/>
      <c r="V1925" s="113"/>
      <c r="W1925" s="115">
        <f>IFERROR(IF(C1925=1,PRODUCT(U1925:V1925),IF(C1925=2,PRODUCT(R1925,U1925:V1925),IF(C1925=3,PRODUCT((R1925*S1925),U1925:V1925),IF(C1925=4,PRODUCT(((R1925*S1925)/2),T1925,U1925,V1925),IF(C1925=5,PRODUCT(PI()*Q1925^2,U1925:V1925),IF(C1925=6,PRODUCT((R1925*S1925*T1925),U1925:V1925),IF(C1925=7,PRODUCT((((R1925*S1925)/2)*T1925),U1925:V1925),IF(C1925=8,PRODUCT((PI()*Q1925^2*T1925),U1925:V1925),0))))))))," ")</f>
        <v>0</v>
      </c>
      <c r="X1925" s="116">
        <f>IFERROR(IF(B1925=1,PRODUCT(N1925:O1925),IF(B1925=2,PRODUCT(K1925,N1925:O1925),IF(B1925=3,PRODUCT((K1925*L1925),N1925:O1925),IF(B1925=4,PRODUCT(((K1925*L1925)/2),N1925,O1925),IF(B1925=5,PRODUCT(PI()*J1925^2,N1925:O1925),IF(B1925=6,PRODUCT((K1925*L1925*M1925),N1925:O1925),IF(B1925=7,PRODUCT((((K1925*L1925)/2)*M1925),N1925:O1925),IF(B1925=8,PRODUCT((PI()*J1925^2*M1925),N1925*O1925),0))))))))," ")-W1925</f>
        <v>0.2</v>
      </c>
      <c r="Y1925" s="145"/>
      <c r="Z1925" s="155"/>
      <c r="AA1925" s="155"/>
      <c r="AG1925" s="20"/>
      <c r="AH1925" s="20"/>
      <c r="AI1925" s="163"/>
      <c r="AJ1925" s="20"/>
    </row>
    <row r="1926" spans="1:36" s="7" customFormat="1">
      <c r="A1926" s="160"/>
      <c r="B1926" s="87">
        <v>3</v>
      </c>
      <c r="C1926" s="88"/>
      <c r="D1926" s="161"/>
      <c r="E1926" s="147"/>
      <c r="F1926" s="110"/>
      <c r="G1926" s="111"/>
      <c r="H1926" s="91"/>
      <c r="I1926" s="112" t="str">
        <f>IFERROR(VLOOKUP(B1926,Argumentos,2,0)," ")</f>
        <v xml:space="preserve"> </v>
      </c>
      <c r="J1926" s="93"/>
      <c r="K1926" s="93">
        <v>0.6</v>
      </c>
      <c r="L1926" s="93">
        <v>0.5</v>
      </c>
      <c r="M1926" s="93"/>
      <c r="N1926" s="94"/>
      <c r="O1926" s="93">
        <v>2</v>
      </c>
      <c r="P1926" s="283" t="str">
        <f t="shared" si="193"/>
        <v xml:space="preserve"> </v>
      </c>
      <c r="Q1926" s="113"/>
      <c r="R1926" s="113"/>
      <c r="S1926" s="113"/>
      <c r="T1926" s="113"/>
      <c r="U1926" s="113"/>
      <c r="V1926" s="113"/>
      <c r="W1926" s="115">
        <f>IFERROR(IF(C1926=1,PRODUCT(U1926:V1926),IF(C1926=2,PRODUCT(R1926,U1926:V1926),IF(C1926=3,PRODUCT((R1926*S1926),U1926:V1926),IF(C1926=4,PRODUCT(((R1926*S1926)/2),T1926,U1926,V1926),IF(C1926=5,PRODUCT(PI()*Q1926^2,U1926:V1926),IF(C1926=6,PRODUCT((R1926*S1926*T1926),U1926:V1926),IF(C1926=7,PRODUCT((((R1926*S1926)/2)*T1926),U1926:V1926),IF(C1926=8,PRODUCT((PI()*Q1926^2*T1926),U1926:V1926),0))))))))," ")</f>
        <v>0</v>
      </c>
      <c r="X1926" s="116">
        <f>IFERROR(IF(B1926=1,PRODUCT(N1926:O1926),IF(B1926=2,PRODUCT(K1926,N1926:O1926),IF(B1926=3,PRODUCT((K1926*L1926),N1926:O1926),IF(B1926=4,PRODUCT(((K1926*L1926)/2),N1926,O1926),IF(B1926=5,PRODUCT(PI()*J1926^2,N1926:O1926),IF(B1926=6,PRODUCT((K1926*L1926*M1926),N1926:O1926),IF(B1926=7,PRODUCT((((K1926*L1926)/2)*M1926),N1926:O1926),IF(B1926=8,PRODUCT((PI()*J1926^2*M1926),N1926*O1926),0))))))))," ")-W1926</f>
        <v>0.6</v>
      </c>
      <c r="Y1926" s="145"/>
      <c r="Z1926" s="155"/>
      <c r="AA1926" s="155"/>
      <c r="AG1926" s="20"/>
      <c r="AH1926" s="20"/>
      <c r="AI1926" s="163"/>
      <c r="AJ1926" s="20"/>
    </row>
    <row r="1927" spans="1:36" s="7" customFormat="1">
      <c r="A1927" s="160"/>
      <c r="B1927" s="87">
        <v>3</v>
      </c>
      <c r="C1927" s="88"/>
      <c r="D1927" s="161"/>
      <c r="E1927" s="147"/>
      <c r="F1927" s="110"/>
      <c r="G1927" s="111"/>
      <c r="H1927" s="91"/>
      <c r="I1927" s="112" t="str">
        <f>IFERROR(VLOOKUP(B1927,Argumentos,2,0)," ")</f>
        <v xml:space="preserve"> </v>
      </c>
      <c r="J1927" s="93"/>
      <c r="K1927" s="93">
        <v>0.5</v>
      </c>
      <c r="L1927" s="93">
        <v>0.6</v>
      </c>
      <c r="M1927" s="93"/>
      <c r="N1927" s="94"/>
      <c r="O1927" s="93">
        <v>2</v>
      </c>
      <c r="P1927" s="283" t="str">
        <f t="shared" si="193"/>
        <v xml:space="preserve"> </v>
      </c>
      <c r="Q1927" s="113"/>
      <c r="R1927" s="113"/>
      <c r="S1927" s="113"/>
      <c r="T1927" s="113"/>
      <c r="U1927" s="113"/>
      <c r="V1927" s="113"/>
      <c r="W1927" s="115">
        <f>IFERROR(IF(C1927=1,PRODUCT(U1927:V1927),IF(C1927=2,PRODUCT(R1927,U1927:V1927),IF(C1927=3,PRODUCT((R1927*S1927),U1927:V1927),IF(C1927=4,PRODUCT(((R1927*S1927)/2),T1927,U1927,V1927),IF(C1927=5,PRODUCT(PI()*Q1927^2,U1927:V1927),IF(C1927=6,PRODUCT((R1927*S1927*T1927),U1927:V1927),IF(C1927=7,PRODUCT((((R1927*S1927)/2)*T1927),U1927:V1927),IF(C1927=8,PRODUCT((PI()*Q1927^2*T1927),U1927:V1927),0))))))))," ")</f>
        <v>0</v>
      </c>
      <c r="X1927" s="116">
        <f>IFERROR(IF(B1927=1,PRODUCT(N1927:O1927),IF(B1927=2,PRODUCT(K1927,N1927:O1927),IF(B1927=3,PRODUCT((K1927*L1927),N1927:O1927),IF(B1927=4,PRODUCT(((K1927*L1927)/2),N1927,O1927),IF(B1927=5,PRODUCT(PI()*J1927^2,N1927:O1927),IF(B1927=6,PRODUCT((K1927*L1927*M1927),N1927:O1927),IF(B1927=7,PRODUCT((((K1927*L1927)/2)*M1927),N1927:O1927),IF(B1927=8,PRODUCT((PI()*J1927^2*M1927),N1927*O1927),0))))))))," ")-W1927</f>
        <v>0.6</v>
      </c>
      <c r="Y1927" s="145"/>
      <c r="Z1927" s="155"/>
      <c r="AA1927" s="155"/>
      <c r="AG1927" s="20"/>
      <c r="AH1927" s="20"/>
      <c r="AI1927" s="163"/>
      <c r="AJ1927" s="20"/>
    </row>
    <row r="1928" spans="1:36" s="7" customFormat="1">
      <c r="A1928" s="160"/>
      <c r="B1928" s="87"/>
      <c r="C1928" s="88"/>
      <c r="D1928" s="161"/>
      <c r="E1928" s="147"/>
      <c r="F1928" s="110"/>
      <c r="G1928" s="111"/>
      <c r="H1928" s="91"/>
      <c r="I1928" s="112" t="str">
        <f>IFERROR(VLOOKUP(B1928,Argumentos,2,0)," ")</f>
        <v xml:space="preserve"> </v>
      </c>
      <c r="J1928" s="93"/>
      <c r="K1928" s="93"/>
      <c r="L1928" s="93"/>
      <c r="M1928" s="93"/>
      <c r="N1928" s="94"/>
      <c r="O1928" s="93"/>
      <c r="P1928" s="283" t="str">
        <f t="shared" si="193"/>
        <v xml:space="preserve"> </v>
      </c>
      <c r="Q1928" s="113"/>
      <c r="R1928" s="113"/>
      <c r="S1928" s="113"/>
      <c r="T1928" s="113"/>
      <c r="U1928" s="113"/>
      <c r="V1928" s="113"/>
      <c r="W1928" s="115">
        <f>IFERROR(IF(C1928=1,PRODUCT(U1928:V1928),IF(C1928=2,PRODUCT(R1928,U1928:V1928),IF(C1928=3,PRODUCT((R1928*S1928),U1928:V1928),IF(C1928=4,PRODUCT(((R1928*S1928)/2),T1928,U1928,V1928),IF(C1928=5,PRODUCT(PI()*Q1928^2,U1928:V1928),IF(C1928=6,PRODUCT((R1928*S1928*T1928),U1928:V1928),IF(C1928=7,PRODUCT((((R1928*S1928)/2)*T1928),U1928:V1928),IF(C1928=8,PRODUCT((PI()*Q1928^2*T1928),U1928:V1928),0))))))))," ")</f>
        <v>0</v>
      </c>
      <c r="X1928" s="116">
        <f>IFERROR(IF(B1928=1,PRODUCT(N1928:O1928),IF(B1928=2,PRODUCT(K1928,N1928:O1928),IF(B1928=3,PRODUCT((K1928*L1928),N1928:O1928),IF(B1928=4,PRODUCT(((K1928*L1928)/2),N1928,O1928),IF(B1928=5,PRODUCT(PI()*J1928^2,N1928:O1928),IF(B1928=6,PRODUCT((K1928*L1928*M1928),N1928:O1928),IF(B1928=7,PRODUCT((((K1928*L1928)/2)*M1928),N1928:O1928),IF(B1928=8,PRODUCT((PI()*J1928^2*M1928),N1928*O1928),0))))))))," ")-W1928</f>
        <v>0</v>
      </c>
      <c r="Y1928" s="145"/>
      <c r="Z1928" s="155"/>
      <c r="AA1928" s="155"/>
      <c r="AG1928" s="20"/>
      <c r="AH1928" s="20"/>
      <c r="AI1928" s="163"/>
      <c r="AJ1928" s="20"/>
    </row>
    <row r="1929" spans="1:36" s="7" customFormat="1">
      <c r="B1929" s="143"/>
      <c r="C1929" s="1"/>
      <c r="D1929" s="2"/>
      <c r="E1929" s="275" t="s">
        <v>869</v>
      </c>
      <c r="F1929" s="275">
        <v>92486</v>
      </c>
      <c r="G1929" s="276" t="s">
        <v>41</v>
      </c>
      <c r="H1929" s="277" t="s">
        <v>1643</v>
      </c>
      <c r="I1929" s="278"/>
      <c r="J1929" s="278"/>
      <c r="K1929" s="278"/>
      <c r="L1929" s="278"/>
      <c r="M1929" s="278"/>
      <c r="N1929" s="279"/>
      <c r="O1929" s="278"/>
      <c r="P1929" s="280"/>
      <c r="Q1929" s="281"/>
      <c r="R1929" s="281"/>
      <c r="S1929" s="281"/>
      <c r="T1929" s="281"/>
      <c r="U1929" s="281"/>
      <c r="V1929" s="281"/>
      <c r="W1929" s="282"/>
      <c r="X1929" s="282">
        <f>ROUND(SUBTOTAL(9,X1930:X1932),2)</f>
        <v>1.05</v>
      </c>
      <c r="Y1929" s="154" t="s">
        <v>1052</v>
      </c>
      <c r="Z1929" s="155">
        <v>169.98</v>
      </c>
      <c r="AA1929" s="155">
        <v>177.8</v>
      </c>
      <c r="AB1929" s="69" t="str">
        <f>CONCATENATE(G1929," ",F1929)</f>
        <v>SINAPI/PE 92486</v>
      </c>
      <c r="AJ1929" s="20"/>
    </row>
    <row r="1930" spans="1:36" s="7" customFormat="1">
      <c r="A1930" s="160"/>
      <c r="B1930" s="87">
        <v>3</v>
      </c>
      <c r="C1930" s="88"/>
      <c r="D1930" s="161"/>
      <c r="E1930" s="147"/>
      <c r="F1930" s="110"/>
      <c r="G1930" s="111"/>
      <c r="H1930" s="91" t="s">
        <v>870</v>
      </c>
      <c r="I1930" s="112" t="str">
        <f>IFERROR(VLOOKUP(B1930,Argumentos,2,0)," ")</f>
        <v xml:space="preserve"> </v>
      </c>
      <c r="J1930" s="93"/>
      <c r="K1930" s="93">
        <v>1.5</v>
      </c>
      <c r="L1930" s="93">
        <v>0.5</v>
      </c>
      <c r="M1930" s="93"/>
      <c r="N1930" s="94"/>
      <c r="O1930" s="93"/>
      <c r="P1930" s="283" t="str">
        <f t="shared" si="193"/>
        <v xml:space="preserve"> </v>
      </c>
      <c r="Q1930" s="113"/>
      <c r="R1930" s="113"/>
      <c r="S1930" s="113"/>
      <c r="T1930" s="113"/>
      <c r="U1930" s="113"/>
      <c r="V1930" s="113"/>
      <c r="W1930" s="115">
        <f>IFERROR(IF(C1930=1,PRODUCT(U1930:V1930),IF(C1930=2,PRODUCT(R1930,U1930:V1930),IF(C1930=3,PRODUCT((R1930*S1930),U1930:V1930),IF(C1930=4,PRODUCT(((R1930*S1930)/2),T1930,U1930,V1930),IF(C1930=5,PRODUCT(PI()*Q1930^2,U1930:V1930),IF(C1930=6,PRODUCT((R1930*S1930*T1930),U1930:V1930),IF(C1930=7,PRODUCT((((R1930*S1930)/2)*T1930),U1930:V1930),IF(C1930=8,PRODUCT((PI()*Q1930^2*T1930),U1930:V1930),0))))))))," ")</f>
        <v>0</v>
      </c>
      <c r="X1930" s="116">
        <f>IFERROR(IF(B1930=1,PRODUCT(N1930:O1930),IF(B1930=2,PRODUCT(K1930,N1930:O1930),IF(B1930=3,PRODUCT((K1930*L1930),N1930:O1930),IF(B1930=4,PRODUCT(((K1930*L1930)/2),N1930,O1930),IF(B1930=5,PRODUCT(PI()*J1930^2,N1930:O1930),IF(B1930=6,PRODUCT((K1930*L1930*M1930),N1930:O1930),IF(B1930=7,PRODUCT((((K1930*L1930)/2)*M1930),N1930:O1930),IF(B1930=8,PRODUCT((PI()*J1930^2*M1930),N1930*O1930),0))))))))," ")-W1930</f>
        <v>0.75</v>
      </c>
      <c r="Y1930" s="145"/>
      <c r="Z1930" s="155"/>
      <c r="AA1930" s="155"/>
      <c r="AG1930" s="20"/>
      <c r="AH1930" s="20"/>
      <c r="AI1930" s="163"/>
      <c r="AJ1930" s="20"/>
    </row>
    <row r="1931" spans="1:36">
      <c r="A1931" s="86"/>
      <c r="B1931" s="87">
        <v>3</v>
      </c>
      <c r="C1931" s="88"/>
      <c r="D1931" s="86"/>
      <c r="E1931" s="147"/>
      <c r="F1931" s="110"/>
      <c r="G1931" s="111"/>
      <c r="H1931" s="91" t="s">
        <v>871</v>
      </c>
      <c r="I1931" s="112" t="str">
        <f>IFERROR(VLOOKUP(B1931,Argumentos,2,0)," ")</f>
        <v xml:space="preserve"> </v>
      </c>
      <c r="J1931" s="93"/>
      <c r="K1931" s="93">
        <v>1.5</v>
      </c>
      <c r="L1931" s="93">
        <v>0.1</v>
      </c>
      <c r="M1931" s="93"/>
      <c r="N1931" s="94"/>
      <c r="O1931" s="93">
        <v>2</v>
      </c>
      <c r="P1931" s="283" t="str">
        <f t="shared" si="193"/>
        <v xml:space="preserve"> </v>
      </c>
      <c r="Q1931" s="113"/>
      <c r="R1931" s="113"/>
      <c r="S1931" s="113"/>
      <c r="T1931" s="113"/>
      <c r="U1931" s="113"/>
      <c r="V1931" s="113"/>
      <c r="W1931" s="115">
        <f>IFERROR(IF(C1931=1,PRODUCT(U1931:V1931),IF(C1931=2,PRODUCT(R1931,U1931:V1931),IF(C1931=3,PRODUCT((R1931*S1931),U1931:V1931),IF(C1931=4,PRODUCT(((R1931*S1931)/2),T1931,U1931,V1931),IF(C1931=5,PRODUCT(PI()*Q1931^2,U1931:V1931),IF(C1931=6,PRODUCT((R1931*S1931*T1931),U1931:V1931),IF(C1931=7,PRODUCT((((R1931*S1931)/2)*T1931),U1931:V1931),IF(C1931=8,PRODUCT((PI()*Q1931^2*T1931),U1931:V1931),0))))))))," ")</f>
        <v>0</v>
      </c>
      <c r="X1931" s="116">
        <f>IFERROR(IF(B1931=1,PRODUCT(N1931:O1931),IF(B1931=2,PRODUCT(K1931,N1931:O1931),IF(B1931=3,PRODUCT((K1931*L1931),N1931:O1931),IF(B1931=4,PRODUCT(((K1931*L1931)/2),N1931,O1931),IF(B1931=5,PRODUCT(PI()*J1931^2,N1931:O1931),IF(B1931=6,PRODUCT((K1931*L1931*M1931),N1931:O1931),IF(B1931=7,PRODUCT((((K1931*L1931)/2)*M1931),N1931:O1931),IF(B1931=8,PRODUCT((PI()*J1931^2*M1931),N1931*O1931),0))))))))," ")-W1931</f>
        <v>0.30000000000000004</v>
      </c>
      <c r="Y1931" s="145"/>
      <c r="Z1931" s="155"/>
      <c r="AA1931" s="155"/>
      <c r="AG1931"/>
    </row>
    <row r="1932" spans="1:36">
      <c r="A1932" s="86"/>
      <c r="B1932" s="87"/>
      <c r="C1932" s="88"/>
      <c r="D1932" s="86"/>
      <c r="E1932" s="147"/>
      <c r="F1932" s="110"/>
      <c r="G1932" s="111"/>
      <c r="H1932" s="91"/>
      <c r="I1932" s="112" t="str">
        <f>IFERROR(VLOOKUP(B1932,Argumentos,2,0)," ")</f>
        <v xml:space="preserve"> </v>
      </c>
      <c r="J1932" s="93"/>
      <c r="K1932" s="93"/>
      <c r="L1932" s="93"/>
      <c r="M1932" s="93"/>
      <c r="N1932" s="94"/>
      <c r="O1932" s="93"/>
      <c r="P1932" s="283" t="str">
        <f t="shared" si="193"/>
        <v xml:space="preserve"> </v>
      </c>
      <c r="Q1932" s="113"/>
      <c r="R1932" s="113"/>
      <c r="S1932" s="113"/>
      <c r="T1932" s="113"/>
      <c r="U1932" s="113"/>
      <c r="V1932" s="113"/>
      <c r="W1932" s="115">
        <f>IFERROR(IF(C1932=1,PRODUCT(U1932:V1932),IF(C1932=2,PRODUCT(R1932,U1932:V1932),IF(C1932=3,PRODUCT((R1932*S1932),U1932:V1932),IF(C1932=4,PRODUCT(((R1932*S1932)/2),T1932,U1932,V1932),IF(C1932=5,PRODUCT(PI()*Q1932^2,U1932:V1932),IF(C1932=6,PRODUCT((R1932*S1932*T1932),U1932:V1932),IF(C1932=7,PRODUCT((((R1932*S1932)/2)*T1932),U1932:V1932),IF(C1932=8,PRODUCT((PI()*Q1932^2*T1932),U1932:V1932),0))))))))," ")</f>
        <v>0</v>
      </c>
      <c r="X1932" s="116">
        <f>IFERROR(IF(B1932=1,PRODUCT(N1932:O1932),IF(B1932=2,PRODUCT(K1932,N1932:O1932),IF(B1932=3,PRODUCT((K1932*L1932),N1932:O1932),IF(B1932=4,PRODUCT(((K1932*L1932)/2),N1932,O1932),IF(B1932=5,PRODUCT(PI()*J1932^2,N1932:O1932),IF(B1932=6,PRODUCT((K1932*L1932*M1932),N1932:O1932),IF(B1932=7,PRODUCT((((K1932*L1932)/2)*M1932),N1932:O1932),IF(B1932=8,PRODUCT((PI()*J1932^2*M1932),N1932*O1932),0))))))))," ")-W1932</f>
        <v>0</v>
      </c>
      <c r="Y1932" s="145"/>
      <c r="Z1932" s="155"/>
      <c r="AA1932" s="155"/>
      <c r="AG1932"/>
    </row>
    <row r="1933" spans="1:36" s="7" customFormat="1">
      <c r="B1933" s="143"/>
      <c r="C1933" s="1"/>
      <c r="D1933" s="2"/>
      <c r="E1933" s="275" t="s">
        <v>872</v>
      </c>
      <c r="F1933" s="275">
        <v>103674</v>
      </c>
      <c r="G1933" s="276" t="s">
        <v>41</v>
      </c>
      <c r="H1933" s="277" t="s">
        <v>1644</v>
      </c>
      <c r="I1933" s="278"/>
      <c r="J1933" s="278"/>
      <c r="K1933" s="278"/>
      <c r="L1933" s="278"/>
      <c r="M1933" s="278"/>
      <c r="N1933" s="279"/>
      <c r="O1933" s="278"/>
      <c r="P1933" s="280"/>
      <c r="Q1933" s="281"/>
      <c r="R1933" s="281"/>
      <c r="S1933" s="281"/>
      <c r="T1933" s="281"/>
      <c r="U1933" s="281"/>
      <c r="V1933" s="281"/>
      <c r="W1933" s="282"/>
      <c r="X1933" s="282">
        <f>ROUND(SUBTOTAL(9,X1934:X1936),2)</f>
        <v>0.15</v>
      </c>
      <c r="Y1933" s="154" t="s">
        <v>1131</v>
      </c>
      <c r="Z1933" s="155">
        <v>658.44</v>
      </c>
      <c r="AA1933" s="155">
        <v>663.78</v>
      </c>
      <c r="AB1933" s="69" t="str">
        <f>CONCATENATE(G1933," ",F1933)</f>
        <v>SINAPI/PE 103674</v>
      </c>
      <c r="AJ1933" s="20"/>
    </row>
    <row r="1934" spans="1:36" s="7" customFormat="1">
      <c r="A1934" s="160"/>
      <c r="B1934" s="87">
        <v>6</v>
      </c>
      <c r="C1934" s="88"/>
      <c r="D1934" s="161"/>
      <c r="E1934" s="147"/>
      <c r="F1934" s="110"/>
      <c r="G1934" s="111"/>
      <c r="H1934" s="91" t="s">
        <v>868</v>
      </c>
      <c r="I1934" s="112" t="str">
        <f>IFERROR(VLOOKUP(B1934,Argumentos,2,0)," ")</f>
        <v xml:space="preserve"> </v>
      </c>
      <c r="J1934" s="93"/>
      <c r="K1934" s="93">
        <v>0.1</v>
      </c>
      <c r="L1934" s="93">
        <v>0.5</v>
      </c>
      <c r="M1934" s="93">
        <v>0.6</v>
      </c>
      <c r="N1934" s="94"/>
      <c r="O1934" s="93">
        <v>2</v>
      </c>
      <c r="P1934" s="283" t="str">
        <f t="shared" si="193"/>
        <v xml:space="preserve"> </v>
      </c>
      <c r="Q1934" s="93"/>
      <c r="R1934" s="93"/>
      <c r="S1934" s="93"/>
      <c r="T1934" s="93"/>
      <c r="U1934" s="93"/>
      <c r="V1934" s="93"/>
      <c r="W1934" s="95">
        <f>IFERROR(IF(C1934=1,U1934*V1934,IF(C1934=2,PRODUCT((1*R1934),U1934,V1934),IF(C1934=3,PRODUCT((R1934*S1934),U1934,V1934),IF(C1934=4,PRODUCT(((R1934*S1934)/2),T1934,U1934,V1934),IF(C1934=5,PRODUCT(PI()*Q1934^2,U1934,V1934),IF(C1934=6,PRODUCT((R1934*S1934*T1934),U1934,V1934),IF(C1934=7,PRODUCT(((R1934*S1934)/2),T1934,U1934,V1934),IF(C1934=8,PRODUCT(PI()*Q1934^2,T1934,U1934,V1934),0))))))))," ")</f>
        <v>0</v>
      </c>
      <c r="X1934" s="116">
        <f>IFERROR(IF(B1934=1,PRODUCT(N1934:O1934),IF(B1934=2,PRODUCT(K1934,N1934:O1934),IF(B1934=3,PRODUCT((K1934*L1934),N1934:O1934),IF(B1934=4,PRODUCT(((K1934*L1934)/2),N1934,O1934),IF(B1934=5,PRODUCT(PI()*J1934^2,N1934:O1934),IF(B1934=6,PRODUCT((K1934*L1934*M1934),N1934:O1934),IF(B1934=7,PRODUCT((((K1934*L1934)/2)*M1934),N1934:O1934),IF(B1934=8,PRODUCT((PI()*J1934^2*M1934),N1934*O1934),0))))))))," ")-W1934</f>
        <v>0.06</v>
      </c>
      <c r="Y1934" s="145"/>
      <c r="Z1934" s="155"/>
      <c r="AA1934" s="155"/>
      <c r="AG1934" s="20"/>
      <c r="AH1934" s="20"/>
      <c r="AI1934" s="163"/>
      <c r="AJ1934" s="20"/>
    </row>
    <row r="1935" spans="1:36">
      <c r="A1935" s="86"/>
      <c r="B1935" s="87">
        <v>6</v>
      </c>
      <c r="C1935" s="88"/>
      <c r="D1935" s="86"/>
      <c r="E1935" s="147"/>
      <c r="F1935" s="110"/>
      <c r="G1935" s="111"/>
      <c r="H1935" s="91" t="s">
        <v>156</v>
      </c>
      <c r="I1935" s="112" t="str">
        <f>IFERROR(VLOOKUP(B1935,Argumentos,2,0)," ")</f>
        <v xml:space="preserve"> </v>
      </c>
      <c r="J1935" s="93"/>
      <c r="K1935" s="93">
        <v>1.7</v>
      </c>
      <c r="L1935" s="93">
        <v>0.5</v>
      </c>
      <c r="M1935" s="93">
        <v>0.1</v>
      </c>
      <c r="N1935" s="94"/>
      <c r="O1935" s="93"/>
      <c r="P1935" s="283" t="str">
        <f t="shared" si="193"/>
        <v xml:space="preserve"> </v>
      </c>
      <c r="Q1935" s="93"/>
      <c r="R1935" s="93"/>
      <c r="S1935" s="93"/>
      <c r="T1935" s="93"/>
      <c r="U1935" s="93"/>
      <c r="V1935" s="93"/>
      <c r="W1935" s="95">
        <f>IFERROR(IF(C1935=1,U1935*V1935,IF(C1935=2,PRODUCT((1*R1935),U1935,V1935),IF(C1935=3,PRODUCT((R1935*S1935),U1935,V1935),IF(C1935=4,PRODUCT(((R1935*S1935)/2),T1935,U1935,V1935),IF(C1935=5,PRODUCT(PI()*Q1935^2,U1935,V1935),IF(C1935=6,PRODUCT((R1935*S1935*T1935),U1935,V1935),IF(C1935=7,PRODUCT(((R1935*S1935)/2),T1935,U1935,V1935),IF(C1935=8,PRODUCT(PI()*Q1935^2,T1935,U1935,V1935),0))))))))," ")</f>
        <v>0</v>
      </c>
      <c r="X1935" s="116">
        <f>IFERROR(IF(B1935=1,PRODUCT(N1935:O1935),IF(B1935=2,PRODUCT(K1935,N1935:O1935),IF(B1935=3,PRODUCT((K1935*L1935),N1935:O1935),IF(B1935=4,PRODUCT(((K1935*L1935)/2),N1935,O1935),IF(B1935=5,PRODUCT(PI()*J1935^2,N1935:O1935),IF(B1935=6,PRODUCT((K1935*L1935*M1935),N1935:O1935),IF(B1935=7,PRODUCT((((K1935*L1935)/2)*M1935),N1935:O1935),IF(B1935=8,PRODUCT((PI()*J1935^2*M1935),N1935*O1935),0))))))))," ")-W1935</f>
        <v>8.5000000000000006E-2</v>
      </c>
      <c r="Y1935" s="145"/>
      <c r="Z1935" s="155"/>
      <c r="AA1935" s="155"/>
      <c r="AG1935"/>
    </row>
    <row r="1936" spans="1:36">
      <c r="A1936" s="86"/>
      <c r="B1936" s="87"/>
      <c r="C1936" s="88"/>
      <c r="D1936" s="86"/>
      <c r="E1936" s="147"/>
      <c r="F1936" s="110"/>
      <c r="G1936" s="111"/>
      <c r="H1936" s="91"/>
      <c r="I1936" s="112" t="str">
        <f>IFERROR(VLOOKUP(B1936,Argumentos,2,0)," ")</f>
        <v xml:space="preserve"> </v>
      </c>
      <c r="J1936" s="93"/>
      <c r="K1936" s="93"/>
      <c r="L1936" s="93"/>
      <c r="M1936" s="93"/>
      <c r="N1936" s="94"/>
      <c r="O1936" s="93"/>
      <c r="P1936" s="283" t="str">
        <f t="shared" si="193"/>
        <v xml:space="preserve"> </v>
      </c>
      <c r="Q1936" s="93"/>
      <c r="R1936" s="93"/>
      <c r="S1936" s="93"/>
      <c r="T1936" s="93"/>
      <c r="U1936" s="93"/>
      <c r="V1936" s="93"/>
      <c r="W1936" s="95">
        <f>IFERROR(IF(C1936=1,U1936*V1936,IF(C1936=2,PRODUCT((1*R1936),U1936,V1936),IF(C1936=3,PRODUCT((R1936*S1936),U1936,V1936),IF(C1936=4,PRODUCT(((R1936*S1936)/2),T1936,U1936,V1936),IF(C1936=5,PRODUCT(PI()*Q1936^2,U1936,V1936),IF(C1936=6,PRODUCT((R1936*S1936*T1936),U1936,V1936),IF(C1936=7,PRODUCT(((R1936*S1936)/2),T1936,U1936,V1936),IF(C1936=8,PRODUCT(PI()*Q1936^2,T1936,U1936,V1936),0))))))))," ")</f>
        <v>0</v>
      </c>
      <c r="X1936" s="116">
        <f>IFERROR(IF(B1936=1,PRODUCT(N1936:O1936),IF(B1936=2,PRODUCT(K1936,N1936:O1936),IF(B1936=3,PRODUCT((K1936*L1936),N1936:O1936),IF(B1936=4,PRODUCT(((K1936*L1936)/2),N1936,O1936),IF(B1936=5,PRODUCT(PI()*J1936^2,N1936:O1936),IF(B1936=6,PRODUCT((K1936*L1936*M1936),N1936:O1936),IF(B1936=7,PRODUCT((((K1936*L1936)/2)*M1936),N1936:O1936),IF(B1936=8,PRODUCT((PI()*J1936^2*M1936),N1936*O1936),0))))))))," ")-W1936</f>
        <v>0</v>
      </c>
      <c r="Y1936" s="145"/>
      <c r="Z1936" s="155"/>
      <c r="AA1936" s="155"/>
      <c r="AG1936"/>
    </row>
    <row r="1937" spans="1:36" s="7" customFormat="1">
      <c r="B1937" s="143"/>
      <c r="C1937" s="1"/>
      <c r="D1937" s="2"/>
      <c r="E1937" s="275" t="s">
        <v>873</v>
      </c>
      <c r="F1937" s="275">
        <v>20213</v>
      </c>
      <c r="G1937" s="276" t="s">
        <v>41</v>
      </c>
      <c r="H1937" s="293" t="s">
        <v>1814</v>
      </c>
      <c r="I1937" s="278"/>
      <c r="J1937" s="278"/>
      <c r="K1937" s="278"/>
      <c r="L1937" s="278"/>
      <c r="M1937" s="278"/>
      <c r="N1937" s="279"/>
      <c r="O1937" s="278"/>
      <c r="P1937" s="280"/>
      <c r="Q1937" s="281"/>
      <c r="R1937" s="281"/>
      <c r="S1937" s="281"/>
      <c r="T1937" s="281"/>
      <c r="U1937" s="281"/>
      <c r="V1937" s="281"/>
      <c r="W1937" s="282"/>
      <c r="X1937" s="282">
        <f>ROUND(SUBTOTAL(9,X1938:X1940),2)</f>
        <v>17</v>
      </c>
      <c r="Y1937" s="154" t="s">
        <v>1001</v>
      </c>
      <c r="Z1937" s="155">
        <v>28.12</v>
      </c>
      <c r="AA1937" s="155">
        <v>28.12</v>
      </c>
      <c r="AB1937" s="69" t="str">
        <f>CONCATENATE(G1937," ",F1937)</f>
        <v>SINAPI/PE 20213</v>
      </c>
      <c r="AJ1937" s="20"/>
    </row>
    <row r="1938" spans="1:36" s="7" customFormat="1">
      <c r="A1938" s="160"/>
      <c r="B1938" s="87">
        <v>2</v>
      </c>
      <c r="C1938" s="88"/>
      <c r="D1938" s="161"/>
      <c r="E1938" s="147"/>
      <c r="F1938" s="110"/>
      <c r="G1938" s="111"/>
      <c r="H1938" s="91" t="s">
        <v>874</v>
      </c>
      <c r="I1938" s="112" t="str">
        <f>IFERROR(VLOOKUP(B1938,Argumentos,2,0)," ")</f>
        <v xml:space="preserve"> </v>
      </c>
      <c r="J1938" s="93"/>
      <c r="K1938" s="93">
        <v>1.7</v>
      </c>
      <c r="L1938" s="93"/>
      <c r="M1938" s="93"/>
      <c r="N1938" s="94"/>
      <c r="O1938" s="93">
        <v>5</v>
      </c>
      <c r="P1938" s="283" t="str">
        <f t="shared" si="193"/>
        <v xml:space="preserve"> </v>
      </c>
      <c r="Q1938" s="93"/>
      <c r="R1938" s="93"/>
      <c r="S1938" s="93"/>
      <c r="T1938" s="93"/>
      <c r="U1938" s="93"/>
      <c r="V1938" s="93"/>
      <c r="W1938" s="95">
        <f>IFERROR(IF(C1938=1,U1938*V1938,IF(C1938=2,PRODUCT((1*R1938),U1938,V1938),IF(C1938=3,PRODUCT((R1938*S1938),U1938,V1938),IF(C1938=4,PRODUCT(((R1938*S1938)/2),T1938,U1938,V1938),IF(C1938=5,PRODUCT(PI()*Q1938^2,U1938,V1938),IF(C1938=6,PRODUCT((R1938*S1938*T1938),U1938,V1938),IF(C1938=7,PRODUCT(((R1938*S1938)/2),T1938,U1938,V1938),IF(C1938=8,PRODUCT(PI()*Q1938^2,T1938,U1938,V1938),0))))))))," ")</f>
        <v>0</v>
      </c>
      <c r="X1938" s="116">
        <f>IFERROR(IF(B1938=1,PRODUCT(N1938:O1938),IF(B1938=2,PRODUCT(K1938,N1938:O1938),IF(B1938=3,PRODUCT((K1938*L1938),N1938:O1938),IF(B1938=4,PRODUCT(((K1938*L1938)/2),N1938,O1938),IF(B1938=5,PRODUCT(PI()*J1938^2,N1938:O1938),IF(B1938=6,PRODUCT((K1938*L1938*M1938),N1938:O1938),IF(B1938=7,PRODUCT((((K1938*L1938)/2)*M1938),N1938:O1938),IF(B1938=8,PRODUCT((PI()*J1938^2*M1938),N1938*O1938),0))))))))," ")-W1938</f>
        <v>8.5</v>
      </c>
      <c r="Y1938" s="145"/>
      <c r="Z1938" s="155"/>
      <c r="AA1938" s="155"/>
      <c r="AG1938" s="20"/>
      <c r="AH1938" s="20"/>
      <c r="AI1938" s="163"/>
      <c r="AJ1938" s="20"/>
    </row>
    <row r="1939" spans="1:36">
      <c r="A1939" s="86"/>
      <c r="B1939" s="87">
        <v>2</v>
      </c>
      <c r="C1939" s="88"/>
      <c r="D1939" s="86"/>
      <c r="E1939" s="147"/>
      <c r="F1939" s="110"/>
      <c r="G1939" s="111"/>
      <c r="H1939" s="91" t="s">
        <v>875</v>
      </c>
      <c r="I1939" s="112" t="str">
        <f>IFERROR(VLOOKUP(B1939,Argumentos,2,0)," ")</f>
        <v xml:space="preserve"> </v>
      </c>
      <c r="J1939" s="93"/>
      <c r="K1939" s="93">
        <v>1.7</v>
      </c>
      <c r="L1939" s="93"/>
      <c r="M1939" s="93"/>
      <c r="N1939" s="94"/>
      <c r="O1939" s="93">
        <v>5</v>
      </c>
      <c r="P1939" s="283" t="str">
        <f t="shared" si="193"/>
        <v xml:space="preserve"> </v>
      </c>
      <c r="Q1939" s="93"/>
      <c r="R1939" s="93"/>
      <c r="S1939" s="93"/>
      <c r="T1939" s="93"/>
      <c r="U1939" s="93"/>
      <c r="V1939" s="93"/>
      <c r="W1939" s="95">
        <f>IFERROR(IF(C1939=1,U1939*V1939,IF(C1939=2,PRODUCT((1*R1939),U1939,V1939),IF(C1939=3,PRODUCT((R1939*S1939),U1939,V1939),IF(C1939=4,PRODUCT(((R1939*S1939)/2),T1939,U1939,V1939),IF(C1939=5,PRODUCT(PI()*Q1939^2,U1939,V1939),IF(C1939=6,PRODUCT((R1939*S1939*T1939),U1939,V1939),IF(C1939=7,PRODUCT(((R1939*S1939)/2),T1939,U1939,V1939),IF(C1939=8,PRODUCT(PI()*Q1939^2,T1939,U1939,V1939),0))))))))," ")</f>
        <v>0</v>
      </c>
      <c r="X1939" s="116">
        <f>IFERROR(IF(B1939=1,PRODUCT(N1939:O1939),IF(B1939=2,PRODUCT(K1939,N1939:O1939),IF(B1939=3,PRODUCT((K1939*L1939),N1939:O1939),IF(B1939=4,PRODUCT(((K1939*L1939)/2),N1939,O1939),IF(B1939=5,PRODUCT(PI()*J1939^2,N1939:O1939),IF(B1939=6,PRODUCT((K1939*L1939*M1939),N1939:O1939),IF(B1939=7,PRODUCT((((K1939*L1939)/2)*M1939),N1939:O1939),IF(B1939=8,PRODUCT((PI()*J1939^2*M1939),N1939*O1939),0))))))))," ")-W1939</f>
        <v>8.5</v>
      </c>
      <c r="Y1939" s="145"/>
      <c r="Z1939" s="155"/>
      <c r="AA1939" s="155"/>
      <c r="AG1939"/>
    </row>
    <row r="1940" spans="1:36">
      <c r="A1940" s="86"/>
      <c r="B1940" s="87"/>
      <c r="C1940" s="88"/>
      <c r="D1940" s="86"/>
      <c r="E1940" s="147"/>
      <c r="F1940" s="110"/>
      <c r="G1940" s="111"/>
      <c r="H1940" s="91"/>
      <c r="I1940" s="112" t="str">
        <f>IFERROR(VLOOKUP(B1940,Argumentos,2,0)," ")</f>
        <v xml:space="preserve"> </v>
      </c>
      <c r="J1940" s="93"/>
      <c r="K1940" s="93"/>
      <c r="L1940" s="93"/>
      <c r="M1940" s="93"/>
      <c r="N1940" s="94"/>
      <c r="O1940" s="93"/>
      <c r="P1940" s="283" t="str">
        <f t="shared" si="193"/>
        <v xml:space="preserve"> </v>
      </c>
      <c r="Q1940" s="93"/>
      <c r="R1940" s="93"/>
      <c r="S1940" s="93"/>
      <c r="T1940" s="93"/>
      <c r="U1940" s="93"/>
      <c r="V1940" s="93"/>
      <c r="W1940" s="95">
        <f>IFERROR(IF(C1940=1,U1940*V1940,IF(C1940=2,PRODUCT((1*R1940),U1940,V1940),IF(C1940=3,PRODUCT((R1940*S1940),U1940,V1940),IF(C1940=4,PRODUCT(((R1940*S1940)/2),T1940,U1940,V1940),IF(C1940=5,PRODUCT(PI()*Q1940^2,U1940,V1940),IF(C1940=6,PRODUCT((R1940*S1940*T1940),U1940,V1940),IF(C1940=7,PRODUCT(((R1940*S1940)/2),T1940,U1940,V1940),IF(C1940=8,PRODUCT(PI()*Q1940^2,T1940,U1940,V1940),0))))))))," ")</f>
        <v>0</v>
      </c>
      <c r="X1940" s="116">
        <f>IFERROR(IF(B1940=1,PRODUCT(N1940:O1940),IF(B1940=2,PRODUCT(K1940,N1940:O1940),IF(B1940=3,PRODUCT((K1940*L1940),N1940:O1940),IF(B1940=4,PRODUCT(((K1940*L1940)/2),N1940,O1940),IF(B1940=5,PRODUCT(PI()*J1940^2,N1940:O1940),IF(B1940=6,PRODUCT((K1940*L1940*M1940),N1940:O1940),IF(B1940=7,PRODUCT((((K1940*L1940)/2)*M1940),N1940:O1940),IF(B1940=8,PRODUCT((PI()*J1940^2*M1940),N1940*O1940),0))))))))," ")-W1940</f>
        <v>0</v>
      </c>
      <c r="Y1940" s="145"/>
      <c r="Z1940" s="155"/>
      <c r="AA1940" s="155"/>
      <c r="AG1940"/>
    </row>
    <row r="1941" spans="1:36" s="7" customFormat="1">
      <c r="B1941" s="143"/>
      <c r="C1941" s="1"/>
      <c r="D1941" s="2"/>
      <c r="E1941" s="275" t="s">
        <v>876</v>
      </c>
      <c r="F1941" s="275">
        <v>88261</v>
      </c>
      <c r="G1941" s="276" t="s">
        <v>41</v>
      </c>
      <c r="H1941" s="277" t="s">
        <v>1645</v>
      </c>
      <c r="I1941" s="278"/>
      <c r="J1941" s="278"/>
      <c r="K1941" s="278"/>
      <c r="L1941" s="278"/>
      <c r="M1941" s="278"/>
      <c r="N1941" s="279"/>
      <c r="O1941" s="278"/>
      <c r="P1941" s="280"/>
      <c r="Q1941" s="281"/>
      <c r="R1941" s="281"/>
      <c r="S1941" s="281"/>
      <c r="T1941" s="281"/>
      <c r="U1941" s="281"/>
      <c r="V1941" s="281"/>
      <c r="W1941" s="282"/>
      <c r="X1941" s="282">
        <f>ROUND(SUBTOTAL(9,X1942:X1943),2)</f>
        <v>3</v>
      </c>
      <c r="Y1941" s="154" t="s">
        <v>1030</v>
      </c>
      <c r="Z1941" s="155">
        <v>26.11</v>
      </c>
      <c r="AA1941" s="155">
        <v>28.4</v>
      </c>
      <c r="AB1941" s="69" t="str">
        <f>CONCATENATE(G1941," ",F1941)</f>
        <v>SINAPI/PE 88261</v>
      </c>
      <c r="AJ1941" s="20"/>
    </row>
    <row r="1942" spans="1:36" s="7" customFormat="1">
      <c r="A1942" s="160"/>
      <c r="B1942" s="87">
        <v>1</v>
      </c>
      <c r="C1942" s="88"/>
      <c r="D1942" s="161"/>
      <c r="E1942" s="147"/>
      <c r="F1942" s="110"/>
      <c r="G1942" s="111"/>
      <c r="H1942" s="91"/>
      <c r="I1942" s="112" t="str">
        <f>IFERROR(VLOOKUP(B1942,Argumentos,2,0)," ")</f>
        <v xml:space="preserve"> </v>
      </c>
      <c r="J1942" s="93"/>
      <c r="K1942" s="93"/>
      <c r="L1942" s="93"/>
      <c r="M1942" s="93"/>
      <c r="N1942" s="94"/>
      <c r="O1942" s="93">
        <v>3</v>
      </c>
      <c r="P1942" s="283" t="str">
        <f t="shared" si="193"/>
        <v xml:space="preserve"> </v>
      </c>
      <c r="Q1942" s="93"/>
      <c r="R1942" s="93"/>
      <c r="S1942" s="93"/>
      <c r="T1942" s="93"/>
      <c r="U1942" s="93"/>
      <c r="V1942" s="93"/>
      <c r="W1942" s="95">
        <f>IFERROR(IF(C1942=1,U1942*V1942,IF(C1942=2,PRODUCT((1*R1942),U1942,V1942),IF(C1942=3,PRODUCT((R1942*S1942),U1942,V1942),IF(C1942=4,PRODUCT(((R1942*S1942)/2),T1942,U1942,V1942),IF(C1942=5,PRODUCT(PI()*Q1942^2,U1942,V1942),IF(C1942=6,PRODUCT((R1942*S1942*T1942),U1942,V1942),IF(C1942=7,PRODUCT(((R1942*S1942)/2),T1942,U1942,V1942),IF(C1942=8,PRODUCT(PI()*Q1942^2,T1942,U1942,V1942),0))))))))," ")</f>
        <v>0</v>
      </c>
      <c r="X1942" s="116">
        <f>IFERROR(IF(B1942=1,PRODUCT(N1942:O1942),IF(B1942=2,PRODUCT(K1942,N1942:O1942),IF(B1942=3,PRODUCT((K1942*L1942),N1942:O1942),IF(B1942=4,PRODUCT(((K1942*L1942)/2),N1942,O1942),IF(B1942=5,PRODUCT(PI()*J1942^2,N1942:O1942),IF(B1942=6,PRODUCT((K1942*L1942*M1942),N1942:O1942),IF(B1942=7,PRODUCT((((K1942*L1942)/2)*M1942),N1942:O1942),IF(B1942=8,PRODUCT((PI()*J1942^2*M1942),N1942*O1942),0))))))))," ")-W1942</f>
        <v>3</v>
      </c>
      <c r="Y1942" s="145"/>
      <c r="Z1942" s="155"/>
      <c r="AA1942" s="155"/>
      <c r="AG1942" s="20"/>
      <c r="AH1942" s="20"/>
      <c r="AI1942" s="163"/>
      <c r="AJ1942" s="20"/>
    </row>
    <row r="1943" spans="1:36">
      <c r="A1943" s="86"/>
      <c r="B1943" s="87"/>
      <c r="C1943" s="88"/>
      <c r="D1943" s="86"/>
      <c r="E1943" s="147"/>
      <c r="F1943" s="110"/>
      <c r="G1943" s="111"/>
      <c r="H1943" s="91"/>
      <c r="I1943" s="112" t="str">
        <f>IFERROR(VLOOKUP(B1943,Argumentos,2,0)," ")</f>
        <v xml:space="preserve"> </v>
      </c>
      <c r="J1943" s="93"/>
      <c r="K1943" s="93"/>
      <c r="L1943" s="93"/>
      <c r="M1943" s="93"/>
      <c r="N1943" s="94"/>
      <c r="O1943" s="93"/>
      <c r="P1943" s="283" t="str">
        <f t="shared" si="193"/>
        <v xml:space="preserve"> </v>
      </c>
      <c r="Q1943" s="93"/>
      <c r="R1943" s="93"/>
      <c r="S1943" s="93"/>
      <c r="T1943" s="93"/>
      <c r="U1943" s="93"/>
      <c r="V1943" s="93"/>
      <c r="W1943" s="95">
        <f>IFERROR(IF(C1943=1,U1943*V1943,IF(C1943=2,PRODUCT((1*R1943),U1943,V1943),IF(C1943=3,PRODUCT((R1943*S1943),U1943,V1943),IF(C1943=4,PRODUCT(((R1943*S1943)/2),T1943,U1943,V1943),IF(C1943=5,PRODUCT(PI()*Q1943^2,U1943,V1943),IF(C1943=6,PRODUCT((R1943*S1943*T1943),U1943,V1943),IF(C1943=7,PRODUCT(((R1943*S1943)/2),T1943,U1943,V1943),IF(C1943=8,PRODUCT(PI()*Q1943^2,T1943,U1943,V1943),0))))))))," ")</f>
        <v>0</v>
      </c>
      <c r="X1943" s="116">
        <f>IFERROR(IF(B1943=1,PRODUCT(N1943:O1943),IF(B1943=2,PRODUCT(K1943,N1943:O1943),IF(B1943=3,PRODUCT((K1943*L1943),N1943:O1943),IF(B1943=4,PRODUCT(((K1943*L1943)/2),N1943,O1943),IF(B1943=5,PRODUCT(PI()*J1943^2,N1943:O1943),IF(B1943=6,PRODUCT((K1943*L1943*M1943),N1943:O1943),IF(B1943=7,PRODUCT((((K1943*L1943)/2)*M1943),N1943:O1943),IF(B1943=8,PRODUCT((PI()*J1943^2*M1943),N1943*O1943),0))))))))," ")-W1943</f>
        <v>0</v>
      </c>
      <c r="Y1943" s="145"/>
      <c r="Z1943" s="155"/>
      <c r="AA1943" s="155"/>
      <c r="AG1943"/>
    </row>
    <row r="1944" spans="1:36" s="7" customFormat="1">
      <c r="B1944" s="143"/>
      <c r="C1944" s="1"/>
      <c r="D1944" s="2"/>
      <c r="E1944" s="275" t="s">
        <v>877</v>
      </c>
      <c r="F1944" s="275">
        <v>88239</v>
      </c>
      <c r="G1944" s="276" t="s">
        <v>41</v>
      </c>
      <c r="H1944" s="277" t="s">
        <v>1646</v>
      </c>
      <c r="I1944" s="278"/>
      <c r="J1944" s="278"/>
      <c r="K1944" s="278"/>
      <c r="L1944" s="278"/>
      <c r="M1944" s="278"/>
      <c r="N1944" s="279"/>
      <c r="O1944" s="278"/>
      <c r="P1944" s="280"/>
      <c r="Q1944" s="281"/>
      <c r="R1944" s="281"/>
      <c r="S1944" s="281"/>
      <c r="T1944" s="281"/>
      <c r="U1944" s="281"/>
      <c r="V1944" s="281"/>
      <c r="W1944" s="282"/>
      <c r="X1944" s="282">
        <f>ROUND(SUBTOTAL(9,X1945:X1946),2)</f>
        <v>3</v>
      </c>
      <c r="Y1944" s="154" t="s">
        <v>1030</v>
      </c>
      <c r="Z1944" s="155">
        <v>22.96</v>
      </c>
      <c r="AA1944" s="155">
        <v>24.88</v>
      </c>
      <c r="AB1944" s="69" t="str">
        <f>CONCATENATE(G1944," ",F1944)</f>
        <v>SINAPI/PE 88239</v>
      </c>
      <c r="AJ1944" s="20"/>
    </row>
    <row r="1945" spans="1:36" s="7" customFormat="1">
      <c r="A1945" s="160"/>
      <c r="B1945" s="87">
        <v>1</v>
      </c>
      <c r="C1945" s="88"/>
      <c r="D1945" s="161"/>
      <c r="E1945" s="147"/>
      <c r="F1945" s="110"/>
      <c r="G1945" s="111"/>
      <c r="H1945" s="91"/>
      <c r="I1945" s="112" t="str">
        <f>IFERROR(VLOOKUP(B1945,Argumentos,2,0)," ")</f>
        <v xml:space="preserve"> </v>
      </c>
      <c r="J1945" s="93"/>
      <c r="K1945" s="93"/>
      <c r="L1945" s="93"/>
      <c r="M1945" s="93"/>
      <c r="N1945" s="94"/>
      <c r="O1945" s="93">
        <v>3</v>
      </c>
      <c r="P1945" s="283" t="str">
        <f t="shared" si="193"/>
        <v xml:space="preserve"> </v>
      </c>
      <c r="Q1945" s="93"/>
      <c r="R1945" s="93"/>
      <c r="S1945" s="93"/>
      <c r="T1945" s="93"/>
      <c r="U1945" s="93"/>
      <c r="V1945" s="93"/>
      <c r="W1945" s="95">
        <f>IFERROR(IF(C1945=1,U1945*V1945,IF(C1945=2,PRODUCT((1*R1945),U1945,V1945),IF(C1945=3,PRODUCT((R1945*S1945),U1945,V1945),IF(C1945=4,PRODUCT(((R1945*S1945)/2),T1945,U1945,V1945),IF(C1945=5,PRODUCT(PI()*Q1945^2,U1945,V1945),IF(C1945=6,PRODUCT((R1945*S1945*T1945),U1945,V1945),IF(C1945=7,PRODUCT(((R1945*S1945)/2),T1945,U1945,V1945),IF(C1945=8,PRODUCT(PI()*Q1945^2,T1945,U1945,V1945),0))))))))," ")</f>
        <v>0</v>
      </c>
      <c r="X1945" s="116">
        <f>IFERROR(IF(B1945=1,PRODUCT(N1945:O1945),IF(B1945=2,PRODUCT(K1945,N1945:O1945),IF(B1945=3,PRODUCT((K1945*L1945),N1945:O1945),IF(B1945=4,PRODUCT(((K1945*L1945)/2),N1945,O1945),IF(B1945=5,PRODUCT(PI()*J1945^2,N1945:O1945),IF(B1945=6,PRODUCT((K1945*L1945*M1945),N1945:O1945),IF(B1945=7,PRODUCT((((K1945*L1945)/2)*M1945),N1945:O1945),IF(B1945=8,PRODUCT((PI()*J1945^2*M1945),N1945*O1945),0))))))))," ")-W1945</f>
        <v>3</v>
      </c>
      <c r="Y1945" s="145"/>
      <c r="Z1945" s="155"/>
      <c r="AA1945" s="155"/>
      <c r="AG1945" s="20"/>
      <c r="AH1945" s="20"/>
      <c r="AI1945" s="163"/>
      <c r="AJ1945" s="20"/>
    </row>
    <row r="1946" spans="1:36">
      <c r="A1946" s="86"/>
      <c r="B1946" s="87"/>
      <c r="C1946" s="88"/>
      <c r="D1946" s="86"/>
      <c r="E1946" s="147"/>
      <c r="F1946" s="110"/>
      <c r="G1946" s="111"/>
      <c r="H1946" s="91"/>
      <c r="I1946" s="112" t="str">
        <f>IFERROR(VLOOKUP(B1946,Argumentos,2,0)," ")</f>
        <v xml:space="preserve"> </v>
      </c>
      <c r="J1946" s="93"/>
      <c r="K1946" s="93"/>
      <c r="L1946" s="93"/>
      <c r="M1946" s="93"/>
      <c r="N1946" s="94"/>
      <c r="O1946" s="93"/>
      <c r="P1946" s="283" t="str">
        <f t="shared" si="193"/>
        <v xml:space="preserve"> </v>
      </c>
      <c r="Q1946" s="93"/>
      <c r="R1946" s="93"/>
      <c r="S1946" s="93"/>
      <c r="T1946" s="93"/>
      <c r="U1946" s="93"/>
      <c r="V1946" s="93"/>
      <c r="W1946" s="95">
        <f>IFERROR(IF(C1946=1,U1946*V1946,IF(C1946=2,PRODUCT((1*R1946),U1946,V1946),IF(C1946=3,PRODUCT((R1946*S1946),U1946,V1946),IF(C1946=4,PRODUCT(((R1946*S1946)/2),T1946,U1946,V1946),IF(C1946=5,PRODUCT(PI()*Q1946^2,U1946,V1946),IF(C1946=6,PRODUCT((R1946*S1946*T1946),U1946,V1946),IF(C1946=7,PRODUCT(((R1946*S1946)/2),T1946,U1946,V1946),IF(C1946=8,PRODUCT(PI()*Q1946^2,T1946,U1946,V1946),0))))))))," ")</f>
        <v>0</v>
      </c>
      <c r="X1946" s="116">
        <f>IFERROR(IF(B1946=1,PRODUCT(N1946:O1946),IF(B1946=2,PRODUCT(K1946,N1946:O1946),IF(B1946=3,PRODUCT((K1946*L1946),N1946:O1946),IF(B1946=4,PRODUCT(((K1946*L1946)/2),N1946,O1946),IF(B1946=5,PRODUCT(PI()*J1946^2,N1946:O1946),IF(B1946=6,PRODUCT((K1946*L1946*M1946),N1946:O1946),IF(B1946=7,PRODUCT((((K1946*L1946)/2)*M1946),N1946:O1946),IF(B1946=8,PRODUCT((PI()*J1946^2*M1946),N1946*O1946),0))))))))," ")-W1946</f>
        <v>0</v>
      </c>
      <c r="Y1946" s="145"/>
      <c r="Z1946" s="155"/>
      <c r="AA1946" s="155"/>
      <c r="AG1946"/>
    </row>
    <row r="1947" spans="1:36" s="7" customFormat="1">
      <c r="B1947" s="143"/>
      <c r="C1947" s="1"/>
      <c r="D1947" s="2"/>
      <c r="E1947" s="275" t="s">
        <v>878</v>
      </c>
      <c r="F1947" s="275">
        <v>102203</v>
      </c>
      <c r="G1947" s="276" t="s">
        <v>41</v>
      </c>
      <c r="H1947" s="277" t="s">
        <v>1647</v>
      </c>
      <c r="I1947" s="278"/>
      <c r="J1947" s="278"/>
      <c r="K1947" s="278"/>
      <c r="L1947" s="278"/>
      <c r="M1947" s="278"/>
      <c r="N1947" s="279"/>
      <c r="O1947" s="278"/>
      <c r="P1947" s="280"/>
      <c r="Q1947" s="281"/>
      <c r="R1947" s="281"/>
      <c r="S1947" s="281"/>
      <c r="T1947" s="281"/>
      <c r="U1947" s="281"/>
      <c r="V1947" s="281"/>
      <c r="W1947" s="282"/>
      <c r="X1947" s="282">
        <f>ROUND(SUBTOTAL(9,X1948:X1950),2)</f>
        <v>2.91</v>
      </c>
      <c r="Y1947" s="154" t="s">
        <v>1052</v>
      </c>
      <c r="Z1947" s="155">
        <v>10.91</v>
      </c>
      <c r="AA1947" s="155">
        <v>11.48</v>
      </c>
      <c r="AB1947" s="69" t="str">
        <f>CONCATENATE(G1947," ",F1947)</f>
        <v>SINAPI/PE 102203</v>
      </c>
      <c r="AJ1947" s="20"/>
    </row>
    <row r="1948" spans="1:36" s="7" customFormat="1">
      <c r="A1948" s="160"/>
      <c r="B1948" s="87">
        <v>3</v>
      </c>
      <c r="C1948" s="88"/>
      <c r="D1948" s="161"/>
      <c r="E1948" s="147"/>
      <c r="F1948" s="110"/>
      <c r="G1948" s="111"/>
      <c r="H1948" s="91" t="s">
        <v>874</v>
      </c>
      <c r="I1948" s="112" t="str">
        <f>IFERROR(VLOOKUP(B1948,Argumentos,2,0)," ")</f>
        <v xml:space="preserve"> </v>
      </c>
      <c r="J1948" s="93"/>
      <c r="K1948" s="93">
        <v>1.9</v>
      </c>
      <c r="L1948" s="93">
        <v>0.7</v>
      </c>
      <c r="M1948" s="93"/>
      <c r="N1948" s="94"/>
      <c r="O1948" s="93">
        <v>1</v>
      </c>
      <c r="P1948" s="283" t="str">
        <f t="shared" si="193"/>
        <v xml:space="preserve"> </v>
      </c>
      <c r="Q1948" s="93"/>
      <c r="R1948" s="93"/>
      <c r="S1948" s="93"/>
      <c r="T1948" s="93"/>
      <c r="U1948" s="93"/>
      <c r="V1948" s="93"/>
      <c r="W1948" s="95">
        <f>IFERROR(IF(C1948=1,U1948*V1948,IF(C1948=2,PRODUCT((1*R1948),U1948,V1948),IF(C1948=3,PRODUCT((R1948*S1948),U1948,V1948),IF(C1948=4,PRODUCT(((R1948*S1948)/2),T1948,U1948,V1948),IF(C1948=5,PRODUCT(PI()*Q1948^2,U1948,V1948),IF(C1948=6,PRODUCT((R1948*S1948*T1948),U1948,V1948),IF(C1948=7,PRODUCT(((R1948*S1948)/2),T1948,U1948,V1948),IF(C1948=8,PRODUCT(PI()*Q1948^2,T1948,U1948,V1948),0))))))))," ")</f>
        <v>0</v>
      </c>
      <c r="X1948" s="116">
        <f>IFERROR(IF(B1948=1,PRODUCT(N1948:O1948),IF(B1948=2,PRODUCT(K1948,N1948:O1948),IF(B1948=3,PRODUCT((K1948*L1948),N1948:O1948),IF(B1948=4,PRODUCT(((K1948*L1948)/2),N1948,O1948),IF(B1948=5,PRODUCT(PI()*J1948^2,N1948:O1948),IF(B1948=6,PRODUCT((K1948*L1948*M1948),N1948:O1948),IF(B1948=7,PRODUCT((((K1948*L1948)/2)*M1948),N1948:O1948),IF(B1948=8,PRODUCT((PI()*J1948^2*M1948),N1948*O1948),0))))))))," ")-W1948</f>
        <v>1.3299999999999998</v>
      </c>
      <c r="Y1948" s="145"/>
      <c r="Z1948" s="155"/>
      <c r="AA1948" s="155"/>
      <c r="AG1948" s="20"/>
      <c r="AH1948" s="20"/>
      <c r="AI1948" s="163"/>
      <c r="AJ1948" s="20"/>
    </row>
    <row r="1949" spans="1:36">
      <c r="A1949" s="86"/>
      <c r="B1949" s="87">
        <v>3</v>
      </c>
      <c r="C1949" s="88"/>
      <c r="D1949" s="86"/>
      <c r="E1949" s="147"/>
      <c r="F1949" s="110"/>
      <c r="G1949" s="111"/>
      <c r="H1949" s="91" t="s">
        <v>875</v>
      </c>
      <c r="I1949" s="112" t="str">
        <f>IFERROR(VLOOKUP(B1949,Argumentos,2,0)," ")</f>
        <v xml:space="preserve"> </v>
      </c>
      <c r="J1949" s="93"/>
      <c r="K1949" s="93">
        <v>1.8</v>
      </c>
      <c r="L1949" s="93">
        <v>0.44</v>
      </c>
      <c r="M1949" s="93"/>
      <c r="N1949" s="94"/>
      <c r="O1949" s="93">
        <v>2</v>
      </c>
      <c r="P1949" s="283" t="str">
        <f t="shared" si="193"/>
        <v xml:space="preserve"> </v>
      </c>
      <c r="Q1949" s="93"/>
      <c r="R1949" s="93"/>
      <c r="S1949" s="93"/>
      <c r="T1949" s="93"/>
      <c r="U1949" s="93"/>
      <c r="V1949" s="93"/>
      <c r="W1949" s="95">
        <f>IFERROR(IF(C1949=1,U1949*V1949,IF(C1949=2,PRODUCT((1*R1949),U1949,V1949),IF(C1949=3,PRODUCT((R1949*S1949),U1949,V1949),IF(C1949=4,PRODUCT(((R1949*S1949)/2),T1949,U1949,V1949),IF(C1949=5,PRODUCT(PI()*Q1949^2,U1949,V1949),IF(C1949=6,PRODUCT((R1949*S1949*T1949),U1949,V1949),IF(C1949=7,PRODUCT(((R1949*S1949)/2),T1949,U1949,V1949),IF(C1949=8,PRODUCT(PI()*Q1949^2,T1949,U1949,V1949),0))))))))," ")</f>
        <v>0</v>
      </c>
      <c r="X1949" s="116">
        <f>IFERROR(IF(B1949=1,PRODUCT(N1949:O1949),IF(B1949=2,PRODUCT(K1949,N1949:O1949),IF(B1949=3,PRODUCT((K1949*L1949),N1949:O1949),IF(B1949=4,PRODUCT(((K1949*L1949)/2),N1949,O1949),IF(B1949=5,PRODUCT(PI()*J1949^2,N1949:O1949),IF(B1949=6,PRODUCT((K1949*L1949*M1949),N1949:O1949),IF(B1949=7,PRODUCT((((K1949*L1949)/2)*M1949),N1949:O1949),IF(B1949=8,PRODUCT((PI()*J1949^2*M1949),N1949*O1949),0))))))))," ")-W1949</f>
        <v>1.5840000000000001</v>
      </c>
      <c r="Y1949" s="145"/>
      <c r="Z1949" s="155"/>
      <c r="AA1949" s="155"/>
      <c r="AG1949"/>
    </row>
    <row r="1950" spans="1:36">
      <c r="E1950" s="122"/>
      <c r="F1950" s="122"/>
      <c r="G1950" s="122"/>
      <c r="H1950" s="122"/>
      <c r="I1950" s="112" t="str">
        <f>IFERROR(VLOOKUP(B1950,Argumentos,2,0)," ")</f>
        <v xml:space="preserve"> </v>
      </c>
      <c r="J1950" s="122"/>
      <c r="K1950" s="122"/>
      <c r="L1950" s="122"/>
      <c r="M1950" s="122"/>
      <c r="N1950" s="178"/>
      <c r="O1950" s="122"/>
      <c r="P1950" s="283" t="str">
        <f t="shared" si="193"/>
        <v xml:space="preserve"> </v>
      </c>
      <c r="Q1950" s="122"/>
      <c r="R1950" s="122"/>
      <c r="S1950" s="122"/>
      <c r="T1950" s="122"/>
      <c r="U1950" s="122"/>
      <c r="V1950" s="122"/>
      <c r="W1950" s="122"/>
      <c r="X1950" s="122"/>
      <c r="Z1950" s="155"/>
      <c r="AA1950" s="155"/>
      <c r="AG1950"/>
    </row>
    <row r="1951" spans="1:36" s="7" customFormat="1">
      <c r="B1951" s="8"/>
      <c r="C1951" s="8"/>
      <c r="D1951" s="2"/>
      <c r="E1951" s="266" t="s">
        <v>879</v>
      </c>
      <c r="F1951" s="286"/>
      <c r="G1951" s="287"/>
      <c r="H1951" s="288" t="s">
        <v>880</v>
      </c>
      <c r="I1951" s="270"/>
      <c r="J1951" s="289"/>
      <c r="K1951" s="289"/>
      <c r="L1951" s="289"/>
      <c r="M1951" s="289"/>
      <c r="N1951" s="290"/>
      <c r="O1951" s="289"/>
      <c r="P1951" s="272"/>
      <c r="Q1951" s="289"/>
      <c r="R1951" s="289"/>
      <c r="S1951" s="289"/>
      <c r="T1951" s="289"/>
      <c r="U1951" s="289"/>
      <c r="V1951" s="289"/>
      <c r="W1951" s="291"/>
      <c r="X1951" s="292"/>
      <c r="Y1951" s="134"/>
      <c r="Z1951" s="155"/>
      <c r="AA1951" s="155"/>
      <c r="AJ1951" s="20"/>
    </row>
    <row r="1952" spans="1:36" s="7" customFormat="1">
      <c r="B1952" s="8"/>
      <c r="C1952" s="8"/>
      <c r="D1952" s="2"/>
      <c r="E1952" s="266" t="s">
        <v>881</v>
      </c>
      <c r="F1952" s="286"/>
      <c r="G1952" s="287"/>
      <c r="H1952" s="288" t="s">
        <v>882</v>
      </c>
      <c r="I1952" s="270"/>
      <c r="J1952" s="289"/>
      <c r="K1952" s="289"/>
      <c r="L1952" s="289"/>
      <c r="M1952" s="289"/>
      <c r="N1952" s="290"/>
      <c r="O1952" s="289"/>
      <c r="P1952" s="272"/>
      <c r="Q1952" s="289"/>
      <c r="R1952" s="289"/>
      <c r="S1952" s="289"/>
      <c r="T1952" s="289"/>
      <c r="U1952" s="289"/>
      <c r="V1952" s="289"/>
      <c r="W1952" s="291"/>
      <c r="X1952" s="292"/>
      <c r="Y1952" s="134"/>
      <c r="Z1952" s="155"/>
      <c r="AA1952" s="155"/>
      <c r="AJ1952" s="20"/>
    </row>
    <row r="1953" spans="1:36" s="7" customFormat="1">
      <c r="B1953" s="8"/>
      <c r="C1953" s="8"/>
      <c r="D1953" s="2"/>
      <c r="E1953" s="266" t="s">
        <v>883</v>
      </c>
      <c r="F1953" s="294" t="e">
        <v>#REF!</v>
      </c>
      <c r="G1953" s="287"/>
      <c r="H1953" s="288" t="s">
        <v>884</v>
      </c>
      <c r="I1953" s="270"/>
      <c r="J1953" s="289"/>
      <c r="K1953" s="289"/>
      <c r="L1953" s="289"/>
      <c r="M1953" s="289"/>
      <c r="N1953" s="290"/>
      <c r="O1953" s="289"/>
      <c r="P1953" s="272"/>
      <c r="Q1953" s="289"/>
      <c r="R1953" s="289"/>
      <c r="S1953" s="289"/>
      <c r="T1953" s="289"/>
      <c r="U1953" s="289"/>
      <c r="V1953" s="289"/>
      <c r="W1953" s="291"/>
      <c r="X1953" s="292"/>
      <c r="Y1953" s="154"/>
      <c r="Z1953" s="155"/>
      <c r="AA1953" s="155"/>
      <c r="AJ1953" s="20"/>
    </row>
    <row r="1954" spans="1:36" s="7" customFormat="1">
      <c r="B1954" s="143"/>
      <c r="C1954" s="1"/>
      <c r="D1954" s="2"/>
      <c r="E1954" s="275" t="s">
        <v>885</v>
      </c>
      <c r="F1954" s="275">
        <v>6194</v>
      </c>
      <c r="G1954" s="276" t="s">
        <v>41</v>
      </c>
      <c r="H1954" s="293" t="s">
        <v>1815</v>
      </c>
      <c r="I1954" s="278"/>
      <c r="J1954" s="278"/>
      <c r="K1954" s="278"/>
      <c r="L1954" s="278"/>
      <c r="M1954" s="278"/>
      <c r="N1954" s="279"/>
      <c r="O1954" s="278"/>
      <c r="P1954" s="280"/>
      <c r="Q1954" s="281"/>
      <c r="R1954" s="281"/>
      <c r="S1954" s="281"/>
      <c r="T1954" s="281"/>
      <c r="U1954" s="281"/>
      <c r="V1954" s="281"/>
      <c r="W1954" s="282"/>
      <c r="X1954" s="282">
        <f>ROUND(SUBTOTAL(9,X1955:X1956),2)</f>
        <v>13.2</v>
      </c>
      <c r="Y1954" s="154" t="s">
        <v>1001</v>
      </c>
      <c r="Z1954" s="155">
        <v>7.6</v>
      </c>
      <c r="AA1954" s="155">
        <v>7.6</v>
      </c>
      <c r="AB1954" s="69" t="str">
        <f>CONCATENATE(G1954," ",F1954)</f>
        <v>SINAPI/PE 6194</v>
      </c>
      <c r="AJ1954" s="20"/>
    </row>
    <row r="1955" spans="1:36" s="7" customFormat="1">
      <c r="A1955" s="160"/>
      <c r="B1955" s="87"/>
      <c r="C1955" s="88"/>
      <c r="D1955" s="161"/>
      <c r="E1955" s="147"/>
      <c r="F1955" s="110"/>
      <c r="G1955" s="111"/>
      <c r="H1955" s="91" t="s">
        <v>886</v>
      </c>
      <c r="I1955" s="112" t="str">
        <f>IFERROR(VLOOKUP(B1955,Argumentos,2,0)," ")</f>
        <v xml:space="preserve"> </v>
      </c>
      <c r="J1955" s="93"/>
      <c r="K1955" s="93"/>
      <c r="L1955" s="93"/>
      <c r="M1955" s="93"/>
      <c r="N1955" s="94"/>
      <c r="O1955" s="93"/>
      <c r="P1955" s="283" t="str">
        <f>IFERROR(VLOOKUP(C1955,Argumentos,2,0)," ")</f>
        <v xml:space="preserve"> </v>
      </c>
      <c r="Q1955" s="113"/>
      <c r="R1955" s="113"/>
      <c r="S1955" s="113"/>
      <c r="T1955" s="113"/>
      <c r="U1955" s="113"/>
      <c r="V1955" s="113"/>
      <c r="W1955" s="115">
        <f>IFERROR(IF(C1955=1,PRODUCT(U1955:V1955),IF(C1955=2,PRODUCT(R1955,U1955:V1955),IF(C1955=3,PRODUCT((R1955*S1955),U1955:V1955),IF(C1955=4,PRODUCT(((R1955*S1955)/2),T1955,U1955,V1955),IF(C1955=5,PRODUCT(PI()*Q1955^2,U1955:V1955),IF(C1955=6,PRODUCT((R1955*S1955*T1955),U1955:V1955),IF(C1955=7,PRODUCT((((R1955*S1955)/2)*T1955),U1955:V1955),IF(C1955=8,PRODUCT((PI()*Q1955^2*T1955),U1955:V1955),0))))))))," ")</f>
        <v>0</v>
      </c>
      <c r="X1955" s="116">
        <f>IFERROR(IF(B1955=1,PRODUCT(N1955:O1955),IF(B1955=2,PRODUCT(K1955,N1955:O1955),IF(B1955=3,PRODUCT((K1955*L1955),N1955:O1955),IF(B1955=4,PRODUCT(((K1955*L1955)/2),N1955,O1955),IF(B1955=5,PRODUCT(PI()*J1955^2,N1955:O1955),IF(B1955=6,PRODUCT((K1955*L1955*M1955),N1955:O1955),IF(B1955=7,PRODUCT((((K1955*L1955)/2)*M1955),N1955:O1955),IF(B1955=8,PRODUCT((PI()*J1955^2*M1955),N1955*O1955),0))))))))," ")-W1955</f>
        <v>0</v>
      </c>
      <c r="Y1955" s="145"/>
      <c r="Z1955" s="155"/>
      <c r="AA1955" s="155"/>
      <c r="AG1955" s="20"/>
      <c r="AH1955" s="20"/>
      <c r="AI1955" s="163"/>
      <c r="AJ1955" s="20"/>
    </row>
    <row r="1956" spans="1:36" s="7" customFormat="1">
      <c r="A1956" s="160"/>
      <c r="B1956" s="87">
        <v>2</v>
      </c>
      <c r="C1956" s="88"/>
      <c r="D1956" s="161"/>
      <c r="E1956" s="147"/>
      <c r="F1956" s="110"/>
      <c r="G1956" s="111"/>
      <c r="H1956" s="91"/>
      <c r="I1956" s="112" t="str">
        <f>IFERROR(VLOOKUP(B1956,Argumentos,2,0)," ")</f>
        <v xml:space="preserve"> </v>
      </c>
      <c r="J1956" s="93"/>
      <c r="K1956" s="93">
        <v>4.4000000000000004</v>
      </c>
      <c r="L1956" s="93"/>
      <c r="M1956" s="93"/>
      <c r="N1956" s="94"/>
      <c r="O1956" s="93">
        <v>3</v>
      </c>
      <c r="P1956" s="283" t="str">
        <f>IFERROR(VLOOKUP(C1956,Argumentos,2,0)," ")</f>
        <v xml:space="preserve"> </v>
      </c>
      <c r="Q1956" s="113"/>
      <c r="R1956" s="113"/>
      <c r="S1956" s="113"/>
      <c r="T1956" s="113"/>
      <c r="U1956" s="113"/>
      <c r="V1956" s="113"/>
      <c r="W1956" s="115">
        <f>IFERROR(IF(C1956=1,PRODUCT(U1956:V1956),IF(C1956=2,PRODUCT(R1956,U1956:V1956),IF(C1956=3,PRODUCT((R1956*S1956),U1956:V1956),IF(C1956=4,PRODUCT(((R1956*S1956)/2),T1956,U1956,V1956),IF(C1956=5,PRODUCT(PI()*Q1956^2,U1956:V1956),IF(C1956=6,PRODUCT((R1956*S1956*T1956),U1956:V1956),IF(C1956=7,PRODUCT((((R1956*S1956)/2)*T1956),U1956:V1956),IF(C1956=8,PRODUCT((PI()*Q1956^2*T1956),U1956:V1956),0))))))))," ")</f>
        <v>0</v>
      </c>
      <c r="X1956" s="116">
        <f>IFERROR(IF(B1956=1,PRODUCT(N1956:O1956),IF(B1956=2,PRODUCT(K1956,N1956:O1956),IF(B1956=3,PRODUCT((K1956*L1956),N1956:O1956),IF(B1956=4,PRODUCT(((K1956*L1956)/2),N1956,O1956),IF(B1956=5,PRODUCT(PI()*J1956^2,N1956:O1956),IF(B1956=6,PRODUCT((K1956*L1956*M1956),N1956:O1956),IF(B1956=7,PRODUCT((((K1956*L1956)/2)*M1956),N1956:O1956),IF(B1956=8,PRODUCT((PI()*J1956^2*M1956),N1956*O1956),0))))))))," ")-W1956</f>
        <v>13.200000000000001</v>
      </c>
      <c r="Y1956" s="145"/>
      <c r="Z1956" s="155"/>
      <c r="AA1956" s="155"/>
      <c r="AG1956" s="20"/>
      <c r="AH1956" s="20"/>
      <c r="AI1956" s="163"/>
      <c r="AJ1956" s="20"/>
    </row>
    <row r="1957" spans="1:36">
      <c r="A1957" s="86"/>
      <c r="B1957" s="87"/>
      <c r="C1957" s="88"/>
      <c r="D1957" s="86"/>
      <c r="E1957" s="110"/>
      <c r="F1957" s="110"/>
      <c r="G1957" s="111"/>
      <c r="H1957" s="125"/>
      <c r="I1957" s="112" t="str">
        <f>IFERROR(VLOOKUP(B1957,Argumentos,2,0)," ")</f>
        <v xml:space="preserve"> </v>
      </c>
      <c r="J1957" s="113"/>
      <c r="K1957" s="113"/>
      <c r="L1957" s="113"/>
      <c r="M1957" s="113"/>
      <c r="N1957" s="114"/>
      <c r="O1957" s="113"/>
      <c r="P1957" s="283" t="str">
        <f>IFERROR(VLOOKUP(C1957,Argumentos,2,0)," ")</f>
        <v xml:space="preserve"> </v>
      </c>
      <c r="Q1957" s="113"/>
      <c r="R1957" s="113"/>
      <c r="S1957" s="113"/>
      <c r="T1957" s="113"/>
      <c r="U1957" s="113"/>
      <c r="V1957" s="113"/>
      <c r="W1957" s="115">
        <f>IFERROR(IF(C1957=1,PRODUCT(U1957:V1957),IF(C1957=2,PRODUCT(R1957,U1957:V1957),IF(C1957=3,PRODUCT((R1957*S1957),U1957:V1957),IF(C1957=4,PRODUCT(((R1957*S1957)/2),T1957,U1957,V1957),IF(C1957=5,PRODUCT(PI()*Q1957^2,U1957:V1957),IF(C1957=6,PRODUCT((R1957*S1957*T1957),U1957:V1957),IF(C1957=7,PRODUCT((((R1957*S1957)/2)*T1957),U1957:V1957),IF(C1957=8,PRODUCT((PI()*Q1957^2*T1957),U1957:V1957),0))))))))," ")</f>
        <v>0</v>
      </c>
      <c r="X1957" s="116">
        <f>IFERROR(IF(B1957=1,PRODUCT(N1957:O1957),IF(B1957=2,PRODUCT(K1957,N1957:O1957),IF(B1957=3,PRODUCT((K1957*L1957),N1957:O1957),IF(B1957=4,PRODUCT(((K1957*L1957)/2),N1957,O1957),IF(B1957=5,PRODUCT(PI()*J1957^2,N1957:O1957),IF(B1957=6,PRODUCT((K1957*L1957*M1957),N1957:O1957),IF(B1957=7,PRODUCT((((K1957*L1957)/2)*M1957),N1957:O1957),IF(B1957=8,PRODUCT((PI()*J1957^2*M1957),N1957*O1957),0))))))))," ")-W1957</f>
        <v>0</v>
      </c>
      <c r="Y1957" s="97"/>
      <c r="Z1957" s="155"/>
      <c r="AA1957" s="155"/>
      <c r="AD1957" s="7"/>
      <c r="AE1957" s="7"/>
      <c r="AG1957"/>
    </row>
    <row r="1958" spans="1:36" s="7" customFormat="1">
      <c r="B1958" s="143"/>
      <c r="C1958" s="1"/>
      <c r="D1958" s="2"/>
      <c r="E1958" s="275" t="s">
        <v>887</v>
      </c>
      <c r="F1958" s="275">
        <v>4491</v>
      </c>
      <c r="G1958" s="276" t="s">
        <v>41</v>
      </c>
      <c r="H1958" s="293" t="s">
        <v>1681</v>
      </c>
      <c r="I1958" s="278"/>
      <c r="J1958" s="278"/>
      <c r="K1958" s="278"/>
      <c r="L1958" s="278"/>
      <c r="M1958" s="278"/>
      <c r="N1958" s="279"/>
      <c r="O1958" s="278"/>
      <c r="P1958" s="280"/>
      <c r="Q1958" s="281"/>
      <c r="R1958" s="281"/>
      <c r="S1958" s="281"/>
      <c r="T1958" s="281"/>
      <c r="U1958" s="281"/>
      <c r="V1958" s="281"/>
      <c r="W1958" s="282"/>
      <c r="X1958" s="282">
        <f>ROUND(SUBTOTAL(9,X1959:X1961),2)</f>
        <v>15</v>
      </c>
      <c r="Y1958" s="154" t="s">
        <v>1001</v>
      </c>
      <c r="Z1958" s="155">
        <v>10.66</v>
      </c>
      <c r="AA1958" s="155">
        <v>10.66</v>
      </c>
      <c r="AB1958" s="69" t="str">
        <f>CONCATENATE(G1958," ",F1958)</f>
        <v>SINAPI/PE 4491</v>
      </c>
      <c r="AJ1958" s="20"/>
    </row>
    <row r="1959" spans="1:36" s="7" customFormat="1" ht="30">
      <c r="A1959" s="160"/>
      <c r="B1959" s="87"/>
      <c r="C1959" s="88"/>
      <c r="D1959" s="161"/>
      <c r="E1959" s="147"/>
      <c r="F1959" s="110"/>
      <c r="G1959" s="111"/>
      <c r="H1959" s="91" t="s">
        <v>888</v>
      </c>
      <c r="I1959" s="112" t="str">
        <f>IFERROR(VLOOKUP(B1959,Argumentos,2,0)," ")</f>
        <v xml:space="preserve"> </v>
      </c>
      <c r="J1959" s="93"/>
      <c r="K1959" s="93"/>
      <c r="L1959" s="93"/>
      <c r="M1959" s="93"/>
      <c r="N1959" s="94"/>
      <c r="O1959" s="93"/>
      <c r="P1959" s="283" t="str">
        <f>IFERROR(VLOOKUP(C1959,Argumentos,2,0)," ")</f>
        <v xml:space="preserve"> </v>
      </c>
      <c r="Q1959" s="113"/>
      <c r="R1959" s="113"/>
      <c r="S1959" s="113"/>
      <c r="T1959" s="113"/>
      <c r="U1959" s="113"/>
      <c r="V1959" s="113"/>
      <c r="W1959" s="115">
        <f>IFERROR(IF(C1959=1,PRODUCT(U1959:V1959),IF(C1959=2,PRODUCT(R1959,U1959:V1959),IF(C1959=3,PRODUCT((R1959*S1959),U1959:V1959),IF(C1959=4,PRODUCT(((R1959*S1959)/2),T1959,U1959,V1959),IF(C1959=5,PRODUCT(PI()*Q1959^2,U1959:V1959),IF(C1959=6,PRODUCT((R1959*S1959*T1959),U1959:V1959),IF(C1959=7,PRODUCT((((R1959*S1959)/2)*T1959),U1959:V1959),IF(C1959=8,PRODUCT((PI()*Q1959^2*T1959),U1959:V1959),0))))))))," ")</f>
        <v>0</v>
      </c>
      <c r="X1959" s="116">
        <f>IFERROR(IF(B1959=1,PRODUCT(N1959:O1959),IF(B1959=2,PRODUCT(K1959,N1959:O1959),IF(B1959=3,PRODUCT((K1959*L1959),N1959:O1959),IF(B1959=4,PRODUCT(((K1959*L1959)/2),N1959,O1959),IF(B1959=5,PRODUCT(PI()*J1959^2,N1959:O1959),IF(B1959=6,PRODUCT((K1959*L1959*M1959),N1959:O1959),IF(B1959=7,PRODUCT((((K1959*L1959)/2)*M1959),N1959:O1959),IF(B1959=8,PRODUCT((PI()*J1959^2*M1959),N1959*O1959),0))))))))," ")-W1959</f>
        <v>0</v>
      </c>
      <c r="Y1959" s="145"/>
      <c r="Z1959" s="155"/>
      <c r="AA1959" s="155"/>
      <c r="AG1959" s="20"/>
      <c r="AH1959" s="20"/>
      <c r="AI1959" s="163"/>
      <c r="AJ1959" s="20"/>
    </row>
    <row r="1960" spans="1:36" s="7" customFormat="1">
      <c r="A1960" s="160"/>
      <c r="B1960" s="87">
        <v>2</v>
      </c>
      <c r="C1960" s="88"/>
      <c r="D1960" s="161"/>
      <c r="E1960" s="147"/>
      <c r="F1960" s="110"/>
      <c r="G1960" s="111"/>
      <c r="H1960" s="91"/>
      <c r="I1960" s="112" t="str">
        <f>IFERROR(VLOOKUP(B1960,Argumentos,2,0)," ")</f>
        <v xml:space="preserve"> </v>
      </c>
      <c r="J1960" s="93"/>
      <c r="K1960" s="93">
        <f>2.2+0.3+0.5</f>
        <v>3</v>
      </c>
      <c r="L1960" s="93"/>
      <c r="M1960" s="93"/>
      <c r="N1960" s="94"/>
      <c r="O1960" s="93">
        <v>5</v>
      </c>
      <c r="P1960" s="283" t="str">
        <f>IFERROR(VLOOKUP(C1960,Argumentos,2,0)," ")</f>
        <v xml:space="preserve"> </v>
      </c>
      <c r="Q1960" s="113"/>
      <c r="R1960" s="113"/>
      <c r="S1960" s="113"/>
      <c r="T1960" s="113"/>
      <c r="U1960" s="113"/>
      <c r="V1960" s="113"/>
      <c r="W1960" s="115">
        <f>IFERROR(IF(C1960=1,PRODUCT(U1960:V1960),IF(C1960=2,PRODUCT(R1960,U1960:V1960),IF(C1960=3,PRODUCT((R1960*S1960),U1960:V1960),IF(C1960=4,PRODUCT(((R1960*S1960)/2),T1960,U1960,V1960),IF(C1960=5,PRODUCT(PI()*Q1960^2,U1960:V1960),IF(C1960=6,PRODUCT((R1960*S1960*T1960),U1960:V1960),IF(C1960=7,PRODUCT((((R1960*S1960)/2)*T1960),U1960:V1960),IF(C1960=8,PRODUCT((PI()*Q1960^2*T1960),U1960:V1960),0))))))))," ")</f>
        <v>0</v>
      </c>
      <c r="X1960" s="116">
        <f>IFERROR(IF(B1960=1,PRODUCT(N1960:O1960),IF(B1960=2,PRODUCT(K1960,N1960:O1960),IF(B1960=3,PRODUCT((K1960*L1960),N1960:O1960),IF(B1960=4,PRODUCT(((K1960*L1960)/2),N1960,O1960),IF(B1960=5,PRODUCT(PI()*J1960^2,N1960:O1960),IF(B1960=6,PRODUCT((K1960*L1960*M1960),N1960:O1960),IF(B1960=7,PRODUCT((((K1960*L1960)/2)*M1960),N1960:O1960),IF(B1960=8,PRODUCT((PI()*J1960^2*M1960),N1960*O1960),0))))))))," ")-W1960</f>
        <v>15</v>
      </c>
      <c r="Y1960" s="145"/>
      <c r="Z1960" s="155"/>
      <c r="AA1960" s="155"/>
      <c r="AG1960" s="20"/>
      <c r="AH1960" s="20"/>
      <c r="AI1960" s="163"/>
      <c r="AJ1960" s="20"/>
    </row>
    <row r="1961" spans="1:36">
      <c r="A1961" s="86"/>
      <c r="B1961" s="87"/>
      <c r="C1961" s="88"/>
      <c r="D1961" s="86"/>
      <c r="E1961" s="147"/>
      <c r="F1961" s="110"/>
      <c r="G1961" s="111"/>
      <c r="H1961" s="91"/>
      <c r="I1961" s="112" t="str">
        <f>IFERROR(VLOOKUP(B1961,Argumentos,2,0)," ")</f>
        <v xml:space="preserve"> </v>
      </c>
      <c r="J1961" s="93"/>
      <c r="K1961" s="93"/>
      <c r="L1961" s="93"/>
      <c r="M1961" s="93"/>
      <c r="N1961" s="94"/>
      <c r="O1961" s="93"/>
      <c r="P1961" s="283" t="str">
        <f>IFERROR(VLOOKUP(C1961,Argumentos,2,0)," ")</f>
        <v xml:space="preserve"> </v>
      </c>
      <c r="Q1961" s="113"/>
      <c r="R1961" s="113"/>
      <c r="S1961" s="113"/>
      <c r="T1961" s="113"/>
      <c r="U1961" s="113"/>
      <c r="V1961" s="113"/>
      <c r="W1961" s="115">
        <f>IFERROR(IF(C1961=1,PRODUCT(U1961:V1961),IF(C1961=2,PRODUCT(R1961,U1961:V1961),IF(C1961=3,PRODUCT((R1961*S1961),U1961:V1961),IF(C1961=4,PRODUCT(((R1961*S1961)/2),T1961,U1961,V1961),IF(C1961=5,PRODUCT(PI()*Q1961^2,U1961:V1961),IF(C1961=6,PRODUCT((R1961*S1961*T1961),U1961:V1961),IF(C1961=7,PRODUCT((((R1961*S1961)/2)*T1961),U1961:V1961),IF(C1961=8,PRODUCT((PI()*Q1961^2*T1961),U1961:V1961),0))))))))," ")</f>
        <v>0</v>
      </c>
      <c r="X1961" s="116">
        <f>IFERROR(IF(B1961=1,PRODUCT(N1961:O1961),IF(B1961=2,PRODUCT(K1961,N1961:O1961),IF(B1961=3,PRODUCT((K1961*L1961),N1961:O1961),IF(B1961=4,PRODUCT(((K1961*L1961)/2),N1961,O1961),IF(B1961=5,PRODUCT(PI()*J1961^2,N1961:O1961),IF(B1961=6,PRODUCT((K1961*L1961*M1961),N1961:O1961),IF(B1961=7,PRODUCT((((K1961*L1961)/2)*M1961),N1961:O1961),IF(B1961=8,PRODUCT((PI()*J1961^2*M1961),N1961*O1961),0))))))))," ")-W1961</f>
        <v>0</v>
      </c>
      <c r="Y1961" s="145"/>
      <c r="Z1961" s="155"/>
      <c r="AA1961" s="155"/>
      <c r="AD1961" s="7"/>
      <c r="AE1961" s="7"/>
      <c r="AG1961"/>
    </row>
    <row r="1962" spans="1:36" s="7" customFormat="1">
      <c r="B1962" s="143"/>
      <c r="C1962" s="1"/>
      <c r="D1962" s="2"/>
      <c r="E1962" s="275" t="s">
        <v>889</v>
      </c>
      <c r="F1962" s="275">
        <v>5061</v>
      </c>
      <c r="G1962" s="276" t="s">
        <v>41</v>
      </c>
      <c r="H1962" s="293" t="s">
        <v>1686</v>
      </c>
      <c r="I1962" s="278"/>
      <c r="J1962" s="278"/>
      <c r="K1962" s="278"/>
      <c r="L1962" s="278"/>
      <c r="M1962" s="278"/>
      <c r="N1962" s="279"/>
      <c r="O1962" s="278"/>
      <c r="P1962" s="280"/>
      <c r="Q1962" s="281"/>
      <c r="R1962" s="281"/>
      <c r="S1962" s="281"/>
      <c r="T1962" s="281"/>
      <c r="U1962" s="281"/>
      <c r="V1962" s="281"/>
      <c r="W1962" s="282"/>
      <c r="X1962" s="282">
        <f>ROUND(SUBTOTAL(9,X1963:X1964),2)</f>
        <v>0.18</v>
      </c>
      <c r="Y1962" s="154" t="s">
        <v>1198</v>
      </c>
      <c r="Z1962" s="155">
        <v>16.36</v>
      </c>
      <c r="AA1962" s="155">
        <v>16.36</v>
      </c>
      <c r="AB1962" s="69" t="str">
        <f>CONCATENATE(G1962," ",F1962)</f>
        <v>SINAPI/PE 5061</v>
      </c>
      <c r="AJ1962" s="20"/>
    </row>
    <row r="1963" spans="1:36" ht="30">
      <c r="A1963" s="86"/>
      <c r="B1963" s="87">
        <v>1</v>
      </c>
      <c r="C1963" s="88"/>
      <c r="D1963" s="86"/>
      <c r="E1963" s="147"/>
      <c r="F1963" s="110"/>
      <c r="G1963" s="111"/>
      <c r="H1963" s="91" t="s">
        <v>890</v>
      </c>
      <c r="I1963" s="112" t="str">
        <f>IFERROR(VLOOKUP(B1963,Argumentos,2,0)," ")</f>
        <v xml:space="preserve"> </v>
      </c>
      <c r="J1963" s="93"/>
      <c r="K1963" s="93"/>
      <c r="L1963" s="93"/>
      <c r="M1963" s="93"/>
      <c r="N1963" s="94">
        <f>1/221</f>
        <v>4.5248868778280547E-3</v>
      </c>
      <c r="O1963" s="93">
        <v>40</v>
      </c>
      <c r="P1963" s="283" t="str">
        <f>IFERROR(VLOOKUP(C1963,Argumentos,2,0)," ")</f>
        <v xml:space="preserve"> </v>
      </c>
      <c r="Q1963" s="113"/>
      <c r="R1963" s="113"/>
      <c r="S1963" s="113"/>
      <c r="T1963" s="113"/>
      <c r="U1963" s="113"/>
      <c r="V1963" s="113"/>
      <c r="W1963" s="115">
        <f>IFERROR(IF(C1963=1,PRODUCT(U1963:V1963),IF(C1963=2,PRODUCT(R1963,U1963:V1963),IF(C1963=3,PRODUCT((R1963*S1963),U1963:V1963),IF(C1963=4,PRODUCT(((R1963*S1963)/2),T1963,U1963,V1963),IF(C1963=5,PRODUCT(PI()*Q1963^2,U1963:V1963),IF(C1963=6,PRODUCT((R1963*S1963*T1963),U1963:V1963),IF(C1963=7,PRODUCT((((R1963*S1963)/2)*T1963),U1963:V1963),IF(C1963=8,PRODUCT((PI()*Q1963^2*T1963),U1963:V1963),0))))))))," ")</f>
        <v>0</v>
      </c>
      <c r="X1963" s="116">
        <f>IFERROR(IF(B1963=1,PRODUCT(N1963:O1963),IF(B1963=2,PRODUCT(K1963,N1963:O1963),IF(B1963=3,PRODUCT((K1963*L1963),N1963:O1963),IF(B1963=4,PRODUCT(((K1963*L1963)/2),N1963,O1963),IF(B1963=5,PRODUCT(PI()*J1963^2,N1963:O1963),IF(B1963=6,PRODUCT((K1963*L1963*M1963),N1963:O1963),IF(B1963=7,PRODUCT((((K1963*L1963)/2)*M1963),N1963:O1963),IF(B1963=8,PRODUCT((PI()*J1963^2*M1963),N1963*O1963),0))))))))," ")-W1963</f>
        <v>0.1809954751131222</v>
      </c>
      <c r="Y1963" s="145"/>
      <c r="Z1963" s="155"/>
      <c r="AA1963" s="155"/>
      <c r="AD1963" s="7"/>
      <c r="AE1963" s="7"/>
      <c r="AG1963"/>
    </row>
    <row r="1964" spans="1:36">
      <c r="A1964" s="86"/>
      <c r="B1964" s="87"/>
      <c r="C1964" s="88"/>
      <c r="D1964" s="86"/>
      <c r="E1964" s="147"/>
      <c r="F1964" s="110"/>
      <c r="G1964" s="111"/>
      <c r="H1964" s="91"/>
      <c r="I1964" s="112" t="str">
        <f>IFERROR(VLOOKUP(B1964,Argumentos,2,0)," ")</f>
        <v xml:space="preserve"> </v>
      </c>
      <c r="J1964" s="93"/>
      <c r="K1964" s="93"/>
      <c r="L1964" s="93"/>
      <c r="M1964" s="93"/>
      <c r="N1964" s="94"/>
      <c r="O1964" s="93"/>
      <c r="P1964" s="283" t="str">
        <f>IFERROR(VLOOKUP(C1964,Argumentos,2,0)," ")</f>
        <v xml:space="preserve"> </v>
      </c>
      <c r="Q1964" s="113"/>
      <c r="R1964" s="113"/>
      <c r="S1964" s="113"/>
      <c r="T1964" s="113"/>
      <c r="U1964" s="113"/>
      <c r="V1964" s="113"/>
      <c r="W1964" s="115">
        <f>IFERROR(IF(C1964=1,PRODUCT(U1964:V1964),IF(C1964=2,PRODUCT(R1964,U1964:V1964),IF(C1964=3,PRODUCT((R1964*S1964),U1964:V1964),IF(C1964=4,PRODUCT(((R1964*S1964)/2),T1964,U1964,V1964),IF(C1964=5,PRODUCT(PI()*Q1964^2,U1964:V1964),IF(C1964=6,PRODUCT((R1964*S1964*T1964),U1964:V1964),IF(C1964=7,PRODUCT((((R1964*S1964)/2)*T1964),U1964:V1964),IF(C1964=8,PRODUCT((PI()*Q1964^2*T1964),U1964:V1964),0))))))))," ")</f>
        <v>0</v>
      </c>
      <c r="X1964" s="116">
        <f>IFERROR(IF(B1964=1,PRODUCT(N1964:O1964),IF(B1964=2,PRODUCT(K1964,N1964:O1964),IF(B1964=3,PRODUCT((K1964*L1964),N1964:O1964),IF(B1964=4,PRODUCT(((K1964*L1964)/2),N1964,O1964),IF(B1964=5,PRODUCT(PI()*J1964^2,N1964:O1964),IF(B1964=6,PRODUCT((K1964*L1964*M1964),N1964:O1964),IF(B1964=7,PRODUCT((((K1964*L1964)/2)*M1964),N1964:O1964),IF(B1964=8,PRODUCT((PI()*J1964^2*M1964),N1964*O1964),0))))))))," ")-W1964</f>
        <v>0</v>
      </c>
      <c r="Y1964" s="145"/>
      <c r="Z1964" s="155"/>
      <c r="AA1964" s="155"/>
      <c r="AD1964" s="7"/>
      <c r="AE1964" s="7"/>
      <c r="AG1964"/>
    </row>
    <row r="1965" spans="1:36" s="7" customFormat="1">
      <c r="B1965" s="143"/>
      <c r="C1965" s="1"/>
      <c r="D1965" s="2"/>
      <c r="E1965" s="275" t="s">
        <v>891</v>
      </c>
      <c r="F1965" s="275">
        <v>5074</v>
      </c>
      <c r="G1965" s="276" t="s">
        <v>41</v>
      </c>
      <c r="H1965" s="293" t="s">
        <v>1710</v>
      </c>
      <c r="I1965" s="278"/>
      <c r="J1965" s="278"/>
      <c r="K1965" s="278"/>
      <c r="L1965" s="278"/>
      <c r="M1965" s="278"/>
      <c r="N1965" s="279"/>
      <c r="O1965" s="278"/>
      <c r="P1965" s="280"/>
      <c r="Q1965" s="281"/>
      <c r="R1965" s="281"/>
      <c r="S1965" s="281"/>
      <c r="T1965" s="281"/>
      <c r="U1965" s="281"/>
      <c r="V1965" s="281"/>
      <c r="W1965" s="282"/>
      <c r="X1965" s="282">
        <f>ROUND(SUBTOTAL(9,X1966:X1968),2)</f>
        <v>0.44</v>
      </c>
      <c r="Y1965" s="154" t="s">
        <v>1198</v>
      </c>
      <c r="Z1965" s="155">
        <v>18.64</v>
      </c>
      <c r="AA1965" s="155">
        <v>18.64</v>
      </c>
      <c r="AB1965" s="69" t="str">
        <f>CONCATENATE(G1965," ",F1965)</f>
        <v>SINAPI/PE 5074</v>
      </c>
      <c r="AJ1965" s="20"/>
    </row>
    <row r="1966" spans="1:36" ht="30">
      <c r="A1966" s="86"/>
      <c r="B1966" s="87">
        <v>1</v>
      </c>
      <c r="C1966" s="88"/>
      <c r="D1966" s="86"/>
      <c r="E1966" s="147"/>
      <c r="F1966" s="110"/>
      <c r="G1966" s="111"/>
      <c r="H1966" s="91" t="s">
        <v>892</v>
      </c>
      <c r="I1966" s="112" t="str">
        <f>IFERROR(VLOOKUP(B1966,Argumentos,2,0)," ")</f>
        <v xml:space="preserve"> </v>
      </c>
      <c r="J1966" s="93"/>
      <c r="K1966" s="93"/>
      <c r="L1966" s="93"/>
      <c r="M1966" s="93"/>
      <c r="N1966" s="94">
        <f>1/647</f>
        <v>1.5455950540958269E-3</v>
      </c>
      <c r="O1966" s="93">
        <f>(25*5)*1.1</f>
        <v>137.5</v>
      </c>
      <c r="P1966" s="283" t="str">
        <f>IFERROR(VLOOKUP(C1966,Argumentos,2,0)," ")</f>
        <v xml:space="preserve"> </v>
      </c>
      <c r="Q1966" s="113"/>
      <c r="R1966" s="113"/>
      <c r="S1966" s="113"/>
      <c r="T1966" s="113"/>
      <c r="U1966" s="113"/>
      <c r="V1966" s="113"/>
      <c r="W1966" s="115">
        <f>IFERROR(IF(C1966=1,PRODUCT(U1966:V1966),IF(C1966=2,PRODUCT(R1966,U1966:V1966),IF(C1966=3,PRODUCT((R1966*S1966),U1966:V1966),IF(C1966=4,PRODUCT(((R1966*S1966)/2),T1966,U1966,V1966),IF(C1966=5,PRODUCT(PI()*Q1966^2,U1966:V1966),IF(C1966=6,PRODUCT((R1966*S1966*T1966),U1966:V1966),IF(C1966=7,PRODUCT((((R1966*S1966)/2)*T1966),U1966:V1966),IF(C1966=8,PRODUCT((PI()*Q1966^2*T1966),U1966:V1966),0))))))))," ")</f>
        <v>0</v>
      </c>
      <c r="X1966" s="116">
        <f>IFERROR(IF(B1966=1,PRODUCT(N1966:O1966),IF(B1966=2,PRODUCT(K1966,N1966:O1966),IF(B1966=3,PRODUCT((K1966*L1966),N1966:O1966),IF(B1966=4,PRODUCT(((K1966*L1966)/2),N1966,O1966),IF(B1966=5,PRODUCT(PI()*J1966^2,N1966:O1966),IF(B1966=6,PRODUCT((K1966*L1966*M1966),N1966:O1966),IF(B1966=7,PRODUCT((((K1966*L1966)/2)*M1966),N1966:O1966),IF(B1966=8,PRODUCT((PI()*J1966^2*M1966),N1966*O1966),0))))))))," ")-W1966</f>
        <v>0.21251931993817619</v>
      </c>
      <c r="Y1966" s="145"/>
      <c r="Z1966" s="155"/>
      <c r="AA1966" s="155"/>
      <c r="AD1966" s="7"/>
      <c r="AE1966" s="7"/>
      <c r="AG1966"/>
    </row>
    <row r="1967" spans="1:36">
      <c r="A1967" s="86"/>
      <c r="B1967" s="87">
        <v>1</v>
      </c>
      <c r="C1967" s="88"/>
      <c r="D1967" s="86"/>
      <c r="E1967" s="147"/>
      <c r="F1967" s="110"/>
      <c r="G1967" s="111"/>
      <c r="H1967" s="91"/>
      <c r="I1967" s="112" t="str">
        <f>IFERROR(VLOOKUP(B1967,Argumentos,2,0)," ")</f>
        <v xml:space="preserve"> </v>
      </c>
      <c r="J1967" s="93"/>
      <c r="K1967" s="93"/>
      <c r="L1967" s="93"/>
      <c r="M1967" s="93"/>
      <c r="N1967" s="94">
        <f>1/647</f>
        <v>1.5455950540958269E-3</v>
      </c>
      <c r="O1967" s="93">
        <f>((4.4/0.1)*3)*1.1</f>
        <v>145.20000000000002</v>
      </c>
      <c r="P1967" s="283" t="str">
        <f>IFERROR(VLOOKUP(C1967,Argumentos,2,0)," ")</f>
        <v xml:space="preserve"> </v>
      </c>
      <c r="Q1967" s="113"/>
      <c r="R1967" s="113"/>
      <c r="S1967" s="113"/>
      <c r="T1967" s="113"/>
      <c r="U1967" s="113"/>
      <c r="V1967" s="113"/>
      <c r="W1967" s="115">
        <f>IFERROR(IF(C1967=1,PRODUCT(U1967:V1967),IF(C1967=2,PRODUCT(R1967,U1967:V1967),IF(C1967=3,PRODUCT((R1967*S1967),U1967:V1967),IF(C1967=4,PRODUCT(((R1967*S1967)/2),T1967,U1967,V1967),IF(C1967=5,PRODUCT(PI()*Q1967^2,U1967:V1967),IF(C1967=6,PRODUCT((R1967*S1967*T1967),U1967:V1967),IF(C1967=7,PRODUCT((((R1967*S1967)/2)*T1967),U1967:V1967),IF(C1967=8,PRODUCT((PI()*Q1967^2*T1967),U1967:V1967),0))))))))," ")</f>
        <v>0</v>
      </c>
      <c r="X1967" s="116">
        <f>IFERROR(IF(B1967=1,PRODUCT(N1967:O1967),IF(B1967=2,PRODUCT(K1967,N1967:O1967),IF(B1967=3,PRODUCT((K1967*L1967),N1967:O1967),IF(B1967=4,PRODUCT(((K1967*L1967)/2),N1967,O1967),IF(B1967=5,PRODUCT(PI()*J1967^2,N1967:O1967),IF(B1967=6,PRODUCT((K1967*L1967*M1967),N1967:O1967),IF(B1967=7,PRODUCT((((K1967*L1967)/2)*M1967),N1967:O1967),IF(B1967=8,PRODUCT((PI()*J1967^2*M1967),N1967*O1967),0))))))))," ")-W1967</f>
        <v>0.2244204018547141</v>
      </c>
      <c r="Y1967" s="145"/>
      <c r="Z1967" s="155"/>
      <c r="AA1967" s="155"/>
      <c r="AD1967" s="7"/>
      <c r="AE1967" s="7"/>
      <c r="AG1967"/>
    </row>
    <row r="1968" spans="1:36">
      <c r="A1968" s="86"/>
      <c r="B1968" s="87"/>
      <c r="C1968" s="88"/>
      <c r="D1968" s="86"/>
      <c r="E1968" s="147"/>
      <c r="F1968" s="110"/>
      <c r="G1968" s="111"/>
      <c r="H1968" s="91"/>
      <c r="I1968" s="112" t="str">
        <f>IFERROR(VLOOKUP(B1968,Argumentos,2,0)," ")</f>
        <v xml:space="preserve"> </v>
      </c>
      <c r="J1968" s="93"/>
      <c r="K1968" s="93"/>
      <c r="L1968" s="93"/>
      <c r="M1968" s="93"/>
      <c r="N1968" s="94"/>
      <c r="O1968" s="93"/>
      <c r="P1968" s="283" t="str">
        <f>IFERROR(VLOOKUP(C1968,Argumentos,2,0)," ")</f>
        <v xml:space="preserve"> </v>
      </c>
      <c r="Q1968" s="113"/>
      <c r="R1968" s="113"/>
      <c r="S1968" s="113"/>
      <c r="T1968" s="113"/>
      <c r="U1968" s="113"/>
      <c r="V1968" s="113"/>
      <c r="W1968" s="115">
        <f>IFERROR(IF(C1968=1,PRODUCT(U1968:V1968),IF(C1968=2,PRODUCT(R1968,U1968:V1968),IF(C1968=3,PRODUCT((R1968*S1968),U1968:V1968),IF(C1968=4,PRODUCT(((R1968*S1968)/2),T1968,U1968,V1968),IF(C1968=5,PRODUCT(PI()*Q1968^2,U1968:V1968),IF(C1968=6,PRODUCT((R1968*S1968*T1968),U1968:V1968),IF(C1968=7,PRODUCT((((R1968*S1968)/2)*T1968),U1968:V1968),IF(C1968=8,PRODUCT((PI()*Q1968^2*T1968),U1968:V1968),0))))))))," ")</f>
        <v>0</v>
      </c>
      <c r="X1968" s="116">
        <f>IFERROR(IF(B1968=1,PRODUCT(N1968:O1968),IF(B1968=2,PRODUCT(K1968,N1968:O1968),IF(B1968=3,PRODUCT((K1968*L1968),N1968:O1968),IF(B1968=4,PRODUCT(((K1968*L1968)/2),N1968,O1968),IF(B1968=5,PRODUCT(PI()*J1968^2,N1968:O1968),IF(B1968=6,PRODUCT((K1968*L1968*M1968),N1968:O1968),IF(B1968=7,PRODUCT((((K1968*L1968)/2)*M1968),N1968:O1968),IF(B1968=8,PRODUCT((PI()*J1968^2*M1968),N1968*O1968),0))))))))," ")-W1968</f>
        <v>0</v>
      </c>
      <c r="Y1968" s="145"/>
      <c r="Z1968" s="155"/>
      <c r="AA1968" s="155"/>
      <c r="AD1968" s="7"/>
      <c r="AE1968" s="7"/>
      <c r="AG1968"/>
    </row>
    <row r="1969" spans="1:36" s="7" customFormat="1">
      <c r="B1969" s="143"/>
      <c r="C1969" s="1"/>
      <c r="D1969" s="2"/>
      <c r="E1969" s="275" t="s">
        <v>893</v>
      </c>
      <c r="F1969" s="275">
        <v>88239</v>
      </c>
      <c r="G1969" s="276" t="s">
        <v>41</v>
      </c>
      <c r="H1969" s="277" t="s">
        <v>1646</v>
      </c>
      <c r="I1969" s="278"/>
      <c r="J1969" s="278"/>
      <c r="K1969" s="278"/>
      <c r="L1969" s="278"/>
      <c r="M1969" s="278"/>
      <c r="N1969" s="279"/>
      <c r="O1969" s="278"/>
      <c r="P1969" s="280"/>
      <c r="Q1969" s="281"/>
      <c r="R1969" s="281"/>
      <c r="S1969" s="281"/>
      <c r="T1969" s="281"/>
      <c r="U1969" s="281"/>
      <c r="V1969" s="281"/>
      <c r="W1969" s="282"/>
      <c r="X1969" s="282">
        <f>ROUND(SUBTOTAL(9,X1970:X1971),2)</f>
        <v>1.71</v>
      </c>
      <c r="Y1969" s="154" t="s">
        <v>1030</v>
      </c>
      <c r="Z1969" s="155">
        <v>22.96</v>
      </c>
      <c r="AA1969" s="155">
        <v>24.88</v>
      </c>
      <c r="AB1969" s="69" t="str">
        <f>CONCATENATE(G1969," ",F1969)</f>
        <v>SINAPI/PE 88239</v>
      </c>
      <c r="AJ1969" s="20"/>
    </row>
    <row r="1970" spans="1:36" s="7" customFormat="1">
      <c r="A1970" s="160"/>
      <c r="B1970" s="87">
        <v>1</v>
      </c>
      <c r="C1970" s="88"/>
      <c r="D1970" s="161"/>
      <c r="E1970" s="147"/>
      <c r="F1970" s="110"/>
      <c r="G1970" s="111"/>
      <c r="H1970" s="91"/>
      <c r="I1970" s="112" t="str">
        <f>IFERROR(VLOOKUP(B1970,Argumentos,2,0)," ")</f>
        <v xml:space="preserve"> </v>
      </c>
      <c r="J1970" s="93"/>
      <c r="K1970" s="93"/>
      <c r="L1970" s="93"/>
      <c r="M1970" s="93"/>
      <c r="N1970" s="94">
        <v>12.806199179220515</v>
      </c>
      <c r="O1970" s="295">
        <f>(X1954*0.025*0.15)+(X1958*0.075*0.075)</f>
        <v>0.13387499999999999</v>
      </c>
      <c r="P1970" s="283" t="str">
        <f>IFERROR(VLOOKUP(C1970,Argumentos,2,0)," ")</f>
        <v xml:space="preserve"> </v>
      </c>
      <c r="Q1970" s="113"/>
      <c r="R1970" s="113"/>
      <c r="S1970" s="113"/>
      <c r="T1970" s="113"/>
      <c r="U1970" s="113"/>
      <c r="V1970" s="113"/>
      <c r="W1970" s="115">
        <f>IFERROR(IF(C1970=1,PRODUCT(U1970:V1970),IF(C1970=2,PRODUCT(R1970,U1970:V1970),IF(C1970=3,PRODUCT((R1970*S1970),U1970:V1970),IF(C1970=4,PRODUCT(((R1970*S1970)/2),T1970,U1970,V1970),IF(C1970=5,PRODUCT(PI()*Q1970^2,U1970:V1970),IF(C1970=6,PRODUCT((R1970*S1970*T1970),U1970:V1970),IF(C1970=7,PRODUCT((((R1970*S1970)/2)*T1970),U1970:V1970),IF(C1970=8,PRODUCT((PI()*Q1970^2*T1970),U1970:V1970),0))))))))," ")</f>
        <v>0</v>
      </c>
      <c r="X1970" s="116">
        <f>IFERROR(IF(B1970=1,PRODUCT(N1970:O1970),IF(B1970=2,PRODUCT(K1970,N1970:O1970),IF(B1970=3,PRODUCT((K1970*L1970),N1970:O1970),IF(B1970=4,PRODUCT(((K1970*L1970)/2),N1970,O1970),IF(B1970=5,PRODUCT(PI()*J1970^2,N1970:O1970),IF(B1970=6,PRODUCT((K1970*L1970*M1970),N1970:O1970),IF(B1970=7,PRODUCT((((K1970*L1970)/2)*M1970),N1970:O1970),IF(B1970=8,PRODUCT((PI()*J1970^2*M1970),N1970*O1970),0))))))))," ")-W1970</f>
        <v>1.7144299151181464</v>
      </c>
      <c r="Y1970" s="145"/>
      <c r="Z1970" s="155"/>
      <c r="AA1970" s="155"/>
      <c r="AG1970" s="20"/>
      <c r="AH1970" s="20"/>
      <c r="AI1970" s="163"/>
      <c r="AJ1970" s="20"/>
    </row>
    <row r="1971" spans="1:36">
      <c r="A1971" s="86"/>
      <c r="B1971" s="87"/>
      <c r="C1971" s="88"/>
      <c r="D1971" s="86"/>
      <c r="E1971" s="147"/>
      <c r="F1971" s="110"/>
      <c r="G1971" s="111"/>
      <c r="H1971" s="91"/>
      <c r="I1971" s="112" t="str">
        <f>IFERROR(VLOOKUP(B1971,Argumentos,2,0)," ")</f>
        <v xml:space="preserve"> </v>
      </c>
      <c r="J1971" s="93"/>
      <c r="K1971" s="93"/>
      <c r="L1971" s="93"/>
      <c r="M1971" s="93"/>
      <c r="N1971" s="94"/>
      <c r="O1971" s="295"/>
      <c r="P1971" s="283" t="str">
        <f>IFERROR(VLOOKUP(C1971,Argumentos,2,0)," ")</f>
        <v xml:space="preserve"> </v>
      </c>
      <c r="Q1971" s="113"/>
      <c r="R1971" s="113"/>
      <c r="S1971" s="113"/>
      <c r="T1971" s="113"/>
      <c r="U1971" s="113"/>
      <c r="V1971" s="113"/>
      <c r="W1971" s="115">
        <f>IFERROR(IF(C1971=1,PRODUCT(U1971:V1971),IF(C1971=2,PRODUCT(R1971,U1971:V1971),IF(C1971=3,PRODUCT((R1971*S1971),U1971:V1971),IF(C1971=4,PRODUCT(((R1971*S1971)/2),T1971,U1971,V1971),IF(C1971=5,PRODUCT(PI()*Q1971^2,U1971:V1971),IF(C1971=6,PRODUCT((R1971*S1971*T1971),U1971:V1971),IF(C1971=7,PRODUCT((((R1971*S1971)/2)*T1971),U1971:V1971),IF(C1971=8,PRODUCT((PI()*Q1971^2*T1971),U1971:V1971),0))))))))," ")</f>
        <v>0</v>
      </c>
      <c r="X1971" s="116">
        <f>IFERROR(IF(B1971=1,PRODUCT(N1971:O1971),IF(B1971=2,PRODUCT(K1971,N1971:O1971),IF(B1971=3,PRODUCT((K1971*L1971),N1971:O1971),IF(B1971=4,PRODUCT(((K1971*L1971)/2),N1971,O1971),IF(B1971=5,PRODUCT(PI()*J1971^2,N1971:O1971),IF(B1971=6,PRODUCT((K1971*L1971*M1971),N1971:O1971),IF(B1971=7,PRODUCT((((K1971*L1971)/2)*M1971),N1971:O1971),IF(B1971=8,PRODUCT((PI()*J1971^2*M1971),N1971*O1971),0))))))))," ")-W1971</f>
        <v>0</v>
      </c>
      <c r="Y1971" s="145"/>
      <c r="Z1971" s="155"/>
      <c r="AA1971" s="155"/>
      <c r="AD1971" s="7"/>
      <c r="AE1971" s="7"/>
      <c r="AG1971"/>
    </row>
    <row r="1972" spans="1:36" s="7" customFormat="1">
      <c r="B1972" s="143"/>
      <c r="C1972" s="1"/>
      <c r="D1972" s="2"/>
      <c r="E1972" s="275" t="s">
        <v>894</v>
      </c>
      <c r="F1972" s="275">
        <v>88262</v>
      </c>
      <c r="G1972" s="276" t="s">
        <v>41</v>
      </c>
      <c r="H1972" s="277" t="s">
        <v>1648</v>
      </c>
      <c r="I1972" s="278"/>
      <c r="J1972" s="278"/>
      <c r="K1972" s="278"/>
      <c r="L1972" s="278"/>
      <c r="M1972" s="278"/>
      <c r="N1972" s="279"/>
      <c r="O1972" s="278"/>
      <c r="P1972" s="280"/>
      <c r="Q1972" s="281"/>
      <c r="R1972" s="281"/>
      <c r="S1972" s="281"/>
      <c r="T1972" s="281"/>
      <c r="U1972" s="281"/>
      <c r="V1972" s="281"/>
      <c r="W1972" s="282"/>
      <c r="X1972" s="282">
        <f>ROUND(SUBTOTAL(9,X1973:X1974),2)</f>
        <v>5.14</v>
      </c>
      <c r="Y1972" s="154" t="s">
        <v>1030</v>
      </c>
      <c r="Z1972" s="155">
        <v>27.01</v>
      </c>
      <c r="AA1972" s="155">
        <v>29.41</v>
      </c>
      <c r="AB1972" s="69" t="str">
        <f>CONCATENATE(G1972," ",F1972)</f>
        <v>SINAPI/PE 88262</v>
      </c>
      <c r="AJ1972" s="20"/>
    </row>
    <row r="1973" spans="1:36" ht="65.25" customHeight="1">
      <c r="A1973" s="86"/>
      <c r="B1973" s="87">
        <v>1</v>
      </c>
      <c r="C1973" s="88"/>
      <c r="D1973" s="86"/>
      <c r="E1973" s="147"/>
      <c r="F1973" s="110"/>
      <c r="G1973" s="111"/>
      <c r="H1973" s="91" t="s">
        <v>895</v>
      </c>
      <c r="I1973" s="112" t="str">
        <f>IFERROR(VLOOKUP(B1973,Argumentos,2,0)," ")</f>
        <v xml:space="preserve"> </v>
      </c>
      <c r="J1973" s="93"/>
      <c r="K1973" s="93"/>
      <c r="L1973" s="93"/>
      <c r="M1973" s="93"/>
      <c r="N1973" s="94">
        <v>38.413499528434151</v>
      </c>
      <c r="O1973" s="295">
        <f>(X1954*0.025*0.15)+(X1958*0.075*0.075)</f>
        <v>0.13387499999999999</v>
      </c>
      <c r="P1973" s="283" t="str">
        <f>IFERROR(VLOOKUP(C1973,Argumentos,2,0)," ")</f>
        <v xml:space="preserve"> </v>
      </c>
      <c r="Q1973" s="113"/>
      <c r="R1973" s="113"/>
      <c r="S1973" s="113"/>
      <c r="T1973" s="113"/>
      <c r="U1973" s="113"/>
      <c r="V1973" s="113"/>
      <c r="W1973" s="115">
        <f>IFERROR(IF(C1973=1,PRODUCT(U1973:V1973),IF(C1973=2,PRODUCT(R1973,U1973:V1973),IF(C1973=3,PRODUCT((R1973*S1973),U1973:V1973),IF(C1973=4,PRODUCT(((R1973*S1973)/2),T1973,U1973,V1973),IF(C1973=5,PRODUCT(PI()*Q1973^2,U1973:V1973),IF(C1973=6,PRODUCT((R1973*S1973*T1973),U1973:V1973),IF(C1973=7,PRODUCT((((R1973*S1973)/2)*T1973),U1973:V1973),IF(C1973=8,PRODUCT((PI()*Q1973^2*T1973),U1973:V1973),0))))))))," ")</f>
        <v>0</v>
      </c>
      <c r="X1973" s="116">
        <f>IFERROR(IF(B1973=1,PRODUCT(N1973:O1973),IF(B1973=2,PRODUCT(K1973,N1973:O1973),IF(B1973=3,PRODUCT((K1973*L1973),N1973:O1973),IF(B1973=4,PRODUCT(((K1973*L1973)/2),N1973,O1973),IF(B1973=5,PRODUCT(PI()*J1973^2,N1973:O1973),IF(B1973=6,PRODUCT((K1973*L1973*M1973),N1973:O1973),IF(B1973=7,PRODUCT((((K1973*L1973)/2)*M1973),N1973:O1973),IF(B1973=8,PRODUCT((PI()*J1973^2*M1973),N1973*O1973),0))))))))," ")-W1973</f>
        <v>5.1426072493691217</v>
      </c>
      <c r="Y1973" s="145"/>
      <c r="Z1973" s="155"/>
      <c r="AA1973" s="155"/>
      <c r="AD1973" s="7"/>
      <c r="AE1973" s="7"/>
      <c r="AG1973"/>
    </row>
    <row r="1974" spans="1:36">
      <c r="A1974" s="86"/>
      <c r="B1974" s="87"/>
      <c r="C1974" s="88"/>
      <c r="D1974" s="86"/>
      <c r="E1974" s="147"/>
      <c r="F1974" s="110"/>
      <c r="G1974" s="111"/>
      <c r="H1974" s="91"/>
      <c r="I1974" s="112" t="str">
        <f>IFERROR(VLOOKUP(B1974,Argumentos,2,0)," ")</f>
        <v xml:space="preserve"> </v>
      </c>
      <c r="J1974" s="93"/>
      <c r="K1974" s="93"/>
      <c r="L1974" s="93"/>
      <c r="M1974" s="93"/>
      <c r="N1974" s="94"/>
      <c r="O1974" s="93"/>
      <c r="P1974" s="283" t="str">
        <f>IFERROR(VLOOKUP(C1974,Argumentos,2,0)," ")</f>
        <v xml:space="preserve"> </v>
      </c>
      <c r="Q1974" s="113"/>
      <c r="R1974" s="113"/>
      <c r="S1974" s="113"/>
      <c r="T1974" s="113"/>
      <c r="U1974" s="113"/>
      <c r="V1974" s="113"/>
      <c r="W1974" s="115">
        <f>IFERROR(IF(C1974=1,PRODUCT(U1974:V1974),IF(C1974=2,PRODUCT(R1974,U1974:V1974),IF(C1974=3,PRODUCT((R1974*S1974),U1974:V1974),IF(C1974=4,PRODUCT(((R1974*S1974)/2),T1974,U1974,V1974),IF(C1974=5,PRODUCT(PI()*Q1974^2,U1974:V1974),IF(C1974=6,PRODUCT((R1974*S1974*T1974),U1974:V1974),IF(C1974=7,PRODUCT((((R1974*S1974)/2)*T1974),U1974:V1974),IF(C1974=8,PRODUCT((PI()*Q1974^2*T1974),U1974:V1974),0))))))))," ")</f>
        <v>0</v>
      </c>
      <c r="X1974" s="116">
        <f>IFERROR(IF(B1974=1,PRODUCT(N1974:O1974),IF(B1974=2,PRODUCT(K1974,N1974:O1974),IF(B1974=3,PRODUCT((K1974*L1974),N1974:O1974),IF(B1974=4,PRODUCT(((K1974*L1974)/2),N1974,O1974),IF(B1974=5,PRODUCT(PI()*J1974^2,N1974:O1974),IF(B1974=6,PRODUCT((K1974*L1974*M1974),N1974:O1974),IF(B1974=7,PRODUCT((((K1974*L1974)/2)*M1974),N1974:O1974),IF(B1974=8,PRODUCT((PI()*J1974^2*M1974),N1974*O1974),0))))))))," ")-W1974</f>
        <v>0</v>
      </c>
      <c r="Y1974" s="145"/>
      <c r="Z1974" s="155"/>
      <c r="AA1974" s="155"/>
      <c r="AD1974" s="7"/>
      <c r="AE1974" s="7"/>
      <c r="AG1974"/>
    </row>
    <row r="1975" spans="1:36" s="7" customFormat="1">
      <c r="B1975" s="143"/>
      <c r="C1975" s="1"/>
      <c r="D1975" s="2"/>
      <c r="E1975" s="275" t="s">
        <v>896</v>
      </c>
      <c r="F1975" s="275">
        <v>91692</v>
      </c>
      <c r="G1975" s="276" t="s">
        <v>41</v>
      </c>
      <c r="H1975" s="277" t="s">
        <v>1649</v>
      </c>
      <c r="I1975" s="278"/>
      <c r="J1975" s="278"/>
      <c r="K1975" s="278"/>
      <c r="L1975" s="278"/>
      <c r="M1975" s="278"/>
      <c r="N1975" s="279"/>
      <c r="O1975" s="278"/>
      <c r="P1975" s="280"/>
      <c r="Q1975" s="281"/>
      <c r="R1975" s="281"/>
      <c r="S1975" s="281"/>
      <c r="T1975" s="281"/>
      <c r="U1975" s="281"/>
      <c r="V1975" s="281"/>
      <c r="W1975" s="282"/>
      <c r="X1975" s="282">
        <f>ROUND(SUBTOTAL(9,X1976:X1977),2)</f>
        <v>0.06</v>
      </c>
      <c r="Y1975" s="154" t="s">
        <v>1651</v>
      </c>
      <c r="Z1975" s="155">
        <v>25.1</v>
      </c>
      <c r="AA1975" s="155">
        <v>27.2</v>
      </c>
      <c r="AB1975" s="69" t="str">
        <f>CONCATENATE(G1975," ",F1975)</f>
        <v>SINAPI/PE 91692</v>
      </c>
      <c r="AJ1975" s="20"/>
    </row>
    <row r="1976" spans="1:36" ht="75">
      <c r="A1976" s="86"/>
      <c r="B1976" s="87">
        <v>1</v>
      </c>
      <c r="C1976" s="88"/>
      <c r="D1976" s="86"/>
      <c r="E1976" s="147"/>
      <c r="F1976" s="110"/>
      <c r="G1976" s="111"/>
      <c r="H1976" s="91" t="s">
        <v>897</v>
      </c>
      <c r="I1976" s="112" t="str">
        <f>IFERROR(VLOOKUP(B1976,Argumentos,2,0)," ")</f>
        <v xml:space="preserve"> </v>
      </c>
      <c r="J1976" s="93"/>
      <c r="K1976" s="93"/>
      <c r="L1976" s="93"/>
      <c r="M1976" s="93"/>
      <c r="N1976" s="94">
        <v>0.41803675664652962</v>
      </c>
      <c r="O1976" s="295">
        <f>O1973</f>
        <v>0.13387499999999999</v>
      </c>
      <c r="P1976" s="283" t="str">
        <f>IFERROR(VLOOKUP(C1976,Argumentos,2,0)," ")</f>
        <v xml:space="preserve"> </v>
      </c>
      <c r="Q1976" s="113"/>
      <c r="R1976" s="113"/>
      <c r="S1976" s="113"/>
      <c r="T1976" s="113"/>
      <c r="U1976" s="113"/>
      <c r="V1976" s="113"/>
      <c r="W1976" s="115">
        <f>IFERROR(IF(C1976=1,PRODUCT(U1976:V1976),IF(C1976=2,PRODUCT(R1976,U1976:V1976),IF(C1976=3,PRODUCT((R1976*S1976),U1976:V1976),IF(C1976=4,PRODUCT(((R1976*S1976)/2),T1976,U1976,V1976),IF(C1976=5,PRODUCT(PI()*Q1976^2,U1976:V1976),IF(C1976=6,PRODUCT((R1976*S1976*T1976),U1976:V1976),IF(C1976=7,PRODUCT((((R1976*S1976)/2)*T1976),U1976:V1976),IF(C1976=8,PRODUCT((PI()*Q1976^2*T1976),U1976:V1976),0))))))))," ")</f>
        <v>0</v>
      </c>
      <c r="X1976" s="116">
        <f>IFERROR(IF(B1976=1,PRODUCT(N1976:O1976),IF(B1976=2,PRODUCT(K1976,N1976:O1976),IF(B1976=3,PRODUCT((K1976*L1976),N1976:O1976),IF(B1976=4,PRODUCT(((K1976*L1976)/2),N1976,O1976),IF(B1976=5,PRODUCT(PI()*J1976^2,N1976:O1976),IF(B1976=6,PRODUCT((K1976*L1976*M1976),N1976:O1976),IF(B1976=7,PRODUCT((((K1976*L1976)/2)*M1976),N1976:O1976),IF(B1976=8,PRODUCT((PI()*J1976^2*M1976),N1976*O1976),0))))))))," ")-W1976</f>
        <v>5.5964670796054147E-2</v>
      </c>
      <c r="Y1976" s="145"/>
      <c r="Z1976" s="155"/>
      <c r="AA1976" s="155"/>
      <c r="AD1976" s="7"/>
      <c r="AE1976" s="7"/>
      <c r="AG1976"/>
    </row>
    <row r="1977" spans="1:36">
      <c r="A1977" s="86"/>
      <c r="B1977" s="87"/>
      <c r="C1977" s="88"/>
      <c r="D1977" s="86"/>
      <c r="E1977" s="110"/>
      <c r="F1977" s="110"/>
      <c r="G1977" s="111"/>
      <c r="H1977" s="125"/>
      <c r="I1977" s="112" t="str">
        <f>IFERROR(VLOOKUP(B1977,Argumentos,2,0)," ")</f>
        <v xml:space="preserve"> </v>
      </c>
      <c r="J1977" s="113"/>
      <c r="K1977" s="113"/>
      <c r="L1977" s="113"/>
      <c r="M1977" s="113"/>
      <c r="N1977" s="114"/>
      <c r="O1977" s="296"/>
      <c r="P1977" s="283" t="str">
        <f>IFERROR(VLOOKUP(C1977,Argumentos,2,0)," ")</f>
        <v xml:space="preserve"> </v>
      </c>
      <c r="Q1977" s="113"/>
      <c r="R1977" s="113"/>
      <c r="S1977" s="113"/>
      <c r="T1977" s="113"/>
      <c r="U1977" s="113"/>
      <c r="V1977" s="113"/>
      <c r="W1977" s="115">
        <f>IFERROR(IF(C1977=1,PRODUCT(U1977:V1977),IF(C1977=2,PRODUCT(R1977,U1977:V1977),IF(C1977=3,PRODUCT((R1977*S1977),U1977:V1977),IF(C1977=4,PRODUCT(((R1977*S1977)/2),T1977,U1977,V1977),IF(C1977=5,PRODUCT(PI()*Q1977^2,U1977:V1977),IF(C1977=6,PRODUCT((R1977*S1977*T1977),U1977:V1977),IF(C1977=7,PRODUCT((((R1977*S1977)/2)*T1977),U1977:V1977),IF(C1977=8,PRODUCT((PI()*Q1977^2*T1977),U1977:V1977),0))))))))," ")</f>
        <v>0</v>
      </c>
      <c r="X1977" s="116">
        <f>IFERROR(IF(B1977=1,PRODUCT(N1977:O1977),IF(B1977=2,PRODUCT(K1977,N1977:O1977),IF(B1977=3,PRODUCT((K1977*L1977),N1977:O1977),IF(B1977=4,PRODUCT(((K1977*L1977)/2),N1977,O1977),IF(B1977=5,PRODUCT(PI()*J1977^2,N1977:O1977),IF(B1977=6,PRODUCT((K1977*L1977*M1977),N1977:O1977),IF(B1977=7,PRODUCT((((K1977*L1977)/2)*M1977),N1977:O1977),IF(B1977=8,PRODUCT((PI()*J1977^2*M1977),N1977*O1977),0))))))))," ")-W1977</f>
        <v>0</v>
      </c>
      <c r="Y1977" s="97"/>
      <c r="Z1977" s="155"/>
      <c r="AA1977" s="155"/>
      <c r="AD1977" s="7"/>
      <c r="AE1977" s="7"/>
      <c r="AG1977"/>
    </row>
    <row r="1978" spans="1:36" s="7" customFormat="1">
      <c r="B1978" s="143"/>
      <c r="C1978" s="1"/>
      <c r="D1978" s="2"/>
      <c r="E1978" s="275" t="s">
        <v>898</v>
      </c>
      <c r="F1978" s="275">
        <v>91693</v>
      </c>
      <c r="G1978" s="276" t="s">
        <v>41</v>
      </c>
      <c r="H1978" s="277" t="s">
        <v>1650</v>
      </c>
      <c r="I1978" s="278"/>
      <c r="J1978" s="278"/>
      <c r="K1978" s="278"/>
      <c r="L1978" s="278"/>
      <c r="M1978" s="278"/>
      <c r="N1978" s="279"/>
      <c r="O1978" s="278"/>
      <c r="P1978" s="280"/>
      <c r="Q1978" s="281"/>
      <c r="R1978" s="281"/>
      <c r="S1978" s="281"/>
      <c r="T1978" s="281"/>
      <c r="U1978" s="281"/>
      <c r="V1978" s="281"/>
      <c r="W1978" s="282"/>
      <c r="X1978" s="282">
        <f>ROUND(SUBTOTAL(9,X1979:X1980),2)</f>
        <v>0.25</v>
      </c>
      <c r="Y1978" s="154" t="s">
        <v>1652</v>
      </c>
      <c r="Z1978" s="155">
        <v>23.67</v>
      </c>
      <c r="AA1978" s="155">
        <v>25.77</v>
      </c>
      <c r="AB1978" s="69" t="str">
        <f>CONCATENATE(G1978," ",F1978)</f>
        <v>SINAPI/PE 91693</v>
      </c>
      <c r="AJ1978" s="20"/>
    </row>
    <row r="1979" spans="1:36" s="7" customFormat="1" ht="75">
      <c r="A1979" s="160"/>
      <c r="B1979" s="87">
        <v>1</v>
      </c>
      <c r="C1979" s="88"/>
      <c r="D1979" s="161"/>
      <c r="E1979" s="147"/>
      <c r="F1979" s="110"/>
      <c r="G1979" s="111"/>
      <c r="H1979" s="91" t="s">
        <v>899</v>
      </c>
      <c r="I1979" s="112" t="str">
        <f>IFERROR(VLOOKUP(B1979,Argumentos,2,0)," ")</f>
        <v xml:space="preserve"> </v>
      </c>
      <c r="J1979" s="93"/>
      <c r="K1979" s="93"/>
      <c r="L1979" s="93"/>
      <c r="M1979" s="93"/>
      <c r="N1979" s="94">
        <v>1.8301853126354162</v>
      </c>
      <c r="O1979" s="295">
        <f>O1976</f>
        <v>0.13387499999999999</v>
      </c>
      <c r="P1979" s="283" t="str">
        <f>IFERROR(VLOOKUP(C1979,Argumentos,2,0)," ")</f>
        <v xml:space="preserve"> </v>
      </c>
      <c r="Q1979" s="113"/>
      <c r="R1979" s="113"/>
      <c r="S1979" s="113"/>
      <c r="T1979" s="113"/>
      <c r="U1979" s="113"/>
      <c r="V1979" s="113"/>
      <c r="W1979" s="115">
        <f>IFERROR(IF(C1979=1,PRODUCT(U1979:V1979),IF(C1979=2,PRODUCT(R1979,U1979:V1979),IF(C1979=3,PRODUCT((R1979*S1979),U1979:V1979),IF(C1979=4,PRODUCT(((R1979*S1979)/2),T1979,U1979,V1979),IF(C1979=5,PRODUCT(PI()*Q1979^2,U1979:V1979),IF(C1979=6,PRODUCT((R1979*S1979*T1979),U1979:V1979),IF(C1979=7,PRODUCT((((R1979*S1979)/2)*T1979),U1979:V1979),IF(C1979=8,PRODUCT((PI()*Q1979^2*T1979),U1979:V1979),0))))))))," ")</f>
        <v>0</v>
      </c>
      <c r="X1979" s="116">
        <f>IFERROR(IF(B1979=1,PRODUCT(N1979:O1979),IF(B1979=2,PRODUCT(K1979,N1979:O1979),IF(B1979=3,PRODUCT((K1979*L1979),N1979:O1979),IF(B1979=4,PRODUCT(((K1979*L1979)/2),N1979,O1979),IF(B1979=5,PRODUCT(PI()*J1979^2,N1979:O1979),IF(B1979=6,PRODUCT((K1979*L1979*M1979),N1979:O1979),IF(B1979=7,PRODUCT((((K1979*L1979)/2)*M1979),N1979:O1979),IF(B1979=8,PRODUCT((PI()*J1979^2*M1979),N1979*O1979),0))))))))," ")-W1979</f>
        <v>0.24501605872906632</v>
      </c>
      <c r="Y1979" s="145"/>
      <c r="Z1979" s="155"/>
      <c r="AA1979" s="155"/>
      <c r="AG1979" s="20"/>
      <c r="AH1979" s="20"/>
      <c r="AI1979" s="163"/>
      <c r="AJ1979" s="20"/>
    </row>
    <row r="1980" spans="1:36">
      <c r="A1980" s="86"/>
      <c r="B1980" s="87"/>
      <c r="C1980" s="88"/>
      <c r="D1980" s="86"/>
      <c r="E1980" s="147"/>
      <c r="F1980" s="110"/>
      <c r="G1980" s="111"/>
      <c r="H1980" s="91"/>
      <c r="I1980" s="112" t="str">
        <f>IFERROR(VLOOKUP(B1980,Argumentos,2,0)," ")</f>
        <v xml:space="preserve"> </v>
      </c>
      <c r="J1980" s="93"/>
      <c r="K1980" s="93"/>
      <c r="L1980" s="93"/>
      <c r="M1980" s="93"/>
      <c r="N1980" s="94"/>
      <c r="O1980" s="93"/>
      <c r="P1980" s="283" t="str">
        <f>IFERROR(VLOOKUP(C1980,Argumentos,2,0)," ")</f>
        <v xml:space="preserve"> </v>
      </c>
      <c r="Q1980" s="113"/>
      <c r="R1980" s="113"/>
      <c r="S1980" s="113"/>
      <c r="T1980" s="113"/>
      <c r="U1980" s="113"/>
      <c r="V1980" s="113"/>
      <c r="W1980" s="115">
        <f>IFERROR(IF(C1980=1,PRODUCT(U1980:V1980),IF(C1980=2,PRODUCT(R1980,U1980:V1980),IF(C1980=3,PRODUCT((R1980*S1980),U1980:V1980),IF(C1980=4,PRODUCT(((R1980*S1980)/2),T1980,U1980,V1980),IF(C1980=5,PRODUCT(PI()*Q1980^2,U1980:V1980),IF(C1980=6,PRODUCT((R1980*S1980*T1980),U1980:V1980),IF(C1980=7,PRODUCT((((R1980*S1980)/2)*T1980),U1980:V1980),IF(C1980=8,PRODUCT((PI()*Q1980^2*T1980),U1980:V1980),0))))))))," ")</f>
        <v>0</v>
      </c>
      <c r="X1980" s="116">
        <f>IFERROR(IF(B1980=1,PRODUCT(N1980:O1980),IF(B1980=2,PRODUCT(K1980,N1980:O1980),IF(B1980=3,PRODUCT((K1980*L1980),N1980:O1980),IF(B1980=4,PRODUCT(((K1980*L1980)/2),N1980,O1980),IF(B1980=5,PRODUCT(PI()*J1980^2,N1980:O1980),IF(B1980=6,PRODUCT((K1980*L1980*M1980),N1980:O1980),IF(B1980=7,PRODUCT((((K1980*L1980)/2)*M1980),N1980:O1980),IF(B1980=8,PRODUCT((PI()*J1980^2*M1980),N1980*O1980),0))))))))," ")-W1980</f>
        <v>0</v>
      </c>
      <c r="Y1980" s="145"/>
      <c r="Z1980" s="155"/>
      <c r="AA1980" s="155"/>
      <c r="AD1980" s="7"/>
      <c r="AE1980" s="7"/>
      <c r="AG1980"/>
    </row>
    <row r="1981" spans="1:36" s="7" customFormat="1">
      <c r="B1981" s="8"/>
      <c r="C1981" s="8"/>
      <c r="D1981" s="2"/>
      <c r="E1981" s="266" t="s">
        <v>900</v>
      </c>
      <c r="F1981" s="294" t="e">
        <v>#REF!</v>
      </c>
      <c r="G1981" s="287"/>
      <c r="H1981" s="288" t="s">
        <v>901</v>
      </c>
      <c r="I1981" s="270"/>
      <c r="J1981" s="289"/>
      <c r="K1981" s="289"/>
      <c r="L1981" s="289"/>
      <c r="M1981" s="289"/>
      <c r="N1981" s="290"/>
      <c r="O1981" s="289"/>
      <c r="P1981" s="272"/>
      <c r="Q1981" s="289"/>
      <c r="R1981" s="289"/>
      <c r="S1981" s="289"/>
      <c r="T1981" s="289"/>
      <c r="U1981" s="289"/>
      <c r="V1981" s="289"/>
      <c r="W1981" s="291"/>
      <c r="X1981" s="292" t="s">
        <v>856</v>
      </c>
      <c r="Y1981" s="154"/>
      <c r="Z1981" s="155"/>
      <c r="AA1981" s="155"/>
      <c r="AJ1981" s="20"/>
    </row>
    <row r="1982" spans="1:36" s="7" customFormat="1">
      <c r="B1982" s="143"/>
      <c r="C1982" s="1"/>
      <c r="D1982" s="2"/>
      <c r="E1982" s="275" t="s">
        <v>902</v>
      </c>
      <c r="F1982" s="275">
        <v>6194</v>
      </c>
      <c r="G1982" s="276" t="s">
        <v>41</v>
      </c>
      <c r="H1982" s="293" t="s">
        <v>1815</v>
      </c>
      <c r="I1982" s="278"/>
      <c r="J1982" s="278"/>
      <c r="K1982" s="278"/>
      <c r="L1982" s="278"/>
      <c r="M1982" s="278"/>
      <c r="N1982" s="279"/>
      <c r="O1982" s="278"/>
      <c r="P1982" s="280"/>
      <c r="Q1982" s="281"/>
      <c r="R1982" s="281"/>
      <c r="S1982" s="281"/>
      <c r="T1982" s="281"/>
      <c r="U1982" s="281"/>
      <c r="V1982" s="281"/>
      <c r="W1982" s="282"/>
      <c r="X1982" s="282">
        <f>ROUND(SUBTOTAL(9,X1983:X1986),2)</f>
        <v>6.65</v>
      </c>
      <c r="Y1982" s="154" t="s">
        <v>1001</v>
      </c>
      <c r="Z1982" s="155">
        <v>7.6</v>
      </c>
      <c r="AA1982" s="155">
        <v>7.6</v>
      </c>
      <c r="AB1982" s="69" t="str">
        <f>CONCATENATE(G1982," ",F1982)</f>
        <v>SINAPI/PE 6194</v>
      </c>
      <c r="AJ1982" s="20"/>
    </row>
    <row r="1983" spans="1:36" s="7" customFormat="1">
      <c r="A1983" s="160"/>
      <c r="B1983" s="87"/>
      <c r="C1983" s="88"/>
      <c r="D1983" s="161"/>
      <c r="E1983" s="147"/>
      <c r="F1983" s="110"/>
      <c r="G1983" s="111"/>
      <c r="H1983" s="91" t="s">
        <v>903</v>
      </c>
      <c r="I1983" s="112" t="str">
        <f>IFERROR(VLOOKUP(B1983,Argumentos,2,0)," ")</f>
        <v xml:space="preserve"> </v>
      </c>
      <c r="J1983" s="93"/>
      <c r="K1983" s="93"/>
      <c r="L1983" s="93"/>
      <c r="M1983" s="93"/>
      <c r="N1983" s="94"/>
      <c r="O1983" s="93"/>
      <c r="P1983" s="283" t="str">
        <f>IFERROR(VLOOKUP(C1983,Argumentos,2,0)," ")</f>
        <v xml:space="preserve"> </v>
      </c>
      <c r="Q1983" s="113"/>
      <c r="R1983" s="113"/>
      <c r="S1983" s="113"/>
      <c r="T1983" s="113"/>
      <c r="U1983" s="113"/>
      <c r="V1983" s="113"/>
      <c r="W1983" s="115">
        <f>IFERROR(IF(C1983=1,PRODUCT(U1983:V1983),IF(C1983=2,PRODUCT(R1983,U1983:V1983),IF(C1983=3,PRODUCT((R1983*S1983),U1983:V1983),IF(C1983=4,PRODUCT(((R1983*S1983)/2),T1983,U1983,V1983),IF(C1983=5,PRODUCT(PI()*Q1983^2,U1983:V1983),IF(C1983=6,PRODUCT((R1983*S1983*T1983),U1983:V1983),IF(C1983=7,PRODUCT((((R1983*S1983)/2)*T1983),U1983:V1983),IF(C1983=8,PRODUCT((PI()*Q1983^2*T1983),U1983:V1983),0))))))))," ")</f>
        <v>0</v>
      </c>
      <c r="X1983" s="116">
        <f>IFERROR(IF(B1983=1,PRODUCT(N1983:O1983),IF(B1983=2,PRODUCT(K1983,N1983:O1983),IF(B1983=3,PRODUCT((K1983*L1983),N1983:O1983),IF(B1983=4,PRODUCT(((K1983*L1983)/2),N1983,O1983),IF(B1983=5,PRODUCT(PI()*J1983^2,N1983:O1983),IF(B1983=6,PRODUCT((K1983*L1983*M1983),N1983:O1983),IF(B1983=7,PRODUCT((((K1983*L1983)/2)*M1983),N1983:O1983),IF(B1983=8,PRODUCT((PI()*J1983^2*M1983),N1983*O1983),0))))))))," ")-W1983</f>
        <v>0</v>
      </c>
      <c r="Y1983" s="145"/>
      <c r="Z1983" s="155"/>
      <c r="AA1983" s="155"/>
      <c r="AG1983" s="20"/>
      <c r="AH1983" s="20"/>
      <c r="AI1983" s="163"/>
      <c r="AJ1983" s="20"/>
    </row>
    <row r="1984" spans="1:36" s="7" customFormat="1">
      <c r="A1984" s="160"/>
      <c r="B1984" s="87">
        <v>2</v>
      </c>
      <c r="C1984" s="88"/>
      <c r="D1984" s="161"/>
      <c r="E1984" s="147"/>
      <c r="F1984" s="110"/>
      <c r="G1984" s="111"/>
      <c r="H1984" s="91"/>
      <c r="I1984" s="112" t="str">
        <f>IFERROR(VLOOKUP(B1984,Argumentos,2,0)," ")</f>
        <v xml:space="preserve"> </v>
      </c>
      <c r="J1984" s="93"/>
      <c r="K1984" s="93">
        <v>2.25</v>
      </c>
      <c r="L1984" s="93"/>
      <c r="M1984" s="93"/>
      <c r="N1984" s="94"/>
      <c r="O1984" s="93"/>
      <c r="P1984" s="283" t="str">
        <f>IFERROR(VLOOKUP(C1984,Argumentos,2,0)," ")</f>
        <v xml:space="preserve"> </v>
      </c>
      <c r="Q1984" s="113"/>
      <c r="R1984" s="113"/>
      <c r="S1984" s="113"/>
      <c r="T1984" s="113"/>
      <c r="U1984" s="113"/>
      <c r="V1984" s="113"/>
      <c r="W1984" s="115">
        <f>IFERROR(IF(C1984=1,PRODUCT(U1984:V1984),IF(C1984=2,PRODUCT(R1984,U1984:V1984),IF(C1984=3,PRODUCT((R1984*S1984),U1984:V1984),IF(C1984=4,PRODUCT(((R1984*S1984)/2),T1984,U1984,V1984),IF(C1984=5,PRODUCT(PI()*Q1984^2,U1984:V1984),IF(C1984=6,PRODUCT((R1984*S1984*T1984),U1984:V1984),IF(C1984=7,PRODUCT((((R1984*S1984)/2)*T1984),U1984:V1984),IF(C1984=8,PRODUCT((PI()*Q1984^2*T1984),U1984:V1984),0))))))))," ")</f>
        <v>0</v>
      </c>
      <c r="X1984" s="116">
        <f>IFERROR(IF(B1984=1,PRODUCT(N1984:O1984),IF(B1984=2,PRODUCT(K1984,N1984:O1984),IF(B1984=3,PRODUCT((K1984*L1984),N1984:O1984),IF(B1984=4,PRODUCT(((K1984*L1984)/2),N1984,O1984),IF(B1984=5,PRODUCT(PI()*J1984^2,N1984:O1984),IF(B1984=6,PRODUCT((K1984*L1984*M1984),N1984:O1984),IF(B1984=7,PRODUCT((((K1984*L1984)/2)*M1984),N1984:O1984),IF(B1984=8,PRODUCT((PI()*J1984^2*M1984),N1984*O1984),0))))))))," ")-W1984</f>
        <v>2.25</v>
      </c>
      <c r="Y1984" s="145"/>
      <c r="Z1984" s="155"/>
      <c r="AA1984" s="155"/>
      <c r="AG1984" s="20"/>
      <c r="AH1984" s="20"/>
      <c r="AI1984" s="163"/>
      <c r="AJ1984" s="20"/>
    </row>
    <row r="1985" spans="1:36" s="7" customFormat="1">
      <c r="A1985" s="160"/>
      <c r="B1985" s="87">
        <v>2</v>
      </c>
      <c r="C1985" s="88"/>
      <c r="D1985" s="161"/>
      <c r="E1985" s="147"/>
      <c r="F1985" s="110"/>
      <c r="G1985" s="111"/>
      <c r="H1985" s="91"/>
      <c r="I1985" s="112" t="str">
        <f>IFERROR(VLOOKUP(B1985,Argumentos,2,0)," ")</f>
        <v xml:space="preserve"> </v>
      </c>
      <c r="J1985" s="93"/>
      <c r="K1985" s="93">
        <v>2.2000000000000002</v>
      </c>
      <c r="L1985" s="93"/>
      <c r="M1985" s="93"/>
      <c r="N1985" s="94"/>
      <c r="O1985" s="93">
        <v>2</v>
      </c>
      <c r="P1985" s="283" t="str">
        <f>IFERROR(VLOOKUP(C1985,Argumentos,2,0)," ")</f>
        <v xml:space="preserve"> </v>
      </c>
      <c r="Q1985" s="113"/>
      <c r="R1985" s="113"/>
      <c r="S1985" s="113"/>
      <c r="T1985" s="113"/>
      <c r="U1985" s="113"/>
      <c r="V1985" s="113"/>
      <c r="W1985" s="115">
        <f>IFERROR(IF(C1985=1,PRODUCT(U1985:V1985),IF(C1985=2,PRODUCT(R1985,U1985:V1985),IF(C1985=3,PRODUCT((R1985*S1985),U1985:V1985),IF(C1985=4,PRODUCT(((R1985*S1985)/2),T1985,U1985,V1985),IF(C1985=5,PRODUCT(PI()*Q1985^2,U1985:V1985),IF(C1985=6,PRODUCT((R1985*S1985*T1985),U1985:V1985),IF(C1985=7,PRODUCT((((R1985*S1985)/2)*T1985),U1985:V1985),IF(C1985=8,PRODUCT((PI()*Q1985^2*T1985),U1985:V1985),0))))))))," ")</f>
        <v>0</v>
      </c>
      <c r="X1985" s="116">
        <f>IFERROR(IF(B1985=1,PRODUCT(N1985:O1985),IF(B1985=2,PRODUCT(K1985,N1985:O1985),IF(B1985=3,PRODUCT((K1985*L1985),N1985:O1985),IF(B1985=4,PRODUCT(((K1985*L1985)/2),N1985,O1985),IF(B1985=5,PRODUCT(PI()*J1985^2,N1985:O1985),IF(B1985=6,PRODUCT((K1985*L1985*M1985),N1985:O1985),IF(B1985=7,PRODUCT((((K1985*L1985)/2)*M1985),N1985:O1985),IF(B1985=8,PRODUCT((PI()*J1985^2*M1985),N1985*O1985),0))))))))," ")-W1985</f>
        <v>4.4000000000000004</v>
      </c>
      <c r="Y1985" s="145"/>
      <c r="Z1985" s="155"/>
      <c r="AA1985" s="155"/>
      <c r="AG1985" s="20"/>
      <c r="AH1985" s="20"/>
      <c r="AI1985" s="163"/>
      <c r="AJ1985" s="20"/>
    </row>
    <row r="1986" spans="1:36">
      <c r="A1986" s="86"/>
      <c r="B1986" s="87"/>
      <c r="C1986" s="88"/>
      <c r="D1986" s="86"/>
      <c r="E1986" s="110"/>
      <c r="F1986" s="110"/>
      <c r="G1986" s="111"/>
      <c r="H1986" s="125"/>
      <c r="I1986" s="112" t="str">
        <f>IFERROR(VLOOKUP(B1986,Argumentos,2,0)," ")</f>
        <v xml:space="preserve"> </v>
      </c>
      <c r="J1986" s="113"/>
      <c r="K1986" s="113"/>
      <c r="L1986" s="113"/>
      <c r="M1986" s="113"/>
      <c r="N1986" s="114"/>
      <c r="O1986" s="113"/>
      <c r="P1986" s="283" t="str">
        <f>IFERROR(VLOOKUP(C1986,Argumentos,2,0)," ")</f>
        <v xml:space="preserve"> </v>
      </c>
      <c r="Q1986" s="113"/>
      <c r="R1986" s="113"/>
      <c r="S1986" s="113"/>
      <c r="T1986" s="113"/>
      <c r="U1986" s="113"/>
      <c r="V1986" s="113"/>
      <c r="W1986" s="115">
        <f>IFERROR(IF(C1986=1,PRODUCT(U1986:V1986),IF(C1986=2,PRODUCT(R1986,U1986:V1986),IF(C1986=3,PRODUCT((R1986*S1986),U1986:V1986),IF(C1986=4,PRODUCT(((R1986*S1986)/2),T1986,U1986,V1986),IF(C1986=5,PRODUCT(PI()*Q1986^2,U1986:V1986),IF(C1986=6,PRODUCT((R1986*S1986*T1986),U1986:V1986),IF(C1986=7,PRODUCT((((R1986*S1986)/2)*T1986),U1986:V1986),IF(C1986=8,PRODUCT((PI()*Q1986^2*T1986),U1986:V1986),0))))))))," ")</f>
        <v>0</v>
      </c>
      <c r="X1986" s="116">
        <f>IFERROR(IF(B1986=1,PRODUCT(N1986:O1986),IF(B1986=2,PRODUCT(K1986,N1986:O1986),IF(B1986=3,PRODUCT((K1986*L1986),N1986:O1986),IF(B1986=4,PRODUCT(((K1986*L1986)/2),N1986,O1986),IF(B1986=5,PRODUCT(PI()*J1986^2,N1986:O1986),IF(B1986=6,PRODUCT((K1986*L1986*M1986),N1986:O1986),IF(B1986=7,PRODUCT((((K1986*L1986)/2)*M1986),N1986:O1986),IF(B1986=8,PRODUCT((PI()*J1986^2*M1986),N1986*O1986),0))))))))," ")-W1986</f>
        <v>0</v>
      </c>
      <c r="Y1986" s="97"/>
      <c r="Z1986" s="155"/>
      <c r="AA1986" s="155"/>
      <c r="AD1986" s="7"/>
      <c r="AE1986" s="7"/>
      <c r="AG1986"/>
    </row>
    <row r="1987" spans="1:36" s="7" customFormat="1">
      <c r="B1987" s="143"/>
      <c r="C1987" s="1"/>
      <c r="D1987" s="2"/>
      <c r="E1987" s="275" t="s">
        <v>904</v>
      </c>
      <c r="F1987" s="275">
        <v>4491</v>
      </c>
      <c r="G1987" s="276" t="s">
        <v>41</v>
      </c>
      <c r="H1987" s="293" t="s">
        <v>1681</v>
      </c>
      <c r="I1987" s="278"/>
      <c r="J1987" s="278"/>
      <c r="K1987" s="278"/>
      <c r="L1987" s="278"/>
      <c r="M1987" s="278"/>
      <c r="N1987" s="279"/>
      <c r="O1987" s="278"/>
      <c r="P1987" s="280"/>
      <c r="Q1987" s="281"/>
      <c r="R1987" s="281"/>
      <c r="S1987" s="281"/>
      <c r="T1987" s="281"/>
      <c r="U1987" s="281"/>
      <c r="V1987" s="281"/>
      <c r="W1987" s="282"/>
      <c r="X1987" s="282">
        <f>ROUND(SUBTOTAL(9,X1988:X1991),2)</f>
        <v>5.55</v>
      </c>
      <c r="Y1987" s="154" t="s">
        <v>1001</v>
      </c>
      <c r="Z1987" s="155">
        <v>10.66</v>
      </c>
      <c r="AA1987" s="155">
        <v>10.66</v>
      </c>
      <c r="AB1987" s="69" t="str">
        <f>CONCATENATE(G1987," ",F1987)</f>
        <v>SINAPI/PE 4491</v>
      </c>
      <c r="AJ1987" s="20"/>
    </row>
    <row r="1988" spans="1:36" s="7" customFormat="1">
      <c r="A1988" s="160"/>
      <c r="B1988" s="87"/>
      <c r="C1988" s="88"/>
      <c r="D1988" s="161"/>
      <c r="E1988" s="147"/>
      <c r="F1988" s="110"/>
      <c r="G1988" s="111"/>
      <c r="H1988" s="91"/>
      <c r="I1988" s="112" t="str">
        <f>IFERROR(VLOOKUP(B1988,Argumentos,2,0)," ")</f>
        <v xml:space="preserve"> </v>
      </c>
      <c r="J1988" s="93"/>
      <c r="K1988" s="93"/>
      <c r="L1988" s="93"/>
      <c r="M1988" s="93"/>
      <c r="N1988" s="94"/>
      <c r="O1988" s="93"/>
      <c r="P1988" s="283" t="str">
        <f>IFERROR(VLOOKUP(C1988,Argumentos,2,0)," ")</f>
        <v xml:space="preserve"> </v>
      </c>
      <c r="Q1988" s="113"/>
      <c r="R1988" s="113"/>
      <c r="S1988" s="113"/>
      <c r="T1988" s="113"/>
      <c r="U1988" s="113"/>
      <c r="V1988" s="113"/>
      <c r="W1988" s="115">
        <f>IFERROR(IF(C1988=1,PRODUCT(U1988:V1988),IF(C1988=2,PRODUCT(R1988,U1988:V1988),IF(C1988=3,PRODUCT((R1988*S1988),U1988:V1988),IF(C1988=4,PRODUCT(((R1988*S1988)/2),T1988,U1988,V1988),IF(C1988=5,PRODUCT(PI()*Q1988^2,U1988:V1988),IF(C1988=6,PRODUCT((R1988*S1988*T1988),U1988:V1988),IF(C1988=7,PRODUCT((((R1988*S1988)/2)*T1988),U1988:V1988),IF(C1988=8,PRODUCT((PI()*Q1988^2*T1988),U1988:V1988),0))))))))," ")</f>
        <v>0</v>
      </c>
      <c r="X1988" s="116">
        <f>IFERROR(IF(B1988=1,PRODUCT(N1988:O1988),IF(B1988=2,PRODUCT(K1988,N1988:O1988),IF(B1988=3,PRODUCT((K1988*L1988),N1988:O1988),IF(B1988=4,PRODUCT(((K1988*L1988)/2),N1988,O1988),IF(B1988=5,PRODUCT(PI()*J1988^2,N1988:O1988),IF(B1988=6,PRODUCT((K1988*L1988*M1988),N1988:O1988),IF(B1988=7,PRODUCT((((K1988*L1988)/2)*M1988),N1988:O1988),IF(B1988=8,PRODUCT((PI()*J1988^2*M1988),N1988*O1988),0))))))))," ")-W1988</f>
        <v>0</v>
      </c>
      <c r="Y1988" s="145"/>
      <c r="Z1988" s="155"/>
      <c r="AA1988" s="155"/>
      <c r="AG1988" s="20"/>
      <c r="AH1988" s="20"/>
      <c r="AI1988" s="163"/>
      <c r="AJ1988" s="20"/>
    </row>
    <row r="1989" spans="1:36" s="7" customFormat="1">
      <c r="A1989" s="160"/>
      <c r="B1989" s="87">
        <v>2</v>
      </c>
      <c r="C1989" s="88"/>
      <c r="D1989" s="161"/>
      <c r="E1989" s="147"/>
      <c r="F1989" s="110"/>
      <c r="G1989" s="111"/>
      <c r="H1989" s="91"/>
      <c r="I1989" s="112" t="str">
        <f>IFERROR(VLOOKUP(B1989,Argumentos,2,0)," ")</f>
        <v xml:space="preserve"> </v>
      </c>
      <c r="J1989" s="93"/>
      <c r="K1989" s="93">
        <f>2.35+0.5</f>
        <v>2.85</v>
      </c>
      <c r="L1989" s="93"/>
      <c r="M1989" s="93"/>
      <c r="N1989" s="94"/>
      <c r="O1989" s="93"/>
      <c r="P1989" s="283" t="str">
        <f>IFERROR(VLOOKUP(C1989,Argumentos,2,0)," ")</f>
        <v xml:space="preserve"> </v>
      </c>
      <c r="Q1989" s="113"/>
      <c r="R1989" s="113"/>
      <c r="S1989" s="113"/>
      <c r="T1989" s="113"/>
      <c r="U1989" s="113"/>
      <c r="V1989" s="113"/>
      <c r="W1989" s="115">
        <f>IFERROR(IF(C1989=1,PRODUCT(U1989:V1989),IF(C1989=2,PRODUCT(R1989,U1989:V1989),IF(C1989=3,PRODUCT((R1989*S1989),U1989:V1989),IF(C1989=4,PRODUCT(((R1989*S1989)/2),T1989,U1989,V1989),IF(C1989=5,PRODUCT(PI()*Q1989^2,U1989:V1989),IF(C1989=6,PRODUCT((R1989*S1989*T1989),U1989:V1989),IF(C1989=7,PRODUCT((((R1989*S1989)/2)*T1989),U1989:V1989),IF(C1989=8,PRODUCT((PI()*Q1989^2*T1989),U1989:V1989),0))))))))," ")</f>
        <v>0</v>
      </c>
      <c r="X1989" s="116">
        <f>IFERROR(IF(B1989=1,PRODUCT(N1989:O1989),IF(B1989=2,PRODUCT(K1989,N1989:O1989),IF(B1989=3,PRODUCT((K1989*L1989),N1989:O1989),IF(B1989=4,PRODUCT(((K1989*L1989)/2),N1989,O1989),IF(B1989=5,PRODUCT(PI()*J1989^2,N1989:O1989),IF(B1989=6,PRODUCT((K1989*L1989*M1989),N1989:O1989),IF(B1989=7,PRODUCT((((K1989*L1989)/2)*M1989),N1989:O1989),IF(B1989=8,PRODUCT((PI()*J1989^2*M1989),N1989*O1989),0))))))))," ")-W1989</f>
        <v>2.85</v>
      </c>
      <c r="Y1989" s="145"/>
      <c r="Z1989" s="155"/>
      <c r="AA1989" s="155"/>
      <c r="AG1989" s="20"/>
      <c r="AH1989" s="20"/>
      <c r="AI1989" s="163"/>
      <c r="AJ1989" s="20"/>
    </row>
    <row r="1990" spans="1:36" s="7" customFormat="1">
      <c r="A1990" s="160"/>
      <c r="B1990" s="87">
        <v>2</v>
      </c>
      <c r="C1990" s="88"/>
      <c r="D1990" s="161"/>
      <c r="E1990" s="147"/>
      <c r="F1990" s="110"/>
      <c r="G1990" s="111"/>
      <c r="H1990" s="91"/>
      <c r="I1990" s="112" t="str">
        <f>IFERROR(VLOOKUP(B1990,Argumentos,2,0)," ")</f>
        <v xml:space="preserve"> </v>
      </c>
      <c r="J1990" s="93"/>
      <c r="K1990" s="93">
        <v>2.7</v>
      </c>
      <c r="L1990" s="93"/>
      <c r="M1990" s="93"/>
      <c r="N1990" s="94"/>
      <c r="O1990" s="93"/>
      <c r="P1990" s="283" t="str">
        <f>IFERROR(VLOOKUP(C1990,Argumentos,2,0)," ")</f>
        <v xml:space="preserve"> </v>
      </c>
      <c r="Q1990" s="113"/>
      <c r="R1990" s="113"/>
      <c r="S1990" s="113"/>
      <c r="T1990" s="113"/>
      <c r="U1990" s="113"/>
      <c r="V1990" s="113"/>
      <c r="W1990" s="115">
        <f>IFERROR(IF(C1990=1,PRODUCT(U1990:V1990),IF(C1990=2,PRODUCT(R1990,U1990:V1990),IF(C1990=3,PRODUCT((R1990*S1990),U1990:V1990),IF(C1990=4,PRODUCT(((R1990*S1990)/2),T1990,U1990,V1990),IF(C1990=5,PRODUCT(PI()*Q1990^2,U1990:V1990),IF(C1990=6,PRODUCT((R1990*S1990*T1990),U1990:V1990),IF(C1990=7,PRODUCT((((R1990*S1990)/2)*T1990),U1990:V1990),IF(C1990=8,PRODUCT((PI()*Q1990^2*T1990),U1990:V1990),0))))))))," ")</f>
        <v>0</v>
      </c>
      <c r="X1990" s="116">
        <f>IFERROR(IF(B1990=1,PRODUCT(N1990:O1990),IF(B1990=2,PRODUCT(K1990,N1990:O1990),IF(B1990=3,PRODUCT((K1990*L1990),N1990:O1990),IF(B1990=4,PRODUCT(((K1990*L1990)/2),N1990,O1990),IF(B1990=5,PRODUCT(PI()*J1990^2,N1990:O1990),IF(B1990=6,PRODUCT((K1990*L1990*M1990),N1990:O1990),IF(B1990=7,PRODUCT((((K1990*L1990)/2)*M1990),N1990:O1990),IF(B1990=8,PRODUCT((PI()*J1990^2*M1990),N1990*O1990),0))))))))," ")-W1990</f>
        <v>2.7</v>
      </c>
      <c r="Y1990" s="145"/>
      <c r="Z1990" s="155"/>
      <c r="AA1990" s="155"/>
      <c r="AG1990" s="20"/>
      <c r="AH1990" s="20"/>
      <c r="AI1990" s="163"/>
      <c r="AJ1990" s="20"/>
    </row>
    <row r="1991" spans="1:36">
      <c r="A1991" s="86"/>
      <c r="B1991" s="87"/>
      <c r="C1991" s="88"/>
      <c r="D1991" s="86"/>
      <c r="E1991" s="147"/>
      <c r="F1991" s="110"/>
      <c r="G1991" s="111"/>
      <c r="H1991" s="91"/>
      <c r="I1991" s="112" t="str">
        <f>IFERROR(VLOOKUP(B1991,Argumentos,2,0)," ")</f>
        <v xml:space="preserve"> </v>
      </c>
      <c r="J1991" s="93"/>
      <c r="K1991" s="93"/>
      <c r="L1991" s="93"/>
      <c r="M1991" s="93"/>
      <c r="N1991" s="94"/>
      <c r="O1991" s="93"/>
      <c r="P1991" s="283" t="str">
        <f>IFERROR(VLOOKUP(C1991,Argumentos,2,0)," ")</f>
        <v xml:space="preserve"> </v>
      </c>
      <c r="Q1991" s="113"/>
      <c r="R1991" s="113"/>
      <c r="S1991" s="113"/>
      <c r="T1991" s="113"/>
      <c r="U1991" s="113"/>
      <c r="V1991" s="113"/>
      <c r="W1991" s="115">
        <f>IFERROR(IF(C1991=1,PRODUCT(U1991:V1991),IF(C1991=2,PRODUCT(R1991,U1991:V1991),IF(C1991=3,PRODUCT((R1991*S1991),U1991:V1991),IF(C1991=4,PRODUCT(((R1991*S1991)/2),T1991,U1991,V1991),IF(C1991=5,PRODUCT(PI()*Q1991^2,U1991:V1991),IF(C1991=6,PRODUCT((R1991*S1991*T1991),U1991:V1991),IF(C1991=7,PRODUCT((((R1991*S1991)/2)*T1991),U1991:V1991),IF(C1991=8,PRODUCT((PI()*Q1991^2*T1991),U1991:V1991),0))))))))," ")</f>
        <v>0</v>
      </c>
      <c r="X1991" s="116">
        <f>IFERROR(IF(B1991=1,PRODUCT(N1991:O1991),IF(B1991=2,PRODUCT(K1991,N1991:O1991),IF(B1991=3,PRODUCT((K1991*L1991),N1991:O1991),IF(B1991=4,PRODUCT(((K1991*L1991)/2),N1991,O1991),IF(B1991=5,PRODUCT(PI()*J1991^2,N1991:O1991),IF(B1991=6,PRODUCT((K1991*L1991*M1991),N1991:O1991),IF(B1991=7,PRODUCT((((K1991*L1991)/2)*M1991),N1991:O1991),IF(B1991=8,PRODUCT((PI()*J1991^2*M1991),N1991*O1991),0))))))))," ")-W1991</f>
        <v>0</v>
      </c>
      <c r="Y1991" s="145"/>
      <c r="Z1991" s="155"/>
      <c r="AA1991" s="155"/>
      <c r="AD1991" s="7"/>
      <c r="AE1991" s="7"/>
      <c r="AG1991"/>
    </row>
    <row r="1992" spans="1:36" s="7" customFormat="1">
      <c r="B1992" s="143"/>
      <c r="C1992" s="1"/>
      <c r="D1992" s="2"/>
      <c r="E1992" s="275" t="s">
        <v>905</v>
      </c>
      <c r="F1992" s="275">
        <v>5061</v>
      </c>
      <c r="G1992" s="276" t="s">
        <v>41</v>
      </c>
      <c r="H1992" s="293" t="s">
        <v>1686</v>
      </c>
      <c r="I1992" s="278"/>
      <c r="J1992" s="278"/>
      <c r="K1992" s="278"/>
      <c r="L1992" s="278"/>
      <c r="M1992" s="278"/>
      <c r="N1992" s="279"/>
      <c r="O1992" s="278"/>
      <c r="P1992" s="280"/>
      <c r="Q1992" s="281"/>
      <c r="R1992" s="281"/>
      <c r="S1992" s="281"/>
      <c r="T1992" s="281"/>
      <c r="U1992" s="281"/>
      <c r="V1992" s="281"/>
      <c r="W1992" s="282"/>
      <c r="X1992" s="282">
        <f>ROUND(SUBTOTAL(9,X1993:X1994),2)</f>
        <v>0.09</v>
      </c>
      <c r="Y1992" s="154" t="s">
        <v>1198</v>
      </c>
      <c r="Z1992" s="155">
        <v>16.36</v>
      </c>
      <c r="AA1992" s="155">
        <v>16.36</v>
      </c>
      <c r="AB1992" s="69" t="str">
        <f>CONCATENATE(G1992," ",F1992)</f>
        <v>SINAPI/PE 5061</v>
      </c>
      <c r="AJ1992" s="20"/>
    </row>
    <row r="1993" spans="1:36" ht="30">
      <c r="A1993" s="86"/>
      <c r="B1993" s="87">
        <v>1</v>
      </c>
      <c r="C1993" s="88"/>
      <c r="D1993" s="86"/>
      <c r="E1993" s="147"/>
      <c r="F1993" s="110"/>
      <c r="G1993" s="111"/>
      <c r="H1993" s="91" t="s">
        <v>890</v>
      </c>
      <c r="I1993" s="112" t="str">
        <f>IFERROR(VLOOKUP(B1993,Argumentos,2,0)," ")</f>
        <v xml:space="preserve"> </v>
      </c>
      <c r="J1993" s="93"/>
      <c r="K1993" s="93"/>
      <c r="L1993" s="93"/>
      <c r="M1993" s="93"/>
      <c r="N1993" s="94">
        <f>1/221</f>
        <v>4.5248868778280547E-3</v>
      </c>
      <c r="O1993" s="93">
        <v>20</v>
      </c>
      <c r="P1993" s="283" t="str">
        <f>IFERROR(VLOOKUP(C1993,Argumentos,2,0)," ")</f>
        <v xml:space="preserve"> </v>
      </c>
      <c r="Q1993" s="113"/>
      <c r="R1993" s="113"/>
      <c r="S1993" s="113"/>
      <c r="T1993" s="113"/>
      <c r="U1993" s="113"/>
      <c r="V1993" s="113"/>
      <c r="W1993" s="115">
        <f>IFERROR(IF(C1993=1,PRODUCT(U1993:V1993),IF(C1993=2,PRODUCT(R1993,U1993:V1993),IF(C1993=3,PRODUCT((R1993*S1993),U1993:V1993),IF(C1993=4,PRODUCT(((R1993*S1993)/2),T1993,U1993,V1993),IF(C1993=5,PRODUCT(PI()*Q1993^2,U1993:V1993),IF(C1993=6,PRODUCT((R1993*S1993*T1993),U1993:V1993),IF(C1993=7,PRODUCT((((R1993*S1993)/2)*T1993),U1993:V1993),IF(C1993=8,PRODUCT((PI()*Q1993^2*T1993),U1993:V1993),0))))))))," ")</f>
        <v>0</v>
      </c>
      <c r="X1993" s="116">
        <f>IFERROR(IF(B1993=1,PRODUCT(N1993:O1993),IF(B1993=2,PRODUCT(K1993,N1993:O1993),IF(B1993=3,PRODUCT((K1993*L1993),N1993:O1993),IF(B1993=4,PRODUCT(((K1993*L1993)/2),N1993,O1993),IF(B1993=5,PRODUCT(PI()*J1993^2,N1993:O1993),IF(B1993=6,PRODUCT((K1993*L1993*M1993),N1993:O1993),IF(B1993=7,PRODUCT((((K1993*L1993)/2)*M1993),N1993:O1993),IF(B1993=8,PRODUCT((PI()*J1993^2*M1993),N1993*O1993),0))))))))," ")-W1993</f>
        <v>9.0497737556561098E-2</v>
      </c>
      <c r="Y1993" s="145"/>
      <c r="Z1993" s="155"/>
      <c r="AA1993" s="155"/>
      <c r="AD1993" s="7"/>
      <c r="AE1993" s="7"/>
      <c r="AG1993"/>
    </row>
    <row r="1994" spans="1:36">
      <c r="A1994" s="86"/>
      <c r="B1994" s="87"/>
      <c r="C1994" s="88"/>
      <c r="D1994" s="86"/>
      <c r="E1994" s="147"/>
      <c r="F1994" s="110"/>
      <c r="G1994" s="111"/>
      <c r="H1994" s="91"/>
      <c r="I1994" s="112" t="str">
        <f>IFERROR(VLOOKUP(B1994,Argumentos,2,0)," ")</f>
        <v xml:space="preserve"> </v>
      </c>
      <c r="J1994" s="93"/>
      <c r="K1994" s="93"/>
      <c r="L1994" s="93"/>
      <c r="M1994" s="93"/>
      <c r="N1994" s="94"/>
      <c r="O1994" s="93"/>
      <c r="P1994" s="283" t="str">
        <f>IFERROR(VLOOKUP(C1994,Argumentos,2,0)," ")</f>
        <v xml:space="preserve"> </v>
      </c>
      <c r="Q1994" s="113"/>
      <c r="R1994" s="113"/>
      <c r="S1994" s="113"/>
      <c r="T1994" s="113"/>
      <c r="U1994" s="113"/>
      <c r="V1994" s="113"/>
      <c r="W1994" s="115">
        <f>IFERROR(IF(C1994=1,PRODUCT(U1994:V1994),IF(C1994=2,PRODUCT(R1994,U1994:V1994),IF(C1994=3,PRODUCT((R1994*S1994),U1994:V1994),IF(C1994=4,PRODUCT(((R1994*S1994)/2),T1994,U1994,V1994),IF(C1994=5,PRODUCT(PI()*Q1994^2,U1994:V1994),IF(C1994=6,PRODUCT((R1994*S1994*T1994),U1994:V1994),IF(C1994=7,PRODUCT((((R1994*S1994)/2)*T1994),U1994:V1994),IF(C1994=8,PRODUCT((PI()*Q1994^2*T1994),U1994:V1994),0))))))))," ")</f>
        <v>0</v>
      </c>
      <c r="X1994" s="116">
        <f>IFERROR(IF(B1994=1,PRODUCT(N1994:O1994),IF(B1994=2,PRODUCT(K1994,N1994:O1994),IF(B1994=3,PRODUCT((K1994*L1994),N1994:O1994),IF(B1994=4,PRODUCT(((K1994*L1994)/2),N1994,O1994),IF(B1994=5,PRODUCT(PI()*J1994^2,N1994:O1994),IF(B1994=6,PRODUCT((K1994*L1994*M1994),N1994:O1994),IF(B1994=7,PRODUCT((((K1994*L1994)/2)*M1994),N1994:O1994),IF(B1994=8,PRODUCT((PI()*J1994^2*M1994),N1994*O1994),0))))))))," ")-W1994</f>
        <v>0</v>
      </c>
      <c r="Y1994" s="145"/>
      <c r="Z1994" s="155"/>
      <c r="AA1994" s="155"/>
      <c r="AD1994" s="7"/>
      <c r="AE1994" s="7"/>
      <c r="AG1994"/>
    </row>
    <row r="1995" spans="1:36" s="7" customFormat="1">
      <c r="B1995" s="143"/>
      <c r="C1995" s="1"/>
      <c r="D1995" s="2"/>
      <c r="E1995" s="275" t="s">
        <v>906</v>
      </c>
      <c r="F1995" s="275">
        <v>5074</v>
      </c>
      <c r="G1995" s="276" t="s">
        <v>41</v>
      </c>
      <c r="H1995" s="293" t="s">
        <v>1710</v>
      </c>
      <c r="I1995" s="278"/>
      <c r="J1995" s="278"/>
      <c r="K1995" s="278"/>
      <c r="L1995" s="278"/>
      <c r="M1995" s="278"/>
      <c r="N1995" s="279"/>
      <c r="O1995" s="278"/>
      <c r="P1995" s="280"/>
      <c r="Q1995" s="281"/>
      <c r="R1995" s="281"/>
      <c r="S1995" s="281"/>
      <c r="T1995" s="281"/>
      <c r="U1995" s="281"/>
      <c r="V1995" s="281"/>
      <c r="W1995" s="282"/>
      <c r="X1995" s="282">
        <f>ROUND(SUBTOTAL(9,X1996:X2000),2)</f>
        <v>0.23</v>
      </c>
      <c r="Y1995" s="154" t="s">
        <v>1198</v>
      </c>
      <c r="Z1995" s="155">
        <v>18.64</v>
      </c>
      <c r="AA1995" s="155">
        <v>18.64</v>
      </c>
      <c r="AB1995" s="69" t="str">
        <f>CONCATENATE(G1995," ",F1995)</f>
        <v>SINAPI/PE 5074</v>
      </c>
      <c r="AJ1995" s="20"/>
    </row>
    <row r="1996" spans="1:36" ht="30">
      <c r="A1996" s="86"/>
      <c r="B1996" s="87">
        <v>1</v>
      </c>
      <c r="C1996" s="88"/>
      <c r="D1996" s="86"/>
      <c r="E1996" s="147"/>
      <c r="F1996" s="110"/>
      <c r="G1996" s="111"/>
      <c r="H1996" s="91" t="s">
        <v>892</v>
      </c>
      <c r="I1996" s="112" t="str">
        <f>IFERROR(VLOOKUP(B1996,Argumentos,2,0)," ")</f>
        <v xml:space="preserve"> </v>
      </c>
      <c r="J1996" s="93"/>
      <c r="K1996" s="93"/>
      <c r="L1996" s="93"/>
      <c r="M1996" s="93"/>
      <c r="N1996" s="94">
        <f>1/647</f>
        <v>1.5455950540958269E-3</v>
      </c>
      <c r="O1996" s="93">
        <f>(2.5/0.1)*1.1</f>
        <v>27.500000000000004</v>
      </c>
      <c r="P1996" s="283" t="str">
        <f>IFERROR(VLOOKUP(C1996,Argumentos,2,0)," ")</f>
        <v xml:space="preserve"> </v>
      </c>
      <c r="Q1996" s="113"/>
      <c r="R1996" s="113"/>
      <c r="S1996" s="113"/>
      <c r="T1996" s="113"/>
      <c r="U1996" s="113"/>
      <c r="V1996" s="113"/>
      <c r="W1996" s="115">
        <f>IFERROR(IF(C1996=1,PRODUCT(U1996:V1996),IF(C1996=2,PRODUCT(R1996,U1996:V1996),IF(C1996=3,PRODUCT((R1996*S1996),U1996:V1996),IF(C1996=4,PRODUCT(((R1996*S1996)/2),T1996,U1996,V1996),IF(C1996=5,PRODUCT(PI()*Q1996^2,U1996:V1996),IF(C1996=6,PRODUCT((R1996*S1996*T1996),U1996:V1996),IF(C1996=7,PRODUCT((((R1996*S1996)/2)*T1996),U1996:V1996),IF(C1996=8,PRODUCT((PI()*Q1996^2*T1996),U1996:V1996),0))))))))," ")</f>
        <v>0</v>
      </c>
      <c r="X1996" s="116">
        <f>IFERROR(IF(B1996=1,PRODUCT(N1996:O1996),IF(B1996=2,PRODUCT(K1996,N1996:O1996),IF(B1996=3,PRODUCT((K1996*L1996),N1996:O1996),IF(B1996=4,PRODUCT(((K1996*L1996)/2),N1996,O1996),IF(B1996=5,PRODUCT(PI()*J1996^2,N1996:O1996),IF(B1996=6,PRODUCT((K1996*L1996*M1996),N1996:O1996),IF(B1996=7,PRODUCT((((K1996*L1996)/2)*M1996),N1996:O1996),IF(B1996=8,PRODUCT((PI()*J1996^2*M1996),N1996*O1996),0))))))))," ")-W1996</f>
        <v>4.2503863987635247E-2</v>
      </c>
      <c r="Y1996" s="145"/>
      <c r="Z1996" s="155"/>
      <c r="AA1996" s="155"/>
      <c r="AD1996" s="7"/>
      <c r="AE1996" s="7"/>
      <c r="AG1996"/>
    </row>
    <row r="1997" spans="1:36">
      <c r="A1997" s="86"/>
      <c r="B1997" s="87">
        <v>1</v>
      </c>
      <c r="C1997" s="88"/>
      <c r="D1997" s="86"/>
      <c r="E1997" s="147"/>
      <c r="F1997" s="110"/>
      <c r="G1997" s="111"/>
      <c r="H1997" s="91"/>
      <c r="I1997" s="112" t="str">
        <f>IFERROR(VLOOKUP(B1997,Argumentos,2,0)," ")</f>
        <v xml:space="preserve"> </v>
      </c>
      <c r="J1997" s="93"/>
      <c r="K1997" s="93"/>
      <c r="L1997" s="93"/>
      <c r="M1997" s="93"/>
      <c r="N1997" s="94">
        <f>1/647</f>
        <v>1.5455950540958269E-3</v>
      </c>
      <c r="O1997" s="93">
        <f>(2.35/0.1)*1.1</f>
        <v>25.85</v>
      </c>
      <c r="P1997" s="283" t="str">
        <f>IFERROR(VLOOKUP(C1997,Argumentos,2,0)," ")</f>
        <v xml:space="preserve"> </v>
      </c>
      <c r="Q1997" s="113"/>
      <c r="R1997" s="113"/>
      <c r="S1997" s="113"/>
      <c r="T1997" s="113"/>
      <c r="U1997" s="113"/>
      <c r="V1997" s="113"/>
      <c r="W1997" s="115">
        <f>IFERROR(IF(C1997=1,PRODUCT(U1997:V1997),IF(C1997=2,PRODUCT(R1997,U1997:V1997),IF(C1997=3,PRODUCT((R1997*S1997),U1997:V1997),IF(C1997=4,PRODUCT(((R1997*S1997)/2),T1997,U1997,V1997),IF(C1997=5,PRODUCT(PI()*Q1997^2,U1997:V1997),IF(C1997=6,PRODUCT((R1997*S1997*T1997),U1997:V1997),IF(C1997=7,PRODUCT((((R1997*S1997)/2)*T1997),U1997:V1997),IF(C1997=8,PRODUCT((PI()*Q1997^2*T1997),U1997:V1997),0))))))))," ")</f>
        <v>0</v>
      </c>
      <c r="X1997" s="116">
        <f>IFERROR(IF(B1997=1,PRODUCT(N1997:O1997),IF(B1997=2,PRODUCT(K1997,N1997:O1997),IF(B1997=3,PRODUCT((K1997*L1997),N1997:O1997),IF(B1997=4,PRODUCT(((K1997*L1997)/2),N1997,O1997),IF(B1997=5,PRODUCT(PI()*J1997^2,N1997:O1997),IF(B1997=6,PRODUCT((K1997*L1997*M1997),N1997:O1997),IF(B1997=7,PRODUCT((((K1997*L1997)/2)*M1997),N1997:O1997),IF(B1997=8,PRODUCT((PI()*J1997^2*M1997),N1997*O1997),0))))))))," ")-W1997</f>
        <v>3.9953632148377126E-2</v>
      </c>
      <c r="Y1997" s="145"/>
      <c r="Z1997" s="155"/>
      <c r="AA1997" s="155"/>
      <c r="AD1997" s="7"/>
      <c r="AE1997" s="7"/>
      <c r="AG1997"/>
    </row>
    <row r="1998" spans="1:36">
      <c r="A1998" s="86"/>
      <c r="B1998" s="87">
        <v>1</v>
      </c>
      <c r="C1998" s="88"/>
      <c r="D1998" s="86"/>
      <c r="E1998" s="147"/>
      <c r="F1998" s="110"/>
      <c r="G1998" s="111"/>
      <c r="H1998" s="91"/>
      <c r="I1998" s="112" t="str">
        <f>IFERROR(VLOOKUP(B1998,Argumentos,2,0)," ")</f>
        <v xml:space="preserve"> </v>
      </c>
      <c r="J1998" s="93"/>
      <c r="K1998" s="93"/>
      <c r="L1998" s="93"/>
      <c r="M1998" s="93"/>
      <c r="N1998" s="94">
        <f>1/647</f>
        <v>1.5455950540958269E-3</v>
      </c>
      <c r="O1998" s="93">
        <f>((2.2/0.1)*3)*1.1</f>
        <v>72.600000000000009</v>
      </c>
      <c r="P1998" s="283" t="str">
        <f>IFERROR(VLOOKUP(C1998,Argumentos,2,0)," ")</f>
        <v xml:space="preserve"> </v>
      </c>
      <c r="Q1998" s="113"/>
      <c r="R1998" s="113"/>
      <c r="S1998" s="113"/>
      <c r="T1998" s="113"/>
      <c r="U1998" s="113"/>
      <c r="V1998" s="113"/>
      <c r="W1998" s="115">
        <f>IFERROR(IF(C1998=1,PRODUCT(U1998:V1998),IF(C1998=2,PRODUCT(R1998,U1998:V1998),IF(C1998=3,PRODUCT((R1998*S1998),U1998:V1998),IF(C1998=4,PRODUCT(((R1998*S1998)/2),T1998,U1998,V1998),IF(C1998=5,PRODUCT(PI()*Q1998^2,U1998:V1998),IF(C1998=6,PRODUCT((R1998*S1998*T1998),U1998:V1998),IF(C1998=7,PRODUCT((((R1998*S1998)/2)*T1998),U1998:V1998),IF(C1998=8,PRODUCT((PI()*Q1998^2*T1998),U1998:V1998),0))))))))," ")</f>
        <v>0</v>
      </c>
      <c r="X1998" s="116">
        <f>IFERROR(IF(B1998=1,PRODUCT(N1998:O1998),IF(B1998=2,PRODUCT(K1998,N1998:O1998),IF(B1998=3,PRODUCT((K1998*L1998),N1998:O1998),IF(B1998=4,PRODUCT(((K1998*L1998)/2),N1998,O1998),IF(B1998=5,PRODUCT(PI()*J1998^2,N1998:O1998),IF(B1998=6,PRODUCT((K1998*L1998*M1998),N1998:O1998),IF(B1998=7,PRODUCT((((K1998*L1998)/2)*M1998),N1998:O1998),IF(B1998=8,PRODUCT((PI()*J1998^2*M1998),N1998*O1998),0))))))))," ")-W1998</f>
        <v>0.11221020092735705</v>
      </c>
      <c r="Y1998" s="145"/>
      <c r="Z1998" s="155"/>
      <c r="AA1998" s="155"/>
      <c r="AD1998" s="7"/>
      <c r="AE1998" s="7"/>
      <c r="AG1998"/>
    </row>
    <row r="1999" spans="1:36">
      <c r="A1999" s="86"/>
      <c r="B1999" s="87">
        <v>1</v>
      </c>
      <c r="C1999" s="88"/>
      <c r="D1999" s="86"/>
      <c r="E1999" s="147"/>
      <c r="F1999" s="110"/>
      <c r="G1999" s="111"/>
      <c r="H1999" s="91"/>
      <c r="I1999" s="112" t="str">
        <f>IFERROR(VLOOKUP(B1999,Argumentos,2,0)," ")</f>
        <v xml:space="preserve"> </v>
      </c>
      <c r="J1999" s="93"/>
      <c r="K1999" s="93"/>
      <c r="L1999" s="93"/>
      <c r="M1999" s="93"/>
      <c r="N1999" s="94">
        <f>1/647</f>
        <v>1.5455950540958269E-3</v>
      </c>
      <c r="O1999" s="93">
        <f>((2.25/0.1))*1.1</f>
        <v>24.750000000000004</v>
      </c>
      <c r="P1999" s="283" t="str">
        <f>IFERROR(VLOOKUP(C1999,Argumentos,2,0)," ")</f>
        <v xml:space="preserve"> </v>
      </c>
      <c r="Q1999" s="113"/>
      <c r="R1999" s="113"/>
      <c r="S1999" s="113"/>
      <c r="T1999" s="113"/>
      <c r="U1999" s="113"/>
      <c r="V1999" s="113"/>
      <c r="W1999" s="115">
        <f>IFERROR(IF(C1999=1,PRODUCT(U1999:V1999),IF(C1999=2,PRODUCT(R1999,U1999:V1999),IF(C1999=3,PRODUCT((R1999*S1999),U1999:V1999),IF(C1999=4,PRODUCT(((R1999*S1999)/2),T1999,U1999,V1999),IF(C1999=5,PRODUCT(PI()*Q1999^2,U1999:V1999),IF(C1999=6,PRODUCT((R1999*S1999*T1999),U1999:V1999),IF(C1999=7,PRODUCT((((R1999*S1999)/2)*T1999),U1999:V1999),IF(C1999=8,PRODUCT((PI()*Q1999^2*T1999),U1999:V1999),0))))))))," ")</f>
        <v>0</v>
      </c>
      <c r="X1999" s="116">
        <f>IFERROR(IF(B1999=1,PRODUCT(N1999:O1999),IF(B1999=2,PRODUCT(K1999,N1999:O1999),IF(B1999=3,PRODUCT((K1999*L1999),N1999:O1999),IF(B1999=4,PRODUCT(((K1999*L1999)/2),N1999,O1999),IF(B1999=5,PRODUCT(PI()*J1999^2,N1999:O1999),IF(B1999=6,PRODUCT((K1999*L1999*M1999),N1999:O1999),IF(B1999=7,PRODUCT((((K1999*L1999)/2)*M1999),N1999:O1999),IF(B1999=8,PRODUCT((PI()*J1999^2*M1999),N1999*O1999),0))))))))," ")-W1999</f>
        <v>3.8253477588871723E-2</v>
      </c>
      <c r="Y1999" s="145"/>
      <c r="Z1999" s="155"/>
      <c r="AA1999" s="155"/>
      <c r="AD1999" s="7"/>
      <c r="AE1999" s="7"/>
      <c r="AG1999"/>
    </row>
    <row r="2000" spans="1:36">
      <c r="A2000" s="86"/>
      <c r="B2000" s="87"/>
      <c r="C2000" s="88"/>
      <c r="D2000" s="86"/>
      <c r="E2000" s="147"/>
      <c r="F2000" s="110"/>
      <c r="G2000" s="111"/>
      <c r="H2000" s="91"/>
      <c r="I2000" s="112" t="str">
        <f>IFERROR(VLOOKUP(B2000,Argumentos,2,0)," ")</f>
        <v xml:space="preserve"> </v>
      </c>
      <c r="J2000" s="93"/>
      <c r="K2000" s="93"/>
      <c r="L2000" s="93"/>
      <c r="M2000" s="93"/>
      <c r="N2000" s="94"/>
      <c r="O2000" s="93"/>
      <c r="P2000" s="283" t="str">
        <f>IFERROR(VLOOKUP(C2000,Argumentos,2,0)," ")</f>
        <v xml:space="preserve"> </v>
      </c>
      <c r="Q2000" s="113"/>
      <c r="R2000" s="113"/>
      <c r="S2000" s="113"/>
      <c r="T2000" s="113"/>
      <c r="U2000" s="113"/>
      <c r="V2000" s="113"/>
      <c r="W2000" s="115">
        <f>IFERROR(IF(C2000=1,PRODUCT(U2000:V2000),IF(C2000=2,PRODUCT(R2000,U2000:V2000),IF(C2000=3,PRODUCT((R2000*S2000),U2000:V2000),IF(C2000=4,PRODUCT(((R2000*S2000)/2),T2000,U2000,V2000),IF(C2000=5,PRODUCT(PI()*Q2000^2,U2000:V2000),IF(C2000=6,PRODUCT((R2000*S2000*T2000),U2000:V2000),IF(C2000=7,PRODUCT((((R2000*S2000)/2)*T2000),U2000:V2000),IF(C2000=8,PRODUCT((PI()*Q2000^2*T2000),U2000:V2000),0))))))))," ")</f>
        <v>0</v>
      </c>
      <c r="X2000" s="116">
        <f>IFERROR(IF(B2000=1,PRODUCT(N2000:O2000),IF(B2000=2,PRODUCT(K2000,N2000:O2000),IF(B2000=3,PRODUCT((K2000*L2000),N2000:O2000),IF(B2000=4,PRODUCT(((K2000*L2000)/2),N2000,O2000),IF(B2000=5,PRODUCT(PI()*J2000^2,N2000:O2000),IF(B2000=6,PRODUCT((K2000*L2000*M2000),N2000:O2000),IF(B2000=7,PRODUCT((((K2000*L2000)/2)*M2000),N2000:O2000),IF(B2000=8,PRODUCT((PI()*J2000^2*M2000),N2000*O2000),0))))))))," ")-W2000</f>
        <v>0</v>
      </c>
      <c r="Y2000" s="145"/>
      <c r="Z2000" s="155"/>
      <c r="AA2000" s="155"/>
      <c r="AD2000" s="7"/>
      <c r="AE2000" s="7"/>
      <c r="AG2000"/>
    </row>
    <row r="2001" spans="1:36" s="7" customFormat="1">
      <c r="B2001" s="143"/>
      <c r="C2001" s="1"/>
      <c r="D2001" s="2"/>
      <c r="E2001" s="275" t="s">
        <v>907</v>
      </c>
      <c r="F2001" s="275">
        <v>88239</v>
      </c>
      <c r="G2001" s="276" t="s">
        <v>41</v>
      </c>
      <c r="H2001" s="277" t="s">
        <v>1646</v>
      </c>
      <c r="I2001" s="278"/>
      <c r="J2001" s="278"/>
      <c r="K2001" s="278"/>
      <c r="L2001" s="278"/>
      <c r="M2001" s="278"/>
      <c r="N2001" s="279"/>
      <c r="O2001" s="278"/>
      <c r="P2001" s="280"/>
      <c r="Q2001" s="281"/>
      <c r="R2001" s="281"/>
      <c r="S2001" s="281"/>
      <c r="T2001" s="281"/>
      <c r="U2001" s="281"/>
      <c r="V2001" s="281"/>
      <c r="W2001" s="282"/>
      <c r="X2001" s="282">
        <f>ROUND(SUBTOTAL(9,X2002:X2003),2)</f>
        <v>0.81</v>
      </c>
      <c r="Y2001" s="154" t="s">
        <v>1030</v>
      </c>
      <c r="Z2001" s="155">
        <v>22.96</v>
      </c>
      <c r="AA2001" s="155">
        <v>24.88</v>
      </c>
      <c r="AB2001" s="69" t="str">
        <f>CONCATENATE(G2001," ",F2001)</f>
        <v>SINAPI/PE 88239</v>
      </c>
      <c r="AJ2001" s="20"/>
    </row>
    <row r="2002" spans="1:36" s="7" customFormat="1">
      <c r="A2002" s="160"/>
      <c r="B2002" s="87">
        <v>1</v>
      </c>
      <c r="C2002" s="88"/>
      <c r="D2002" s="161"/>
      <c r="E2002" s="147"/>
      <c r="F2002" s="110"/>
      <c r="G2002" s="111"/>
      <c r="H2002" s="91"/>
      <c r="I2002" s="112" t="str">
        <f>IFERROR(VLOOKUP(B2002,Argumentos,2,0)," ")</f>
        <v xml:space="preserve"> </v>
      </c>
      <c r="J2002" s="93"/>
      <c r="K2002" s="93"/>
      <c r="L2002" s="93"/>
      <c r="M2002" s="93"/>
      <c r="N2002" s="94">
        <v>14.49873824271622</v>
      </c>
      <c r="O2002" s="295">
        <f>(X1982*0.025*0.15)+(X1987*0.075*0.075)</f>
        <v>5.6156249999999998E-2</v>
      </c>
      <c r="P2002" s="283" t="str">
        <f>IFERROR(VLOOKUP(C2002,Argumentos,2,0)," ")</f>
        <v xml:space="preserve"> </v>
      </c>
      <c r="Q2002" s="113"/>
      <c r="R2002" s="113"/>
      <c r="S2002" s="113"/>
      <c r="T2002" s="113"/>
      <c r="U2002" s="113"/>
      <c r="V2002" s="113"/>
      <c r="W2002" s="115">
        <f>IFERROR(IF(C2002=1,PRODUCT(U2002:V2002),IF(C2002=2,PRODUCT(R2002,U2002:V2002),IF(C2002=3,PRODUCT((R2002*S2002),U2002:V2002),IF(C2002=4,PRODUCT(((R2002*S2002)/2),T2002,U2002,V2002),IF(C2002=5,PRODUCT(PI()*Q2002^2,U2002:V2002),IF(C2002=6,PRODUCT((R2002*S2002*T2002),U2002:V2002),IF(C2002=7,PRODUCT((((R2002*S2002)/2)*T2002),U2002:V2002),IF(C2002=8,PRODUCT((PI()*Q2002^2*T2002),U2002:V2002),0))))))))," ")</f>
        <v>0</v>
      </c>
      <c r="X2002" s="116">
        <f>IFERROR(IF(B2002=1,PRODUCT(N2002:O2002),IF(B2002=2,PRODUCT(K2002,N2002:O2002),IF(B2002=3,PRODUCT((K2002*L2002),N2002:O2002),IF(B2002=4,PRODUCT(((K2002*L2002)/2),N2002,O2002),IF(B2002=5,PRODUCT(PI()*J2002^2,N2002:O2002),IF(B2002=6,PRODUCT((K2002*L2002*M2002),N2002:O2002),IF(B2002=7,PRODUCT((((K2002*L2002)/2)*M2002),N2002:O2002),IF(B2002=8,PRODUCT((PI()*J2002^2*M2002),N2002*O2002),0))))))))," ")-W2002</f>
        <v>0.81419476944253266</v>
      </c>
      <c r="Y2002" s="145"/>
      <c r="Z2002" s="155"/>
      <c r="AA2002" s="155"/>
      <c r="AG2002" s="20"/>
      <c r="AH2002" s="20"/>
      <c r="AI2002" s="163"/>
      <c r="AJ2002" s="20"/>
    </row>
    <row r="2003" spans="1:36">
      <c r="A2003" s="86"/>
      <c r="B2003" s="87"/>
      <c r="C2003" s="88"/>
      <c r="D2003" s="86"/>
      <c r="E2003" s="147"/>
      <c r="F2003" s="110"/>
      <c r="G2003" s="111"/>
      <c r="H2003" s="91"/>
      <c r="I2003" s="112" t="str">
        <f>IFERROR(VLOOKUP(B2003,Argumentos,2,0)," ")</f>
        <v xml:space="preserve"> </v>
      </c>
      <c r="J2003" s="93"/>
      <c r="K2003" s="93"/>
      <c r="L2003" s="93"/>
      <c r="M2003" s="93"/>
      <c r="N2003" s="94"/>
      <c r="O2003" s="93"/>
      <c r="P2003" s="283" t="str">
        <f>IFERROR(VLOOKUP(C2003,Argumentos,2,0)," ")</f>
        <v xml:space="preserve"> </v>
      </c>
      <c r="Q2003" s="113"/>
      <c r="R2003" s="113"/>
      <c r="S2003" s="113"/>
      <c r="T2003" s="113"/>
      <c r="U2003" s="113"/>
      <c r="V2003" s="113"/>
      <c r="W2003" s="115">
        <f>IFERROR(IF(C2003=1,PRODUCT(U2003:V2003),IF(C2003=2,PRODUCT(R2003,U2003:V2003),IF(C2003=3,PRODUCT((R2003*S2003),U2003:V2003),IF(C2003=4,PRODUCT(((R2003*S2003)/2),T2003,U2003,V2003),IF(C2003=5,PRODUCT(PI()*Q2003^2,U2003:V2003),IF(C2003=6,PRODUCT((R2003*S2003*T2003),U2003:V2003),IF(C2003=7,PRODUCT((((R2003*S2003)/2)*T2003),U2003:V2003),IF(C2003=8,PRODUCT((PI()*Q2003^2*T2003),U2003:V2003),0))))))))," ")</f>
        <v>0</v>
      </c>
      <c r="X2003" s="116">
        <f>IFERROR(IF(B2003=1,PRODUCT(N2003:O2003),IF(B2003=2,PRODUCT(K2003,N2003:O2003),IF(B2003=3,PRODUCT((K2003*L2003),N2003:O2003),IF(B2003=4,PRODUCT(((K2003*L2003)/2),N2003,O2003),IF(B2003=5,PRODUCT(PI()*J2003^2,N2003:O2003),IF(B2003=6,PRODUCT((K2003*L2003*M2003),N2003:O2003),IF(B2003=7,PRODUCT((((K2003*L2003)/2)*M2003),N2003:O2003),IF(B2003=8,PRODUCT((PI()*J2003^2*M2003),N2003*O2003),0))))))))," ")-W2003</f>
        <v>0</v>
      </c>
      <c r="Y2003" s="145"/>
      <c r="Z2003" s="155"/>
      <c r="AA2003" s="155"/>
      <c r="AD2003" s="7"/>
      <c r="AE2003" s="7"/>
      <c r="AG2003"/>
    </row>
    <row r="2004" spans="1:36" s="7" customFormat="1">
      <c r="B2004" s="143"/>
      <c r="C2004" s="1"/>
      <c r="D2004" s="2"/>
      <c r="E2004" s="275" t="s">
        <v>908</v>
      </c>
      <c r="F2004" s="275">
        <v>88262</v>
      </c>
      <c r="G2004" s="276" t="s">
        <v>41</v>
      </c>
      <c r="H2004" s="277" t="s">
        <v>1648</v>
      </c>
      <c r="I2004" s="278"/>
      <c r="J2004" s="278"/>
      <c r="K2004" s="278"/>
      <c r="L2004" s="278"/>
      <c r="M2004" s="278"/>
      <c r="N2004" s="279"/>
      <c r="O2004" s="278"/>
      <c r="P2004" s="280"/>
      <c r="Q2004" s="281"/>
      <c r="R2004" s="281"/>
      <c r="S2004" s="281"/>
      <c r="T2004" s="281"/>
      <c r="U2004" s="281"/>
      <c r="V2004" s="281"/>
      <c r="W2004" s="282"/>
      <c r="X2004" s="282">
        <f>ROUND(SUBTOTAL(9,X2005:X2006),2)</f>
        <v>2.44</v>
      </c>
      <c r="Y2004" s="154" t="s">
        <v>1030</v>
      </c>
      <c r="Z2004" s="155">
        <v>27.01</v>
      </c>
      <c r="AA2004" s="155">
        <v>29.41</v>
      </c>
      <c r="AB2004" s="69" t="str">
        <f>CONCATENATE(G2004," ",F2004)</f>
        <v>SINAPI/PE 88262</v>
      </c>
      <c r="AJ2004" s="20"/>
    </row>
    <row r="2005" spans="1:36" ht="65.25" customHeight="1">
      <c r="A2005" s="86"/>
      <c r="B2005" s="87">
        <v>1</v>
      </c>
      <c r="C2005" s="88"/>
      <c r="D2005" s="86"/>
      <c r="E2005" s="147"/>
      <c r="F2005" s="110"/>
      <c r="G2005" s="111"/>
      <c r="H2005" s="91" t="s">
        <v>895</v>
      </c>
      <c r="I2005" s="112" t="str">
        <f>IFERROR(VLOOKUP(B2005,Argumentos,2,0)," ")</f>
        <v xml:space="preserve"> </v>
      </c>
      <c r="J2005" s="93"/>
      <c r="K2005" s="93"/>
      <c r="L2005" s="93"/>
      <c r="M2005" s="93"/>
      <c r="N2005" s="94">
        <v>43.496214728148658</v>
      </c>
      <c r="O2005" s="295">
        <f>(X1982*0.025*0.15)+(X1987*0.075*0.075)</f>
        <v>5.6156249999999998E-2</v>
      </c>
      <c r="P2005" s="283" t="str">
        <f>IFERROR(VLOOKUP(C2005,Argumentos,2,0)," ")</f>
        <v xml:space="preserve"> </v>
      </c>
      <c r="Q2005" s="113"/>
      <c r="R2005" s="113"/>
      <c r="S2005" s="113"/>
      <c r="T2005" s="113"/>
      <c r="U2005" s="113"/>
      <c r="V2005" s="113"/>
      <c r="W2005" s="115">
        <f>IFERROR(IF(C2005=1,PRODUCT(U2005:V2005),IF(C2005=2,PRODUCT(R2005,U2005:V2005),IF(C2005=3,PRODUCT((R2005*S2005),U2005:V2005),IF(C2005=4,PRODUCT(((R2005*S2005)/2),T2005,U2005,V2005),IF(C2005=5,PRODUCT(PI()*Q2005^2,U2005:V2005),IF(C2005=6,PRODUCT((R2005*S2005*T2005),U2005:V2005),IF(C2005=7,PRODUCT((((R2005*S2005)/2)*T2005),U2005:V2005),IF(C2005=8,PRODUCT((PI()*Q2005^2*T2005),U2005:V2005),0))))))))," ")</f>
        <v>0</v>
      </c>
      <c r="X2005" s="116">
        <f>IFERROR(IF(B2005=1,PRODUCT(N2005:O2005),IF(B2005=2,PRODUCT(K2005,N2005:O2005),IF(B2005=3,PRODUCT((K2005*L2005),N2005:O2005),IF(B2005=4,PRODUCT(((K2005*L2005)/2),N2005,O2005),IF(B2005=5,PRODUCT(PI()*J2005^2,N2005:O2005),IF(B2005=6,PRODUCT((K2005*L2005*M2005),N2005:O2005),IF(B2005=7,PRODUCT((((K2005*L2005)/2)*M2005),N2005:O2005),IF(B2005=8,PRODUCT((PI()*J2005^2*M2005),N2005*O2005),0))))))))," ")-W2005</f>
        <v>2.4425843083275978</v>
      </c>
      <c r="Y2005" s="145"/>
      <c r="Z2005" s="155"/>
      <c r="AA2005" s="155"/>
      <c r="AD2005" s="7"/>
      <c r="AE2005" s="7"/>
      <c r="AG2005"/>
    </row>
    <row r="2006" spans="1:36">
      <c r="A2006" s="86"/>
      <c r="B2006" s="87"/>
      <c r="C2006" s="88"/>
      <c r="D2006" s="86"/>
      <c r="E2006" s="147"/>
      <c r="F2006" s="110"/>
      <c r="G2006" s="111"/>
      <c r="H2006" s="91"/>
      <c r="I2006" s="112" t="str">
        <f>IFERROR(VLOOKUP(B2006,Argumentos,2,0)," ")</f>
        <v xml:space="preserve"> </v>
      </c>
      <c r="J2006" s="93"/>
      <c r="K2006" s="93"/>
      <c r="L2006" s="93"/>
      <c r="M2006" s="93"/>
      <c r="N2006" s="94"/>
      <c r="O2006" s="93"/>
      <c r="P2006" s="283" t="str">
        <f>IFERROR(VLOOKUP(C2006,Argumentos,2,0)," ")</f>
        <v xml:space="preserve"> </v>
      </c>
      <c r="Q2006" s="113"/>
      <c r="R2006" s="113"/>
      <c r="S2006" s="113"/>
      <c r="T2006" s="113"/>
      <c r="U2006" s="113"/>
      <c r="V2006" s="113"/>
      <c r="W2006" s="115">
        <f>IFERROR(IF(C2006=1,PRODUCT(U2006:V2006),IF(C2006=2,PRODUCT(R2006,U2006:V2006),IF(C2006=3,PRODUCT((R2006*S2006),U2006:V2006),IF(C2006=4,PRODUCT(((R2006*S2006)/2),T2006,U2006,V2006),IF(C2006=5,PRODUCT(PI()*Q2006^2,U2006:V2006),IF(C2006=6,PRODUCT((R2006*S2006*T2006),U2006:V2006),IF(C2006=7,PRODUCT((((R2006*S2006)/2)*T2006),U2006:V2006),IF(C2006=8,PRODUCT((PI()*Q2006^2*T2006),U2006:V2006),0))))))))," ")</f>
        <v>0</v>
      </c>
      <c r="X2006" s="116">
        <f>IFERROR(IF(B2006=1,PRODUCT(N2006:O2006),IF(B2006=2,PRODUCT(K2006,N2006:O2006),IF(B2006=3,PRODUCT((K2006*L2006),N2006:O2006),IF(B2006=4,PRODUCT(((K2006*L2006)/2),N2006,O2006),IF(B2006=5,PRODUCT(PI()*J2006^2,N2006:O2006),IF(B2006=6,PRODUCT((K2006*L2006*M2006),N2006:O2006),IF(B2006=7,PRODUCT((((K2006*L2006)/2)*M2006),N2006:O2006),IF(B2006=8,PRODUCT((PI()*J2006^2*M2006),N2006*O2006),0))))))))," ")-W2006</f>
        <v>0</v>
      </c>
      <c r="Y2006" s="145"/>
      <c r="Z2006" s="155"/>
      <c r="AA2006" s="155"/>
      <c r="AD2006" s="7"/>
      <c r="AE2006" s="7"/>
      <c r="AG2006"/>
    </row>
    <row r="2007" spans="1:36" s="7" customFormat="1">
      <c r="B2007" s="143"/>
      <c r="C2007" s="1"/>
      <c r="D2007" s="2"/>
      <c r="E2007" s="275" t="s">
        <v>909</v>
      </c>
      <c r="F2007" s="275">
        <v>91692</v>
      </c>
      <c r="G2007" s="276" t="s">
        <v>41</v>
      </c>
      <c r="H2007" s="277" t="s">
        <v>1649</v>
      </c>
      <c r="I2007" s="278"/>
      <c r="J2007" s="278"/>
      <c r="K2007" s="278"/>
      <c r="L2007" s="278"/>
      <c r="M2007" s="278"/>
      <c r="N2007" s="279"/>
      <c r="O2007" s="278"/>
      <c r="P2007" s="280"/>
      <c r="Q2007" s="281"/>
      <c r="R2007" s="281"/>
      <c r="S2007" s="281"/>
      <c r="T2007" s="281"/>
      <c r="U2007" s="281"/>
      <c r="V2007" s="281"/>
      <c r="W2007" s="282"/>
      <c r="X2007" s="282">
        <f>ROUND(SUBTOTAL(9,X2008:X2009),2)</f>
        <v>0.02</v>
      </c>
      <c r="Y2007" s="154" t="s">
        <v>1651</v>
      </c>
      <c r="Z2007" s="155">
        <v>25.1</v>
      </c>
      <c r="AA2007" s="155">
        <v>27.2</v>
      </c>
      <c r="AB2007" s="69" t="str">
        <f>CONCATENATE(G2007," ",F2007)</f>
        <v>SINAPI/PE 91692</v>
      </c>
      <c r="AJ2007" s="20"/>
    </row>
    <row r="2008" spans="1:36" ht="75">
      <c r="A2008" s="86"/>
      <c r="B2008" s="87">
        <v>1</v>
      </c>
      <c r="C2008" s="88"/>
      <c r="D2008" s="86"/>
      <c r="E2008" s="147"/>
      <c r="F2008" s="110"/>
      <c r="G2008" s="111"/>
      <c r="H2008" s="91" t="s">
        <v>897</v>
      </c>
      <c r="I2008" s="112" t="str">
        <f>IFERROR(VLOOKUP(B2008,Argumentos,2,0)," ")</f>
        <v xml:space="preserve"> </v>
      </c>
      <c r="J2008" s="93"/>
      <c r="K2008" s="93"/>
      <c r="L2008" s="93"/>
      <c r="M2008" s="93"/>
      <c r="N2008" s="94">
        <v>0.38744870128214937</v>
      </c>
      <c r="O2008" s="295">
        <f>O2005</f>
        <v>5.6156249999999998E-2</v>
      </c>
      <c r="P2008" s="283" t="str">
        <f>IFERROR(VLOOKUP(C2008,Argumentos,2,0)," ")</f>
        <v xml:space="preserve"> </v>
      </c>
      <c r="Q2008" s="113"/>
      <c r="R2008" s="113"/>
      <c r="S2008" s="113"/>
      <c r="T2008" s="113"/>
      <c r="U2008" s="113"/>
      <c r="V2008" s="113"/>
      <c r="W2008" s="115">
        <f>IFERROR(IF(C2008=1,PRODUCT(U2008:V2008),IF(C2008=2,PRODUCT(R2008,U2008:V2008),IF(C2008=3,PRODUCT((R2008*S2008),U2008:V2008),IF(C2008=4,PRODUCT(((R2008*S2008)/2),T2008,U2008,V2008),IF(C2008=5,PRODUCT(PI()*Q2008^2,U2008:V2008),IF(C2008=6,PRODUCT((R2008*S2008*T2008),U2008:V2008),IF(C2008=7,PRODUCT((((R2008*S2008)/2)*T2008),U2008:V2008),IF(C2008=8,PRODUCT((PI()*Q2008^2*T2008),U2008:V2008),0))))))))," ")</f>
        <v>0</v>
      </c>
      <c r="X2008" s="116">
        <f>IFERROR(IF(B2008=1,PRODUCT(N2008:O2008),IF(B2008=2,PRODUCT(K2008,N2008:O2008),IF(B2008=3,PRODUCT((K2008*L2008),N2008:O2008),IF(B2008=4,PRODUCT(((K2008*L2008)/2),N2008,O2008),IF(B2008=5,PRODUCT(PI()*J2008^2,N2008:O2008),IF(B2008=6,PRODUCT((K2008*L2008*M2008),N2008:O2008),IF(B2008=7,PRODUCT((((K2008*L2008)/2)*M2008),N2008:O2008),IF(B2008=8,PRODUCT((PI()*J2008^2*M2008),N2008*O2008),0))))))))," ")-W2008</f>
        <v>2.17576661313757E-2</v>
      </c>
      <c r="Y2008" s="145"/>
      <c r="Z2008" s="155"/>
      <c r="AA2008" s="155"/>
      <c r="AD2008" s="7"/>
      <c r="AE2008" s="7"/>
      <c r="AG2008"/>
    </row>
    <row r="2009" spans="1:36">
      <c r="A2009" s="86"/>
      <c r="B2009" s="87"/>
      <c r="C2009" s="88"/>
      <c r="D2009" s="86"/>
      <c r="E2009" s="110"/>
      <c r="F2009" s="110"/>
      <c r="G2009" s="111"/>
      <c r="H2009" s="125"/>
      <c r="I2009" s="112" t="str">
        <f>IFERROR(VLOOKUP(B2009,Argumentos,2,0)," ")</f>
        <v xml:space="preserve"> </v>
      </c>
      <c r="J2009" s="113"/>
      <c r="K2009" s="113"/>
      <c r="L2009" s="113"/>
      <c r="M2009" s="113"/>
      <c r="N2009" s="114"/>
      <c r="O2009" s="296"/>
      <c r="P2009" s="283" t="str">
        <f>IFERROR(VLOOKUP(C2009,Argumentos,2,0)," ")</f>
        <v xml:space="preserve"> </v>
      </c>
      <c r="Q2009" s="113"/>
      <c r="R2009" s="113"/>
      <c r="S2009" s="113"/>
      <c r="T2009" s="113"/>
      <c r="U2009" s="113"/>
      <c r="V2009" s="113"/>
      <c r="W2009" s="115">
        <f>IFERROR(IF(C2009=1,PRODUCT(U2009:V2009),IF(C2009=2,PRODUCT(R2009,U2009:V2009),IF(C2009=3,PRODUCT((R2009*S2009),U2009:V2009),IF(C2009=4,PRODUCT(((R2009*S2009)/2),T2009,U2009,V2009),IF(C2009=5,PRODUCT(PI()*Q2009^2,U2009:V2009),IF(C2009=6,PRODUCT((R2009*S2009*T2009),U2009:V2009),IF(C2009=7,PRODUCT((((R2009*S2009)/2)*T2009),U2009:V2009),IF(C2009=8,PRODUCT((PI()*Q2009^2*T2009),U2009:V2009),0))))))))," ")</f>
        <v>0</v>
      </c>
      <c r="X2009" s="116">
        <f>IFERROR(IF(B2009=1,PRODUCT(N2009:O2009),IF(B2009=2,PRODUCT(K2009,N2009:O2009),IF(B2009=3,PRODUCT((K2009*L2009),N2009:O2009),IF(B2009=4,PRODUCT(((K2009*L2009)/2),N2009,O2009),IF(B2009=5,PRODUCT(PI()*J2009^2,N2009:O2009),IF(B2009=6,PRODUCT((K2009*L2009*M2009),N2009:O2009),IF(B2009=7,PRODUCT((((K2009*L2009)/2)*M2009),N2009:O2009),IF(B2009=8,PRODUCT((PI()*J2009^2*M2009),N2009*O2009),0))))))))," ")-W2009</f>
        <v>0</v>
      </c>
      <c r="Y2009" s="97"/>
      <c r="Z2009" s="155"/>
      <c r="AA2009" s="155"/>
      <c r="AD2009" s="7"/>
      <c r="AE2009" s="7"/>
      <c r="AG2009"/>
    </row>
    <row r="2010" spans="1:36" s="7" customFormat="1">
      <c r="B2010" s="143"/>
      <c r="C2010" s="1"/>
      <c r="D2010" s="2"/>
      <c r="E2010" s="275" t="s">
        <v>910</v>
      </c>
      <c r="F2010" s="275">
        <v>91693</v>
      </c>
      <c r="G2010" s="276" t="s">
        <v>41</v>
      </c>
      <c r="H2010" s="277" t="s">
        <v>1650</v>
      </c>
      <c r="I2010" s="278"/>
      <c r="J2010" s="278"/>
      <c r="K2010" s="278"/>
      <c r="L2010" s="278"/>
      <c r="M2010" s="278"/>
      <c r="N2010" s="279"/>
      <c r="O2010" s="278"/>
      <c r="P2010" s="280"/>
      <c r="Q2010" s="281"/>
      <c r="R2010" s="281"/>
      <c r="S2010" s="281"/>
      <c r="T2010" s="281"/>
      <c r="U2010" s="281"/>
      <c r="V2010" s="281"/>
      <c r="W2010" s="282"/>
      <c r="X2010" s="282">
        <f>ROUND(SUBTOTAL(9,X2011:X2012),2)</f>
        <v>0.1</v>
      </c>
      <c r="Y2010" s="154" t="s">
        <v>1652</v>
      </c>
      <c r="Z2010" s="155">
        <v>23.67</v>
      </c>
      <c r="AA2010" s="155">
        <v>25.77</v>
      </c>
      <c r="AB2010" s="69" t="str">
        <f>CONCATENATE(G2010," ",F2010)</f>
        <v>SINAPI/PE 91693</v>
      </c>
      <c r="AJ2010" s="20"/>
    </row>
    <row r="2011" spans="1:36" s="7" customFormat="1" ht="75">
      <c r="A2011" s="160"/>
      <c r="B2011" s="87">
        <v>1</v>
      </c>
      <c r="C2011" s="88"/>
      <c r="D2011" s="161"/>
      <c r="E2011" s="147"/>
      <c r="F2011" s="110"/>
      <c r="G2011" s="111"/>
      <c r="H2011" s="91" t="s">
        <v>899</v>
      </c>
      <c r="I2011" s="112" t="str">
        <f>IFERROR(VLOOKUP(B2011,Argumentos,2,0)," ")</f>
        <v xml:space="preserve"> </v>
      </c>
      <c r="J2011" s="93"/>
      <c r="K2011" s="93"/>
      <c r="L2011" s="93"/>
      <c r="M2011" s="93"/>
      <c r="N2011" s="94">
        <v>1.6925390634957052</v>
      </c>
      <c r="O2011" s="295">
        <f>O2008</f>
        <v>5.6156249999999998E-2</v>
      </c>
      <c r="P2011" s="283" t="str">
        <f>IFERROR(VLOOKUP(C2011,Argumentos,2,0)," ")</f>
        <v xml:space="preserve"> </v>
      </c>
      <c r="Q2011" s="113"/>
      <c r="R2011" s="113"/>
      <c r="S2011" s="113"/>
      <c r="T2011" s="113"/>
      <c r="U2011" s="113"/>
      <c r="V2011" s="113"/>
      <c r="W2011" s="115">
        <f>IFERROR(IF(C2011=1,PRODUCT(U2011:V2011),IF(C2011=2,PRODUCT(R2011,U2011:V2011),IF(C2011=3,PRODUCT((R2011*S2011),U2011:V2011),IF(C2011=4,PRODUCT(((R2011*S2011)/2),T2011,U2011,V2011),IF(C2011=5,PRODUCT(PI()*Q2011^2,U2011:V2011),IF(C2011=6,PRODUCT((R2011*S2011*T2011),U2011:V2011),IF(C2011=7,PRODUCT((((R2011*S2011)/2)*T2011),U2011:V2011),IF(C2011=8,PRODUCT((PI()*Q2011^2*T2011),U2011:V2011),0))))))))," ")</f>
        <v>0</v>
      </c>
      <c r="X2011" s="116">
        <f>IFERROR(IF(B2011=1,PRODUCT(N2011:O2011),IF(B2011=2,PRODUCT(K2011,N2011:O2011),IF(B2011=3,PRODUCT((K2011*L2011),N2011:O2011),IF(B2011=4,PRODUCT(((K2011*L2011)/2),N2011,O2011),IF(B2011=5,PRODUCT(PI()*J2011^2,N2011:O2011),IF(B2011=6,PRODUCT((K2011*L2011*M2011),N2011:O2011),IF(B2011=7,PRODUCT((((K2011*L2011)/2)*M2011),N2011:O2011),IF(B2011=8,PRODUCT((PI()*J2011^2*M2011),N2011*O2011),0))))))))," ")-W2011</f>
        <v>9.5046646784430686E-2</v>
      </c>
      <c r="Y2011" s="145"/>
      <c r="Z2011" s="155"/>
      <c r="AA2011" s="155"/>
      <c r="AG2011" s="20"/>
      <c r="AH2011" s="20"/>
      <c r="AI2011" s="163"/>
      <c r="AJ2011" s="20"/>
    </row>
    <row r="2012" spans="1:36">
      <c r="A2012" s="86"/>
      <c r="B2012" s="87"/>
      <c r="C2012" s="88"/>
      <c r="D2012" s="86"/>
      <c r="E2012" s="147"/>
      <c r="F2012" s="110"/>
      <c r="G2012" s="111"/>
      <c r="H2012" s="91"/>
      <c r="I2012" s="112" t="str">
        <f>IFERROR(VLOOKUP(B2012,Argumentos,2,0)," ")</f>
        <v xml:space="preserve"> </v>
      </c>
      <c r="J2012" s="93"/>
      <c r="K2012" s="93"/>
      <c r="L2012" s="93"/>
      <c r="M2012" s="93"/>
      <c r="N2012" s="94"/>
      <c r="O2012" s="93"/>
      <c r="P2012" s="283" t="str">
        <f>IFERROR(VLOOKUP(C2012,Argumentos,2,0)," ")</f>
        <v xml:space="preserve"> </v>
      </c>
      <c r="Q2012" s="113"/>
      <c r="R2012" s="113"/>
      <c r="S2012" s="113"/>
      <c r="T2012" s="113"/>
      <c r="U2012" s="113"/>
      <c r="V2012" s="113"/>
      <c r="W2012" s="115">
        <f>IFERROR(IF(C2012=1,PRODUCT(U2012:V2012),IF(C2012=2,PRODUCT(R2012,U2012:V2012),IF(C2012=3,PRODUCT((R2012*S2012),U2012:V2012),IF(C2012=4,PRODUCT(((R2012*S2012)/2),T2012,U2012,V2012),IF(C2012=5,PRODUCT(PI()*Q2012^2,U2012:V2012),IF(C2012=6,PRODUCT((R2012*S2012*T2012),U2012:V2012),IF(C2012=7,PRODUCT((((R2012*S2012)/2)*T2012),U2012:V2012),IF(C2012=8,PRODUCT((PI()*Q2012^2*T2012),U2012:V2012),0))))))))," ")</f>
        <v>0</v>
      </c>
      <c r="X2012" s="116">
        <f>IFERROR(IF(B2012=1,PRODUCT(N2012:O2012),IF(B2012=2,PRODUCT(K2012,N2012:O2012),IF(B2012=3,PRODUCT((K2012*L2012),N2012:O2012),IF(B2012=4,PRODUCT(((K2012*L2012)/2),N2012,O2012),IF(B2012=5,PRODUCT(PI()*J2012^2,N2012:O2012),IF(B2012=6,PRODUCT((K2012*L2012*M2012),N2012:O2012),IF(B2012=7,PRODUCT((((K2012*L2012)/2)*M2012),N2012:O2012),IF(B2012=8,PRODUCT((PI()*J2012^2*M2012),N2012*O2012),0))))))))," ")-W2012</f>
        <v>0</v>
      </c>
      <c r="Y2012" s="145"/>
      <c r="Z2012" s="155"/>
      <c r="AA2012" s="155"/>
      <c r="AG2012"/>
    </row>
    <row r="2013" spans="1:36" s="7" customFormat="1">
      <c r="B2013" s="8"/>
      <c r="C2013" s="8"/>
      <c r="D2013" s="2"/>
      <c r="E2013" s="266" t="s">
        <v>911</v>
      </c>
      <c r="F2013" s="294"/>
      <c r="G2013" s="287"/>
      <c r="H2013" s="288" t="s">
        <v>912</v>
      </c>
      <c r="I2013" s="270"/>
      <c r="J2013" s="289"/>
      <c r="K2013" s="289"/>
      <c r="L2013" s="289"/>
      <c r="M2013" s="289"/>
      <c r="N2013" s="290"/>
      <c r="O2013" s="289"/>
      <c r="P2013" s="272"/>
      <c r="Q2013" s="289"/>
      <c r="R2013" s="289"/>
      <c r="S2013" s="289"/>
      <c r="T2013" s="289"/>
      <c r="U2013" s="289"/>
      <c r="V2013" s="289"/>
      <c r="W2013" s="291"/>
      <c r="X2013" s="292" t="s">
        <v>856</v>
      </c>
      <c r="Y2013" s="154"/>
      <c r="Z2013" s="155"/>
      <c r="AA2013" s="155"/>
      <c r="AJ2013" s="20"/>
    </row>
    <row r="2014" spans="1:36" s="7" customFormat="1">
      <c r="B2014" s="143"/>
      <c r="C2014" s="1"/>
      <c r="D2014" s="2"/>
      <c r="E2014" s="275" t="s">
        <v>913</v>
      </c>
      <c r="F2014" s="275">
        <v>6194</v>
      </c>
      <c r="G2014" s="276" t="s">
        <v>41</v>
      </c>
      <c r="H2014" s="293" t="s">
        <v>1815</v>
      </c>
      <c r="I2014" s="278"/>
      <c r="J2014" s="278"/>
      <c r="K2014" s="278"/>
      <c r="L2014" s="278"/>
      <c r="M2014" s="278"/>
      <c r="N2014" s="279"/>
      <c r="O2014" s="278"/>
      <c r="P2014" s="280"/>
      <c r="Q2014" s="281"/>
      <c r="R2014" s="281"/>
      <c r="S2014" s="281"/>
      <c r="T2014" s="281"/>
      <c r="U2014" s="281"/>
      <c r="V2014" s="281"/>
      <c r="W2014" s="282"/>
      <c r="X2014" s="282">
        <f>ROUND(SUBTOTAL(9,X2015:X2018),2)</f>
        <v>6.65</v>
      </c>
      <c r="Y2014" s="154" t="s">
        <v>1001</v>
      </c>
      <c r="Z2014" s="155">
        <v>7.6</v>
      </c>
      <c r="AA2014" s="155">
        <v>7.6</v>
      </c>
      <c r="AB2014" s="69" t="str">
        <f>CONCATENATE(G2014," ",F2014)</f>
        <v>SINAPI/PE 6194</v>
      </c>
      <c r="AJ2014" s="20"/>
    </row>
    <row r="2015" spans="1:36" s="7" customFormat="1">
      <c r="A2015" s="160"/>
      <c r="B2015" s="87"/>
      <c r="C2015" s="88"/>
      <c r="D2015" s="161"/>
      <c r="E2015" s="147"/>
      <c r="F2015" s="110"/>
      <c r="G2015" s="111"/>
      <c r="H2015" s="91" t="s">
        <v>914</v>
      </c>
      <c r="I2015" s="112" t="str">
        <f>IFERROR(VLOOKUP(B2015,Argumentos,2,0)," ")</f>
        <v xml:space="preserve"> </v>
      </c>
      <c r="J2015" s="93"/>
      <c r="K2015" s="93"/>
      <c r="L2015" s="93"/>
      <c r="M2015" s="93"/>
      <c r="N2015" s="94"/>
      <c r="O2015" s="93"/>
      <c r="P2015" s="283" t="str">
        <f>IFERROR(VLOOKUP(C2015,Argumentos,2,0)," ")</f>
        <v xml:space="preserve"> </v>
      </c>
      <c r="Q2015" s="113"/>
      <c r="R2015" s="113"/>
      <c r="S2015" s="113"/>
      <c r="T2015" s="113"/>
      <c r="U2015" s="113"/>
      <c r="V2015" s="113"/>
      <c r="W2015" s="115">
        <f>IFERROR(IF(C2015=1,PRODUCT(U2015:V2015),IF(C2015=2,PRODUCT(R2015,U2015:V2015),IF(C2015=3,PRODUCT((R2015*S2015),U2015:V2015),IF(C2015=4,PRODUCT(((R2015*S2015)/2),T2015,U2015,V2015),IF(C2015=5,PRODUCT(PI()*Q2015^2,U2015:V2015),IF(C2015=6,PRODUCT((R2015*S2015*T2015),U2015:V2015),IF(C2015=7,PRODUCT((((R2015*S2015)/2)*T2015),U2015:V2015),IF(C2015=8,PRODUCT((PI()*Q2015^2*T2015),U2015:V2015),0))))))))," ")</f>
        <v>0</v>
      </c>
      <c r="X2015" s="116">
        <f>IFERROR(IF(B2015=1,PRODUCT(N2015:O2015),IF(B2015=2,PRODUCT(K2015,N2015:O2015),IF(B2015=3,PRODUCT((K2015*L2015),N2015:O2015),IF(B2015=4,PRODUCT(((K2015*L2015)/2),N2015,O2015),IF(B2015=5,PRODUCT(PI()*J2015^2,N2015:O2015),IF(B2015=6,PRODUCT((K2015*L2015*M2015),N2015:O2015),IF(B2015=7,PRODUCT((((K2015*L2015)/2)*M2015),N2015:O2015),IF(B2015=8,PRODUCT((PI()*J2015^2*M2015),N2015*O2015),0))))))))," ")-W2015</f>
        <v>0</v>
      </c>
      <c r="Y2015" s="145"/>
      <c r="Z2015" s="155"/>
      <c r="AA2015" s="155"/>
      <c r="AG2015" s="20"/>
      <c r="AH2015" s="20"/>
      <c r="AI2015" s="163"/>
      <c r="AJ2015" s="20"/>
    </row>
    <row r="2016" spans="1:36" s="7" customFormat="1">
      <c r="A2016" s="160"/>
      <c r="B2016" s="87">
        <v>2</v>
      </c>
      <c r="C2016" s="88"/>
      <c r="D2016" s="161"/>
      <c r="E2016" s="147"/>
      <c r="F2016" s="110"/>
      <c r="G2016" s="111"/>
      <c r="H2016" s="91"/>
      <c r="I2016" s="112" t="str">
        <f>IFERROR(VLOOKUP(B2016,Argumentos,2,0)," ")</f>
        <v xml:space="preserve"> </v>
      </c>
      <c r="J2016" s="93"/>
      <c r="K2016" s="93">
        <v>2.25</v>
      </c>
      <c r="L2016" s="93"/>
      <c r="M2016" s="93"/>
      <c r="N2016" s="94"/>
      <c r="O2016" s="93"/>
      <c r="P2016" s="283" t="str">
        <f>IFERROR(VLOOKUP(C2016,Argumentos,2,0)," ")</f>
        <v xml:space="preserve"> </v>
      </c>
      <c r="Q2016" s="113"/>
      <c r="R2016" s="113"/>
      <c r="S2016" s="113"/>
      <c r="T2016" s="113"/>
      <c r="U2016" s="113"/>
      <c r="V2016" s="113"/>
      <c r="W2016" s="115">
        <f>IFERROR(IF(C2016=1,PRODUCT(U2016:V2016),IF(C2016=2,PRODUCT(R2016,U2016:V2016),IF(C2016=3,PRODUCT((R2016*S2016),U2016:V2016),IF(C2016=4,PRODUCT(((R2016*S2016)/2),T2016,U2016,V2016),IF(C2016=5,PRODUCT(PI()*Q2016^2,U2016:V2016),IF(C2016=6,PRODUCT((R2016*S2016*T2016),U2016:V2016),IF(C2016=7,PRODUCT((((R2016*S2016)/2)*T2016),U2016:V2016),IF(C2016=8,PRODUCT((PI()*Q2016^2*T2016),U2016:V2016),0))))))))," ")</f>
        <v>0</v>
      </c>
      <c r="X2016" s="116">
        <f>IFERROR(IF(B2016=1,PRODUCT(N2016:O2016),IF(B2016=2,PRODUCT(K2016,N2016:O2016),IF(B2016=3,PRODUCT((K2016*L2016),N2016:O2016),IF(B2016=4,PRODUCT(((K2016*L2016)/2),N2016,O2016),IF(B2016=5,PRODUCT(PI()*J2016^2,N2016:O2016),IF(B2016=6,PRODUCT((K2016*L2016*M2016),N2016:O2016),IF(B2016=7,PRODUCT((((K2016*L2016)/2)*M2016),N2016:O2016),IF(B2016=8,PRODUCT((PI()*J2016^2*M2016),N2016*O2016),0))))))))," ")-W2016</f>
        <v>2.25</v>
      </c>
      <c r="Y2016" s="145"/>
      <c r="Z2016" s="155"/>
      <c r="AA2016" s="155"/>
      <c r="AG2016" s="20"/>
      <c r="AH2016" s="20"/>
      <c r="AI2016" s="163"/>
      <c r="AJ2016" s="20"/>
    </row>
    <row r="2017" spans="1:36" s="7" customFormat="1">
      <c r="A2017" s="160"/>
      <c r="B2017" s="87">
        <v>2</v>
      </c>
      <c r="C2017" s="88"/>
      <c r="D2017" s="161"/>
      <c r="E2017" s="147"/>
      <c r="F2017" s="110"/>
      <c r="G2017" s="111"/>
      <c r="H2017" s="91"/>
      <c r="I2017" s="112" t="str">
        <f>IFERROR(VLOOKUP(B2017,Argumentos,2,0)," ")</f>
        <v xml:space="preserve"> </v>
      </c>
      <c r="J2017" s="93"/>
      <c r="K2017" s="93">
        <v>2.2000000000000002</v>
      </c>
      <c r="L2017" s="93"/>
      <c r="M2017" s="93"/>
      <c r="N2017" s="94"/>
      <c r="O2017" s="93">
        <v>2</v>
      </c>
      <c r="P2017" s="283" t="str">
        <f>IFERROR(VLOOKUP(C2017,Argumentos,2,0)," ")</f>
        <v xml:space="preserve"> </v>
      </c>
      <c r="Q2017" s="113"/>
      <c r="R2017" s="113"/>
      <c r="S2017" s="113"/>
      <c r="T2017" s="113"/>
      <c r="U2017" s="113"/>
      <c r="V2017" s="113"/>
      <c r="W2017" s="115">
        <f>IFERROR(IF(C2017=1,PRODUCT(U2017:V2017),IF(C2017=2,PRODUCT(R2017,U2017:V2017),IF(C2017=3,PRODUCT((R2017*S2017),U2017:V2017),IF(C2017=4,PRODUCT(((R2017*S2017)/2),T2017,U2017,V2017),IF(C2017=5,PRODUCT(PI()*Q2017^2,U2017:V2017),IF(C2017=6,PRODUCT((R2017*S2017*T2017),U2017:V2017),IF(C2017=7,PRODUCT((((R2017*S2017)/2)*T2017),U2017:V2017),IF(C2017=8,PRODUCT((PI()*Q2017^2*T2017),U2017:V2017),0))))))))," ")</f>
        <v>0</v>
      </c>
      <c r="X2017" s="116">
        <f>IFERROR(IF(B2017=1,PRODUCT(N2017:O2017),IF(B2017=2,PRODUCT(K2017,N2017:O2017),IF(B2017=3,PRODUCT((K2017*L2017),N2017:O2017),IF(B2017=4,PRODUCT(((K2017*L2017)/2),N2017,O2017),IF(B2017=5,PRODUCT(PI()*J2017^2,N2017:O2017),IF(B2017=6,PRODUCT((K2017*L2017*M2017),N2017:O2017),IF(B2017=7,PRODUCT((((K2017*L2017)/2)*M2017),N2017:O2017),IF(B2017=8,PRODUCT((PI()*J2017^2*M2017),N2017*O2017),0))))))))," ")-W2017</f>
        <v>4.4000000000000004</v>
      </c>
      <c r="Y2017" s="145"/>
      <c r="Z2017" s="155"/>
      <c r="AA2017" s="155"/>
      <c r="AG2017" s="20"/>
      <c r="AH2017" s="20"/>
      <c r="AI2017" s="163"/>
      <c r="AJ2017" s="20"/>
    </row>
    <row r="2018" spans="1:36">
      <c r="A2018" s="86"/>
      <c r="B2018" s="87"/>
      <c r="C2018" s="88"/>
      <c r="D2018" s="86"/>
      <c r="E2018" s="110"/>
      <c r="F2018" s="110"/>
      <c r="G2018" s="111"/>
      <c r="H2018" s="125"/>
      <c r="I2018" s="112" t="str">
        <f>IFERROR(VLOOKUP(B2018,Argumentos,2,0)," ")</f>
        <v xml:space="preserve"> </v>
      </c>
      <c r="J2018" s="113"/>
      <c r="K2018" s="113"/>
      <c r="L2018" s="113"/>
      <c r="M2018" s="113"/>
      <c r="N2018" s="114"/>
      <c r="O2018" s="113"/>
      <c r="P2018" s="283" t="str">
        <f>IFERROR(VLOOKUP(C2018,Argumentos,2,0)," ")</f>
        <v xml:space="preserve"> </v>
      </c>
      <c r="Q2018" s="113"/>
      <c r="R2018" s="113"/>
      <c r="S2018" s="113"/>
      <c r="T2018" s="113"/>
      <c r="U2018" s="113"/>
      <c r="V2018" s="113"/>
      <c r="W2018" s="115">
        <f>IFERROR(IF(C2018=1,PRODUCT(U2018:V2018),IF(C2018=2,PRODUCT(R2018,U2018:V2018),IF(C2018=3,PRODUCT((R2018*S2018),U2018:V2018),IF(C2018=4,PRODUCT(((R2018*S2018)/2),T2018,U2018,V2018),IF(C2018=5,PRODUCT(PI()*Q2018^2,U2018:V2018),IF(C2018=6,PRODUCT((R2018*S2018*T2018),U2018:V2018),IF(C2018=7,PRODUCT((((R2018*S2018)/2)*T2018),U2018:V2018),IF(C2018=8,PRODUCT((PI()*Q2018^2*T2018),U2018:V2018),0))))))))," ")</f>
        <v>0</v>
      </c>
      <c r="X2018" s="116">
        <f>IFERROR(IF(B2018=1,PRODUCT(N2018:O2018),IF(B2018=2,PRODUCT(K2018,N2018:O2018),IF(B2018=3,PRODUCT((K2018*L2018),N2018:O2018),IF(B2018=4,PRODUCT(((K2018*L2018)/2),N2018,O2018),IF(B2018=5,PRODUCT(PI()*J2018^2,N2018:O2018),IF(B2018=6,PRODUCT((K2018*L2018*M2018),N2018:O2018),IF(B2018=7,PRODUCT((((K2018*L2018)/2)*M2018),N2018:O2018),IF(B2018=8,PRODUCT((PI()*J2018^2*M2018),N2018*O2018),0))))))))," ")-W2018</f>
        <v>0</v>
      </c>
      <c r="Y2018" s="97"/>
      <c r="Z2018" s="155"/>
      <c r="AA2018" s="155"/>
      <c r="AG2018"/>
    </row>
    <row r="2019" spans="1:36" s="7" customFormat="1">
      <c r="B2019" s="143"/>
      <c r="C2019" s="1"/>
      <c r="D2019" s="2"/>
      <c r="E2019" s="275" t="s">
        <v>915</v>
      </c>
      <c r="F2019" s="275">
        <v>4491</v>
      </c>
      <c r="G2019" s="276" t="s">
        <v>41</v>
      </c>
      <c r="H2019" s="293" t="s">
        <v>1681</v>
      </c>
      <c r="I2019" s="278"/>
      <c r="J2019" s="278"/>
      <c r="K2019" s="278"/>
      <c r="L2019" s="278"/>
      <c r="M2019" s="278"/>
      <c r="N2019" s="279"/>
      <c r="O2019" s="278"/>
      <c r="P2019" s="280"/>
      <c r="Q2019" s="281"/>
      <c r="R2019" s="281"/>
      <c r="S2019" s="281"/>
      <c r="T2019" s="281"/>
      <c r="U2019" s="281"/>
      <c r="V2019" s="281"/>
      <c r="W2019" s="282"/>
      <c r="X2019" s="282">
        <f>ROUND(SUBTOTAL(9,X2020:X2022),2)</f>
        <v>4.55</v>
      </c>
      <c r="Y2019" s="154" t="s">
        <v>1001</v>
      </c>
      <c r="Z2019" s="155">
        <v>10.66</v>
      </c>
      <c r="AA2019" s="155">
        <v>10.66</v>
      </c>
      <c r="AB2019" s="69" t="str">
        <f>CONCATENATE(G2019," ",F2019)</f>
        <v>SINAPI/PE 4491</v>
      </c>
      <c r="AJ2019" s="20"/>
    </row>
    <row r="2020" spans="1:36" s="7" customFormat="1">
      <c r="A2020" s="160"/>
      <c r="B2020" s="87">
        <v>2</v>
      </c>
      <c r="C2020" s="88"/>
      <c r="D2020" s="161"/>
      <c r="E2020" s="147"/>
      <c r="F2020" s="110"/>
      <c r="G2020" s="111"/>
      <c r="H2020" s="91"/>
      <c r="I2020" s="112" t="str">
        <f>IFERROR(VLOOKUP(B2020,Argumentos,2,0)," ")</f>
        <v xml:space="preserve"> </v>
      </c>
      <c r="J2020" s="93"/>
      <c r="K2020" s="93">
        <v>2.35</v>
      </c>
      <c r="L2020" s="93"/>
      <c r="M2020" s="93"/>
      <c r="N2020" s="94"/>
      <c r="O2020" s="93"/>
      <c r="P2020" s="283" t="str">
        <f>IFERROR(VLOOKUP(C2020,Argumentos,2,0)," ")</f>
        <v xml:space="preserve"> </v>
      </c>
      <c r="Q2020" s="113"/>
      <c r="R2020" s="113"/>
      <c r="S2020" s="113"/>
      <c r="T2020" s="113"/>
      <c r="U2020" s="113"/>
      <c r="V2020" s="113"/>
      <c r="W2020" s="115">
        <f>IFERROR(IF(C2020=1,PRODUCT(U2020:V2020),IF(C2020=2,PRODUCT(R2020,U2020:V2020),IF(C2020=3,PRODUCT((R2020*S2020),U2020:V2020),IF(C2020=4,PRODUCT(((R2020*S2020)/2),T2020,U2020,V2020),IF(C2020=5,PRODUCT(PI()*Q2020^2,U2020:V2020),IF(C2020=6,PRODUCT((R2020*S2020*T2020),U2020:V2020),IF(C2020=7,PRODUCT((((R2020*S2020)/2)*T2020),U2020:V2020),IF(C2020=8,PRODUCT((PI()*Q2020^2*T2020),U2020:V2020),0))))))))," ")</f>
        <v>0</v>
      </c>
      <c r="X2020" s="116">
        <f>IFERROR(IF(B2020=1,PRODUCT(N2020:O2020),IF(B2020=2,PRODUCT(K2020,N2020:O2020),IF(B2020=3,PRODUCT((K2020*L2020),N2020:O2020),IF(B2020=4,PRODUCT(((K2020*L2020)/2),N2020,O2020),IF(B2020=5,PRODUCT(PI()*J2020^2,N2020:O2020),IF(B2020=6,PRODUCT((K2020*L2020*M2020),N2020:O2020),IF(B2020=7,PRODUCT((((K2020*L2020)/2)*M2020),N2020:O2020),IF(B2020=8,PRODUCT((PI()*J2020^2*M2020),N2020*O2020),0))))))))," ")-W2020</f>
        <v>2.35</v>
      </c>
      <c r="Y2020" s="145"/>
      <c r="Z2020" s="155"/>
      <c r="AA2020" s="155"/>
      <c r="AG2020" s="20"/>
      <c r="AH2020" s="20"/>
      <c r="AI2020" s="163"/>
      <c r="AJ2020" s="20"/>
    </row>
    <row r="2021" spans="1:36" s="7" customFormat="1">
      <c r="A2021" s="160"/>
      <c r="B2021" s="87">
        <v>2</v>
      </c>
      <c r="C2021" s="88"/>
      <c r="D2021" s="161"/>
      <c r="E2021" s="147"/>
      <c r="F2021" s="110"/>
      <c r="G2021" s="111"/>
      <c r="H2021" s="91"/>
      <c r="I2021" s="112" t="str">
        <f>IFERROR(VLOOKUP(B2021,Argumentos,2,0)," ")</f>
        <v xml:space="preserve"> </v>
      </c>
      <c r="J2021" s="93"/>
      <c r="K2021" s="93">
        <v>2.2000000000000002</v>
      </c>
      <c r="L2021" s="93"/>
      <c r="M2021" s="93"/>
      <c r="N2021" s="94"/>
      <c r="O2021" s="93"/>
      <c r="P2021" s="283" t="str">
        <f>IFERROR(VLOOKUP(C2021,Argumentos,2,0)," ")</f>
        <v xml:space="preserve"> </v>
      </c>
      <c r="Q2021" s="113"/>
      <c r="R2021" s="113"/>
      <c r="S2021" s="113"/>
      <c r="T2021" s="113"/>
      <c r="U2021" s="113"/>
      <c r="V2021" s="113"/>
      <c r="W2021" s="115">
        <f>IFERROR(IF(C2021=1,PRODUCT(U2021:V2021),IF(C2021=2,PRODUCT(R2021,U2021:V2021),IF(C2021=3,PRODUCT((R2021*S2021),U2021:V2021),IF(C2021=4,PRODUCT(((R2021*S2021)/2),T2021,U2021,V2021),IF(C2021=5,PRODUCT(PI()*Q2021^2,U2021:V2021),IF(C2021=6,PRODUCT((R2021*S2021*T2021),U2021:V2021),IF(C2021=7,PRODUCT((((R2021*S2021)/2)*T2021),U2021:V2021),IF(C2021=8,PRODUCT((PI()*Q2021^2*T2021),U2021:V2021),0))))))))," ")</f>
        <v>0</v>
      </c>
      <c r="X2021" s="116">
        <f>IFERROR(IF(B2021=1,PRODUCT(N2021:O2021),IF(B2021=2,PRODUCT(K2021,N2021:O2021),IF(B2021=3,PRODUCT((K2021*L2021),N2021:O2021),IF(B2021=4,PRODUCT(((K2021*L2021)/2),N2021,O2021),IF(B2021=5,PRODUCT(PI()*J2021^2,N2021:O2021),IF(B2021=6,PRODUCT((K2021*L2021*M2021),N2021:O2021),IF(B2021=7,PRODUCT((((K2021*L2021)/2)*M2021),N2021:O2021),IF(B2021=8,PRODUCT((PI()*J2021^2*M2021),N2021*O2021),0))))))))," ")-W2021</f>
        <v>2.2000000000000002</v>
      </c>
      <c r="Y2021" s="145"/>
      <c r="Z2021" s="155"/>
      <c r="AA2021" s="155"/>
      <c r="AG2021" s="20"/>
      <c r="AH2021" s="20"/>
      <c r="AI2021" s="163"/>
      <c r="AJ2021" s="20"/>
    </row>
    <row r="2022" spans="1:36">
      <c r="A2022" s="86"/>
      <c r="B2022" s="87"/>
      <c r="C2022" s="88"/>
      <c r="D2022" s="86"/>
      <c r="E2022" s="147"/>
      <c r="F2022" s="110"/>
      <c r="G2022" s="111"/>
      <c r="H2022" s="91"/>
      <c r="I2022" s="112" t="str">
        <f>IFERROR(VLOOKUP(B2022,Argumentos,2,0)," ")</f>
        <v xml:space="preserve"> </v>
      </c>
      <c r="J2022" s="93"/>
      <c r="K2022" s="93"/>
      <c r="L2022" s="93"/>
      <c r="M2022" s="93"/>
      <c r="N2022" s="94"/>
      <c r="O2022" s="93"/>
      <c r="P2022" s="283" t="str">
        <f>IFERROR(VLOOKUP(C2022,Argumentos,2,0)," ")</f>
        <v xml:space="preserve"> </v>
      </c>
      <c r="Q2022" s="113"/>
      <c r="R2022" s="113"/>
      <c r="S2022" s="113"/>
      <c r="T2022" s="113"/>
      <c r="U2022" s="113"/>
      <c r="V2022" s="113"/>
      <c r="W2022" s="115">
        <f>IFERROR(IF(C2022=1,PRODUCT(U2022:V2022),IF(C2022=2,PRODUCT(R2022,U2022:V2022),IF(C2022=3,PRODUCT((R2022*S2022),U2022:V2022),IF(C2022=4,PRODUCT(((R2022*S2022)/2),T2022,U2022,V2022),IF(C2022=5,PRODUCT(PI()*Q2022^2,U2022:V2022),IF(C2022=6,PRODUCT((R2022*S2022*T2022),U2022:V2022),IF(C2022=7,PRODUCT((((R2022*S2022)/2)*T2022),U2022:V2022),IF(C2022=8,PRODUCT((PI()*Q2022^2*T2022),U2022:V2022),0))))))))," ")</f>
        <v>0</v>
      </c>
      <c r="X2022" s="116">
        <f>IFERROR(IF(B2022=1,PRODUCT(N2022:O2022),IF(B2022=2,PRODUCT(K2022,N2022:O2022),IF(B2022=3,PRODUCT((K2022*L2022),N2022:O2022),IF(B2022=4,PRODUCT(((K2022*L2022)/2),N2022,O2022),IF(B2022=5,PRODUCT(PI()*J2022^2,N2022:O2022),IF(B2022=6,PRODUCT((K2022*L2022*M2022),N2022:O2022),IF(B2022=7,PRODUCT((((K2022*L2022)/2)*M2022),N2022:O2022),IF(B2022=8,PRODUCT((PI()*J2022^2*M2022),N2022*O2022),0))))))))," ")-W2022</f>
        <v>0</v>
      </c>
      <c r="Y2022" s="145"/>
      <c r="Z2022" s="155"/>
      <c r="AA2022" s="155"/>
      <c r="AG2022"/>
    </row>
    <row r="2023" spans="1:36" s="7" customFormat="1">
      <c r="B2023" s="143"/>
      <c r="C2023" s="1"/>
      <c r="D2023" s="2"/>
      <c r="E2023" s="275" t="s">
        <v>916</v>
      </c>
      <c r="F2023" s="275">
        <v>5061</v>
      </c>
      <c r="G2023" s="276" t="s">
        <v>41</v>
      </c>
      <c r="H2023" s="293" t="s">
        <v>1686</v>
      </c>
      <c r="I2023" s="278"/>
      <c r="J2023" s="278"/>
      <c r="K2023" s="278"/>
      <c r="L2023" s="278"/>
      <c r="M2023" s="278"/>
      <c r="N2023" s="279"/>
      <c r="O2023" s="278"/>
      <c r="P2023" s="280"/>
      <c r="Q2023" s="281"/>
      <c r="R2023" s="281"/>
      <c r="S2023" s="281"/>
      <c r="T2023" s="281"/>
      <c r="U2023" s="281"/>
      <c r="V2023" s="281"/>
      <c r="W2023" s="282"/>
      <c r="X2023" s="282">
        <f>ROUND(SUBTOTAL(9,X2024:X2025),2)</f>
        <v>0.09</v>
      </c>
      <c r="Y2023" s="154" t="s">
        <v>1198</v>
      </c>
      <c r="Z2023" s="155">
        <v>16.36</v>
      </c>
      <c r="AA2023" s="155">
        <v>16.36</v>
      </c>
      <c r="AB2023" s="69" t="str">
        <f>CONCATENATE(G2023," ",F2023)</f>
        <v>SINAPI/PE 5061</v>
      </c>
      <c r="AJ2023" s="20"/>
    </row>
    <row r="2024" spans="1:36" ht="30">
      <c r="A2024" s="86"/>
      <c r="B2024" s="87">
        <v>1</v>
      </c>
      <c r="C2024" s="88"/>
      <c r="D2024" s="86"/>
      <c r="E2024" s="147"/>
      <c r="F2024" s="110"/>
      <c r="G2024" s="111"/>
      <c r="H2024" s="91" t="s">
        <v>890</v>
      </c>
      <c r="I2024" s="112" t="str">
        <f>IFERROR(VLOOKUP(B2024,Argumentos,2,0)," ")</f>
        <v xml:space="preserve"> </v>
      </c>
      <c r="J2024" s="93"/>
      <c r="K2024" s="93"/>
      <c r="L2024" s="93"/>
      <c r="M2024" s="93"/>
      <c r="N2024" s="94">
        <f>1/221</f>
        <v>4.5248868778280547E-3</v>
      </c>
      <c r="O2024" s="93">
        <v>20</v>
      </c>
      <c r="P2024" s="283" t="str">
        <f>IFERROR(VLOOKUP(C2024,Argumentos,2,0)," ")</f>
        <v xml:space="preserve"> </v>
      </c>
      <c r="Q2024" s="113"/>
      <c r="R2024" s="113"/>
      <c r="S2024" s="113"/>
      <c r="T2024" s="113"/>
      <c r="U2024" s="113"/>
      <c r="V2024" s="113"/>
      <c r="W2024" s="115">
        <f>IFERROR(IF(C2024=1,PRODUCT(U2024:V2024),IF(C2024=2,PRODUCT(R2024,U2024:V2024),IF(C2024=3,PRODUCT((R2024*S2024),U2024:V2024),IF(C2024=4,PRODUCT(((R2024*S2024)/2),T2024,U2024,V2024),IF(C2024=5,PRODUCT(PI()*Q2024^2,U2024:V2024),IF(C2024=6,PRODUCT((R2024*S2024*T2024),U2024:V2024),IF(C2024=7,PRODUCT((((R2024*S2024)/2)*T2024),U2024:V2024),IF(C2024=8,PRODUCT((PI()*Q2024^2*T2024),U2024:V2024),0))))))))," ")</f>
        <v>0</v>
      </c>
      <c r="X2024" s="116">
        <f>IFERROR(IF(B2024=1,PRODUCT(N2024:O2024),IF(B2024=2,PRODUCT(K2024,N2024:O2024),IF(B2024=3,PRODUCT((K2024*L2024),N2024:O2024),IF(B2024=4,PRODUCT(((K2024*L2024)/2),N2024,O2024),IF(B2024=5,PRODUCT(PI()*J2024^2,N2024:O2024),IF(B2024=6,PRODUCT((K2024*L2024*M2024),N2024:O2024),IF(B2024=7,PRODUCT((((K2024*L2024)/2)*M2024),N2024:O2024),IF(B2024=8,PRODUCT((PI()*J2024^2*M2024),N2024*O2024),0))))))))," ")-W2024</f>
        <v>9.0497737556561098E-2</v>
      </c>
      <c r="Y2024" s="145"/>
      <c r="Z2024" s="155"/>
      <c r="AA2024" s="155"/>
      <c r="AG2024"/>
    </row>
    <row r="2025" spans="1:36">
      <c r="A2025" s="86"/>
      <c r="B2025" s="87"/>
      <c r="C2025" s="88"/>
      <c r="D2025" s="86"/>
      <c r="E2025" s="147"/>
      <c r="F2025" s="110"/>
      <c r="G2025" s="111"/>
      <c r="H2025" s="91"/>
      <c r="I2025" s="112" t="str">
        <f>IFERROR(VLOOKUP(B2025,Argumentos,2,0)," ")</f>
        <v xml:space="preserve"> </v>
      </c>
      <c r="J2025" s="93"/>
      <c r="K2025" s="93"/>
      <c r="L2025" s="93"/>
      <c r="M2025" s="93"/>
      <c r="N2025" s="94"/>
      <c r="O2025" s="93"/>
      <c r="P2025" s="283" t="str">
        <f>IFERROR(VLOOKUP(C2025,Argumentos,2,0)," ")</f>
        <v xml:space="preserve"> </v>
      </c>
      <c r="Q2025" s="113"/>
      <c r="R2025" s="113"/>
      <c r="S2025" s="113"/>
      <c r="T2025" s="113"/>
      <c r="U2025" s="113"/>
      <c r="V2025" s="113"/>
      <c r="W2025" s="115">
        <f>IFERROR(IF(C2025=1,PRODUCT(U2025:V2025),IF(C2025=2,PRODUCT(R2025,U2025:V2025),IF(C2025=3,PRODUCT((R2025*S2025),U2025:V2025),IF(C2025=4,PRODUCT(((R2025*S2025)/2),T2025,U2025,V2025),IF(C2025=5,PRODUCT(PI()*Q2025^2,U2025:V2025),IF(C2025=6,PRODUCT((R2025*S2025*T2025),U2025:V2025),IF(C2025=7,PRODUCT((((R2025*S2025)/2)*T2025),U2025:V2025),IF(C2025=8,PRODUCT((PI()*Q2025^2*T2025),U2025:V2025),0))))))))," ")</f>
        <v>0</v>
      </c>
      <c r="X2025" s="116">
        <f>IFERROR(IF(B2025=1,PRODUCT(N2025:O2025),IF(B2025=2,PRODUCT(K2025,N2025:O2025),IF(B2025=3,PRODUCT((K2025*L2025),N2025:O2025),IF(B2025=4,PRODUCT(((K2025*L2025)/2),N2025,O2025),IF(B2025=5,PRODUCT(PI()*J2025^2,N2025:O2025),IF(B2025=6,PRODUCT((K2025*L2025*M2025),N2025:O2025),IF(B2025=7,PRODUCT((((K2025*L2025)/2)*M2025),N2025:O2025),IF(B2025=8,PRODUCT((PI()*J2025^2*M2025),N2025*O2025),0))))))))," ")-W2025</f>
        <v>0</v>
      </c>
      <c r="Y2025" s="145"/>
      <c r="Z2025" s="155"/>
      <c r="AA2025" s="155"/>
      <c r="AG2025"/>
    </row>
    <row r="2026" spans="1:36" s="7" customFormat="1">
      <c r="B2026" s="143"/>
      <c r="C2026" s="1"/>
      <c r="D2026" s="2"/>
      <c r="E2026" s="275" t="s">
        <v>917</v>
      </c>
      <c r="F2026" s="275">
        <v>5074</v>
      </c>
      <c r="G2026" s="276" t="s">
        <v>41</v>
      </c>
      <c r="H2026" s="293" t="s">
        <v>1710</v>
      </c>
      <c r="I2026" s="278"/>
      <c r="J2026" s="278"/>
      <c r="K2026" s="278"/>
      <c r="L2026" s="278"/>
      <c r="M2026" s="278"/>
      <c r="N2026" s="279"/>
      <c r="O2026" s="278"/>
      <c r="P2026" s="280"/>
      <c r="Q2026" s="281"/>
      <c r="R2026" s="281"/>
      <c r="S2026" s="281"/>
      <c r="T2026" s="281"/>
      <c r="U2026" s="281"/>
      <c r="V2026" s="281"/>
      <c r="W2026" s="282"/>
      <c r="X2026" s="282">
        <f>ROUND(SUBTOTAL(9,X2027:X2031),2)</f>
        <v>0.23</v>
      </c>
      <c r="Y2026" s="154" t="s">
        <v>1198</v>
      </c>
      <c r="Z2026" s="155">
        <v>18.64</v>
      </c>
      <c r="AA2026" s="155">
        <v>18.64</v>
      </c>
      <c r="AB2026" s="69" t="str">
        <f>CONCATENATE(G2026," ",F2026)</f>
        <v>SINAPI/PE 5074</v>
      </c>
      <c r="AJ2026" s="20"/>
    </row>
    <row r="2027" spans="1:36" ht="30">
      <c r="A2027" s="86"/>
      <c r="B2027" s="87">
        <v>1</v>
      </c>
      <c r="C2027" s="88"/>
      <c r="D2027" s="86"/>
      <c r="E2027" s="147"/>
      <c r="F2027" s="110"/>
      <c r="G2027" s="111"/>
      <c r="H2027" s="91" t="s">
        <v>892</v>
      </c>
      <c r="I2027" s="112" t="str">
        <f>IFERROR(VLOOKUP(B2027,Argumentos,2,0)," ")</f>
        <v xml:space="preserve"> </v>
      </c>
      <c r="J2027" s="93"/>
      <c r="K2027" s="93"/>
      <c r="L2027" s="93"/>
      <c r="M2027" s="93"/>
      <c r="N2027" s="94">
        <f>1/647</f>
        <v>1.5455950540958269E-3</v>
      </c>
      <c r="O2027" s="93">
        <f>(2.5/0.1)*1.1</f>
        <v>27.500000000000004</v>
      </c>
      <c r="P2027" s="283" t="str">
        <f>IFERROR(VLOOKUP(C2027,Argumentos,2,0)," ")</f>
        <v xml:space="preserve"> </v>
      </c>
      <c r="Q2027" s="113"/>
      <c r="R2027" s="113"/>
      <c r="S2027" s="113"/>
      <c r="T2027" s="113"/>
      <c r="U2027" s="113"/>
      <c r="V2027" s="113"/>
      <c r="W2027" s="115">
        <f>IFERROR(IF(C2027=1,PRODUCT(U2027:V2027),IF(C2027=2,PRODUCT(R2027,U2027:V2027),IF(C2027=3,PRODUCT((R2027*S2027),U2027:V2027),IF(C2027=4,PRODUCT(((R2027*S2027)/2),T2027,U2027,V2027),IF(C2027=5,PRODUCT(PI()*Q2027^2,U2027:V2027),IF(C2027=6,PRODUCT((R2027*S2027*T2027),U2027:V2027),IF(C2027=7,PRODUCT((((R2027*S2027)/2)*T2027),U2027:V2027),IF(C2027=8,PRODUCT((PI()*Q2027^2*T2027),U2027:V2027),0))))))))," ")</f>
        <v>0</v>
      </c>
      <c r="X2027" s="116">
        <f>IFERROR(IF(B2027=1,PRODUCT(N2027:O2027),IF(B2027=2,PRODUCT(K2027,N2027:O2027),IF(B2027=3,PRODUCT((K2027*L2027),N2027:O2027),IF(B2027=4,PRODUCT(((K2027*L2027)/2),N2027,O2027),IF(B2027=5,PRODUCT(PI()*J2027^2,N2027:O2027),IF(B2027=6,PRODUCT((K2027*L2027*M2027),N2027:O2027),IF(B2027=7,PRODUCT((((K2027*L2027)/2)*M2027),N2027:O2027),IF(B2027=8,PRODUCT((PI()*J2027^2*M2027),N2027*O2027),0))))))))," ")-W2027</f>
        <v>4.2503863987635247E-2</v>
      </c>
      <c r="Y2027" s="145"/>
      <c r="Z2027" s="155"/>
      <c r="AA2027" s="155"/>
      <c r="AG2027"/>
    </row>
    <row r="2028" spans="1:36">
      <c r="A2028" s="86"/>
      <c r="B2028" s="87">
        <v>1</v>
      </c>
      <c r="C2028" s="88"/>
      <c r="D2028" s="86"/>
      <c r="E2028" s="147"/>
      <c r="F2028" s="110"/>
      <c r="G2028" s="111"/>
      <c r="H2028" s="91"/>
      <c r="I2028" s="112" t="str">
        <f>IFERROR(VLOOKUP(B2028,Argumentos,2,0)," ")</f>
        <v xml:space="preserve"> </v>
      </c>
      <c r="J2028" s="93"/>
      <c r="K2028" s="93"/>
      <c r="L2028" s="93"/>
      <c r="M2028" s="93"/>
      <c r="N2028" s="94">
        <f>1/647</f>
        <v>1.5455950540958269E-3</v>
      </c>
      <c r="O2028" s="93">
        <f>(2.35/0.1)*1.1</f>
        <v>25.85</v>
      </c>
      <c r="P2028" s="283" t="str">
        <f>IFERROR(VLOOKUP(C2028,Argumentos,2,0)," ")</f>
        <v xml:space="preserve"> </v>
      </c>
      <c r="Q2028" s="113"/>
      <c r="R2028" s="113"/>
      <c r="S2028" s="113"/>
      <c r="T2028" s="113"/>
      <c r="U2028" s="113"/>
      <c r="V2028" s="113"/>
      <c r="W2028" s="115">
        <f>IFERROR(IF(C2028=1,PRODUCT(U2028:V2028),IF(C2028=2,PRODUCT(R2028,U2028:V2028),IF(C2028=3,PRODUCT((R2028*S2028),U2028:V2028),IF(C2028=4,PRODUCT(((R2028*S2028)/2),T2028,U2028,V2028),IF(C2028=5,PRODUCT(PI()*Q2028^2,U2028:V2028),IF(C2028=6,PRODUCT((R2028*S2028*T2028),U2028:V2028),IF(C2028=7,PRODUCT((((R2028*S2028)/2)*T2028),U2028:V2028),IF(C2028=8,PRODUCT((PI()*Q2028^2*T2028),U2028:V2028),0))))))))," ")</f>
        <v>0</v>
      </c>
      <c r="X2028" s="116">
        <f>IFERROR(IF(B2028=1,PRODUCT(N2028:O2028),IF(B2028=2,PRODUCT(K2028,N2028:O2028),IF(B2028=3,PRODUCT((K2028*L2028),N2028:O2028),IF(B2028=4,PRODUCT(((K2028*L2028)/2),N2028,O2028),IF(B2028=5,PRODUCT(PI()*J2028^2,N2028:O2028),IF(B2028=6,PRODUCT((K2028*L2028*M2028),N2028:O2028),IF(B2028=7,PRODUCT((((K2028*L2028)/2)*M2028),N2028:O2028),IF(B2028=8,PRODUCT((PI()*J2028^2*M2028),N2028*O2028),0))))))))," ")-W2028</f>
        <v>3.9953632148377126E-2</v>
      </c>
      <c r="Y2028" s="145"/>
      <c r="Z2028" s="155"/>
      <c r="AA2028" s="155"/>
      <c r="AG2028"/>
    </row>
    <row r="2029" spans="1:36">
      <c r="A2029" s="86"/>
      <c r="B2029" s="87">
        <v>1</v>
      </c>
      <c r="C2029" s="88"/>
      <c r="D2029" s="86"/>
      <c r="E2029" s="147"/>
      <c r="F2029" s="110"/>
      <c r="G2029" s="111"/>
      <c r="H2029" s="91"/>
      <c r="I2029" s="112" t="str">
        <f>IFERROR(VLOOKUP(B2029,Argumentos,2,0)," ")</f>
        <v xml:space="preserve"> </v>
      </c>
      <c r="J2029" s="93"/>
      <c r="K2029" s="93"/>
      <c r="L2029" s="93"/>
      <c r="M2029" s="93"/>
      <c r="N2029" s="94">
        <f>1/647</f>
        <v>1.5455950540958269E-3</v>
      </c>
      <c r="O2029" s="93">
        <f>((2.2/0.1)*3)*1.1</f>
        <v>72.600000000000009</v>
      </c>
      <c r="P2029" s="283" t="str">
        <f>IFERROR(VLOOKUP(C2029,Argumentos,2,0)," ")</f>
        <v xml:space="preserve"> </v>
      </c>
      <c r="Q2029" s="113"/>
      <c r="R2029" s="113"/>
      <c r="S2029" s="113"/>
      <c r="T2029" s="113"/>
      <c r="U2029" s="113"/>
      <c r="V2029" s="113"/>
      <c r="W2029" s="115">
        <f>IFERROR(IF(C2029=1,PRODUCT(U2029:V2029),IF(C2029=2,PRODUCT(R2029,U2029:V2029),IF(C2029=3,PRODUCT((R2029*S2029),U2029:V2029),IF(C2029=4,PRODUCT(((R2029*S2029)/2),T2029,U2029,V2029),IF(C2029=5,PRODUCT(PI()*Q2029^2,U2029:V2029),IF(C2029=6,PRODUCT((R2029*S2029*T2029),U2029:V2029),IF(C2029=7,PRODUCT((((R2029*S2029)/2)*T2029),U2029:V2029),IF(C2029=8,PRODUCT((PI()*Q2029^2*T2029),U2029:V2029),0))))))))," ")</f>
        <v>0</v>
      </c>
      <c r="X2029" s="116">
        <f>IFERROR(IF(B2029=1,PRODUCT(N2029:O2029),IF(B2029=2,PRODUCT(K2029,N2029:O2029),IF(B2029=3,PRODUCT((K2029*L2029),N2029:O2029),IF(B2029=4,PRODUCT(((K2029*L2029)/2),N2029,O2029),IF(B2029=5,PRODUCT(PI()*J2029^2,N2029:O2029),IF(B2029=6,PRODUCT((K2029*L2029*M2029),N2029:O2029),IF(B2029=7,PRODUCT((((K2029*L2029)/2)*M2029),N2029:O2029),IF(B2029=8,PRODUCT((PI()*J2029^2*M2029),N2029*O2029),0))))))))," ")-W2029</f>
        <v>0.11221020092735705</v>
      </c>
      <c r="Y2029" s="145"/>
      <c r="Z2029" s="155"/>
      <c r="AA2029" s="155"/>
      <c r="AG2029"/>
    </row>
    <row r="2030" spans="1:36">
      <c r="A2030" s="86"/>
      <c r="B2030" s="87">
        <v>1</v>
      </c>
      <c r="C2030" s="88"/>
      <c r="D2030" s="86"/>
      <c r="E2030" s="147"/>
      <c r="F2030" s="110"/>
      <c r="G2030" s="111"/>
      <c r="H2030" s="91"/>
      <c r="I2030" s="112" t="str">
        <f>IFERROR(VLOOKUP(B2030,Argumentos,2,0)," ")</f>
        <v xml:space="preserve"> </v>
      </c>
      <c r="J2030" s="93"/>
      <c r="K2030" s="93"/>
      <c r="L2030" s="93"/>
      <c r="M2030" s="93"/>
      <c r="N2030" s="94">
        <f>1/647</f>
        <v>1.5455950540958269E-3</v>
      </c>
      <c r="O2030" s="93">
        <f>((2.25/0.1))*1.1</f>
        <v>24.750000000000004</v>
      </c>
      <c r="P2030" s="283" t="str">
        <f>IFERROR(VLOOKUP(C2030,Argumentos,2,0)," ")</f>
        <v xml:space="preserve"> </v>
      </c>
      <c r="Q2030" s="113"/>
      <c r="R2030" s="113"/>
      <c r="S2030" s="113"/>
      <c r="T2030" s="113"/>
      <c r="U2030" s="113"/>
      <c r="V2030" s="113"/>
      <c r="W2030" s="115">
        <f>IFERROR(IF(C2030=1,PRODUCT(U2030:V2030),IF(C2030=2,PRODUCT(R2030,U2030:V2030),IF(C2030=3,PRODUCT((R2030*S2030),U2030:V2030),IF(C2030=4,PRODUCT(((R2030*S2030)/2),T2030,U2030,V2030),IF(C2030=5,PRODUCT(PI()*Q2030^2,U2030:V2030),IF(C2030=6,PRODUCT((R2030*S2030*T2030),U2030:V2030),IF(C2030=7,PRODUCT((((R2030*S2030)/2)*T2030),U2030:V2030),IF(C2030=8,PRODUCT((PI()*Q2030^2*T2030),U2030:V2030),0))))))))," ")</f>
        <v>0</v>
      </c>
      <c r="X2030" s="116">
        <f>IFERROR(IF(B2030=1,PRODUCT(N2030:O2030),IF(B2030=2,PRODUCT(K2030,N2030:O2030),IF(B2030=3,PRODUCT((K2030*L2030),N2030:O2030),IF(B2030=4,PRODUCT(((K2030*L2030)/2),N2030,O2030),IF(B2030=5,PRODUCT(PI()*J2030^2,N2030:O2030),IF(B2030=6,PRODUCT((K2030*L2030*M2030),N2030:O2030),IF(B2030=7,PRODUCT((((K2030*L2030)/2)*M2030),N2030:O2030),IF(B2030=8,PRODUCT((PI()*J2030^2*M2030),N2030*O2030),0))))))))," ")-W2030</f>
        <v>3.8253477588871723E-2</v>
      </c>
      <c r="Y2030" s="145"/>
      <c r="Z2030" s="155"/>
      <c r="AA2030" s="155"/>
      <c r="AG2030"/>
    </row>
    <row r="2031" spans="1:36">
      <c r="A2031" s="86"/>
      <c r="B2031" s="87"/>
      <c r="C2031" s="88"/>
      <c r="D2031" s="86"/>
      <c r="E2031" s="147"/>
      <c r="F2031" s="110"/>
      <c r="G2031" s="111"/>
      <c r="H2031" s="91"/>
      <c r="I2031" s="112" t="str">
        <f>IFERROR(VLOOKUP(B2031,Argumentos,2,0)," ")</f>
        <v xml:space="preserve"> </v>
      </c>
      <c r="J2031" s="93"/>
      <c r="K2031" s="93"/>
      <c r="L2031" s="93"/>
      <c r="M2031" s="93"/>
      <c r="N2031" s="94"/>
      <c r="O2031" s="93"/>
      <c r="P2031" s="283" t="str">
        <f>IFERROR(VLOOKUP(C2031,Argumentos,2,0)," ")</f>
        <v xml:space="preserve"> </v>
      </c>
      <c r="Q2031" s="113"/>
      <c r="R2031" s="113"/>
      <c r="S2031" s="113"/>
      <c r="T2031" s="113"/>
      <c r="U2031" s="113"/>
      <c r="V2031" s="113"/>
      <c r="W2031" s="115">
        <f>IFERROR(IF(C2031=1,PRODUCT(U2031:V2031),IF(C2031=2,PRODUCT(R2031,U2031:V2031),IF(C2031=3,PRODUCT((R2031*S2031),U2031:V2031),IF(C2031=4,PRODUCT(((R2031*S2031)/2),T2031,U2031,V2031),IF(C2031=5,PRODUCT(PI()*Q2031^2,U2031:V2031),IF(C2031=6,PRODUCT((R2031*S2031*T2031),U2031:V2031),IF(C2031=7,PRODUCT((((R2031*S2031)/2)*T2031),U2031:V2031),IF(C2031=8,PRODUCT((PI()*Q2031^2*T2031),U2031:V2031),0))))))))," ")</f>
        <v>0</v>
      </c>
      <c r="X2031" s="116">
        <f>IFERROR(IF(B2031=1,PRODUCT(N2031:O2031),IF(B2031=2,PRODUCT(K2031,N2031:O2031),IF(B2031=3,PRODUCT((K2031*L2031),N2031:O2031),IF(B2031=4,PRODUCT(((K2031*L2031)/2),N2031,O2031),IF(B2031=5,PRODUCT(PI()*J2031^2,N2031:O2031),IF(B2031=6,PRODUCT((K2031*L2031*M2031),N2031:O2031),IF(B2031=7,PRODUCT((((K2031*L2031)/2)*M2031),N2031:O2031),IF(B2031=8,PRODUCT((PI()*J2031^2*M2031),N2031*O2031),0))))))))," ")-W2031</f>
        <v>0</v>
      </c>
      <c r="Y2031" s="145"/>
      <c r="Z2031" s="155"/>
      <c r="AA2031" s="155"/>
      <c r="AG2031"/>
    </row>
    <row r="2032" spans="1:36" s="7" customFormat="1">
      <c r="B2032" s="143"/>
      <c r="C2032" s="1"/>
      <c r="D2032" s="2"/>
      <c r="E2032" s="275" t="s">
        <v>918</v>
      </c>
      <c r="F2032" s="275">
        <v>88239</v>
      </c>
      <c r="G2032" s="276" t="s">
        <v>41</v>
      </c>
      <c r="H2032" s="277" t="s">
        <v>1646</v>
      </c>
      <c r="I2032" s="278"/>
      <c r="J2032" s="278"/>
      <c r="K2032" s="278"/>
      <c r="L2032" s="278"/>
      <c r="M2032" s="278"/>
      <c r="N2032" s="279"/>
      <c r="O2032" s="278"/>
      <c r="P2032" s="280"/>
      <c r="Q2032" s="281"/>
      <c r="R2032" s="281"/>
      <c r="S2032" s="281"/>
      <c r="T2032" s="281"/>
      <c r="U2032" s="281"/>
      <c r="V2032" s="281"/>
      <c r="W2032" s="282"/>
      <c r="X2032" s="282">
        <f>ROUND(SUBTOTAL(9,X2033:X2034),2)</f>
        <v>0.43</v>
      </c>
      <c r="Y2032" s="154" t="s">
        <v>1030</v>
      </c>
      <c r="Z2032" s="155">
        <v>22.96</v>
      </c>
      <c r="AA2032" s="155">
        <v>24.88</v>
      </c>
      <c r="AB2032" s="69" t="str">
        <f>CONCATENATE(G2032," ",F2032)</f>
        <v>SINAPI/PE 88239</v>
      </c>
      <c r="AJ2032" s="20"/>
    </row>
    <row r="2033" spans="1:36" s="7" customFormat="1">
      <c r="A2033" s="160"/>
      <c r="B2033" s="87">
        <v>1</v>
      </c>
      <c r="C2033" s="88"/>
      <c r="D2033" s="161"/>
      <c r="E2033" s="147"/>
      <c r="F2033" s="110"/>
      <c r="G2033" s="111"/>
      <c r="H2033" s="91"/>
      <c r="I2033" s="112" t="str">
        <f>IFERROR(VLOOKUP(B2033,Argumentos,2,0)," ")</f>
        <v xml:space="preserve"> </v>
      </c>
      <c r="J2033" s="93"/>
      <c r="K2033" s="93"/>
      <c r="L2033" s="93"/>
      <c r="M2033" s="93"/>
      <c r="N2033" s="94">
        <v>8.4510502395283122</v>
      </c>
      <c r="O2033" s="295">
        <f>(X2014*0.025*0.15)+(X2019*0.075*0.075)</f>
        <v>5.053125E-2</v>
      </c>
      <c r="P2033" s="283" t="str">
        <f>IFERROR(VLOOKUP(C2033,Argumentos,2,0)," ")</f>
        <v xml:space="preserve"> </v>
      </c>
      <c r="Q2033" s="113"/>
      <c r="R2033" s="113"/>
      <c r="S2033" s="113"/>
      <c r="T2033" s="113"/>
      <c r="U2033" s="113"/>
      <c r="V2033" s="113"/>
      <c r="W2033" s="115">
        <f>IFERROR(IF(C2033=1,PRODUCT(U2033:V2033),IF(C2033=2,PRODUCT(R2033,U2033:V2033),IF(C2033=3,PRODUCT((R2033*S2033),U2033:V2033),IF(C2033=4,PRODUCT(((R2033*S2033)/2),T2033,U2033,V2033),IF(C2033=5,PRODUCT(PI()*Q2033^2,U2033:V2033),IF(C2033=6,PRODUCT((R2033*S2033*T2033),U2033:V2033),IF(C2033=7,PRODUCT((((R2033*S2033)/2)*T2033),U2033:V2033),IF(C2033=8,PRODUCT((PI()*Q2033^2*T2033),U2033:V2033),0))))))))," ")</f>
        <v>0</v>
      </c>
      <c r="X2033" s="116">
        <f>IFERROR(IF(B2033=1,PRODUCT(N2033:O2033),IF(B2033=2,PRODUCT(K2033,N2033:O2033),IF(B2033=3,PRODUCT((K2033*L2033),N2033:O2033),IF(B2033=4,PRODUCT(((K2033*L2033)/2),N2033,O2033),IF(B2033=5,PRODUCT(PI()*J2033^2,N2033:O2033),IF(B2033=6,PRODUCT((K2033*L2033*M2033),N2033:O2033),IF(B2033=7,PRODUCT((((K2033*L2033)/2)*M2033),N2033:O2033),IF(B2033=8,PRODUCT((PI()*J2033^2*M2033),N2033*O2033),0))))))))," ")-W2033</f>
        <v>0.42704213241616501</v>
      </c>
      <c r="Y2033" s="145"/>
      <c r="Z2033" s="155"/>
      <c r="AA2033" s="155"/>
      <c r="AG2033" s="20"/>
      <c r="AH2033" s="20"/>
      <c r="AI2033" s="163"/>
      <c r="AJ2033" s="20"/>
    </row>
    <row r="2034" spans="1:36">
      <c r="A2034" s="86"/>
      <c r="B2034" s="87"/>
      <c r="C2034" s="88"/>
      <c r="D2034" s="86"/>
      <c r="E2034" s="147"/>
      <c r="F2034" s="110"/>
      <c r="G2034" s="111"/>
      <c r="H2034" s="91"/>
      <c r="I2034" s="112" t="str">
        <f>IFERROR(VLOOKUP(B2034,Argumentos,2,0)," ")</f>
        <v xml:space="preserve"> </v>
      </c>
      <c r="J2034" s="93"/>
      <c r="K2034" s="93"/>
      <c r="L2034" s="93"/>
      <c r="M2034" s="93"/>
      <c r="N2034" s="94"/>
      <c r="O2034" s="93"/>
      <c r="P2034" s="283" t="str">
        <f>IFERROR(VLOOKUP(C2034,Argumentos,2,0)," ")</f>
        <v xml:space="preserve"> </v>
      </c>
      <c r="Q2034" s="113"/>
      <c r="R2034" s="113"/>
      <c r="S2034" s="113"/>
      <c r="T2034" s="113"/>
      <c r="U2034" s="113"/>
      <c r="V2034" s="113"/>
      <c r="W2034" s="115">
        <f>IFERROR(IF(C2034=1,PRODUCT(U2034:V2034),IF(C2034=2,PRODUCT(R2034,U2034:V2034),IF(C2034=3,PRODUCT((R2034*S2034),U2034:V2034),IF(C2034=4,PRODUCT(((R2034*S2034)/2),T2034,U2034,V2034),IF(C2034=5,PRODUCT(PI()*Q2034^2,U2034:V2034),IF(C2034=6,PRODUCT((R2034*S2034*T2034),U2034:V2034),IF(C2034=7,PRODUCT((((R2034*S2034)/2)*T2034),U2034:V2034),IF(C2034=8,PRODUCT((PI()*Q2034^2*T2034),U2034:V2034),0))))))))," ")</f>
        <v>0</v>
      </c>
      <c r="X2034" s="116">
        <f>IFERROR(IF(B2034=1,PRODUCT(N2034:O2034),IF(B2034=2,PRODUCT(K2034,N2034:O2034),IF(B2034=3,PRODUCT((K2034*L2034),N2034:O2034),IF(B2034=4,PRODUCT(((K2034*L2034)/2),N2034,O2034),IF(B2034=5,PRODUCT(PI()*J2034^2,N2034:O2034),IF(B2034=6,PRODUCT((K2034*L2034*M2034),N2034:O2034),IF(B2034=7,PRODUCT((((K2034*L2034)/2)*M2034),N2034:O2034),IF(B2034=8,PRODUCT((PI()*J2034^2*M2034),N2034*O2034),0))))))))," ")-W2034</f>
        <v>0</v>
      </c>
      <c r="Y2034" s="145"/>
      <c r="Z2034" s="155"/>
      <c r="AA2034" s="155"/>
      <c r="AG2034"/>
    </row>
    <row r="2035" spans="1:36" s="7" customFormat="1">
      <c r="B2035" s="143"/>
      <c r="C2035" s="1"/>
      <c r="D2035" s="2"/>
      <c r="E2035" s="275" t="s">
        <v>919</v>
      </c>
      <c r="F2035" s="275">
        <v>88262</v>
      </c>
      <c r="G2035" s="276" t="s">
        <v>41</v>
      </c>
      <c r="H2035" s="277" t="s">
        <v>1648</v>
      </c>
      <c r="I2035" s="278"/>
      <c r="J2035" s="278"/>
      <c r="K2035" s="278"/>
      <c r="L2035" s="278"/>
      <c r="M2035" s="278"/>
      <c r="N2035" s="279"/>
      <c r="O2035" s="278"/>
      <c r="P2035" s="280"/>
      <c r="Q2035" s="281"/>
      <c r="R2035" s="281"/>
      <c r="S2035" s="281"/>
      <c r="T2035" s="281"/>
      <c r="U2035" s="281"/>
      <c r="V2035" s="281"/>
      <c r="W2035" s="282"/>
      <c r="X2035" s="282">
        <f>ROUND(SUBTOTAL(9,X2036:X2037),2)</f>
        <v>1.28</v>
      </c>
      <c r="Y2035" s="154" t="s">
        <v>1030</v>
      </c>
      <c r="Z2035" s="155">
        <v>27.01</v>
      </c>
      <c r="AA2035" s="155">
        <v>29.41</v>
      </c>
      <c r="AB2035" s="69" t="str">
        <f>CONCATENATE(G2035," ",F2035)</f>
        <v>SINAPI/PE 88262</v>
      </c>
      <c r="AJ2035" s="20"/>
    </row>
    <row r="2036" spans="1:36" ht="65.25" customHeight="1">
      <c r="A2036" s="86"/>
      <c r="B2036" s="87">
        <v>1</v>
      </c>
      <c r="C2036" s="88"/>
      <c r="D2036" s="86"/>
      <c r="E2036" s="147"/>
      <c r="F2036" s="110"/>
      <c r="G2036" s="111"/>
      <c r="H2036" s="91" t="s">
        <v>895</v>
      </c>
      <c r="I2036" s="112" t="str">
        <f>IFERROR(VLOOKUP(B2036,Argumentos,2,0)," ")</f>
        <v xml:space="preserve"> </v>
      </c>
      <c r="J2036" s="93"/>
      <c r="K2036" s="93"/>
      <c r="L2036" s="93"/>
      <c r="M2036" s="93"/>
      <c r="N2036" s="94">
        <v>25.353150718584939</v>
      </c>
      <c r="O2036" s="295">
        <f>(X2014*0.025*0.15)+(X2019*0.075*0.075)</f>
        <v>5.053125E-2</v>
      </c>
      <c r="P2036" s="283" t="str">
        <f>IFERROR(VLOOKUP(C2036,Argumentos,2,0)," ")</f>
        <v xml:space="preserve"> </v>
      </c>
      <c r="Q2036" s="113"/>
      <c r="R2036" s="113"/>
      <c r="S2036" s="113"/>
      <c r="T2036" s="113"/>
      <c r="U2036" s="113"/>
      <c r="V2036" s="113"/>
      <c r="W2036" s="115">
        <f>IFERROR(IF(C2036=1,PRODUCT(U2036:V2036),IF(C2036=2,PRODUCT(R2036,U2036:V2036),IF(C2036=3,PRODUCT((R2036*S2036),U2036:V2036),IF(C2036=4,PRODUCT(((R2036*S2036)/2),T2036,U2036,V2036),IF(C2036=5,PRODUCT(PI()*Q2036^2,U2036:V2036),IF(C2036=6,PRODUCT((R2036*S2036*T2036),U2036:V2036),IF(C2036=7,PRODUCT((((R2036*S2036)/2)*T2036),U2036:V2036),IF(C2036=8,PRODUCT((PI()*Q2036^2*T2036),U2036:V2036),0))))))))," ")</f>
        <v>0</v>
      </c>
      <c r="X2036" s="116">
        <f>IFERROR(IF(B2036=1,PRODUCT(N2036:O2036),IF(B2036=2,PRODUCT(K2036,N2036:O2036),IF(B2036=3,PRODUCT((K2036*L2036),N2036:O2036),IF(B2036=4,PRODUCT(((K2036*L2036)/2),N2036,O2036),IF(B2036=5,PRODUCT(PI()*J2036^2,N2036:O2036),IF(B2036=6,PRODUCT((K2036*L2036*M2036),N2036:O2036),IF(B2036=7,PRODUCT((((K2036*L2036)/2)*M2036),N2036:O2036),IF(B2036=8,PRODUCT((PI()*J2036^2*M2036),N2036*O2036),0))))))))," ")-W2036</f>
        <v>1.2811263972484952</v>
      </c>
      <c r="Y2036" s="145"/>
      <c r="Z2036" s="155"/>
      <c r="AA2036" s="155"/>
      <c r="AG2036"/>
    </row>
    <row r="2037" spans="1:36">
      <c r="A2037" s="86"/>
      <c r="B2037" s="87"/>
      <c r="C2037" s="88"/>
      <c r="D2037" s="86"/>
      <c r="E2037" s="147"/>
      <c r="F2037" s="110"/>
      <c r="G2037" s="111"/>
      <c r="H2037" s="91"/>
      <c r="I2037" s="112" t="str">
        <f>IFERROR(VLOOKUP(B2037,Argumentos,2,0)," ")</f>
        <v xml:space="preserve"> </v>
      </c>
      <c r="J2037" s="93"/>
      <c r="K2037" s="93"/>
      <c r="L2037" s="93"/>
      <c r="M2037" s="93"/>
      <c r="N2037" s="94"/>
      <c r="O2037" s="93"/>
      <c r="P2037" s="283" t="str">
        <f>IFERROR(VLOOKUP(C2037,Argumentos,2,0)," ")</f>
        <v xml:space="preserve"> </v>
      </c>
      <c r="Q2037" s="113"/>
      <c r="R2037" s="113"/>
      <c r="S2037" s="113"/>
      <c r="T2037" s="113"/>
      <c r="U2037" s="113"/>
      <c r="V2037" s="113"/>
      <c r="W2037" s="115">
        <f>IFERROR(IF(C2037=1,PRODUCT(U2037:V2037),IF(C2037=2,PRODUCT(R2037,U2037:V2037),IF(C2037=3,PRODUCT((R2037*S2037),U2037:V2037),IF(C2037=4,PRODUCT(((R2037*S2037)/2),T2037,U2037,V2037),IF(C2037=5,PRODUCT(PI()*Q2037^2,U2037:V2037),IF(C2037=6,PRODUCT((R2037*S2037*T2037),U2037:V2037),IF(C2037=7,PRODUCT((((R2037*S2037)/2)*T2037),U2037:V2037),IF(C2037=8,PRODUCT((PI()*Q2037^2*T2037),U2037:V2037),0))))))))," ")</f>
        <v>0</v>
      </c>
      <c r="X2037" s="116">
        <f>IFERROR(IF(B2037=1,PRODUCT(N2037:O2037),IF(B2037=2,PRODUCT(K2037,N2037:O2037),IF(B2037=3,PRODUCT((K2037*L2037),N2037:O2037),IF(B2037=4,PRODUCT(((K2037*L2037)/2),N2037,O2037),IF(B2037=5,PRODUCT(PI()*J2037^2,N2037:O2037),IF(B2037=6,PRODUCT((K2037*L2037*M2037),N2037:O2037),IF(B2037=7,PRODUCT((((K2037*L2037)/2)*M2037),N2037:O2037),IF(B2037=8,PRODUCT((PI()*J2037^2*M2037),N2037*O2037),0))))))))," ")-W2037</f>
        <v>0</v>
      </c>
      <c r="Y2037" s="145"/>
      <c r="Z2037" s="155"/>
      <c r="AA2037" s="155"/>
      <c r="AG2037"/>
    </row>
    <row r="2038" spans="1:36" s="7" customFormat="1">
      <c r="B2038" s="143"/>
      <c r="C2038" s="1"/>
      <c r="D2038" s="2"/>
      <c r="E2038" s="275" t="s">
        <v>920</v>
      </c>
      <c r="F2038" s="275">
        <v>91692</v>
      </c>
      <c r="G2038" s="276" t="s">
        <v>41</v>
      </c>
      <c r="H2038" s="277" t="s">
        <v>1649</v>
      </c>
      <c r="I2038" s="278"/>
      <c r="J2038" s="278"/>
      <c r="K2038" s="278"/>
      <c r="L2038" s="278"/>
      <c r="M2038" s="278"/>
      <c r="N2038" s="279"/>
      <c r="O2038" s="278"/>
      <c r="P2038" s="280"/>
      <c r="Q2038" s="281"/>
      <c r="R2038" s="281"/>
      <c r="S2038" s="281"/>
      <c r="T2038" s="281"/>
      <c r="U2038" s="281"/>
      <c r="V2038" s="281"/>
      <c r="W2038" s="282"/>
      <c r="X2038" s="282">
        <f>ROUND(SUBTOTAL(9,X2039:X2040),2)</f>
        <v>0.02</v>
      </c>
      <c r="Y2038" s="154" t="s">
        <v>1651</v>
      </c>
      <c r="Z2038" s="155">
        <v>25.1</v>
      </c>
      <c r="AA2038" s="155">
        <v>27.2</v>
      </c>
      <c r="AB2038" s="69" t="str">
        <f>CONCATENATE(G2038," ",F2038)</f>
        <v>SINAPI/PE 91692</v>
      </c>
      <c r="AJ2038" s="20"/>
    </row>
    <row r="2039" spans="1:36" ht="75">
      <c r="A2039" s="86"/>
      <c r="B2039" s="87">
        <v>1</v>
      </c>
      <c r="C2039" s="88"/>
      <c r="D2039" s="86"/>
      <c r="E2039" s="147"/>
      <c r="F2039" s="110"/>
      <c r="G2039" s="111"/>
      <c r="H2039" s="91" t="s">
        <v>897</v>
      </c>
      <c r="I2039" s="112" t="str">
        <f>IFERROR(VLOOKUP(B2039,Argumentos,2,0)," ")</f>
        <v xml:space="preserve"> </v>
      </c>
      <c r="J2039" s="93"/>
      <c r="K2039" s="93"/>
      <c r="L2039" s="93"/>
      <c r="M2039" s="93"/>
      <c r="N2039" s="94">
        <v>0.41490944328433582</v>
      </c>
      <c r="O2039" s="295">
        <f>O2036</f>
        <v>5.053125E-2</v>
      </c>
      <c r="P2039" s="283" t="str">
        <f>IFERROR(VLOOKUP(C2039,Argumentos,2,0)," ")</f>
        <v xml:space="preserve"> </v>
      </c>
      <c r="Q2039" s="113"/>
      <c r="R2039" s="113"/>
      <c r="S2039" s="113"/>
      <c r="T2039" s="113"/>
      <c r="U2039" s="113"/>
      <c r="V2039" s="113"/>
      <c r="W2039" s="115">
        <f>IFERROR(IF(C2039=1,PRODUCT(U2039:V2039),IF(C2039=2,PRODUCT(R2039,U2039:V2039),IF(C2039=3,PRODUCT((R2039*S2039),U2039:V2039),IF(C2039=4,PRODUCT(((R2039*S2039)/2),T2039,U2039,V2039),IF(C2039=5,PRODUCT(PI()*Q2039^2,U2039:V2039),IF(C2039=6,PRODUCT((R2039*S2039*T2039),U2039:V2039),IF(C2039=7,PRODUCT((((R2039*S2039)/2)*T2039),U2039:V2039),IF(C2039=8,PRODUCT((PI()*Q2039^2*T2039),U2039:V2039),0))))))))," ")</f>
        <v>0</v>
      </c>
      <c r="X2039" s="116">
        <f>IFERROR(IF(B2039=1,PRODUCT(N2039:O2039),IF(B2039=2,PRODUCT(K2039,N2039:O2039),IF(B2039=3,PRODUCT((K2039*L2039),N2039:O2039),IF(B2039=4,PRODUCT(((K2039*L2039)/2),N2039,O2039),IF(B2039=5,PRODUCT(PI()*J2039^2,N2039:O2039),IF(B2039=6,PRODUCT((K2039*L2039*M2039),N2039:O2039),IF(B2039=7,PRODUCT((((K2039*L2039)/2)*M2039),N2039:O2039),IF(B2039=8,PRODUCT((PI()*J2039^2*M2039),N2039*O2039),0))))))))," ")-W2039</f>
        <v>2.0965892805961596E-2</v>
      </c>
      <c r="Y2039" s="145"/>
      <c r="Z2039" s="155"/>
      <c r="AA2039" s="155"/>
      <c r="AG2039"/>
    </row>
    <row r="2040" spans="1:36">
      <c r="A2040" s="86"/>
      <c r="B2040" s="87"/>
      <c r="C2040" s="88"/>
      <c r="D2040" s="86"/>
      <c r="E2040" s="110"/>
      <c r="F2040" s="110"/>
      <c r="G2040" s="111"/>
      <c r="H2040" s="125"/>
      <c r="I2040" s="112" t="str">
        <f>IFERROR(VLOOKUP(B2040,Argumentos,2,0)," ")</f>
        <v xml:space="preserve"> </v>
      </c>
      <c r="J2040" s="113"/>
      <c r="K2040" s="113"/>
      <c r="L2040" s="113"/>
      <c r="M2040" s="113"/>
      <c r="N2040" s="114"/>
      <c r="O2040" s="296"/>
      <c r="P2040" s="283" t="str">
        <f>IFERROR(VLOOKUP(C2040,Argumentos,2,0)," ")</f>
        <v xml:space="preserve"> </v>
      </c>
      <c r="Q2040" s="113"/>
      <c r="R2040" s="113"/>
      <c r="S2040" s="113"/>
      <c r="T2040" s="113"/>
      <c r="U2040" s="113"/>
      <c r="V2040" s="113"/>
      <c r="W2040" s="115">
        <f>IFERROR(IF(C2040=1,PRODUCT(U2040:V2040),IF(C2040=2,PRODUCT(R2040,U2040:V2040),IF(C2040=3,PRODUCT((R2040*S2040),U2040:V2040),IF(C2040=4,PRODUCT(((R2040*S2040)/2),T2040,U2040,V2040),IF(C2040=5,PRODUCT(PI()*Q2040^2,U2040:V2040),IF(C2040=6,PRODUCT((R2040*S2040*T2040),U2040:V2040),IF(C2040=7,PRODUCT((((R2040*S2040)/2)*T2040),U2040:V2040),IF(C2040=8,PRODUCT((PI()*Q2040^2*T2040),U2040:V2040),0))))))))," ")</f>
        <v>0</v>
      </c>
      <c r="X2040" s="116">
        <f>IFERROR(IF(B2040=1,PRODUCT(N2040:O2040),IF(B2040=2,PRODUCT(K2040,N2040:O2040),IF(B2040=3,PRODUCT((K2040*L2040),N2040:O2040),IF(B2040=4,PRODUCT(((K2040*L2040)/2),N2040,O2040),IF(B2040=5,PRODUCT(PI()*J2040^2,N2040:O2040),IF(B2040=6,PRODUCT((K2040*L2040*M2040),N2040:O2040),IF(B2040=7,PRODUCT((((K2040*L2040)/2)*M2040),N2040:O2040),IF(B2040=8,PRODUCT((PI()*J2040^2*M2040),N2040*O2040),0))))))))," ")-W2040</f>
        <v>0</v>
      </c>
      <c r="Y2040" s="97"/>
      <c r="Z2040" s="155"/>
      <c r="AA2040" s="155"/>
      <c r="AG2040"/>
    </row>
    <row r="2041" spans="1:36" s="7" customFormat="1">
      <c r="B2041" s="143"/>
      <c r="C2041" s="1"/>
      <c r="D2041" s="2"/>
      <c r="E2041" s="275" t="s">
        <v>921</v>
      </c>
      <c r="F2041" s="275">
        <v>91693</v>
      </c>
      <c r="G2041" s="276" t="s">
        <v>41</v>
      </c>
      <c r="H2041" s="277" t="s">
        <v>1650</v>
      </c>
      <c r="I2041" s="278"/>
      <c r="J2041" s="278"/>
      <c r="K2041" s="278"/>
      <c r="L2041" s="278"/>
      <c r="M2041" s="278"/>
      <c r="N2041" s="279"/>
      <c r="O2041" s="278"/>
      <c r="P2041" s="280"/>
      <c r="Q2041" s="281"/>
      <c r="R2041" s="281"/>
      <c r="S2041" s="281"/>
      <c r="T2041" s="281"/>
      <c r="U2041" s="281"/>
      <c r="V2041" s="281"/>
      <c r="W2041" s="282"/>
      <c r="X2041" s="282">
        <f>ROUND(SUBTOTAL(9,X2042:X2043),2)</f>
        <v>0.09</v>
      </c>
      <c r="Y2041" s="154" t="s">
        <v>1652</v>
      </c>
      <c r="Z2041" s="155">
        <v>23.67</v>
      </c>
      <c r="AA2041" s="155">
        <v>25.77</v>
      </c>
      <c r="AB2041" s="69" t="str">
        <f>CONCATENATE(G2041," ",F2041)</f>
        <v>SINAPI/PE 91693</v>
      </c>
      <c r="AJ2041" s="20"/>
    </row>
    <row r="2042" spans="1:36" s="7" customFormat="1" ht="75">
      <c r="A2042" s="160"/>
      <c r="B2042" s="87">
        <v>1</v>
      </c>
      <c r="C2042" s="88"/>
      <c r="D2042" s="161"/>
      <c r="E2042" s="147"/>
      <c r="F2042" s="110"/>
      <c r="G2042" s="111"/>
      <c r="H2042" s="91" t="s">
        <v>899</v>
      </c>
      <c r="I2042" s="112" t="str">
        <f>IFERROR(VLOOKUP(B2042,Argumentos,2,0)," ")</f>
        <v xml:space="preserve"> </v>
      </c>
      <c r="J2042" s="93"/>
      <c r="K2042" s="93"/>
      <c r="L2042" s="93"/>
      <c r="M2042" s="93"/>
      <c r="N2042" s="94">
        <v>1.8124991469789407</v>
      </c>
      <c r="O2042" s="295">
        <f>O2039</f>
        <v>5.053125E-2</v>
      </c>
      <c r="P2042" s="283" t="str">
        <f>IFERROR(VLOOKUP(C2042,Argumentos,2,0)," ")</f>
        <v xml:space="preserve"> </v>
      </c>
      <c r="Q2042" s="113"/>
      <c r="R2042" s="113"/>
      <c r="S2042" s="113"/>
      <c r="T2042" s="113"/>
      <c r="U2042" s="113"/>
      <c r="V2042" s="113"/>
      <c r="W2042" s="115">
        <f>IFERROR(IF(C2042=1,PRODUCT(U2042:V2042),IF(C2042=2,PRODUCT(R2042,U2042:V2042),IF(C2042=3,PRODUCT((R2042*S2042),U2042:V2042),IF(C2042=4,PRODUCT(((R2042*S2042)/2),T2042,U2042,V2042),IF(C2042=5,PRODUCT(PI()*Q2042^2,U2042:V2042),IF(C2042=6,PRODUCT((R2042*S2042*T2042),U2042:V2042),IF(C2042=7,PRODUCT((((R2042*S2042)/2)*T2042),U2042:V2042),IF(C2042=8,PRODUCT((PI()*Q2042^2*T2042),U2042:V2042),0))))))))," ")</f>
        <v>0</v>
      </c>
      <c r="X2042" s="116">
        <f>IFERROR(IF(B2042=1,PRODUCT(N2042:O2042),IF(B2042=2,PRODUCT(K2042,N2042:O2042),IF(B2042=3,PRODUCT((K2042*L2042),N2042:O2042),IF(B2042=4,PRODUCT(((K2042*L2042)/2),N2042,O2042),IF(B2042=5,PRODUCT(PI()*J2042^2,N2042:O2042),IF(B2042=6,PRODUCT((K2042*L2042*M2042),N2042:O2042),IF(B2042=7,PRODUCT((((K2042*L2042)/2)*M2042),N2042:O2042),IF(B2042=8,PRODUCT((PI()*J2042^2*M2042),N2042*O2042),0))))))))," ")-W2042</f>
        <v>9.15878475207796E-2</v>
      </c>
      <c r="Y2042" s="145"/>
      <c r="Z2042" s="155"/>
      <c r="AA2042" s="155"/>
      <c r="AG2042" s="20"/>
      <c r="AH2042" s="20"/>
      <c r="AI2042" s="163"/>
      <c r="AJ2042" s="20"/>
    </row>
    <row r="2043" spans="1:36">
      <c r="A2043" s="86"/>
      <c r="B2043" s="87"/>
      <c r="C2043" s="88"/>
      <c r="D2043" s="86"/>
      <c r="E2043" s="147"/>
      <c r="F2043" s="110"/>
      <c r="G2043" s="111"/>
      <c r="H2043" s="91"/>
      <c r="I2043" s="112" t="str">
        <f>IFERROR(VLOOKUP(B2043,Argumentos,2,0)," ")</f>
        <v xml:space="preserve"> </v>
      </c>
      <c r="J2043" s="93"/>
      <c r="K2043" s="93"/>
      <c r="L2043" s="93"/>
      <c r="M2043" s="93"/>
      <c r="N2043" s="94"/>
      <c r="O2043" s="93"/>
      <c r="P2043" s="283" t="str">
        <f>IFERROR(VLOOKUP(C2043,Argumentos,2,0)," ")</f>
        <v xml:space="preserve"> </v>
      </c>
      <c r="Q2043" s="113"/>
      <c r="R2043" s="113"/>
      <c r="S2043" s="113"/>
      <c r="T2043" s="113"/>
      <c r="U2043" s="113"/>
      <c r="V2043" s="113"/>
      <c r="W2043" s="115">
        <f>IFERROR(IF(C2043=1,PRODUCT(U2043:V2043),IF(C2043=2,PRODUCT(R2043,U2043:V2043),IF(C2043=3,PRODUCT((R2043*S2043),U2043:V2043),IF(C2043=4,PRODUCT(((R2043*S2043)/2),T2043,U2043,V2043),IF(C2043=5,PRODUCT(PI()*Q2043^2,U2043:V2043),IF(C2043=6,PRODUCT((R2043*S2043*T2043),U2043:V2043),IF(C2043=7,PRODUCT((((R2043*S2043)/2)*T2043),U2043:V2043),IF(C2043=8,PRODUCT((PI()*Q2043^2*T2043),U2043:V2043),0))))))))," ")</f>
        <v>0</v>
      </c>
      <c r="X2043" s="116">
        <f>IFERROR(IF(B2043=1,PRODUCT(N2043:O2043),IF(B2043=2,PRODUCT(K2043,N2043:O2043),IF(B2043=3,PRODUCT((K2043*L2043),N2043:O2043),IF(B2043=4,PRODUCT(((K2043*L2043)/2),N2043,O2043),IF(B2043=5,PRODUCT(PI()*J2043^2,N2043:O2043),IF(B2043=6,PRODUCT((K2043*L2043*M2043),N2043:O2043),IF(B2043=7,PRODUCT((((K2043*L2043)/2)*M2043),N2043:O2043),IF(B2043=8,PRODUCT((PI()*J2043^2*M2043),N2043*O2043),0))))))))," ")-W2043</f>
        <v>0</v>
      </c>
      <c r="Y2043" s="145"/>
      <c r="Z2043" s="155"/>
      <c r="AA2043" s="155"/>
      <c r="AG2043"/>
    </row>
    <row r="2044" spans="1:36" s="7" customFormat="1">
      <c r="B2044" s="8"/>
      <c r="C2044" s="8"/>
      <c r="D2044" s="2"/>
      <c r="E2044" s="266" t="s">
        <v>922</v>
      </c>
      <c r="F2044" s="294" t="e">
        <v>#REF!</v>
      </c>
      <c r="G2044" s="287"/>
      <c r="H2044" s="288" t="s">
        <v>923</v>
      </c>
      <c r="I2044" s="270"/>
      <c r="J2044" s="289"/>
      <c r="K2044" s="289"/>
      <c r="L2044" s="289"/>
      <c r="M2044" s="289"/>
      <c r="N2044" s="290"/>
      <c r="O2044" s="289"/>
      <c r="P2044" s="272"/>
      <c r="Q2044" s="289"/>
      <c r="R2044" s="289"/>
      <c r="S2044" s="289"/>
      <c r="T2044" s="289"/>
      <c r="U2044" s="289"/>
      <c r="V2044" s="289"/>
      <c r="W2044" s="291"/>
      <c r="X2044" s="292" t="s">
        <v>856</v>
      </c>
      <c r="Y2044" s="154"/>
      <c r="Z2044" s="155"/>
      <c r="AA2044" s="155"/>
      <c r="AJ2044" s="20"/>
    </row>
    <row r="2045" spans="1:36" s="7" customFormat="1">
      <c r="B2045" s="143"/>
      <c r="C2045" s="1"/>
      <c r="D2045" s="2"/>
      <c r="E2045" s="275" t="s">
        <v>924</v>
      </c>
      <c r="F2045" s="275">
        <v>6194</v>
      </c>
      <c r="G2045" s="276" t="s">
        <v>41</v>
      </c>
      <c r="H2045" s="293" t="s">
        <v>1815</v>
      </c>
      <c r="I2045" s="278"/>
      <c r="J2045" s="278"/>
      <c r="K2045" s="278"/>
      <c r="L2045" s="278"/>
      <c r="M2045" s="278"/>
      <c r="N2045" s="279"/>
      <c r="O2045" s="278"/>
      <c r="P2045" s="280"/>
      <c r="Q2045" s="281"/>
      <c r="R2045" s="281"/>
      <c r="S2045" s="281"/>
      <c r="T2045" s="281"/>
      <c r="U2045" s="281"/>
      <c r="V2045" s="281"/>
      <c r="W2045" s="282"/>
      <c r="X2045" s="282">
        <f>ROUND(SUBTOTAL(9,X2046:X2047),2)</f>
        <v>1.1000000000000001</v>
      </c>
      <c r="Y2045" s="154" t="s">
        <v>1001</v>
      </c>
      <c r="Z2045" s="155">
        <v>7.6</v>
      </c>
      <c r="AA2045" s="155">
        <v>7.6</v>
      </c>
      <c r="AB2045" s="69" t="str">
        <f>CONCATENATE(G2045," ",F2045)</f>
        <v>SINAPI/PE 6194</v>
      </c>
      <c r="AJ2045" s="20"/>
    </row>
    <row r="2046" spans="1:36" s="7" customFormat="1">
      <c r="A2046" s="160"/>
      <c r="B2046" s="87">
        <v>2</v>
      </c>
      <c r="C2046" s="88"/>
      <c r="D2046" s="161"/>
      <c r="E2046" s="147"/>
      <c r="F2046" s="110"/>
      <c r="G2046" s="111"/>
      <c r="H2046" s="91" t="s">
        <v>925</v>
      </c>
      <c r="I2046" s="112" t="str">
        <f>IFERROR(VLOOKUP(B2046,Argumentos,2,0)," ")</f>
        <v xml:space="preserve"> </v>
      </c>
      <c r="J2046" s="93"/>
      <c r="K2046" s="93">
        <v>1.1000000000000001</v>
      </c>
      <c r="L2046" s="93"/>
      <c r="M2046" s="93"/>
      <c r="N2046" s="94"/>
      <c r="O2046" s="93"/>
      <c r="P2046" s="283" t="str">
        <f>IFERROR(VLOOKUP(C2046,Argumentos,2,0)," ")</f>
        <v xml:space="preserve"> </v>
      </c>
      <c r="Q2046" s="113"/>
      <c r="R2046" s="113"/>
      <c r="S2046" s="113"/>
      <c r="T2046" s="113"/>
      <c r="U2046" s="113"/>
      <c r="V2046" s="113"/>
      <c r="W2046" s="115">
        <f>IFERROR(IF(C2046=1,PRODUCT(U2046:V2046),IF(C2046=2,PRODUCT(R2046,U2046:V2046),IF(C2046=3,PRODUCT((R2046*S2046),U2046:V2046),IF(C2046=4,PRODUCT(((R2046*S2046)/2),T2046,U2046,V2046),IF(C2046=5,PRODUCT(PI()*Q2046^2,U2046:V2046),IF(C2046=6,PRODUCT((R2046*S2046*T2046),U2046:V2046),IF(C2046=7,PRODUCT((((R2046*S2046)/2)*T2046),U2046:V2046),IF(C2046=8,PRODUCT((PI()*Q2046^2*T2046),U2046:V2046),0))))))))," ")</f>
        <v>0</v>
      </c>
      <c r="X2046" s="116">
        <f>IFERROR(IF(B2046=1,PRODUCT(N2046:O2046),IF(B2046=2,PRODUCT(K2046,N2046:O2046),IF(B2046=3,PRODUCT((K2046*L2046),N2046:O2046),IF(B2046=4,PRODUCT(((K2046*L2046)/2),N2046,O2046),IF(B2046=5,PRODUCT(PI()*J2046^2,N2046:O2046),IF(B2046=6,PRODUCT((K2046*L2046*M2046),N2046:O2046),IF(B2046=7,PRODUCT((((K2046*L2046)/2)*M2046),N2046:O2046),IF(B2046=8,PRODUCT((PI()*J2046^2*M2046),N2046*O2046),0))))))))," ")-W2046</f>
        <v>1.1000000000000001</v>
      </c>
      <c r="Y2046" s="145"/>
      <c r="Z2046" s="155"/>
      <c r="AA2046" s="155"/>
      <c r="AG2046" s="20"/>
      <c r="AH2046" s="20"/>
      <c r="AI2046" s="163"/>
      <c r="AJ2046" s="20"/>
    </row>
    <row r="2047" spans="1:36">
      <c r="A2047" s="86"/>
      <c r="B2047" s="87"/>
      <c r="C2047" s="88"/>
      <c r="D2047" s="86"/>
      <c r="E2047" s="110"/>
      <c r="F2047" s="110"/>
      <c r="G2047" s="111"/>
      <c r="H2047" s="125"/>
      <c r="I2047" s="112" t="str">
        <f>IFERROR(VLOOKUP(B2047,Argumentos,2,0)," ")</f>
        <v xml:space="preserve"> </v>
      </c>
      <c r="J2047" s="113"/>
      <c r="K2047" s="113"/>
      <c r="L2047" s="113"/>
      <c r="M2047" s="113"/>
      <c r="N2047" s="114"/>
      <c r="O2047" s="113"/>
      <c r="P2047" s="283" t="str">
        <f>IFERROR(VLOOKUP(C2047,Argumentos,2,0)," ")</f>
        <v xml:space="preserve"> </v>
      </c>
      <c r="Q2047" s="113"/>
      <c r="R2047" s="113"/>
      <c r="S2047" s="113"/>
      <c r="T2047" s="113"/>
      <c r="U2047" s="113"/>
      <c r="V2047" s="113"/>
      <c r="W2047" s="115">
        <f>IFERROR(IF(C2047=1,PRODUCT(U2047:V2047),IF(C2047=2,PRODUCT(R2047,U2047:V2047),IF(C2047=3,PRODUCT((R2047*S2047),U2047:V2047),IF(C2047=4,PRODUCT(((R2047*S2047)/2),T2047,U2047,V2047),IF(C2047=5,PRODUCT(PI()*Q2047^2,U2047:V2047),IF(C2047=6,PRODUCT((R2047*S2047*T2047),U2047:V2047),IF(C2047=7,PRODUCT((((R2047*S2047)/2)*T2047),U2047:V2047),IF(C2047=8,PRODUCT((PI()*Q2047^2*T2047),U2047:V2047),0))))))))," ")</f>
        <v>0</v>
      </c>
      <c r="X2047" s="116">
        <f>IFERROR(IF(B2047=1,PRODUCT(N2047:O2047),IF(B2047=2,PRODUCT(K2047,N2047:O2047),IF(B2047=3,PRODUCT((K2047*L2047),N2047:O2047),IF(B2047=4,PRODUCT(((K2047*L2047)/2),N2047,O2047),IF(B2047=5,PRODUCT(PI()*J2047^2,N2047:O2047),IF(B2047=6,PRODUCT((K2047*L2047*M2047),N2047:O2047),IF(B2047=7,PRODUCT((((K2047*L2047)/2)*M2047),N2047:O2047),IF(B2047=8,PRODUCT((PI()*J2047^2*M2047),N2047*O2047),0))))))))," ")-W2047</f>
        <v>0</v>
      </c>
      <c r="Y2047" s="97"/>
      <c r="Z2047" s="155"/>
      <c r="AA2047" s="155"/>
      <c r="AG2047"/>
    </row>
    <row r="2048" spans="1:36" s="7" customFormat="1">
      <c r="B2048" s="143"/>
      <c r="C2048" s="1"/>
      <c r="D2048" s="2"/>
      <c r="E2048" s="275" t="s">
        <v>926</v>
      </c>
      <c r="F2048" s="275">
        <v>4491</v>
      </c>
      <c r="G2048" s="276" t="s">
        <v>41</v>
      </c>
      <c r="H2048" s="293" t="s">
        <v>1681</v>
      </c>
      <c r="I2048" s="278"/>
      <c r="J2048" s="278"/>
      <c r="K2048" s="278"/>
      <c r="L2048" s="278"/>
      <c r="M2048" s="278"/>
      <c r="N2048" s="279"/>
      <c r="O2048" s="278"/>
      <c r="P2048" s="280"/>
      <c r="Q2048" s="281"/>
      <c r="R2048" s="281"/>
      <c r="S2048" s="281"/>
      <c r="T2048" s="281"/>
      <c r="U2048" s="281"/>
      <c r="V2048" s="281"/>
      <c r="W2048" s="282"/>
      <c r="X2048" s="282">
        <f>ROUND(SUBTOTAL(9,X2049:X2050),2)</f>
        <v>8.4</v>
      </c>
      <c r="Y2048" s="154" t="s">
        <v>1001</v>
      </c>
      <c r="Z2048" s="155">
        <v>10.66</v>
      </c>
      <c r="AA2048" s="155">
        <v>10.66</v>
      </c>
      <c r="AB2048" s="69" t="str">
        <f>CONCATENATE(G2048," ",F2048)</f>
        <v>SINAPI/PE 4491</v>
      </c>
      <c r="AJ2048" s="20"/>
    </row>
    <row r="2049" spans="1:36" s="7" customFormat="1">
      <c r="A2049" s="160"/>
      <c r="B2049" s="87">
        <v>2</v>
      </c>
      <c r="C2049" s="88"/>
      <c r="D2049" s="161"/>
      <c r="E2049" s="147"/>
      <c r="F2049" s="110"/>
      <c r="G2049" s="111"/>
      <c r="H2049" s="91" t="s">
        <v>925</v>
      </c>
      <c r="I2049" s="112" t="str">
        <f>IFERROR(VLOOKUP(B2049,Argumentos,2,0)," ")</f>
        <v xml:space="preserve"> </v>
      </c>
      <c r="J2049" s="93"/>
      <c r="K2049" s="93">
        <v>2.8</v>
      </c>
      <c r="L2049" s="93"/>
      <c r="M2049" s="93"/>
      <c r="N2049" s="94"/>
      <c r="O2049" s="93">
        <v>3</v>
      </c>
      <c r="P2049" s="283" t="str">
        <f>IFERROR(VLOOKUP(C2049,Argumentos,2,0)," ")</f>
        <v xml:space="preserve"> </v>
      </c>
      <c r="Q2049" s="113"/>
      <c r="R2049" s="113"/>
      <c r="S2049" s="113"/>
      <c r="T2049" s="113"/>
      <c r="U2049" s="113"/>
      <c r="V2049" s="113"/>
      <c r="W2049" s="115">
        <f>IFERROR(IF(C2049=1,PRODUCT(U2049:V2049),IF(C2049=2,PRODUCT(R2049,U2049:V2049),IF(C2049=3,PRODUCT((R2049*S2049),U2049:V2049),IF(C2049=4,PRODUCT(((R2049*S2049)/2),T2049,U2049,V2049),IF(C2049=5,PRODUCT(PI()*Q2049^2,U2049:V2049),IF(C2049=6,PRODUCT((R2049*S2049*T2049),U2049:V2049),IF(C2049=7,PRODUCT((((R2049*S2049)/2)*T2049),U2049:V2049),IF(C2049=8,PRODUCT((PI()*Q2049^2*T2049),U2049:V2049),0))))))))," ")</f>
        <v>0</v>
      </c>
      <c r="X2049" s="116">
        <f>IFERROR(IF(B2049=1,PRODUCT(N2049:O2049),IF(B2049=2,PRODUCT(K2049,N2049:O2049),IF(B2049=3,PRODUCT((K2049*L2049),N2049:O2049),IF(B2049=4,PRODUCT(((K2049*L2049)/2),N2049,O2049),IF(B2049=5,PRODUCT(PI()*J2049^2,N2049:O2049),IF(B2049=6,PRODUCT((K2049*L2049*M2049),N2049:O2049),IF(B2049=7,PRODUCT((((K2049*L2049)/2)*M2049),N2049:O2049),IF(B2049=8,PRODUCT((PI()*J2049^2*M2049),N2049*O2049),0))))))))," ")-W2049</f>
        <v>8.3999999999999986</v>
      </c>
      <c r="Y2049" s="145"/>
      <c r="Z2049" s="155"/>
      <c r="AA2049" s="155"/>
      <c r="AG2049" s="20"/>
      <c r="AH2049" s="20"/>
      <c r="AI2049" s="163"/>
      <c r="AJ2049" s="20"/>
    </row>
    <row r="2050" spans="1:36">
      <c r="A2050" s="86"/>
      <c r="B2050" s="87"/>
      <c r="C2050" s="88"/>
      <c r="D2050" s="86"/>
      <c r="E2050" s="147"/>
      <c r="F2050" s="110"/>
      <c r="G2050" s="111"/>
      <c r="H2050" s="91"/>
      <c r="I2050" s="112" t="str">
        <f>IFERROR(VLOOKUP(B2050,Argumentos,2,0)," ")</f>
        <v xml:space="preserve"> </v>
      </c>
      <c r="J2050" s="93"/>
      <c r="K2050" s="93"/>
      <c r="L2050" s="93"/>
      <c r="M2050" s="93"/>
      <c r="N2050" s="94"/>
      <c r="O2050" s="93"/>
      <c r="P2050" s="283" t="str">
        <f>IFERROR(VLOOKUP(C2050,Argumentos,2,0)," ")</f>
        <v xml:space="preserve"> </v>
      </c>
      <c r="Q2050" s="113"/>
      <c r="R2050" s="113"/>
      <c r="S2050" s="113"/>
      <c r="T2050" s="113"/>
      <c r="U2050" s="113"/>
      <c r="V2050" s="113"/>
      <c r="W2050" s="115">
        <f>IFERROR(IF(C2050=1,PRODUCT(U2050:V2050),IF(C2050=2,PRODUCT(R2050,U2050:V2050),IF(C2050=3,PRODUCT((R2050*S2050),U2050:V2050),IF(C2050=4,PRODUCT(((R2050*S2050)/2),T2050,U2050,V2050),IF(C2050=5,PRODUCT(PI()*Q2050^2,U2050:V2050),IF(C2050=6,PRODUCT((R2050*S2050*T2050),U2050:V2050),IF(C2050=7,PRODUCT((((R2050*S2050)/2)*T2050),U2050:V2050),IF(C2050=8,PRODUCT((PI()*Q2050^2*T2050),U2050:V2050),0))))))))," ")</f>
        <v>0</v>
      </c>
      <c r="X2050" s="116">
        <f>IFERROR(IF(B2050=1,PRODUCT(N2050:O2050),IF(B2050=2,PRODUCT(K2050,N2050:O2050),IF(B2050=3,PRODUCT((K2050*L2050),N2050:O2050),IF(B2050=4,PRODUCT(((K2050*L2050)/2),N2050,O2050),IF(B2050=5,PRODUCT(PI()*J2050^2,N2050:O2050),IF(B2050=6,PRODUCT((K2050*L2050*M2050),N2050:O2050),IF(B2050=7,PRODUCT((((K2050*L2050)/2)*M2050),N2050:O2050),IF(B2050=8,PRODUCT((PI()*J2050^2*M2050),N2050*O2050),0))))))))," ")-W2050</f>
        <v>0</v>
      </c>
      <c r="Y2050" s="145"/>
      <c r="Z2050" s="155"/>
      <c r="AA2050" s="155"/>
      <c r="AG2050"/>
    </row>
    <row r="2051" spans="1:36" s="7" customFormat="1">
      <c r="B2051" s="143"/>
      <c r="C2051" s="1"/>
      <c r="D2051" s="2"/>
      <c r="E2051" s="275" t="s">
        <v>927</v>
      </c>
      <c r="F2051" s="275">
        <v>5061</v>
      </c>
      <c r="G2051" s="276" t="s">
        <v>41</v>
      </c>
      <c r="H2051" s="293" t="s">
        <v>1686</v>
      </c>
      <c r="I2051" s="278"/>
      <c r="J2051" s="278"/>
      <c r="K2051" s="278"/>
      <c r="L2051" s="278"/>
      <c r="M2051" s="278"/>
      <c r="N2051" s="279"/>
      <c r="O2051" s="278"/>
      <c r="P2051" s="280"/>
      <c r="Q2051" s="281"/>
      <c r="R2051" s="281"/>
      <c r="S2051" s="281"/>
      <c r="T2051" s="281"/>
      <c r="U2051" s="281"/>
      <c r="V2051" s="281"/>
      <c r="W2051" s="282"/>
      <c r="X2051" s="282">
        <f>ROUND(SUBTOTAL(9,X2052:X2053),2)</f>
        <v>0.09</v>
      </c>
      <c r="Y2051" s="154" t="s">
        <v>1198</v>
      </c>
      <c r="Z2051" s="155">
        <v>16.36</v>
      </c>
      <c r="AA2051" s="155">
        <v>16.36</v>
      </c>
      <c r="AB2051" s="69" t="str">
        <f>CONCATENATE(G2051," ",F2051)</f>
        <v>SINAPI/PE 5061</v>
      </c>
      <c r="AJ2051" s="20"/>
    </row>
    <row r="2052" spans="1:36" ht="30">
      <c r="A2052" s="86"/>
      <c r="B2052" s="87">
        <v>1</v>
      </c>
      <c r="C2052" s="88"/>
      <c r="D2052" s="86"/>
      <c r="E2052" s="147"/>
      <c r="F2052" s="110"/>
      <c r="G2052" s="111"/>
      <c r="H2052" s="91" t="s">
        <v>890</v>
      </c>
      <c r="I2052" s="112" t="str">
        <f>IFERROR(VLOOKUP(B2052,Argumentos,2,0)," ")</f>
        <v xml:space="preserve"> </v>
      </c>
      <c r="J2052" s="93"/>
      <c r="K2052" s="93"/>
      <c r="L2052" s="93"/>
      <c r="M2052" s="93"/>
      <c r="N2052" s="94">
        <f>1/221</f>
        <v>4.5248868778280547E-3</v>
      </c>
      <c r="O2052" s="93">
        <v>20</v>
      </c>
      <c r="P2052" s="283" t="str">
        <f>IFERROR(VLOOKUP(C2052,Argumentos,2,0)," ")</f>
        <v xml:space="preserve"> </v>
      </c>
      <c r="Q2052" s="113"/>
      <c r="R2052" s="113"/>
      <c r="S2052" s="113"/>
      <c r="T2052" s="113"/>
      <c r="U2052" s="113"/>
      <c r="V2052" s="113"/>
      <c r="W2052" s="115">
        <f>IFERROR(IF(C2052=1,PRODUCT(U2052:V2052),IF(C2052=2,PRODUCT(R2052,U2052:V2052),IF(C2052=3,PRODUCT((R2052*S2052),U2052:V2052),IF(C2052=4,PRODUCT(((R2052*S2052)/2),T2052,U2052,V2052),IF(C2052=5,PRODUCT(PI()*Q2052^2,U2052:V2052),IF(C2052=6,PRODUCT((R2052*S2052*T2052),U2052:V2052),IF(C2052=7,PRODUCT((((R2052*S2052)/2)*T2052),U2052:V2052),IF(C2052=8,PRODUCT((PI()*Q2052^2*T2052),U2052:V2052),0))))))))," ")</f>
        <v>0</v>
      </c>
      <c r="X2052" s="116">
        <f>IFERROR(IF(B2052=1,PRODUCT(N2052:O2052),IF(B2052=2,PRODUCT(K2052,N2052:O2052),IF(B2052=3,PRODUCT((K2052*L2052),N2052:O2052),IF(B2052=4,PRODUCT(((K2052*L2052)/2),N2052,O2052),IF(B2052=5,PRODUCT(PI()*J2052^2,N2052:O2052),IF(B2052=6,PRODUCT((K2052*L2052*M2052),N2052:O2052),IF(B2052=7,PRODUCT((((K2052*L2052)/2)*M2052),N2052:O2052),IF(B2052=8,PRODUCT((PI()*J2052^2*M2052),N2052*O2052),0))))))))," ")-W2052</f>
        <v>9.0497737556561098E-2</v>
      </c>
      <c r="Y2052" s="145"/>
      <c r="Z2052" s="155"/>
      <c r="AA2052" s="155"/>
      <c r="AG2052"/>
    </row>
    <row r="2053" spans="1:36">
      <c r="A2053" s="86"/>
      <c r="B2053" s="87"/>
      <c r="C2053" s="88"/>
      <c r="D2053" s="86"/>
      <c r="E2053" s="147"/>
      <c r="F2053" s="110"/>
      <c r="G2053" s="111"/>
      <c r="H2053" s="91"/>
      <c r="I2053" s="112" t="str">
        <f>IFERROR(VLOOKUP(B2053,Argumentos,2,0)," ")</f>
        <v xml:space="preserve"> </v>
      </c>
      <c r="J2053" s="93"/>
      <c r="K2053" s="93"/>
      <c r="L2053" s="93"/>
      <c r="M2053" s="93"/>
      <c r="N2053" s="94"/>
      <c r="O2053" s="93"/>
      <c r="P2053" s="283" t="str">
        <f>IFERROR(VLOOKUP(C2053,Argumentos,2,0)," ")</f>
        <v xml:space="preserve"> </v>
      </c>
      <c r="Q2053" s="113"/>
      <c r="R2053" s="113"/>
      <c r="S2053" s="113"/>
      <c r="T2053" s="113"/>
      <c r="U2053" s="113"/>
      <c r="V2053" s="113"/>
      <c r="W2053" s="115">
        <f>IFERROR(IF(C2053=1,PRODUCT(U2053:V2053),IF(C2053=2,PRODUCT(R2053,U2053:V2053),IF(C2053=3,PRODUCT((R2053*S2053),U2053:V2053),IF(C2053=4,PRODUCT(((R2053*S2053)/2),T2053,U2053,V2053),IF(C2053=5,PRODUCT(PI()*Q2053^2,U2053:V2053),IF(C2053=6,PRODUCT((R2053*S2053*T2053),U2053:V2053),IF(C2053=7,PRODUCT((((R2053*S2053)/2)*T2053),U2053:V2053),IF(C2053=8,PRODUCT((PI()*Q2053^2*T2053),U2053:V2053),0))))))))," ")</f>
        <v>0</v>
      </c>
      <c r="X2053" s="116">
        <f>IFERROR(IF(B2053=1,PRODUCT(N2053:O2053),IF(B2053=2,PRODUCT(K2053,N2053:O2053),IF(B2053=3,PRODUCT((K2053*L2053),N2053:O2053),IF(B2053=4,PRODUCT(((K2053*L2053)/2),N2053,O2053),IF(B2053=5,PRODUCT(PI()*J2053^2,N2053:O2053),IF(B2053=6,PRODUCT((K2053*L2053*M2053),N2053:O2053),IF(B2053=7,PRODUCT((((K2053*L2053)/2)*M2053),N2053:O2053),IF(B2053=8,PRODUCT((PI()*J2053^2*M2053),N2053*O2053),0))))))))," ")-W2053</f>
        <v>0</v>
      </c>
      <c r="Y2053" s="145"/>
      <c r="Z2053" s="155"/>
      <c r="AA2053" s="155"/>
      <c r="AG2053"/>
    </row>
    <row r="2054" spans="1:36" s="7" customFormat="1">
      <c r="B2054" s="143"/>
      <c r="C2054" s="1"/>
      <c r="D2054" s="2"/>
      <c r="E2054" s="275" t="s">
        <v>928</v>
      </c>
      <c r="F2054" s="275">
        <v>5074</v>
      </c>
      <c r="G2054" s="276" t="s">
        <v>41</v>
      </c>
      <c r="H2054" s="293" t="s">
        <v>1710</v>
      </c>
      <c r="I2054" s="278"/>
      <c r="J2054" s="278"/>
      <c r="K2054" s="278"/>
      <c r="L2054" s="278"/>
      <c r="M2054" s="278"/>
      <c r="N2054" s="279"/>
      <c r="O2054" s="278"/>
      <c r="P2054" s="280"/>
      <c r="Q2054" s="281"/>
      <c r="R2054" s="281"/>
      <c r="S2054" s="281"/>
      <c r="T2054" s="281"/>
      <c r="U2054" s="281"/>
      <c r="V2054" s="281"/>
      <c r="W2054" s="282"/>
      <c r="X2054" s="282">
        <f>ROUND(SUBTOTAL(9,X2055:X2056),2)</f>
        <v>0.08</v>
      </c>
      <c r="Y2054" s="154" t="s">
        <v>1198</v>
      </c>
      <c r="Z2054" s="155">
        <v>18.64</v>
      </c>
      <c r="AA2054" s="155">
        <v>18.64</v>
      </c>
      <c r="AB2054" s="69" t="str">
        <f>CONCATENATE(G2054," ",F2054)</f>
        <v>SINAPI/PE 5074</v>
      </c>
      <c r="AJ2054" s="20"/>
    </row>
    <row r="2055" spans="1:36" ht="30">
      <c r="A2055" s="86"/>
      <c r="B2055" s="87">
        <v>1</v>
      </c>
      <c r="C2055" s="88"/>
      <c r="D2055" s="86"/>
      <c r="E2055" s="147"/>
      <c r="F2055" s="110"/>
      <c r="G2055" s="111"/>
      <c r="H2055" s="91" t="s">
        <v>892</v>
      </c>
      <c r="I2055" s="112" t="str">
        <f>IFERROR(VLOOKUP(B2055,Argumentos,2,0)," ")</f>
        <v xml:space="preserve"> </v>
      </c>
      <c r="J2055" s="93"/>
      <c r="K2055" s="93"/>
      <c r="L2055" s="93"/>
      <c r="M2055" s="93"/>
      <c r="N2055" s="94">
        <f>1/647</f>
        <v>1.5455950540958269E-3</v>
      </c>
      <c r="O2055" s="93">
        <f>(2.3/0.1)*1.1*2</f>
        <v>50.599999999999994</v>
      </c>
      <c r="P2055" s="283" t="str">
        <f>IFERROR(VLOOKUP(C2055,Argumentos,2,0)," ")</f>
        <v xml:space="preserve"> </v>
      </c>
      <c r="Q2055" s="113"/>
      <c r="R2055" s="113"/>
      <c r="S2055" s="113"/>
      <c r="T2055" s="113"/>
      <c r="U2055" s="113"/>
      <c r="V2055" s="113"/>
      <c r="W2055" s="115">
        <f>IFERROR(IF(C2055=1,PRODUCT(U2055:V2055),IF(C2055=2,PRODUCT(R2055,U2055:V2055),IF(C2055=3,PRODUCT((R2055*S2055),U2055:V2055),IF(C2055=4,PRODUCT(((R2055*S2055)/2),T2055,U2055,V2055),IF(C2055=5,PRODUCT(PI()*Q2055^2,U2055:V2055),IF(C2055=6,PRODUCT((R2055*S2055*T2055),U2055:V2055),IF(C2055=7,PRODUCT((((R2055*S2055)/2)*T2055),U2055:V2055),IF(C2055=8,PRODUCT((PI()*Q2055^2*T2055),U2055:V2055),0))))))))," ")</f>
        <v>0</v>
      </c>
      <c r="X2055" s="116">
        <f>IFERROR(IF(B2055=1,PRODUCT(N2055:O2055),IF(B2055=2,PRODUCT(K2055,N2055:O2055),IF(B2055=3,PRODUCT((K2055*L2055),N2055:O2055),IF(B2055=4,PRODUCT(((K2055*L2055)/2),N2055,O2055),IF(B2055=5,PRODUCT(PI()*J2055^2,N2055:O2055),IF(B2055=6,PRODUCT((K2055*L2055*M2055),N2055:O2055),IF(B2055=7,PRODUCT((((K2055*L2055)/2)*M2055),N2055:O2055),IF(B2055=8,PRODUCT((PI()*J2055^2*M2055),N2055*O2055),0))))))))," ")-W2055</f>
        <v>7.8207109737248828E-2</v>
      </c>
      <c r="Y2055" s="145"/>
      <c r="Z2055" s="155"/>
      <c r="AA2055" s="155"/>
      <c r="AG2055"/>
    </row>
    <row r="2056" spans="1:36">
      <c r="A2056" s="86"/>
      <c r="B2056" s="87"/>
      <c r="C2056" s="88"/>
      <c r="D2056" s="86"/>
      <c r="E2056" s="147"/>
      <c r="F2056" s="110"/>
      <c r="G2056" s="111"/>
      <c r="H2056" s="91"/>
      <c r="I2056" s="112" t="str">
        <f>IFERROR(VLOOKUP(B2056,Argumentos,2,0)," ")</f>
        <v xml:space="preserve"> </v>
      </c>
      <c r="J2056" s="93"/>
      <c r="K2056" s="93"/>
      <c r="L2056" s="93"/>
      <c r="M2056" s="93"/>
      <c r="N2056" s="94"/>
      <c r="O2056" s="93"/>
      <c r="P2056" s="283" t="str">
        <f>IFERROR(VLOOKUP(C2056,Argumentos,2,0)," ")</f>
        <v xml:space="preserve"> </v>
      </c>
      <c r="Q2056" s="113"/>
      <c r="R2056" s="113"/>
      <c r="S2056" s="113"/>
      <c r="T2056" s="113"/>
      <c r="U2056" s="113"/>
      <c r="V2056" s="113"/>
      <c r="W2056" s="115">
        <f>IFERROR(IF(C2056=1,PRODUCT(U2056:V2056),IF(C2056=2,PRODUCT(R2056,U2056:V2056),IF(C2056=3,PRODUCT((R2056*S2056),U2056:V2056),IF(C2056=4,PRODUCT(((R2056*S2056)/2),T2056,U2056,V2056),IF(C2056=5,PRODUCT(PI()*Q2056^2,U2056:V2056),IF(C2056=6,PRODUCT((R2056*S2056*T2056),U2056:V2056),IF(C2056=7,PRODUCT((((R2056*S2056)/2)*T2056),U2056:V2056),IF(C2056=8,PRODUCT((PI()*Q2056^2*T2056),U2056:V2056),0))))))))," ")</f>
        <v>0</v>
      </c>
      <c r="X2056" s="116">
        <f>IFERROR(IF(B2056=1,PRODUCT(N2056:O2056),IF(B2056=2,PRODUCT(K2056,N2056:O2056),IF(B2056=3,PRODUCT((K2056*L2056),N2056:O2056),IF(B2056=4,PRODUCT(((K2056*L2056)/2),N2056,O2056),IF(B2056=5,PRODUCT(PI()*J2056^2,N2056:O2056),IF(B2056=6,PRODUCT((K2056*L2056*M2056),N2056:O2056),IF(B2056=7,PRODUCT((((K2056*L2056)/2)*M2056),N2056:O2056),IF(B2056=8,PRODUCT((PI()*J2056^2*M2056),N2056*O2056),0))))))))," ")-W2056</f>
        <v>0</v>
      </c>
      <c r="Y2056" s="145"/>
      <c r="Z2056" s="155"/>
      <c r="AA2056" s="155"/>
      <c r="AG2056"/>
    </row>
    <row r="2057" spans="1:36" s="7" customFormat="1">
      <c r="B2057" s="143"/>
      <c r="C2057" s="1"/>
      <c r="D2057" s="2"/>
      <c r="E2057" s="275" t="s">
        <v>929</v>
      </c>
      <c r="F2057" s="275">
        <v>88239</v>
      </c>
      <c r="G2057" s="276" t="s">
        <v>41</v>
      </c>
      <c r="H2057" s="277" t="s">
        <v>1646</v>
      </c>
      <c r="I2057" s="278"/>
      <c r="J2057" s="278"/>
      <c r="K2057" s="278"/>
      <c r="L2057" s="278"/>
      <c r="M2057" s="278"/>
      <c r="N2057" s="279"/>
      <c r="O2057" s="278"/>
      <c r="P2057" s="280"/>
      <c r="Q2057" s="281"/>
      <c r="R2057" s="281"/>
      <c r="S2057" s="281"/>
      <c r="T2057" s="281"/>
      <c r="U2057" s="281"/>
      <c r="V2057" s="281"/>
      <c r="W2057" s="282"/>
      <c r="X2057" s="282">
        <f>ROUND(SUBTOTAL(9,X2058:X2059),2)</f>
        <v>0.71</v>
      </c>
      <c r="Y2057" s="154" t="s">
        <v>1030</v>
      </c>
      <c r="Z2057" s="155">
        <v>22.96</v>
      </c>
      <c r="AA2057" s="155">
        <v>24.88</v>
      </c>
      <c r="AB2057" s="69" t="str">
        <f>CONCATENATE(G2057," ",F2057)</f>
        <v>SINAPI/PE 88239</v>
      </c>
      <c r="AJ2057" s="20"/>
    </row>
    <row r="2058" spans="1:36" s="7" customFormat="1">
      <c r="A2058" s="160"/>
      <c r="B2058" s="87">
        <v>1</v>
      </c>
      <c r="C2058" s="88"/>
      <c r="D2058" s="161"/>
      <c r="E2058" s="147"/>
      <c r="F2058" s="110"/>
      <c r="G2058" s="111"/>
      <c r="H2058" s="91"/>
      <c r="I2058" s="112" t="str">
        <f>IFERROR(VLOOKUP(B2058,Argumentos,2,0)," ")</f>
        <v xml:space="preserve"> </v>
      </c>
      <c r="J2058" s="93"/>
      <c r="K2058" s="93"/>
      <c r="L2058" s="93"/>
      <c r="M2058" s="93"/>
      <c r="N2058" s="94">
        <v>13.820211543422689</v>
      </c>
      <c r="O2058" s="295">
        <f>(X2045*0.025*0.15)+(X2048*0.075*0.075)</f>
        <v>5.1375000000000004E-2</v>
      </c>
      <c r="P2058" s="283" t="str">
        <f>IFERROR(VLOOKUP(C2058,Argumentos,2,0)," ")</f>
        <v xml:space="preserve"> </v>
      </c>
      <c r="Q2058" s="113"/>
      <c r="R2058" s="113"/>
      <c r="S2058" s="113"/>
      <c r="T2058" s="113"/>
      <c r="U2058" s="113"/>
      <c r="V2058" s="113"/>
      <c r="W2058" s="115">
        <f>IFERROR(IF(C2058=1,PRODUCT(U2058:V2058),IF(C2058=2,PRODUCT(R2058,U2058:V2058),IF(C2058=3,PRODUCT((R2058*S2058),U2058:V2058),IF(C2058=4,PRODUCT(((R2058*S2058)/2),T2058,U2058,V2058),IF(C2058=5,PRODUCT(PI()*Q2058^2,U2058:V2058),IF(C2058=6,PRODUCT((R2058*S2058*T2058),U2058:V2058),IF(C2058=7,PRODUCT((((R2058*S2058)/2)*T2058),U2058:V2058),IF(C2058=8,PRODUCT((PI()*Q2058^2*T2058),U2058:V2058),0))))))))," ")</f>
        <v>0</v>
      </c>
      <c r="X2058" s="116">
        <f>IFERROR(IF(B2058=1,PRODUCT(N2058:O2058),IF(B2058=2,PRODUCT(K2058,N2058:O2058),IF(B2058=3,PRODUCT((K2058*L2058),N2058:O2058),IF(B2058=4,PRODUCT(((K2058*L2058)/2),N2058,O2058),IF(B2058=5,PRODUCT(PI()*J2058^2,N2058:O2058),IF(B2058=6,PRODUCT((K2058*L2058*M2058),N2058:O2058),IF(B2058=7,PRODUCT((((K2058*L2058)/2)*M2058),N2058:O2058),IF(B2058=8,PRODUCT((PI()*J2058^2*M2058),N2058*O2058),0))))))))," ")-W2058</f>
        <v>0.7100133680433407</v>
      </c>
      <c r="Y2058" s="145"/>
      <c r="Z2058" s="155"/>
      <c r="AA2058" s="155"/>
      <c r="AG2058" s="20"/>
      <c r="AH2058" s="20"/>
      <c r="AI2058" s="163"/>
      <c r="AJ2058" s="20"/>
    </row>
    <row r="2059" spans="1:36">
      <c r="A2059" s="86"/>
      <c r="B2059" s="87"/>
      <c r="C2059" s="88"/>
      <c r="D2059" s="86"/>
      <c r="E2059" s="147"/>
      <c r="F2059" s="110"/>
      <c r="G2059" s="111"/>
      <c r="H2059" s="91"/>
      <c r="I2059" s="112" t="str">
        <f>IFERROR(VLOOKUP(B2059,Argumentos,2,0)," ")</f>
        <v xml:space="preserve"> </v>
      </c>
      <c r="J2059" s="93"/>
      <c r="K2059" s="93"/>
      <c r="L2059" s="93"/>
      <c r="M2059" s="93"/>
      <c r="N2059" s="94"/>
      <c r="O2059" s="93"/>
      <c r="P2059" s="283" t="str">
        <f>IFERROR(VLOOKUP(C2059,Argumentos,2,0)," ")</f>
        <v xml:space="preserve"> </v>
      </c>
      <c r="Q2059" s="113"/>
      <c r="R2059" s="113"/>
      <c r="S2059" s="113"/>
      <c r="T2059" s="113"/>
      <c r="U2059" s="113"/>
      <c r="V2059" s="113"/>
      <c r="W2059" s="115">
        <f>IFERROR(IF(C2059=1,PRODUCT(U2059:V2059),IF(C2059=2,PRODUCT(R2059,U2059:V2059),IF(C2059=3,PRODUCT((R2059*S2059),U2059:V2059),IF(C2059=4,PRODUCT(((R2059*S2059)/2),T2059,U2059,V2059),IF(C2059=5,PRODUCT(PI()*Q2059^2,U2059:V2059),IF(C2059=6,PRODUCT((R2059*S2059*T2059),U2059:V2059),IF(C2059=7,PRODUCT((((R2059*S2059)/2)*T2059),U2059:V2059),IF(C2059=8,PRODUCT((PI()*Q2059^2*T2059),U2059:V2059),0))))))))," ")</f>
        <v>0</v>
      </c>
      <c r="X2059" s="116">
        <f>IFERROR(IF(B2059=1,PRODUCT(N2059:O2059),IF(B2059=2,PRODUCT(K2059,N2059:O2059),IF(B2059=3,PRODUCT((K2059*L2059),N2059:O2059),IF(B2059=4,PRODUCT(((K2059*L2059)/2),N2059,O2059),IF(B2059=5,PRODUCT(PI()*J2059^2,N2059:O2059),IF(B2059=6,PRODUCT((K2059*L2059*M2059),N2059:O2059),IF(B2059=7,PRODUCT((((K2059*L2059)/2)*M2059),N2059:O2059),IF(B2059=8,PRODUCT((PI()*J2059^2*M2059),N2059*O2059),0))))))))," ")-W2059</f>
        <v>0</v>
      </c>
      <c r="Y2059" s="145"/>
      <c r="Z2059" s="155"/>
      <c r="AA2059" s="155"/>
      <c r="AG2059"/>
    </row>
    <row r="2060" spans="1:36" s="7" customFormat="1">
      <c r="B2060" s="143"/>
      <c r="C2060" s="1"/>
      <c r="D2060" s="2"/>
      <c r="E2060" s="275" t="s">
        <v>930</v>
      </c>
      <c r="F2060" s="275">
        <v>88262</v>
      </c>
      <c r="G2060" s="276" t="s">
        <v>41</v>
      </c>
      <c r="H2060" s="277" t="s">
        <v>1648</v>
      </c>
      <c r="I2060" s="278"/>
      <c r="J2060" s="278"/>
      <c r="K2060" s="278"/>
      <c r="L2060" s="278"/>
      <c r="M2060" s="278"/>
      <c r="N2060" s="279"/>
      <c r="O2060" s="278"/>
      <c r="P2060" s="280"/>
      <c r="Q2060" s="281"/>
      <c r="R2060" s="281"/>
      <c r="S2060" s="281"/>
      <c r="T2060" s="281"/>
      <c r="U2060" s="281"/>
      <c r="V2060" s="281"/>
      <c r="W2060" s="282"/>
      <c r="X2060" s="282">
        <f>ROUND(SUBTOTAL(9,X2061:X2062),2)</f>
        <v>2.13</v>
      </c>
      <c r="Y2060" s="154" t="s">
        <v>1030</v>
      </c>
      <c r="Z2060" s="155">
        <v>27.01</v>
      </c>
      <c r="AA2060" s="155">
        <v>29.41</v>
      </c>
      <c r="AB2060" s="69" t="str">
        <f>CONCATENATE(G2060," ",F2060)</f>
        <v>SINAPI/PE 88262</v>
      </c>
      <c r="AJ2060" s="20"/>
    </row>
    <row r="2061" spans="1:36" ht="65.25" customHeight="1">
      <c r="A2061" s="86"/>
      <c r="B2061" s="87">
        <v>1</v>
      </c>
      <c r="C2061" s="88"/>
      <c r="D2061" s="86"/>
      <c r="E2061" s="147"/>
      <c r="F2061" s="110"/>
      <c r="G2061" s="111"/>
      <c r="H2061" s="91" t="s">
        <v>895</v>
      </c>
      <c r="I2061" s="112" t="str">
        <f>IFERROR(VLOOKUP(B2061,Argumentos,2,0)," ")</f>
        <v xml:space="preserve"> </v>
      </c>
      <c r="J2061" s="93"/>
      <c r="K2061" s="93"/>
      <c r="L2061" s="93"/>
      <c r="M2061" s="93"/>
      <c r="N2061" s="94">
        <v>41.464387063486477</v>
      </c>
      <c r="O2061" s="295">
        <f>(X2045*0.025*0.15)+(X2048*0.075*0.075)</f>
        <v>5.1375000000000004E-2</v>
      </c>
      <c r="P2061" s="283" t="str">
        <f>IFERROR(VLOOKUP(C2061,Argumentos,2,0)," ")</f>
        <v xml:space="preserve"> </v>
      </c>
      <c r="Q2061" s="113"/>
      <c r="R2061" s="113"/>
      <c r="S2061" s="113"/>
      <c r="T2061" s="113"/>
      <c r="U2061" s="113"/>
      <c r="V2061" s="113"/>
      <c r="W2061" s="115">
        <f>IFERROR(IF(C2061=1,PRODUCT(U2061:V2061),IF(C2061=2,PRODUCT(R2061,U2061:V2061),IF(C2061=3,PRODUCT((R2061*S2061),U2061:V2061),IF(C2061=4,PRODUCT(((R2061*S2061)/2),T2061,U2061,V2061),IF(C2061=5,PRODUCT(PI()*Q2061^2,U2061:V2061),IF(C2061=6,PRODUCT((R2061*S2061*T2061),U2061:V2061),IF(C2061=7,PRODUCT((((R2061*S2061)/2)*T2061),U2061:V2061),IF(C2061=8,PRODUCT((PI()*Q2061^2*T2061),U2061:V2061),0))))))))," ")</f>
        <v>0</v>
      </c>
      <c r="X2061" s="116">
        <f>IFERROR(IF(B2061=1,PRODUCT(N2061:O2061),IF(B2061=2,PRODUCT(K2061,N2061:O2061),IF(B2061=3,PRODUCT((K2061*L2061),N2061:O2061),IF(B2061=4,PRODUCT(((K2061*L2061)/2),N2061,O2061),IF(B2061=5,PRODUCT(PI()*J2061^2,N2061:O2061),IF(B2061=6,PRODUCT((K2061*L2061*M2061),N2061:O2061),IF(B2061=7,PRODUCT((((K2061*L2061)/2)*M2061),N2061:O2061),IF(B2061=8,PRODUCT((PI()*J2061^2*M2061),N2061*O2061),0))))))))," ")-W2061</f>
        <v>2.1302328853866177</v>
      </c>
      <c r="Y2061" s="145"/>
      <c r="Z2061" s="155"/>
      <c r="AA2061" s="155"/>
      <c r="AG2061"/>
    </row>
    <row r="2062" spans="1:36">
      <c r="A2062" s="86"/>
      <c r="B2062" s="87"/>
      <c r="C2062" s="88"/>
      <c r="D2062" s="86"/>
      <c r="E2062" s="147"/>
      <c r="F2062" s="110"/>
      <c r="G2062" s="111"/>
      <c r="H2062" s="91"/>
      <c r="I2062" s="112" t="str">
        <f>IFERROR(VLOOKUP(B2062,Argumentos,2,0)," ")</f>
        <v xml:space="preserve"> </v>
      </c>
      <c r="J2062" s="93"/>
      <c r="K2062" s="93"/>
      <c r="L2062" s="93"/>
      <c r="M2062" s="93"/>
      <c r="N2062" s="94"/>
      <c r="O2062" s="93"/>
      <c r="P2062" s="283" t="str">
        <f>IFERROR(VLOOKUP(C2062,Argumentos,2,0)," ")</f>
        <v xml:space="preserve"> </v>
      </c>
      <c r="Q2062" s="113"/>
      <c r="R2062" s="113"/>
      <c r="S2062" s="113"/>
      <c r="T2062" s="113"/>
      <c r="U2062" s="113"/>
      <c r="V2062" s="113"/>
      <c r="W2062" s="115">
        <f>IFERROR(IF(C2062=1,PRODUCT(U2062:V2062),IF(C2062=2,PRODUCT(R2062,U2062:V2062),IF(C2062=3,PRODUCT((R2062*S2062),U2062:V2062),IF(C2062=4,PRODUCT(((R2062*S2062)/2),T2062,U2062,V2062),IF(C2062=5,PRODUCT(PI()*Q2062^2,U2062:V2062),IF(C2062=6,PRODUCT((R2062*S2062*T2062),U2062:V2062),IF(C2062=7,PRODUCT((((R2062*S2062)/2)*T2062),U2062:V2062),IF(C2062=8,PRODUCT((PI()*Q2062^2*T2062),U2062:V2062),0))))))))," ")</f>
        <v>0</v>
      </c>
      <c r="X2062" s="116">
        <f>IFERROR(IF(B2062=1,PRODUCT(N2062:O2062),IF(B2062=2,PRODUCT(K2062,N2062:O2062),IF(B2062=3,PRODUCT((K2062*L2062),N2062:O2062),IF(B2062=4,PRODUCT(((K2062*L2062)/2),N2062,O2062),IF(B2062=5,PRODUCT(PI()*J2062^2,N2062:O2062),IF(B2062=6,PRODUCT((K2062*L2062*M2062),N2062:O2062),IF(B2062=7,PRODUCT((((K2062*L2062)/2)*M2062),N2062:O2062),IF(B2062=8,PRODUCT((PI()*J2062^2*M2062),N2062*O2062),0))))))))," ")-W2062</f>
        <v>0</v>
      </c>
      <c r="Y2062" s="145"/>
      <c r="Z2062" s="155"/>
      <c r="AA2062" s="155"/>
      <c r="AG2062"/>
    </row>
    <row r="2063" spans="1:36" s="7" customFormat="1">
      <c r="B2063" s="143"/>
      <c r="C2063" s="1"/>
      <c r="D2063" s="2"/>
      <c r="E2063" s="275" t="s">
        <v>931</v>
      </c>
      <c r="F2063" s="275">
        <v>91692</v>
      </c>
      <c r="G2063" s="276" t="s">
        <v>41</v>
      </c>
      <c r="H2063" s="277" t="s">
        <v>1649</v>
      </c>
      <c r="I2063" s="278"/>
      <c r="J2063" s="278"/>
      <c r="K2063" s="278"/>
      <c r="L2063" s="278"/>
      <c r="M2063" s="278"/>
      <c r="N2063" s="279"/>
      <c r="O2063" s="278"/>
      <c r="P2063" s="280"/>
      <c r="Q2063" s="281"/>
      <c r="R2063" s="281"/>
      <c r="S2063" s="281"/>
      <c r="T2063" s="281"/>
      <c r="U2063" s="281"/>
      <c r="V2063" s="281"/>
      <c r="W2063" s="282"/>
      <c r="X2063" s="282">
        <f>ROUND(SUBTOTAL(9,X2064:X2065),2)</f>
        <v>0.03</v>
      </c>
      <c r="Y2063" s="154" t="s">
        <v>1651</v>
      </c>
      <c r="Z2063" s="155">
        <v>25.1</v>
      </c>
      <c r="AA2063" s="155">
        <v>27.2</v>
      </c>
      <c r="AB2063" s="69" t="str">
        <f>CONCATENATE(G2063," ",F2063)</f>
        <v>SINAPI/PE 91692</v>
      </c>
      <c r="AJ2063" s="20"/>
    </row>
    <row r="2064" spans="1:36" ht="75">
      <c r="A2064" s="86"/>
      <c r="B2064" s="87">
        <v>1</v>
      </c>
      <c r="C2064" s="88"/>
      <c r="D2064" s="86"/>
      <c r="E2064" s="147"/>
      <c r="F2064" s="110"/>
      <c r="G2064" s="111"/>
      <c r="H2064" s="91" t="s">
        <v>897</v>
      </c>
      <c r="I2064" s="112" t="str">
        <f>IFERROR(VLOOKUP(B2064,Argumentos,2,0)," ")</f>
        <v xml:space="preserve"> </v>
      </c>
      <c r="J2064" s="93"/>
      <c r="K2064" s="93"/>
      <c r="L2064" s="93"/>
      <c r="M2064" s="93"/>
      <c r="N2064" s="94">
        <v>0.63791364713056131</v>
      </c>
      <c r="O2064" s="295">
        <f>O2061</f>
        <v>5.1375000000000004E-2</v>
      </c>
      <c r="P2064" s="283" t="str">
        <f>IFERROR(VLOOKUP(C2064,Argumentos,2,0)," ")</f>
        <v xml:space="preserve"> </v>
      </c>
      <c r="Q2064" s="113"/>
      <c r="R2064" s="113"/>
      <c r="S2064" s="113"/>
      <c r="T2064" s="113"/>
      <c r="U2064" s="113"/>
      <c r="V2064" s="113"/>
      <c r="W2064" s="115">
        <f>IFERROR(IF(C2064=1,PRODUCT(U2064:V2064),IF(C2064=2,PRODUCT(R2064,U2064:V2064),IF(C2064=3,PRODUCT((R2064*S2064),U2064:V2064),IF(C2064=4,PRODUCT(((R2064*S2064)/2),T2064,U2064,V2064),IF(C2064=5,PRODUCT(PI()*Q2064^2,U2064:V2064),IF(C2064=6,PRODUCT((R2064*S2064*T2064),U2064:V2064),IF(C2064=7,PRODUCT((((R2064*S2064)/2)*T2064),U2064:V2064),IF(C2064=8,PRODUCT((PI()*Q2064^2*T2064),U2064:V2064),0))))))))," ")</f>
        <v>0</v>
      </c>
      <c r="X2064" s="116">
        <f>IFERROR(IF(B2064=1,PRODUCT(N2064:O2064),IF(B2064=2,PRODUCT(K2064,N2064:O2064),IF(B2064=3,PRODUCT((K2064*L2064),N2064:O2064),IF(B2064=4,PRODUCT(((K2064*L2064)/2),N2064,O2064),IF(B2064=5,PRODUCT(PI()*J2064^2,N2064:O2064),IF(B2064=6,PRODUCT((K2064*L2064*M2064),N2064:O2064),IF(B2064=7,PRODUCT((((K2064*L2064)/2)*M2064),N2064:O2064),IF(B2064=8,PRODUCT((PI()*J2064^2*M2064),N2064*O2064),0))))))))," ")-W2064</f>
        <v>3.2772813621332587E-2</v>
      </c>
      <c r="Y2064" s="145"/>
      <c r="Z2064" s="155"/>
      <c r="AA2064" s="155"/>
      <c r="AG2064"/>
    </row>
    <row r="2065" spans="1:36">
      <c r="A2065" s="86"/>
      <c r="B2065" s="87"/>
      <c r="C2065" s="88"/>
      <c r="D2065" s="86"/>
      <c r="E2065" s="110"/>
      <c r="F2065" s="110"/>
      <c r="G2065" s="111"/>
      <c r="H2065" s="125"/>
      <c r="I2065" s="112" t="str">
        <f>IFERROR(VLOOKUP(B2065,Argumentos,2,0)," ")</f>
        <v xml:space="preserve"> </v>
      </c>
      <c r="J2065" s="113"/>
      <c r="K2065" s="113"/>
      <c r="L2065" s="113"/>
      <c r="M2065" s="113"/>
      <c r="N2065" s="114"/>
      <c r="O2065" s="296"/>
      <c r="P2065" s="283" t="str">
        <f>IFERROR(VLOOKUP(C2065,Argumentos,2,0)," ")</f>
        <v xml:space="preserve"> </v>
      </c>
      <c r="Q2065" s="113"/>
      <c r="R2065" s="113"/>
      <c r="S2065" s="113"/>
      <c r="T2065" s="113"/>
      <c r="U2065" s="113"/>
      <c r="V2065" s="113"/>
      <c r="W2065" s="115">
        <f>IFERROR(IF(C2065=1,PRODUCT(U2065:V2065),IF(C2065=2,PRODUCT(R2065,U2065:V2065),IF(C2065=3,PRODUCT((R2065*S2065),U2065:V2065),IF(C2065=4,PRODUCT(((R2065*S2065)/2),T2065,U2065,V2065),IF(C2065=5,PRODUCT(PI()*Q2065^2,U2065:V2065),IF(C2065=6,PRODUCT((R2065*S2065*T2065),U2065:V2065),IF(C2065=7,PRODUCT((((R2065*S2065)/2)*T2065),U2065:V2065),IF(C2065=8,PRODUCT((PI()*Q2065^2*T2065),U2065:V2065),0))))))))," ")</f>
        <v>0</v>
      </c>
      <c r="X2065" s="116">
        <f>IFERROR(IF(B2065=1,PRODUCT(N2065:O2065),IF(B2065=2,PRODUCT(K2065,N2065:O2065),IF(B2065=3,PRODUCT((K2065*L2065),N2065:O2065),IF(B2065=4,PRODUCT(((K2065*L2065)/2),N2065,O2065),IF(B2065=5,PRODUCT(PI()*J2065^2,N2065:O2065),IF(B2065=6,PRODUCT((K2065*L2065*M2065),N2065:O2065),IF(B2065=7,PRODUCT((((K2065*L2065)/2)*M2065),N2065:O2065),IF(B2065=8,PRODUCT((PI()*J2065^2*M2065),N2065*O2065),0))))))))," ")-W2065</f>
        <v>0</v>
      </c>
      <c r="Y2065" s="97"/>
      <c r="Z2065" s="155"/>
      <c r="AA2065" s="155"/>
      <c r="AG2065"/>
    </row>
    <row r="2066" spans="1:36" s="7" customFormat="1">
      <c r="B2066" s="143"/>
      <c r="C2066" s="1"/>
      <c r="D2066" s="2"/>
      <c r="E2066" s="275" t="s">
        <v>932</v>
      </c>
      <c r="F2066" s="275">
        <v>91693</v>
      </c>
      <c r="G2066" s="276" t="s">
        <v>41</v>
      </c>
      <c r="H2066" s="277" t="s">
        <v>1650</v>
      </c>
      <c r="I2066" s="278"/>
      <c r="J2066" s="278"/>
      <c r="K2066" s="278"/>
      <c r="L2066" s="278"/>
      <c r="M2066" s="278"/>
      <c r="N2066" s="279"/>
      <c r="O2066" s="278"/>
      <c r="P2066" s="280"/>
      <c r="Q2066" s="281"/>
      <c r="R2066" s="281"/>
      <c r="S2066" s="281"/>
      <c r="T2066" s="281"/>
      <c r="U2066" s="281"/>
      <c r="V2066" s="281"/>
      <c r="W2066" s="282"/>
      <c r="X2066" s="282">
        <f>ROUND(SUBTOTAL(9,X2067:X2068),2)</f>
        <v>0.14000000000000001</v>
      </c>
      <c r="Y2066" s="154" t="s">
        <v>1652</v>
      </c>
      <c r="Z2066" s="155">
        <v>23.67</v>
      </c>
      <c r="AA2066" s="155">
        <v>25.77</v>
      </c>
      <c r="AB2066" s="69" t="str">
        <f>CONCATENATE(G2066," ",F2066)</f>
        <v>SINAPI/PE 91693</v>
      </c>
      <c r="AJ2066" s="20"/>
    </row>
    <row r="2067" spans="1:36" s="7" customFormat="1" ht="75">
      <c r="A2067" s="160"/>
      <c r="B2067" s="87">
        <v>1</v>
      </c>
      <c r="C2067" s="88"/>
      <c r="D2067" s="161"/>
      <c r="E2067" s="147"/>
      <c r="F2067" s="110"/>
      <c r="G2067" s="111"/>
      <c r="H2067" s="91" t="s">
        <v>899</v>
      </c>
      <c r="I2067" s="112" t="str">
        <f>IFERROR(VLOOKUP(B2067,Argumentos,2,0)," ")</f>
        <v xml:space="preserve"> </v>
      </c>
      <c r="J2067" s="93"/>
      <c r="K2067" s="93"/>
      <c r="L2067" s="93"/>
      <c r="M2067" s="93"/>
      <c r="N2067" s="94">
        <v>2.7918103145008089</v>
      </c>
      <c r="O2067" s="295">
        <f>O2064</f>
        <v>5.1375000000000004E-2</v>
      </c>
      <c r="P2067" s="283" t="str">
        <f>IFERROR(VLOOKUP(C2067,Argumentos,2,0)," ")</f>
        <v xml:space="preserve"> </v>
      </c>
      <c r="Q2067" s="113"/>
      <c r="R2067" s="113"/>
      <c r="S2067" s="113"/>
      <c r="T2067" s="113"/>
      <c r="U2067" s="113"/>
      <c r="V2067" s="113"/>
      <c r="W2067" s="115">
        <f>IFERROR(IF(C2067=1,PRODUCT(U2067:V2067),IF(C2067=2,PRODUCT(R2067,U2067:V2067),IF(C2067=3,PRODUCT((R2067*S2067),U2067:V2067),IF(C2067=4,PRODUCT(((R2067*S2067)/2),T2067,U2067,V2067),IF(C2067=5,PRODUCT(PI()*Q2067^2,U2067:V2067),IF(C2067=6,PRODUCT((R2067*S2067*T2067),U2067:V2067),IF(C2067=7,PRODUCT((((R2067*S2067)/2)*T2067),U2067:V2067),IF(C2067=8,PRODUCT((PI()*Q2067^2*T2067),U2067:V2067),0))))))))," ")</f>
        <v>0</v>
      </c>
      <c r="X2067" s="116">
        <f>IFERROR(IF(B2067=1,PRODUCT(N2067:O2067),IF(B2067=2,PRODUCT(K2067,N2067:O2067),IF(B2067=3,PRODUCT((K2067*L2067),N2067:O2067),IF(B2067=4,PRODUCT(((K2067*L2067)/2),N2067,O2067),IF(B2067=5,PRODUCT(PI()*J2067^2,N2067:O2067),IF(B2067=6,PRODUCT((K2067*L2067*M2067),N2067:O2067),IF(B2067=7,PRODUCT((((K2067*L2067)/2)*M2067),N2067:O2067),IF(B2067=8,PRODUCT((PI()*J2067^2*M2067),N2067*O2067),0))))))))," ")-W2067</f>
        <v>0.14342925490747907</v>
      </c>
      <c r="Y2067" s="145"/>
      <c r="Z2067" s="155"/>
      <c r="AA2067" s="155"/>
      <c r="AG2067" s="20"/>
      <c r="AH2067" s="20"/>
      <c r="AI2067" s="163"/>
      <c r="AJ2067" s="20"/>
    </row>
    <row r="2068" spans="1:36">
      <c r="A2068" s="86"/>
      <c r="B2068" s="87"/>
      <c r="C2068" s="88"/>
      <c r="D2068" s="86"/>
      <c r="E2068" s="147"/>
      <c r="F2068" s="110"/>
      <c r="G2068" s="111"/>
      <c r="H2068" s="91"/>
      <c r="I2068" s="112" t="str">
        <f>IFERROR(VLOOKUP(B2068,Argumentos,2,0)," ")</f>
        <v xml:space="preserve"> </v>
      </c>
      <c r="J2068" s="93"/>
      <c r="K2068" s="93"/>
      <c r="L2068" s="93"/>
      <c r="M2068" s="93"/>
      <c r="N2068" s="94"/>
      <c r="O2068" s="93"/>
      <c r="P2068" s="283" t="str">
        <f>IFERROR(VLOOKUP(C2068,Argumentos,2,0)," ")</f>
        <v xml:space="preserve"> </v>
      </c>
      <c r="Q2068" s="113"/>
      <c r="R2068" s="113"/>
      <c r="S2068" s="113"/>
      <c r="T2068" s="113"/>
      <c r="U2068" s="113"/>
      <c r="V2068" s="113"/>
      <c r="W2068" s="115">
        <f>IFERROR(IF(C2068=1,PRODUCT(U2068:V2068),IF(C2068=2,PRODUCT(R2068,U2068:V2068),IF(C2068=3,PRODUCT((R2068*S2068),U2068:V2068),IF(C2068=4,PRODUCT(((R2068*S2068)/2),T2068,U2068,V2068),IF(C2068=5,PRODUCT(PI()*Q2068^2,U2068:V2068),IF(C2068=6,PRODUCT((R2068*S2068*T2068),U2068:V2068),IF(C2068=7,PRODUCT((((R2068*S2068)/2)*T2068),U2068:V2068),IF(C2068=8,PRODUCT((PI()*Q2068^2*T2068),U2068:V2068),0))))))))," ")</f>
        <v>0</v>
      </c>
      <c r="X2068" s="116">
        <f>IFERROR(IF(B2068=1,PRODUCT(N2068:O2068),IF(B2068=2,PRODUCT(K2068,N2068:O2068),IF(B2068=3,PRODUCT((K2068*L2068),N2068:O2068),IF(B2068=4,PRODUCT(((K2068*L2068)/2),N2068,O2068),IF(B2068=5,PRODUCT(PI()*J2068^2,N2068:O2068),IF(B2068=6,PRODUCT((K2068*L2068*M2068),N2068:O2068),IF(B2068=7,PRODUCT((((K2068*L2068)/2)*M2068),N2068:O2068),IF(B2068=8,PRODUCT((PI()*J2068^2*M2068),N2068*O2068),0))))))))," ")-W2068</f>
        <v>0</v>
      </c>
      <c r="Y2068" s="145"/>
      <c r="Z2068" s="155"/>
      <c r="AA2068" s="155"/>
      <c r="AG2068"/>
    </row>
    <row r="2069" spans="1:36" s="7" customFormat="1">
      <c r="B2069" s="8"/>
      <c r="C2069" s="8"/>
      <c r="D2069" s="2"/>
      <c r="E2069" s="266" t="s">
        <v>933</v>
      </c>
      <c r="F2069" s="294" t="s">
        <v>934</v>
      </c>
      <c r="G2069" s="287"/>
      <c r="H2069" s="288" t="s">
        <v>935</v>
      </c>
      <c r="I2069" s="270"/>
      <c r="J2069" s="289"/>
      <c r="K2069" s="289"/>
      <c r="L2069" s="289"/>
      <c r="M2069" s="289"/>
      <c r="N2069" s="290"/>
      <c r="O2069" s="289"/>
      <c r="P2069" s="272"/>
      <c r="Q2069" s="289"/>
      <c r="R2069" s="289"/>
      <c r="S2069" s="289"/>
      <c r="T2069" s="289"/>
      <c r="U2069" s="289"/>
      <c r="V2069" s="289"/>
      <c r="W2069" s="291"/>
      <c r="X2069" s="292" t="s">
        <v>856</v>
      </c>
      <c r="Y2069" s="154" t="s">
        <v>1052</v>
      </c>
      <c r="Z2069" s="155">
        <v>424.5</v>
      </c>
      <c r="AA2069" s="155">
        <v>441.47</v>
      </c>
      <c r="AJ2069" s="20"/>
    </row>
    <row r="2070" spans="1:36" s="7" customFormat="1">
      <c r="B2070" s="143"/>
      <c r="C2070" s="1"/>
      <c r="D2070" s="2"/>
      <c r="E2070" s="275" t="s">
        <v>936</v>
      </c>
      <c r="F2070" s="275">
        <v>6194</v>
      </c>
      <c r="G2070" s="276" t="s">
        <v>41</v>
      </c>
      <c r="H2070" s="293" t="s">
        <v>1815</v>
      </c>
      <c r="I2070" s="278"/>
      <c r="J2070" s="278"/>
      <c r="K2070" s="278"/>
      <c r="L2070" s="278"/>
      <c r="M2070" s="278"/>
      <c r="N2070" s="279"/>
      <c r="O2070" s="278"/>
      <c r="P2070" s="280"/>
      <c r="Q2070" s="281"/>
      <c r="R2070" s="281"/>
      <c r="S2070" s="281"/>
      <c r="T2070" s="281"/>
      <c r="U2070" s="281"/>
      <c r="V2070" s="281"/>
      <c r="W2070" s="282"/>
      <c r="X2070" s="282">
        <f>ROUND(SUBTOTAL(9,X2071:X2073),2)</f>
        <v>6.7</v>
      </c>
      <c r="Y2070" s="154" t="s">
        <v>1001</v>
      </c>
      <c r="Z2070" s="155">
        <v>7.6</v>
      </c>
      <c r="AA2070" s="155">
        <v>7.6</v>
      </c>
      <c r="AB2070" s="69" t="str">
        <f>CONCATENATE(G2070," ",F2070)</f>
        <v>SINAPI/PE 6194</v>
      </c>
      <c r="AJ2070" s="20"/>
    </row>
    <row r="2071" spans="1:36" s="7" customFormat="1">
      <c r="A2071" s="160"/>
      <c r="B2071" s="87">
        <v>2</v>
      </c>
      <c r="C2071" s="88"/>
      <c r="D2071" s="161"/>
      <c r="E2071" s="147"/>
      <c r="F2071" s="110"/>
      <c r="G2071" s="111"/>
      <c r="H2071" s="91" t="s">
        <v>937</v>
      </c>
      <c r="I2071" s="112" t="str">
        <f>IFERROR(VLOOKUP(B2071,Argumentos,2,0)," ")</f>
        <v xml:space="preserve"> </v>
      </c>
      <c r="J2071" s="93"/>
      <c r="K2071" s="93">
        <v>4.4000000000000004</v>
      </c>
      <c r="L2071" s="93"/>
      <c r="M2071" s="93"/>
      <c r="N2071" s="94"/>
      <c r="O2071" s="93"/>
      <c r="P2071" s="283" t="str">
        <f>IFERROR(VLOOKUP(C2071,Argumentos,2,0)," ")</f>
        <v xml:space="preserve"> </v>
      </c>
      <c r="Q2071" s="113"/>
      <c r="R2071" s="113"/>
      <c r="S2071" s="113"/>
      <c r="T2071" s="113"/>
      <c r="U2071" s="113"/>
      <c r="V2071" s="113"/>
      <c r="W2071" s="115">
        <f>IFERROR(IF(C2071=1,PRODUCT(U2071:V2071),IF(C2071=2,PRODUCT(R2071,U2071:V2071),IF(C2071=3,PRODUCT((R2071*S2071),U2071:V2071),IF(C2071=4,PRODUCT(((R2071*S2071)/2),T2071,U2071,V2071),IF(C2071=5,PRODUCT(PI()*Q2071^2,U2071:V2071),IF(C2071=6,PRODUCT((R2071*S2071*T2071),U2071:V2071),IF(C2071=7,PRODUCT((((R2071*S2071)/2)*T2071),U2071:V2071),IF(C2071=8,PRODUCT((PI()*Q2071^2*T2071),U2071:V2071),0))))))))," ")</f>
        <v>0</v>
      </c>
      <c r="X2071" s="116">
        <f>IFERROR(IF(B2071=1,PRODUCT(N2071:O2071),IF(B2071=2,PRODUCT(K2071,N2071:O2071),IF(B2071=3,PRODUCT((K2071*L2071),N2071:O2071),IF(B2071=4,PRODUCT(((K2071*L2071)/2),N2071,O2071),IF(B2071=5,PRODUCT(PI()*J2071^2,N2071:O2071),IF(B2071=6,PRODUCT((K2071*L2071*M2071),N2071:O2071),IF(B2071=7,PRODUCT((((K2071*L2071)/2)*M2071),N2071:O2071),IF(B2071=8,PRODUCT((PI()*J2071^2*M2071),N2071*O2071),0))))))))," ")-W2071</f>
        <v>4.4000000000000004</v>
      </c>
      <c r="Y2071" s="145"/>
      <c r="Z2071" s="155"/>
      <c r="AA2071" s="155"/>
      <c r="AG2071" s="20"/>
      <c r="AH2071" s="20"/>
      <c r="AI2071" s="163"/>
      <c r="AJ2071" s="20"/>
    </row>
    <row r="2072" spans="1:36">
      <c r="A2072" s="86"/>
      <c r="B2072" s="87">
        <v>2</v>
      </c>
      <c r="C2072" s="88"/>
      <c r="D2072" s="86"/>
      <c r="E2072" s="110"/>
      <c r="F2072" s="110"/>
      <c r="G2072" s="111"/>
      <c r="H2072" s="125"/>
      <c r="I2072" s="112" t="str">
        <f>IFERROR(VLOOKUP(B2072,Argumentos,2,0)," ")</f>
        <v xml:space="preserve"> </v>
      </c>
      <c r="J2072" s="113"/>
      <c r="K2072" s="113">
        <f>3.3-1</f>
        <v>2.2999999999999998</v>
      </c>
      <c r="L2072" s="113"/>
      <c r="M2072" s="113"/>
      <c r="N2072" s="114"/>
      <c r="O2072" s="113"/>
      <c r="P2072" s="283" t="str">
        <f>IFERROR(VLOOKUP(C2072,Argumentos,2,0)," ")</f>
        <v xml:space="preserve"> </v>
      </c>
      <c r="Q2072" s="113"/>
      <c r="R2072" s="113"/>
      <c r="S2072" s="113"/>
      <c r="T2072" s="113"/>
      <c r="U2072" s="113"/>
      <c r="V2072" s="113"/>
      <c r="W2072" s="115">
        <f>IFERROR(IF(C2072=1,PRODUCT(U2072:V2072),IF(C2072=2,PRODUCT(R2072,U2072:V2072),IF(C2072=3,PRODUCT((R2072*S2072),U2072:V2072),IF(C2072=4,PRODUCT(((R2072*S2072)/2),T2072,U2072,V2072),IF(C2072=5,PRODUCT(PI()*Q2072^2,U2072:V2072),IF(C2072=6,PRODUCT((R2072*S2072*T2072),U2072:V2072),IF(C2072=7,PRODUCT((((R2072*S2072)/2)*T2072),U2072:V2072),IF(C2072=8,PRODUCT((PI()*Q2072^2*T2072),U2072:V2072),0))))))))," ")</f>
        <v>0</v>
      </c>
      <c r="X2072" s="116">
        <f>IFERROR(IF(B2072=1,PRODUCT(N2072:O2072),IF(B2072=2,PRODUCT(K2072,N2072:O2072),IF(B2072=3,PRODUCT((K2072*L2072),N2072:O2072),IF(B2072=4,PRODUCT(((K2072*L2072)/2),N2072,O2072),IF(B2072=5,PRODUCT(PI()*J2072^2,N2072:O2072),IF(B2072=6,PRODUCT((K2072*L2072*M2072),N2072:O2072),IF(B2072=7,PRODUCT((((K2072*L2072)/2)*M2072),N2072:O2072),IF(B2072=8,PRODUCT((PI()*J2072^2*M2072),N2072*O2072),0))))))))," ")-W2072</f>
        <v>2.2999999999999998</v>
      </c>
      <c r="Y2072" s="97"/>
      <c r="Z2072" s="155"/>
      <c r="AA2072" s="155"/>
      <c r="AG2072"/>
    </row>
    <row r="2073" spans="1:36">
      <c r="A2073" s="86"/>
      <c r="B2073" s="87"/>
      <c r="C2073" s="88"/>
      <c r="D2073" s="86"/>
      <c r="E2073" s="110"/>
      <c r="F2073" s="110"/>
      <c r="G2073" s="111"/>
      <c r="H2073" s="125"/>
      <c r="I2073" s="112" t="str">
        <f>IFERROR(VLOOKUP(B2073,Argumentos,2,0)," ")</f>
        <v xml:space="preserve"> </v>
      </c>
      <c r="J2073" s="113"/>
      <c r="K2073" s="113"/>
      <c r="L2073" s="113"/>
      <c r="M2073" s="113"/>
      <c r="N2073" s="114"/>
      <c r="O2073" s="113"/>
      <c r="P2073" s="283" t="str">
        <f>IFERROR(VLOOKUP(C2073,Argumentos,2,0)," ")</f>
        <v xml:space="preserve"> </v>
      </c>
      <c r="Q2073" s="113"/>
      <c r="R2073" s="113"/>
      <c r="S2073" s="113"/>
      <c r="T2073" s="113"/>
      <c r="U2073" s="113"/>
      <c r="V2073" s="113"/>
      <c r="W2073" s="115">
        <f>IFERROR(IF(C2073=1,PRODUCT(U2073:V2073),IF(C2073=2,PRODUCT(R2073,U2073:V2073),IF(C2073=3,PRODUCT((R2073*S2073),U2073:V2073),IF(C2073=4,PRODUCT(((R2073*S2073)/2),T2073,U2073,V2073),IF(C2073=5,PRODUCT(PI()*Q2073^2,U2073:V2073),IF(C2073=6,PRODUCT((R2073*S2073*T2073),U2073:V2073),IF(C2073=7,PRODUCT((((R2073*S2073)/2)*T2073),U2073:V2073),IF(C2073=8,PRODUCT((PI()*Q2073^2*T2073),U2073:V2073),0))))))))," ")</f>
        <v>0</v>
      </c>
      <c r="X2073" s="116">
        <f>IFERROR(IF(B2073=1,PRODUCT(N2073:O2073),IF(B2073=2,PRODUCT(K2073,N2073:O2073),IF(B2073=3,PRODUCT((K2073*L2073),N2073:O2073),IF(B2073=4,PRODUCT(((K2073*L2073)/2),N2073,O2073),IF(B2073=5,PRODUCT(PI()*J2073^2,N2073:O2073),IF(B2073=6,PRODUCT((K2073*L2073*M2073),N2073:O2073),IF(B2073=7,PRODUCT((((K2073*L2073)/2)*M2073),N2073:O2073),IF(B2073=8,PRODUCT((PI()*J2073^2*M2073),N2073*O2073),0))))))))," ")-W2073</f>
        <v>0</v>
      </c>
      <c r="Y2073" s="97"/>
      <c r="Z2073" s="155"/>
      <c r="AA2073" s="155"/>
      <c r="AG2073"/>
    </row>
    <row r="2074" spans="1:36" s="7" customFormat="1">
      <c r="B2074" s="143"/>
      <c r="C2074" s="1"/>
      <c r="D2074" s="2"/>
      <c r="E2074" s="275" t="s">
        <v>938</v>
      </c>
      <c r="F2074" s="275">
        <v>4491</v>
      </c>
      <c r="G2074" s="276" t="s">
        <v>41</v>
      </c>
      <c r="H2074" s="293" t="s">
        <v>1681</v>
      </c>
      <c r="I2074" s="278"/>
      <c r="J2074" s="278"/>
      <c r="K2074" s="278"/>
      <c r="L2074" s="278"/>
      <c r="M2074" s="278"/>
      <c r="N2074" s="279"/>
      <c r="O2074" s="278"/>
      <c r="P2074" s="280"/>
      <c r="Q2074" s="281"/>
      <c r="R2074" s="281"/>
      <c r="S2074" s="281"/>
      <c r="T2074" s="281"/>
      <c r="U2074" s="281"/>
      <c r="V2074" s="281"/>
      <c r="W2074" s="282"/>
      <c r="X2074" s="282">
        <f>ROUND(SUBTOTAL(9,X2075:X2076),2)</f>
        <v>16.2</v>
      </c>
      <c r="Y2074" s="154" t="s">
        <v>1001</v>
      </c>
      <c r="Z2074" s="155">
        <v>10.66</v>
      </c>
      <c r="AA2074" s="155">
        <v>10.66</v>
      </c>
      <c r="AB2074" s="69" t="str">
        <f>CONCATENATE(G2074," ",F2074)</f>
        <v>SINAPI/PE 4491</v>
      </c>
      <c r="AJ2074" s="20"/>
    </row>
    <row r="2075" spans="1:36" s="7" customFormat="1">
      <c r="A2075" s="160"/>
      <c r="B2075" s="87">
        <v>2</v>
      </c>
      <c r="C2075" s="88"/>
      <c r="D2075" s="161"/>
      <c r="E2075" s="147"/>
      <c r="F2075" s="110"/>
      <c r="G2075" s="111"/>
      <c r="H2075" s="91" t="s">
        <v>925</v>
      </c>
      <c r="I2075" s="112" t="str">
        <f>IFERROR(VLOOKUP(B2075,Argumentos,2,0)," ")</f>
        <v xml:space="preserve"> </v>
      </c>
      <c r="J2075" s="93"/>
      <c r="K2075" s="93">
        <f>2.2+0.5</f>
        <v>2.7</v>
      </c>
      <c r="L2075" s="93"/>
      <c r="M2075" s="93"/>
      <c r="N2075" s="94"/>
      <c r="O2075" s="93">
        <v>6</v>
      </c>
      <c r="P2075" s="283" t="str">
        <f>IFERROR(VLOOKUP(C2075,Argumentos,2,0)," ")</f>
        <v xml:space="preserve"> </v>
      </c>
      <c r="Q2075" s="113"/>
      <c r="R2075" s="113"/>
      <c r="S2075" s="113"/>
      <c r="T2075" s="113"/>
      <c r="U2075" s="113"/>
      <c r="V2075" s="113"/>
      <c r="W2075" s="115">
        <f>IFERROR(IF(C2075=1,PRODUCT(U2075:V2075),IF(C2075=2,PRODUCT(R2075,U2075:V2075),IF(C2075=3,PRODUCT((R2075*S2075),U2075:V2075),IF(C2075=4,PRODUCT(((R2075*S2075)/2),T2075,U2075,V2075),IF(C2075=5,PRODUCT(PI()*Q2075^2,U2075:V2075),IF(C2075=6,PRODUCT((R2075*S2075*T2075),U2075:V2075),IF(C2075=7,PRODUCT((((R2075*S2075)/2)*T2075),U2075:V2075),IF(C2075=8,PRODUCT((PI()*Q2075^2*T2075),U2075:V2075),0))))))))," ")</f>
        <v>0</v>
      </c>
      <c r="X2075" s="116">
        <f>IFERROR(IF(B2075=1,PRODUCT(N2075:O2075),IF(B2075=2,PRODUCT(K2075,N2075:O2075),IF(B2075=3,PRODUCT((K2075*L2075),N2075:O2075),IF(B2075=4,PRODUCT(((K2075*L2075)/2),N2075,O2075),IF(B2075=5,PRODUCT(PI()*J2075^2,N2075:O2075),IF(B2075=6,PRODUCT((K2075*L2075*M2075),N2075:O2075),IF(B2075=7,PRODUCT((((K2075*L2075)/2)*M2075),N2075:O2075),IF(B2075=8,PRODUCT((PI()*J2075^2*M2075),N2075*O2075),0))))))))," ")-W2075</f>
        <v>16.200000000000003</v>
      </c>
      <c r="Y2075" s="145"/>
      <c r="Z2075" s="155"/>
      <c r="AA2075" s="155"/>
      <c r="AG2075" s="20"/>
      <c r="AH2075" s="20"/>
      <c r="AI2075" s="163"/>
      <c r="AJ2075" s="20"/>
    </row>
    <row r="2076" spans="1:36">
      <c r="A2076" s="86"/>
      <c r="B2076" s="87"/>
      <c r="C2076" s="88"/>
      <c r="D2076" s="86"/>
      <c r="E2076" s="147"/>
      <c r="F2076" s="110"/>
      <c r="G2076" s="111"/>
      <c r="H2076" s="91"/>
      <c r="I2076" s="112" t="str">
        <f>IFERROR(VLOOKUP(B2076,Argumentos,2,0)," ")</f>
        <v xml:space="preserve"> </v>
      </c>
      <c r="J2076" s="93"/>
      <c r="K2076" s="93"/>
      <c r="L2076" s="93"/>
      <c r="M2076" s="93"/>
      <c r="N2076" s="94"/>
      <c r="O2076" s="93"/>
      <c r="P2076" s="283" t="str">
        <f>IFERROR(VLOOKUP(C2076,Argumentos,2,0)," ")</f>
        <v xml:space="preserve"> </v>
      </c>
      <c r="Q2076" s="113"/>
      <c r="R2076" s="113"/>
      <c r="S2076" s="113"/>
      <c r="T2076" s="113"/>
      <c r="U2076" s="113"/>
      <c r="V2076" s="113"/>
      <c r="W2076" s="115">
        <f>IFERROR(IF(C2076=1,PRODUCT(U2076:V2076),IF(C2076=2,PRODUCT(R2076,U2076:V2076),IF(C2076=3,PRODUCT((R2076*S2076),U2076:V2076),IF(C2076=4,PRODUCT(((R2076*S2076)/2),T2076,U2076,V2076),IF(C2076=5,PRODUCT(PI()*Q2076^2,U2076:V2076),IF(C2076=6,PRODUCT((R2076*S2076*T2076),U2076:V2076),IF(C2076=7,PRODUCT((((R2076*S2076)/2)*T2076),U2076:V2076),IF(C2076=8,PRODUCT((PI()*Q2076^2*T2076),U2076:V2076),0))))))))," ")</f>
        <v>0</v>
      </c>
      <c r="X2076" s="116">
        <f>IFERROR(IF(B2076=1,PRODUCT(N2076:O2076),IF(B2076=2,PRODUCT(K2076,N2076:O2076),IF(B2076=3,PRODUCT((K2076*L2076),N2076:O2076),IF(B2076=4,PRODUCT(((K2076*L2076)/2),N2076,O2076),IF(B2076=5,PRODUCT(PI()*J2076^2,N2076:O2076),IF(B2076=6,PRODUCT((K2076*L2076*M2076),N2076:O2076),IF(B2076=7,PRODUCT((((K2076*L2076)/2)*M2076),N2076:O2076),IF(B2076=8,PRODUCT((PI()*J2076^2*M2076),N2076*O2076),0))))))))," ")-W2076</f>
        <v>0</v>
      </c>
      <c r="Y2076" s="145"/>
      <c r="Z2076" s="155"/>
      <c r="AA2076" s="155"/>
      <c r="AG2076"/>
    </row>
    <row r="2077" spans="1:36" s="7" customFormat="1">
      <c r="B2077" s="143"/>
      <c r="C2077" s="1"/>
      <c r="D2077" s="2"/>
      <c r="E2077" s="275" t="s">
        <v>939</v>
      </c>
      <c r="F2077" s="275">
        <v>5061</v>
      </c>
      <c r="G2077" s="276" t="s">
        <v>41</v>
      </c>
      <c r="H2077" s="293" t="s">
        <v>1686</v>
      </c>
      <c r="I2077" s="278"/>
      <c r="J2077" s="278"/>
      <c r="K2077" s="278"/>
      <c r="L2077" s="278"/>
      <c r="M2077" s="278"/>
      <c r="N2077" s="279"/>
      <c r="O2077" s="278"/>
      <c r="P2077" s="280"/>
      <c r="Q2077" s="281"/>
      <c r="R2077" s="281"/>
      <c r="S2077" s="281"/>
      <c r="T2077" s="281"/>
      <c r="U2077" s="281"/>
      <c r="V2077" s="281"/>
      <c r="W2077" s="282"/>
      <c r="X2077" s="282">
        <f>ROUND(SUBTOTAL(9,X2078:X2079),2)</f>
        <v>0.06</v>
      </c>
      <c r="Y2077" s="154" t="s">
        <v>1198</v>
      </c>
      <c r="Z2077" s="155">
        <v>16.36</v>
      </c>
      <c r="AA2077" s="155">
        <v>16.36</v>
      </c>
      <c r="AB2077" s="69" t="str">
        <f>CONCATENATE(G2077," ",F2077)</f>
        <v>SINAPI/PE 5061</v>
      </c>
      <c r="AJ2077" s="20"/>
    </row>
    <row r="2078" spans="1:36" ht="30">
      <c r="A2078" s="86"/>
      <c r="B2078" s="87">
        <v>1</v>
      </c>
      <c r="C2078" s="88"/>
      <c r="D2078" s="86"/>
      <c r="E2078" s="147"/>
      <c r="F2078" s="110"/>
      <c r="G2078" s="111"/>
      <c r="H2078" s="91" t="s">
        <v>890</v>
      </c>
      <c r="I2078" s="112" t="str">
        <f>IFERROR(VLOOKUP(B2078,Argumentos,2,0)," ")</f>
        <v xml:space="preserve"> </v>
      </c>
      <c r="J2078" s="93"/>
      <c r="K2078" s="93"/>
      <c r="L2078" s="93"/>
      <c r="M2078" s="93"/>
      <c r="N2078" s="94">
        <f>1/221</f>
        <v>4.5248868778280547E-3</v>
      </c>
      <c r="O2078" s="93">
        <f>(4*2)+(3*2)</f>
        <v>14</v>
      </c>
      <c r="P2078" s="283" t="str">
        <f>IFERROR(VLOOKUP(C2078,Argumentos,2,0)," ")</f>
        <v xml:space="preserve"> </v>
      </c>
      <c r="Q2078" s="113"/>
      <c r="R2078" s="113"/>
      <c r="S2078" s="113"/>
      <c r="T2078" s="113"/>
      <c r="U2078" s="113"/>
      <c r="V2078" s="113"/>
      <c r="W2078" s="115">
        <f>IFERROR(IF(C2078=1,PRODUCT(U2078:V2078),IF(C2078=2,PRODUCT(R2078,U2078:V2078),IF(C2078=3,PRODUCT((R2078*S2078),U2078:V2078),IF(C2078=4,PRODUCT(((R2078*S2078)/2),T2078,U2078,V2078),IF(C2078=5,PRODUCT(PI()*Q2078^2,U2078:V2078),IF(C2078=6,PRODUCT((R2078*S2078*T2078),U2078:V2078),IF(C2078=7,PRODUCT((((R2078*S2078)/2)*T2078),U2078:V2078),IF(C2078=8,PRODUCT((PI()*Q2078^2*T2078),U2078:V2078),0))))))))," ")</f>
        <v>0</v>
      </c>
      <c r="X2078" s="116">
        <f>IFERROR(IF(B2078=1,PRODUCT(N2078:O2078),IF(B2078=2,PRODUCT(K2078,N2078:O2078),IF(B2078=3,PRODUCT((K2078*L2078),N2078:O2078),IF(B2078=4,PRODUCT(((K2078*L2078)/2),N2078,O2078),IF(B2078=5,PRODUCT(PI()*J2078^2,N2078:O2078),IF(B2078=6,PRODUCT((K2078*L2078*M2078),N2078:O2078),IF(B2078=7,PRODUCT((((K2078*L2078)/2)*M2078),N2078:O2078),IF(B2078=8,PRODUCT((PI()*J2078^2*M2078),N2078*O2078),0))))))))," ")-W2078</f>
        <v>6.3348416289592771E-2</v>
      </c>
      <c r="Y2078" s="145"/>
      <c r="Z2078" s="155"/>
      <c r="AA2078" s="155"/>
      <c r="AG2078"/>
    </row>
    <row r="2079" spans="1:36">
      <c r="A2079" s="86"/>
      <c r="B2079" s="87"/>
      <c r="C2079" s="88"/>
      <c r="D2079" s="86"/>
      <c r="E2079" s="147"/>
      <c r="F2079" s="110"/>
      <c r="G2079" s="111"/>
      <c r="H2079" s="91"/>
      <c r="I2079" s="112" t="str">
        <f>IFERROR(VLOOKUP(B2079,Argumentos,2,0)," ")</f>
        <v xml:space="preserve"> </v>
      </c>
      <c r="J2079" s="93"/>
      <c r="K2079" s="93"/>
      <c r="L2079" s="93"/>
      <c r="M2079" s="93"/>
      <c r="N2079" s="94"/>
      <c r="O2079" s="93"/>
      <c r="P2079" s="283" t="str">
        <f>IFERROR(VLOOKUP(C2079,Argumentos,2,0)," ")</f>
        <v xml:space="preserve"> </v>
      </c>
      <c r="Q2079" s="113"/>
      <c r="R2079" s="113"/>
      <c r="S2079" s="113"/>
      <c r="T2079" s="113"/>
      <c r="U2079" s="113"/>
      <c r="V2079" s="113"/>
      <c r="W2079" s="115">
        <f>IFERROR(IF(C2079=1,PRODUCT(U2079:V2079),IF(C2079=2,PRODUCT(R2079,U2079:V2079),IF(C2079=3,PRODUCT((R2079*S2079),U2079:V2079),IF(C2079=4,PRODUCT(((R2079*S2079)/2),T2079,U2079,V2079),IF(C2079=5,PRODUCT(PI()*Q2079^2,U2079:V2079),IF(C2079=6,PRODUCT((R2079*S2079*T2079),U2079:V2079),IF(C2079=7,PRODUCT((((R2079*S2079)/2)*T2079),U2079:V2079),IF(C2079=8,PRODUCT((PI()*Q2079^2*T2079),U2079:V2079),0))))))))," ")</f>
        <v>0</v>
      </c>
      <c r="X2079" s="116">
        <f>IFERROR(IF(B2079=1,PRODUCT(N2079:O2079),IF(B2079=2,PRODUCT(K2079,N2079:O2079),IF(B2079=3,PRODUCT((K2079*L2079),N2079:O2079),IF(B2079=4,PRODUCT(((K2079*L2079)/2),N2079,O2079),IF(B2079=5,PRODUCT(PI()*J2079^2,N2079:O2079),IF(B2079=6,PRODUCT((K2079*L2079*M2079),N2079:O2079),IF(B2079=7,PRODUCT((((K2079*L2079)/2)*M2079),N2079:O2079),IF(B2079=8,PRODUCT((PI()*J2079^2*M2079),N2079*O2079),0))))))))," ")-W2079</f>
        <v>0</v>
      </c>
      <c r="Y2079" s="145"/>
      <c r="Z2079" s="155"/>
      <c r="AA2079" s="155"/>
      <c r="AG2079"/>
    </row>
    <row r="2080" spans="1:36" s="7" customFormat="1">
      <c r="B2080" s="143"/>
      <c r="C2080" s="1"/>
      <c r="D2080" s="2"/>
      <c r="E2080" s="275" t="s">
        <v>940</v>
      </c>
      <c r="F2080" s="275">
        <v>5074</v>
      </c>
      <c r="G2080" s="276" t="s">
        <v>41</v>
      </c>
      <c r="H2080" s="293" t="s">
        <v>1710</v>
      </c>
      <c r="I2080" s="278"/>
      <c r="J2080" s="278"/>
      <c r="K2080" s="278"/>
      <c r="L2080" s="278"/>
      <c r="M2080" s="278"/>
      <c r="N2080" s="279"/>
      <c r="O2080" s="278"/>
      <c r="P2080" s="280"/>
      <c r="Q2080" s="281"/>
      <c r="R2080" s="281"/>
      <c r="S2080" s="281"/>
      <c r="T2080" s="281"/>
      <c r="U2080" s="281"/>
      <c r="V2080" s="281"/>
      <c r="W2080" s="282"/>
      <c r="X2080" s="282">
        <f>ROUND(SUBTOTAL(9,X2081:X2084),2)</f>
        <v>0.34</v>
      </c>
      <c r="Y2080" s="154" t="s">
        <v>1198</v>
      </c>
      <c r="Z2080" s="155">
        <v>18.64</v>
      </c>
      <c r="AA2080" s="155">
        <v>18.64</v>
      </c>
      <c r="AB2080" s="69" t="str">
        <f>CONCATENATE(G2080," ",F2080)</f>
        <v>SINAPI/PE 5074</v>
      </c>
      <c r="AJ2080" s="20"/>
    </row>
    <row r="2081" spans="1:36" ht="30">
      <c r="A2081" s="86"/>
      <c r="B2081" s="87">
        <v>1</v>
      </c>
      <c r="C2081" s="88"/>
      <c r="D2081" s="86"/>
      <c r="E2081" s="147"/>
      <c r="F2081" s="110"/>
      <c r="G2081" s="111"/>
      <c r="H2081" s="91" t="s">
        <v>892</v>
      </c>
      <c r="I2081" s="112" t="str">
        <f>IFERROR(VLOOKUP(B2081,Argumentos,2,0)," ")</f>
        <v xml:space="preserve"> </v>
      </c>
      <c r="J2081" s="93"/>
      <c r="K2081" s="93"/>
      <c r="L2081" s="93"/>
      <c r="M2081" s="93"/>
      <c r="N2081" s="94">
        <f>1/647</f>
        <v>1.5455950540958269E-3</v>
      </c>
      <c r="O2081" s="93">
        <f>(2.2/0.1)*1.1*6</f>
        <v>145.20000000000002</v>
      </c>
      <c r="P2081" s="283" t="str">
        <f>IFERROR(VLOOKUP(C2081,Argumentos,2,0)," ")</f>
        <v xml:space="preserve"> </v>
      </c>
      <c r="Q2081" s="113"/>
      <c r="R2081" s="113"/>
      <c r="S2081" s="113"/>
      <c r="T2081" s="113"/>
      <c r="U2081" s="113"/>
      <c r="V2081" s="113"/>
      <c r="W2081" s="115">
        <f>IFERROR(IF(C2081=1,PRODUCT(U2081:V2081),IF(C2081=2,PRODUCT(R2081,U2081:V2081),IF(C2081=3,PRODUCT((R2081*S2081),U2081:V2081),IF(C2081=4,PRODUCT(((R2081*S2081)/2),T2081,U2081,V2081),IF(C2081=5,PRODUCT(PI()*Q2081^2,U2081:V2081),IF(C2081=6,PRODUCT((R2081*S2081*T2081),U2081:V2081),IF(C2081=7,PRODUCT((((R2081*S2081)/2)*T2081),U2081:V2081),IF(C2081=8,PRODUCT((PI()*Q2081^2*T2081),U2081:V2081),0))))))))," ")</f>
        <v>0</v>
      </c>
      <c r="X2081" s="116">
        <f>IFERROR(IF(B2081=1,PRODUCT(N2081:O2081),IF(B2081=2,PRODUCT(K2081,N2081:O2081),IF(B2081=3,PRODUCT((K2081*L2081),N2081:O2081),IF(B2081=4,PRODUCT(((K2081*L2081)/2),N2081,O2081),IF(B2081=5,PRODUCT(PI()*J2081^2,N2081:O2081),IF(B2081=6,PRODUCT((K2081*L2081*M2081),N2081:O2081),IF(B2081=7,PRODUCT((((K2081*L2081)/2)*M2081),N2081:O2081),IF(B2081=8,PRODUCT((PI()*J2081^2*M2081),N2081*O2081),0))))))))," ")-W2081</f>
        <v>0.2244204018547141</v>
      </c>
      <c r="Y2081" s="145"/>
      <c r="Z2081" s="155"/>
      <c r="AA2081" s="155"/>
      <c r="AG2081"/>
    </row>
    <row r="2082" spans="1:36" ht="30">
      <c r="A2082" s="86"/>
      <c r="B2082" s="87">
        <v>1</v>
      </c>
      <c r="C2082" s="88"/>
      <c r="D2082" s="86"/>
      <c r="E2082" s="147"/>
      <c r="F2082" s="110"/>
      <c r="G2082" s="111"/>
      <c r="H2082" s="91" t="s">
        <v>892</v>
      </c>
      <c r="I2082" s="112" t="str">
        <f>IFERROR(VLOOKUP(B2082,Argumentos,2,0)," ")</f>
        <v xml:space="preserve"> </v>
      </c>
      <c r="J2082" s="93"/>
      <c r="K2082" s="93"/>
      <c r="L2082" s="93"/>
      <c r="M2082" s="93"/>
      <c r="N2082" s="94">
        <f>1/647</f>
        <v>1.5455950540958269E-3</v>
      </c>
      <c r="O2082" s="93">
        <f>(K2072/0.1)*1.1</f>
        <v>25.299999999999997</v>
      </c>
      <c r="P2082" s="283" t="str">
        <f>IFERROR(VLOOKUP(C2082,Argumentos,2,0)," ")</f>
        <v xml:space="preserve"> </v>
      </c>
      <c r="Q2082" s="113"/>
      <c r="R2082" s="113"/>
      <c r="S2082" s="113"/>
      <c r="T2082" s="113"/>
      <c r="U2082" s="113"/>
      <c r="V2082" s="113"/>
      <c r="W2082" s="115">
        <f>IFERROR(IF(C2082=1,PRODUCT(U2082:V2082),IF(C2082=2,PRODUCT(R2082,U2082:V2082),IF(C2082=3,PRODUCT((R2082*S2082),U2082:V2082),IF(C2082=4,PRODUCT(((R2082*S2082)/2),T2082,U2082,V2082),IF(C2082=5,PRODUCT(PI()*Q2082^2,U2082:V2082),IF(C2082=6,PRODUCT((R2082*S2082*T2082),U2082:V2082),IF(C2082=7,PRODUCT((((R2082*S2082)/2)*T2082),U2082:V2082),IF(C2082=8,PRODUCT((PI()*Q2082^2*T2082),U2082:V2082),0))))))))," ")</f>
        <v>0</v>
      </c>
      <c r="X2082" s="116">
        <f>IFERROR(IF(B2082=1,PRODUCT(N2082:O2082),IF(B2082=2,PRODUCT(K2082,N2082:O2082),IF(B2082=3,PRODUCT((K2082*L2082),N2082:O2082),IF(B2082=4,PRODUCT(((K2082*L2082)/2),N2082,O2082),IF(B2082=5,PRODUCT(PI()*J2082^2,N2082:O2082),IF(B2082=6,PRODUCT((K2082*L2082*M2082),N2082:O2082),IF(B2082=7,PRODUCT((((K2082*L2082)/2)*M2082),N2082:O2082),IF(B2082=8,PRODUCT((PI()*J2082^2*M2082),N2082*O2082),0))))))))," ")-W2082</f>
        <v>3.9103554868624414E-2</v>
      </c>
      <c r="Y2082" s="145"/>
      <c r="Z2082" s="155"/>
      <c r="AA2082" s="155"/>
      <c r="AG2082"/>
    </row>
    <row r="2083" spans="1:36" ht="30">
      <c r="A2083" s="86"/>
      <c r="B2083" s="87">
        <v>1</v>
      </c>
      <c r="C2083" s="88"/>
      <c r="D2083" s="86"/>
      <c r="E2083" s="147"/>
      <c r="F2083" s="110"/>
      <c r="G2083" s="111"/>
      <c r="H2083" s="91" t="s">
        <v>892</v>
      </c>
      <c r="I2083" s="112" t="str">
        <f>IFERROR(VLOOKUP(B2083,Argumentos,2,0)," ")</f>
        <v xml:space="preserve"> </v>
      </c>
      <c r="J2083" s="93"/>
      <c r="K2083" s="93"/>
      <c r="L2083" s="93"/>
      <c r="M2083" s="93"/>
      <c r="N2083" s="94">
        <f>1/647</f>
        <v>1.5455950540958269E-3</v>
      </c>
      <c r="O2083" s="93">
        <f>(K2071/0.1)*1.1</f>
        <v>48.400000000000006</v>
      </c>
      <c r="P2083" s="283" t="str">
        <f>IFERROR(VLOOKUP(C2083,Argumentos,2,0)," ")</f>
        <v xml:space="preserve"> </v>
      </c>
      <c r="Q2083" s="113"/>
      <c r="R2083" s="113"/>
      <c r="S2083" s="113"/>
      <c r="T2083" s="113"/>
      <c r="U2083" s="113"/>
      <c r="V2083" s="113"/>
      <c r="W2083" s="115">
        <f>IFERROR(IF(C2083=1,PRODUCT(U2083:V2083),IF(C2083=2,PRODUCT(R2083,U2083:V2083),IF(C2083=3,PRODUCT((R2083*S2083),U2083:V2083),IF(C2083=4,PRODUCT(((R2083*S2083)/2),T2083,U2083,V2083),IF(C2083=5,PRODUCT(PI()*Q2083^2,U2083:V2083),IF(C2083=6,PRODUCT((R2083*S2083*T2083),U2083:V2083),IF(C2083=7,PRODUCT((((R2083*S2083)/2)*T2083),U2083:V2083),IF(C2083=8,PRODUCT((PI()*Q2083^2*T2083),U2083:V2083),0))))))))," ")</f>
        <v>0</v>
      </c>
      <c r="X2083" s="116">
        <f>IFERROR(IF(B2083=1,PRODUCT(N2083:O2083),IF(B2083=2,PRODUCT(K2083,N2083:O2083),IF(B2083=3,PRODUCT((K2083*L2083),N2083:O2083),IF(B2083=4,PRODUCT(((K2083*L2083)/2),N2083,O2083),IF(B2083=5,PRODUCT(PI()*J2083^2,N2083:O2083),IF(B2083=6,PRODUCT((K2083*L2083*M2083),N2083:O2083),IF(B2083=7,PRODUCT((((K2083*L2083)/2)*M2083),N2083:O2083),IF(B2083=8,PRODUCT((PI()*J2083^2*M2083),N2083*O2083),0))))))))," ")-W2083</f>
        <v>7.4806800618238023E-2</v>
      </c>
      <c r="Y2083" s="145"/>
      <c r="Z2083" s="155"/>
      <c r="AA2083" s="155"/>
      <c r="AG2083"/>
    </row>
    <row r="2084" spans="1:36">
      <c r="A2084" s="86"/>
      <c r="B2084" s="87"/>
      <c r="C2084" s="88"/>
      <c r="D2084" s="86"/>
      <c r="E2084" s="147"/>
      <c r="F2084" s="110"/>
      <c r="G2084" s="111"/>
      <c r="H2084" s="91"/>
      <c r="I2084" s="112" t="str">
        <f>IFERROR(VLOOKUP(B2084,Argumentos,2,0)," ")</f>
        <v xml:space="preserve"> </v>
      </c>
      <c r="J2084" s="93"/>
      <c r="K2084" s="93"/>
      <c r="L2084" s="93"/>
      <c r="M2084" s="93"/>
      <c r="N2084" s="94"/>
      <c r="O2084" s="93"/>
      <c r="P2084" s="283" t="str">
        <f>IFERROR(VLOOKUP(C2084,Argumentos,2,0)," ")</f>
        <v xml:space="preserve"> </v>
      </c>
      <c r="Q2084" s="113"/>
      <c r="R2084" s="113"/>
      <c r="S2084" s="113"/>
      <c r="T2084" s="113"/>
      <c r="U2084" s="113"/>
      <c r="V2084" s="113"/>
      <c r="W2084" s="115">
        <f>IFERROR(IF(C2084=1,PRODUCT(U2084:V2084),IF(C2084=2,PRODUCT(R2084,U2084:V2084),IF(C2084=3,PRODUCT((R2084*S2084),U2084:V2084),IF(C2084=4,PRODUCT(((R2084*S2084)/2),T2084,U2084,V2084),IF(C2084=5,PRODUCT(PI()*Q2084^2,U2084:V2084),IF(C2084=6,PRODUCT((R2084*S2084*T2084),U2084:V2084),IF(C2084=7,PRODUCT((((R2084*S2084)/2)*T2084),U2084:V2084),IF(C2084=8,PRODUCT((PI()*Q2084^2*T2084),U2084:V2084),0))))))))," ")</f>
        <v>0</v>
      </c>
      <c r="X2084" s="116">
        <f>IFERROR(IF(B2084=1,PRODUCT(N2084:O2084),IF(B2084=2,PRODUCT(K2084,N2084:O2084),IF(B2084=3,PRODUCT((K2084*L2084),N2084:O2084),IF(B2084=4,PRODUCT(((K2084*L2084)/2),N2084,O2084),IF(B2084=5,PRODUCT(PI()*J2084^2,N2084:O2084),IF(B2084=6,PRODUCT((K2084*L2084*M2084),N2084:O2084),IF(B2084=7,PRODUCT((((K2084*L2084)/2)*M2084),N2084:O2084),IF(B2084=8,PRODUCT((PI()*J2084^2*M2084),N2084*O2084),0))))))))," ")-W2084</f>
        <v>0</v>
      </c>
      <c r="Y2084" s="145"/>
      <c r="Z2084" s="155"/>
      <c r="AA2084" s="155"/>
      <c r="AG2084"/>
    </row>
    <row r="2085" spans="1:36" s="7" customFormat="1">
      <c r="B2085" s="143"/>
      <c r="C2085" s="1"/>
      <c r="D2085" s="2"/>
      <c r="E2085" s="275" t="s">
        <v>941</v>
      </c>
      <c r="F2085" s="275">
        <v>88239</v>
      </c>
      <c r="G2085" s="276" t="s">
        <v>41</v>
      </c>
      <c r="H2085" s="277" t="s">
        <v>1646</v>
      </c>
      <c r="I2085" s="278"/>
      <c r="J2085" s="278"/>
      <c r="K2085" s="278"/>
      <c r="L2085" s="278"/>
      <c r="M2085" s="278"/>
      <c r="N2085" s="279"/>
      <c r="O2085" s="278"/>
      <c r="P2085" s="280"/>
      <c r="Q2085" s="281"/>
      <c r="R2085" s="281"/>
      <c r="S2085" s="281"/>
      <c r="T2085" s="281"/>
      <c r="U2085" s="281"/>
      <c r="V2085" s="281"/>
      <c r="W2085" s="282"/>
      <c r="X2085" s="282">
        <f>ROUND(SUBTOTAL(9,X2086:X2087),2)</f>
        <v>1.79</v>
      </c>
      <c r="Y2085" s="154" t="s">
        <v>1030</v>
      </c>
      <c r="Z2085" s="155">
        <v>22.96</v>
      </c>
      <c r="AA2085" s="155">
        <v>24.88</v>
      </c>
      <c r="AB2085" s="69" t="str">
        <f>CONCATENATE(G2085," ",F2085)</f>
        <v>SINAPI/PE 88239</v>
      </c>
      <c r="AJ2085" s="20"/>
    </row>
    <row r="2086" spans="1:36" s="7" customFormat="1">
      <c r="A2086" s="160"/>
      <c r="B2086" s="87">
        <v>1</v>
      </c>
      <c r="C2086" s="88"/>
      <c r="D2086" s="161"/>
      <c r="E2086" s="147"/>
      <c r="F2086" s="110"/>
      <c r="G2086" s="111"/>
      <c r="H2086" s="91"/>
      <c r="I2086" s="112" t="str">
        <f>IFERROR(VLOOKUP(B2086,Argumentos,2,0)," ")</f>
        <v xml:space="preserve"> </v>
      </c>
      <c r="J2086" s="93"/>
      <c r="K2086" s="93"/>
      <c r="L2086" s="93"/>
      <c r="M2086" s="93"/>
      <c r="N2086" s="94">
        <v>15.408787593116328</v>
      </c>
      <c r="O2086" s="295">
        <f>(X2070*0.025*0.15)+(X2074*0.075*0.075)</f>
        <v>0.11624999999999999</v>
      </c>
      <c r="P2086" s="283" t="str">
        <f>IFERROR(VLOOKUP(C2086,Argumentos,2,0)," ")</f>
        <v xml:space="preserve"> </v>
      </c>
      <c r="Q2086" s="113"/>
      <c r="R2086" s="113"/>
      <c r="S2086" s="113"/>
      <c r="T2086" s="113"/>
      <c r="U2086" s="113"/>
      <c r="V2086" s="113"/>
      <c r="W2086" s="115">
        <f>IFERROR(IF(C2086=1,PRODUCT(U2086:V2086),IF(C2086=2,PRODUCT(R2086,U2086:V2086),IF(C2086=3,PRODUCT((R2086*S2086),U2086:V2086),IF(C2086=4,PRODUCT(((R2086*S2086)/2),T2086,U2086,V2086),IF(C2086=5,PRODUCT(PI()*Q2086^2,U2086:V2086),IF(C2086=6,PRODUCT((R2086*S2086*T2086),U2086:V2086),IF(C2086=7,PRODUCT((((R2086*S2086)/2)*T2086),U2086:V2086),IF(C2086=8,PRODUCT((PI()*Q2086^2*T2086),U2086:V2086),0))))))))," ")</f>
        <v>0</v>
      </c>
      <c r="X2086" s="116">
        <f>IFERROR(IF(B2086=1,PRODUCT(N2086:O2086),IF(B2086=2,PRODUCT(K2086,N2086:O2086),IF(B2086=3,PRODUCT((K2086*L2086),N2086:O2086),IF(B2086=4,PRODUCT(((K2086*L2086)/2),N2086,O2086),IF(B2086=5,PRODUCT(PI()*J2086^2,N2086:O2086),IF(B2086=6,PRODUCT((K2086*L2086*M2086),N2086:O2086),IF(B2086=7,PRODUCT((((K2086*L2086)/2)*M2086),N2086:O2086),IF(B2086=8,PRODUCT((PI()*J2086^2*M2086),N2086*O2086),0))))))))," ")-W2086</f>
        <v>1.7912715576997731</v>
      </c>
      <c r="Y2086" s="145"/>
      <c r="Z2086" s="155"/>
      <c r="AA2086" s="155"/>
      <c r="AG2086" s="20"/>
      <c r="AH2086" s="20"/>
      <c r="AI2086" s="163"/>
      <c r="AJ2086" s="20"/>
    </row>
    <row r="2087" spans="1:36">
      <c r="A2087" s="86"/>
      <c r="B2087" s="87"/>
      <c r="C2087" s="88"/>
      <c r="D2087" s="86"/>
      <c r="E2087" s="147"/>
      <c r="F2087" s="110"/>
      <c r="G2087" s="111"/>
      <c r="H2087" s="91"/>
      <c r="I2087" s="112" t="str">
        <f>IFERROR(VLOOKUP(B2087,Argumentos,2,0)," ")</f>
        <v xml:space="preserve"> </v>
      </c>
      <c r="J2087" s="93"/>
      <c r="K2087" s="93"/>
      <c r="L2087" s="93"/>
      <c r="M2087" s="93"/>
      <c r="N2087" s="94"/>
      <c r="O2087" s="93"/>
      <c r="P2087" s="283" t="str">
        <f>IFERROR(VLOOKUP(C2087,Argumentos,2,0)," ")</f>
        <v xml:space="preserve"> </v>
      </c>
      <c r="Q2087" s="113"/>
      <c r="R2087" s="113"/>
      <c r="S2087" s="113"/>
      <c r="T2087" s="113"/>
      <c r="U2087" s="113"/>
      <c r="V2087" s="113"/>
      <c r="W2087" s="115">
        <f>IFERROR(IF(C2087=1,PRODUCT(U2087:V2087),IF(C2087=2,PRODUCT(R2087,U2087:V2087),IF(C2087=3,PRODUCT((R2087*S2087),U2087:V2087),IF(C2087=4,PRODUCT(((R2087*S2087)/2),T2087,U2087,V2087),IF(C2087=5,PRODUCT(PI()*Q2087^2,U2087:V2087),IF(C2087=6,PRODUCT((R2087*S2087*T2087),U2087:V2087),IF(C2087=7,PRODUCT((((R2087*S2087)/2)*T2087),U2087:V2087),IF(C2087=8,PRODUCT((PI()*Q2087^2*T2087),U2087:V2087),0))))))))," ")</f>
        <v>0</v>
      </c>
      <c r="X2087" s="116">
        <f>IFERROR(IF(B2087=1,PRODUCT(N2087:O2087),IF(B2087=2,PRODUCT(K2087,N2087:O2087),IF(B2087=3,PRODUCT((K2087*L2087),N2087:O2087),IF(B2087=4,PRODUCT(((K2087*L2087)/2),N2087,O2087),IF(B2087=5,PRODUCT(PI()*J2087^2,N2087:O2087),IF(B2087=6,PRODUCT((K2087*L2087*M2087),N2087:O2087),IF(B2087=7,PRODUCT((((K2087*L2087)/2)*M2087),N2087:O2087),IF(B2087=8,PRODUCT((PI()*J2087^2*M2087),N2087*O2087),0))))))))," ")-W2087</f>
        <v>0</v>
      </c>
      <c r="Y2087" s="145"/>
      <c r="Z2087" s="155"/>
      <c r="AA2087" s="155"/>
      <c r="AG2087"/>
    </row>
    <row r="2088" spans="1:36" s="7" customFormat="1">
      <c r="B2088" s="143"/>
      <c r="C2088" s="1"/>
      <c r="D2088" s="2"/>
      <c r="E2088" s="275" t="s">
        <v>942</v>
      </c>
      <c r="F2088" s="275">
        <v>88262</v>
      </c>
      <c r="G2088" s="276" t="s">
        <v>41</v>
      </c>
      <c r="H2088" s="277" t="s">
        <v>1648</v>
      </c>
      <c r="I2088" s="278"/>
      <c r="J2088" s="278"/>
      <c r="K2088" s="278"/>
      <c r="L2088" s="278"/>
      <c r="M2088" s="278"/>
      <c r="N2088" s="279"/>
      <c r="O2088" s="278"/>
      <c r="P2088" s="280"/>
      <c r="Q2088" s="281"/>
      <c r="R2088" s="281"/>
      <c r="S2088" s="281"/>
      <c r="T2088" s="281"/>
      <c r="U2088" s="281"/>
      <c r="V2088" s="281"/>
      <c r="W2088" s="282"/>
      <c r="X2088" s="282">
        <f>ROUND(SUBTOTAL(9,X2089:X2090),2)</f>
        <v>5.37</v>
      </c>
      <c r="Y2088" s="154" t="s">
        <v>1030</v>
      </c>
      <c r="Z2088" s="155">
        <v>27.01</v>
      </c>
      <c r="AA2088" s="155">
        <v>29.41</v>
      </c>
      <c r="AB2088" s="69" t="str">
        <f>CONCATENATE(G2088," ",F2088)</f>
        <v>SINAPI/PE 88262</v>
      </c>
      <c r="AJ2088" s="20"/>
    </row>
    <row r="2089" spans="1:36" ht="65.25" customHeight="1">
      <c r="A2089" s="86"/>
      <c r="B2089" s="87">
        <v>1</v>
      </c>
      <c r="C2089" s="88"/>
      <c r="D2089" s="86"/>
      <c r="E2089" s="147"/>
      <c r="F2089" s="110"/>
      <c r="G2089" s="111"/>
      <c r="H2089" s="91" t="s">
        <v>895</v>
      </c>
      <c r="I2089" s="112" t="str">
        <f>IFERROR(VLOOKUP(B2089,Argumentos,2,0)," ")</f>
        <v xml:space="preserve"> </v>
      </c>
      <c r="J2089" s="93"/>
      <c r="K2089" s="93"/>
      <c r="L2089" s="93"/>
      <c r="M2089" s="93"/>
      <c r="N2089" s="94">
        <v>46.226362779348982</v>
      </c>
      <c r="O2089" s="295">
        <f>(X2070*0.025*0.15)+(X2074*0.075*0.075)</f>
        <v>0.11624999999999999</v>
      </c>
      <c r="P2089" s="283" t="str">
        <f>IFERROR(VLOOKUP(C2089,Argumentos,2,0)," ")</f>
        <v xml:space="preserve"> </v>
      </c>
      <c r="Q2089" s="113"/>
      <c r="R2089" s="113"/>
      <c r="S2089" s="113"/>
      <c r="T2089" s="113"/>
      <c r="U2089" s="113"/>
      <c r="V2089" s="113"/>
      <c r="W2089" s="115">
        <f>IFERROR(IF(C2089=1,PRODUCT(U2089:V2089),IF(C2089=2,PRODUCT(R2089,U2089:V2089),IF(C2089=3,PRODUCT((R2089*S2089),U2089:V2089),IF(C2089=4,PRODUCT(((R2089*S2089)/2),T2089,U2089,V2089),IF(C2089=5,PRODUCT(PI()*Q2089^2,U2089:V2089),IF(C2089=6,PRODUCT((R2089*S2089*T2089),U2089:V2089),IF(C2089=7,PRODUCT((((R2089*S2089)/2)*T2089),U2089:V2089),IF(C2089=8,PRODUCT((PI()*Q2089^2*T2089),U2089:V2089),0))))))))," ")</f>
        <v>0</v>
      </c>
      <c r="X2089" s="116">
        <f>IFERROR(IF(B2089=1,PRODUCT(N2089:O2089),IF(B2089=2,PRODUCT(K2089,N2089:O2089),IF(B2089=3,PRODUCT((K2089*L2089),N2089:O2089),IF(B2089=4,PRODUCT(((K2089*L2089)/2),N2089,O2089),IF(B2089=5,PRODUCT(PI()*J2089^2,N2089:O2089),IF(B2089=6,PRODUCT((K2089*L2089*M2089),N2089:O2089),IF(B2089=7,PRODUCT((((K2089*L2089)/2)*M2089),N2089:O2089),IF(B2089=8,PRODUCT((PI()*J2089^2*M2089),N2089*O2089),0))))))))," ")-W2089</f>
        <v>5.3738146730993188</v>
      </c>
      <c r="Y2089" s="145"/>
      <c r="Z2089" s="155"/>
      <c r="AA2089" s="155"/>
      <c r="AG2089"/>
    </row>
    <row r="2090" spans="1:36">
      <c r="A2090" s="86"/>
      <c r="B2090" s="87"/>
      <c r="C2090" s="88"/>
      <c r="D2090" s="86"/>
      <c r="E2090" s="147"/>
      <c r="F2090" s="110"/>
      <c r="G2090" s="111"/>
      <c r="H2090" s="91"/>
      <c r="I2090" s="112" t="str">
        <f>IFERROR(VLOOKUP(B2090,Argumentos,2,0)," ")</f>
        <v xml:space="preserve"> </v>
      </c>
      <c r="J2090" s="93"/>
      <c r="K2090" s="93"/>
      <c r="L2090" s="93"/>
      <c r="M2090" s="93"/>
      <c r="N2090" s="94"/>
      <c r="O2090" s="93"/>
      <c r="P2090" s="283" t="str">
        <f>IFERROR(VLOOKUP(C2090,Argumentos,2,0)," ")</f>
        <v xml:space="preserve"> </v>
      </c>
      <c r="Q2090" s="113"/>
      <c r="R2090" s="113"/>
      <c r="S2090" s="113"/>
      <c r="T2090" s="113"/>
      <c r="U2090" s="113"/>
      <c r="V2090" s="113"/>
      <c r="W2090" s="115">
        <f>IFERROR(IF(C2090=1,PRODUCT(U2090:V2090),IF(C2090=2,PRODUCT(R2090,U2090:V2090),IF(C2090=3,PRODUCT((R2090*S2090),U2090:V2090),IF(C2090=4,PRODUCT(((R2090*S2090)/2),T2090,U2090,V2090),IF(C2090=5,PRODUCT(PI()*Q2090^2,U2090:V2090),IF(C2090=6,PRODUCT((R2090*S2090*T2090),U2090:V2090),IF(C2090=7,PRODUCT((((R2090*S2090)/2)*T2090),U2090:V2090),IF(C2090=8,PRODUCT((PI()*Q2090^2*T2090),U2090:V2090),0))))))))," ")</f>
        <v>0</v>
      </c>
      <c r="X2090" s="116">
        <f>IFERROR(IF(B2090=1,PRODUCT(N2090:O2090),IF(B2090=2,PRODUCT(K2090,N2090:O2090),IF(B2090=3,PRODUCT((K2090*L2090),N2090:O2090),IF(B2090=4,PRODUCT(((K2090*L2090)/2),N2090,O2090),IF(B2090=5,PRODUCT(PI()*J2090^2,N2090:O2090),IF(B2090=6,PRODUCT((K2090*L2090*M2090),N2090:O2090),IF(B2090=7,PRODUCT((((K2090*L2090)/2)*M2090),N2090:O2090),IF(B2090=8,PRODUCT((PI()*J2090^2*M2090),N2090*O2090),0))))))))," ")-W2090</f>
        <v>0</v>
      </c>
      <c r="Y2090" s="145"/>
      <c r="Z2090" s="155"/>
      <c r="AA2090" s="155"/>
      <c r="AG2090"/>
    </row>
    <row r="2091" spans="1:36" s="7" customFormat="1">
      <c r="B2091" s="143"/>
      <c r="C2091" s="1"/>
      <c r="D2091" s="2"/>
      <c r="E2091" s="275" t="s">
        <v>943</v>
      </c>
      <c r="F2091" s="275">
        <v>91692</v>
      </c>
      <c r="G2091" s="276" t="s">
        <v>41</v>
      </c>
      <c r="H2091" s="277" t="s">
        <v>1649</v>
      </c>
      <c r="I2091" s="278"/>
      <c r="J2091" s="278"/>
      <c r="K2091" s="278"/>
      <c r="L2091" s="278"/>
      <c r="M2091" s="278"/>
      <c r="N2091" s="279"/>
      <c r="O2091" s="278"/>
      <c r="P2091" s="280"/>
      <c r="Q2091" s="281"/>
      <c r="R2091" s="281"/>
      <c r="S2091" s="281"/>
      <c r="T2091" s="281"/>
      <c r="U2091" s="281"/>
      <c r="V2091" s="281"/>
      <c r="W2091" s="282"/>
      <c r="X2091" s="282">
        <f>ROUND(SUBTOTAL(9,X2092:X2093),2)</f>
        <v>0.06</v>
      </c>
      <c r="Y2091" s="154" t="s">
        <v>1651</v>
      </c>
      <c r="Z2091" s="155">
        <v>25.1</v>
      </c>
      <c r="AA2091" s="155">
        <v>27.2</v>
      </c>
      <c r="AB2091" s="69" t="str">
        <f>CONCATENATE(G2091," ",F2091)</f>
        <v>SINAPI/PE 91692</v>
      </c>
      <c r="AJ2091" s="20"/>
    </row>
    <row r="2092" spans="1:36" ht="75">
      <c r="A2092" s="86"/>
      <c r="B2092" s="87">
        <v>1</v>
      </c>
      <c r="C2092" s="88"/>
      <c r="D2092" s="86"/>
      <c r="E2092" s="147"/>
      <c r="F2092" s="110"/>
      <c r="G2092" s="111"/>
      <c r="H2092" s="91" t="s">
        <v>897</v>
      </c>
      <c r="I2092" s="112" t="str">
        <f>IFERROR(VLOOKUP(B2092,Argumentos,2,0)," ")</f>
        <v xml:space="preserve"> </v>
      </c>
      <c r="J2092" s="93"/>
      <c r="K2092" s="93"/>
      <c r="L2092" s="93"/>
      <c r="M2092" s="93"/>
      <c r="N2092" s="94">
        <v>0.50278193681953465</v>
      </c>
      <c r="O2092" s="295">
        <f>O2089</f>
        <v>0.11624999999999999</v>
      </c>
      <c r="P2092" s="283" t="str">
        <f>IFERROR(VLOOKUP(C2092,Argumentos,2,0)," ")</f>
        <v xml:space="preserve"> </v>
      </c>
      <c r="Q2092" s="113"/>
      <c r="R2092" s="113"/>
      <c r="S2092" s="113"/>
      <c r="T2092" s="113"/>
      <c r="U2092" s="113"/>
      <c r="V2092" s="113"/>
      <c r="W2092" s="115">
        <f>IFERROR(IF(C2092=1,PRODUCT(U2092:V2092),IF(C2092=2,PRODUCT(R2092,U2092:V2092),IF(C2092=3,PRODUCT((R2092*S2092),U2092:V2092),IF(C2092=4,PRODUCT(((R2092*S2092)/2),T2092,U2092,V2092),IF(C2092=5,PRODUCT(PI()*Q2092^2,U2092:V2092),IF(C2092=6,PRODUCT((R2092*S2092*T2092),U2092:V2092),IF(C2092=7,PRODUCT((((R2092*S2092)/2)*T2092),U2092:V2092),IF(C2092=8,PRODUCT((PI()*Q2092^2*T2092),U2092:V2092),0))))))))," ")</f>
        <v>0</v>
      </c>
      <c r="X2092" s="116">
        <f>IFERROR(IF(B2092=1,PRODUCT(N2092:O2092),IF(B2092=2,PRODUCT(K2092,N2092:O2092),IF(B2092=3,PRODUCT((K2092*L2092),N2092:O2092),IF(B2092=4,PRODUCT(((K2092*L2092)/2),N2092,O2092),IF(B2092=5,PRODUCT(PI()*J2092^2,N2092:O2092),IF(B2092=6,PRODUCT((K2092*L2092*M2092),N2092:O2092),IF(B2092=7,PRODUCT((((K2092*L2092)/2)*M2092),N2092:O2092),IF(B2092=8,PRODUCT((PI()*J2092^2*M2092),N2092*O2092),0))))))))," ")-W2092</f>
        <v>5.8448400155270898E-2</v>
      </c>
      <c r="Y2092" s="145"/>
      <c r="Z2092" s="155"/>
      <c r="AA2092" s="155"/>
      <c r="AG2092"/>
    </row>
    <row r="2093" spans="1:36">
      <c r="A2093" s="86"/>
      <c r="B2093" s="87"/>
      <c r="C2093" s="88"/>
      <c r="D2093" s="86"/>
      <c r="E2093" s="110"/>
      <c r="F2093" s="110"/>
      <c r="G2093" s="111"/>
      <c r="H2093" s="125"/>
      <c r="I2093" s="112" t="str">
        <f>IFERROR(VLOOKUP(B2093,Argumentos,2,0)," ")</f>
        <v xml:space="preserve"> </v>
      </c>
      <c r="J2093" s="113"/>
      <c r="K2093" s="113"/>
      <c r="L2093" s="113"/>
      <c r="M2093" s="113"/>
      <c r="N2093" s="114"/>
      <c r="O2093" s="296"/>
      <c r="P2093" s="283" t="str">
        <f>IFERROR(VLOOKUP(C2093,Argumentos,2,0)," ")</f>
        <v xml:space="preserve"> </v>
      </c>
      <c r="Q2093" s="113"/>
      <c r="R2093" s="113"/>
      <c r="S2093" s="113"/>
      <c r="T2093" s="113"/>
      <c r="U2093" s="113"/>
      <c r="V2093" s="113"/>
      <c r="W2093" s="115">
        <f>IFERROR(IF(C2093=1,PRODUCT(U2093:V2093),IF(C2093=2,PRODUCT(R2093,U2093:V2093),IF(C2093=3,PRODUCT((R2093*S2093),U2093:V2093),IF(C2093=4,PRODUCT(((R2093*S2093)/2),T2093,U2093,V2093),IF(C2093=5,PRODUCT(PI()*Q2093^2,U2093:V2093),IF(C2093=6,PRODUCT((R2093*S2093*T2093),U2093:V2093),IF(C2093=7,PRODUCT((((R2093*S2093)/2)*T2093),U2093:V2093),IF(C2093=8,PRODUCT((PI()*Q2093^2*T2093),U2093:V2093),0))))))))," ")</f>
        <v>0</v>
      </c>
      <c r="X2093" s="116">
        <f>IFERROR(IF(B2093=1,PRODUCT(N2093:O2093),IF(B2093=2,PRODUCT(K2093,N2093:O2093),IF(B2093=3,PRODUCT((K2093*L2093),N2093:O2093),IF(B2093=4,PRODUCT(((K2093*L2093)/2),N2093,O2093),IF(B2093=5,PRODUCT(PI()*J2093^2,N2093:O2093),IF(B2093=6,PRODUCT((K2093*L2093*M2093),N2093:O2093),IF(B2093=7,PRODUCT((((K2093*L2093)/2)*M2093),N2093:O2093),IF(B2093=8,PRODUCT((PI()*J2093^2*M2093),N2093*O2093),0))))))))," ")-W2093</f>
        <v>0</v>
      </c>
      <c r="Y2093" s="97"/>
      <c r="Z2093" s="155"/>
      <c r="AA2093" s="155"/>
      <c r="AG2093"/>
    </row>
    <row r="2094" spans="1:36" s="7" customFormat="1">
      <c r="B2094" s="143"/>
      <c r="C2094" s="1"/>
      <c r="D2094" s="2"/>
      <c r="E2094" s="275" t="s">
        <v>944</v>
      </c>
      <c r="F2094" s="275">
        <v>91693</v>
      </c>
      <c r="G2094" s="276" t="s">
        <v>41</v>
      </c>
      <c r="H2094" s="277" t="s">
        <v>1650</v>
      </c>
      <c r="I2094" s="278"/>
      <c r="J2094" s="278"/>
      <c r="K2094" s="278"/>
      <c r="L2094" s="278"/>
      <c r="M2094" s="278"/>
      <c r="N2094" s="279"/>
      <c r="O2094" s="278"/>
      <c r="P2094" s="280"/>
      <c r="Q2094" s="281"/>
      <c r="R2094" s="281"/>
      <c r="S2094" s="281"/>
      <c r="T2094" s="281"/>
      <c r="U2094" s="281"/>
      <c r="V2094" s="281"/>
      <c r="W2094" s="282"/>
      <c r="X2094" s="282">
        <f>ROUND(SUBTOTAL(9,X2095:X2096),2)</f>
        <v>0.25</v>
      </c>
      <c r="Y2094" s="154" t="s">
        <v>1652</v>
      </c>
      <c r="Z2094" s="155">
        <v>23.67</v>
      </c>
      <c r="AA2094" s="155">
        <v>25.77</v>
      </c>
      <c r="AB2094" s="69" t="str">
        <f>CONCATENATE(G2094," ",F2094)</f>
        <v>SINAPI/PE 91693</v>
      </c>
      <c r="AJ2094" s="20"/>
    </row>
    <row r="2095" spans="1:36" s="7" customFormat="1" ht="75">
      <c r="A2095" s="160"/>
      <c r="B2095" s="87">
        <v>1</v>
      </c>
      <c r="C2095" s="88"/>
      <c r="D2095" s="161"/>
      <c r="E2095" s="147"/>
      <c r="F2095" s="110"/>
      <c r="G2095" s="111"/>
      <c r="H2095" s="91" t="s">
        <v>899</v>
      </c>
      <c r="I2095" s="112" t="str">
        <f>IFERROR(VLOOKUP(B2095,Argumentos,2,0)," ")</f>
        <v xml:space="preserve"> </v>
      </c>
      <c r="J2095" s="93"/>
      <c r="K2095" s="93"/>
      <c r="L2095" s="93"/>
      <c r="M2095" s="93"/>
      <c r="N2095" s="94">
        <v>2.1885801955673858</v>
      </c>
      <c r="O2095" s="295">
        <f>O2092</f>
        <v>0.11624999999999999</v>
      </c>
      <c r="P2095" s="283" t="str">
        <f>IFERROR(VLOOKUP(C2095,Argumentos,2,0)," ")</f>
        <v xml:space="preserve"> </v>
      </c>
      <c r="Q2095" s="113"/>
      <c r="R2095" s="113"/>
      <c r="S2095" s="113"/>
      <c r="T2095" s="113"/>
      <c r="U2095" s="113"/>
      <c r="V2095" s="113"/>
      <c r="W2095" s="115">
        <f>IFERROR(IF(C2095=1,PRODUCT(U2095:V2095),IF(C2095=2,PRODUCT(R2095,U2095:V2095),IF(C2095=3,PRODUCT((R2095*S2095),U2095:V2095),IF(C2095=4,PRODUCT(((R2095*S2095)/2),T2095,U2095,V2095),IF(C2095=5,PRODUCT(PI()*Q2095^2,U2095:V2095),IF(C2095=6,PRODUCT((R2095*S2095*T2095),U2095:V2095),IF(C2095=7,PRODUCT((((R2095*S2095)/2)*T2095),U2095:V2095),IF(C2095=8,PRODUCT((PI()*Q2095^2*T2095),U2095:V2095),0))))))))," ")</f>
        <v>0</v>
      </c>
      <c r="X2095" s="116">
        <f>IFERROR(IF(B2095=1,PRODUCT(N2095:O2095),IF(B2095=2,PRODUCT(K2095,N2095:O2095),IF(B2095=3,PRODUCT((K2095*L2095),N2095:O2095),IF(B2095=4,PRODUCT(((K2095*L2095)/2),N2095,O2095),IF(B2095=5,PRODUCT(PI()*J2095^2,N2095:O2095),IF(B2095=6,PRODUCT((K2095*L2095*M2095),N2095:O2095),IF(B2095=7,PRODUCT((((K2095*L2095)/2)*M2095),N2095:O2095),IF(B2095=8,PRODUCT((PI()*J2095^2*M2095),N2095*O2095),0))))))))," ")-W2095</f>
        <v>0.25442244773470857</v>
      </c>
      <c r="Y2095" s="145"/>
      <c r="Z2095" s="155"/>
      <c r="AA2095" s="155"/>
      <c r="AG2095" s="20"/>
      <c r="AH2095" s="20"/>
      <c r="AI2095" s="163"/>
      <c r="AJ2095" s="20"/>
    </row>
    <row r="2096" spans="1:36">
      <c r="A2096" s="86"/>
      <c r="B2096" s="87"/>
      <c r="C2096" s="88"/>
      <c r="D2096" s="86"/>
      <c r="E2096" s="147"/>
      <c r="F2096" s="110"/>
      <c r="G2096" s="111"/>
      <c r="H2096" s="91"/>
      <c r="I2096" s="112" t="str">
        <f>IFERROR(VLOOKUP(B2096,Argumentos,2,0)," ")</f>
        <v xml:space="preserve"> </v>
      </c>
      <c r="J2096" s="93"/>
      <c r="K2096" s="93"/>
      <c r="L2096" s="93"/>
      <c r="M2096" s="93"/>
      <c r="N2096" s="94"/>
      <c r="O2096" s="93"/>
      <c r="P2096" s="283" t="str">
        <f>IFERROR(VLOOKUP(C2096,Argumentos,2,0)," ")</f>
        <v xml:space="preserve"> </v>
      </c>
      <c r="Q2096" s="113"/>
      <c r="R2096" s="113"/>
      <c r="S2096" s="113"/>
      <c r="T2096" s="113"/>
      <c r="U2096" s="113"/>
      <c r="V2096" s="113"/>
      <c r="W2096" s="115">
        <f>IFERROR(IF(C2096=1,PRODUCT(U2096:V2096),IF(C2096=2,PRODUCT(R2096,U2096:V2096),IF(C2096=3,PRODUCT((R2096*S2096),U2096:V2096),IF(C2096=4,PRODUCT(((R2096*S2096)/2),T2096,U2096,V2096),IF(C2096=5,PRODUCT(PI()*Q2096^2,U2096:V2096),IF(C2096=6,PRODUCT((R2096*S2096*T2096),U2096:V2096),IF(C2096=7,PRODUCT((((R2096*S2096)/2)*T2096),U2096:V2096),IF(C2096=8,PRODUCT((PI()*Q2096^2*T2096),U2096:V2096),0))))))))," ")</f>
        <v>0</v>
      </c>
      <c r="X2096" s="116">
        <f>IFERROR(IF(B2096=1,PRODUCT(N2096:O2096),IF(B2096=2,PRODUCT(K2096,N2096:O2096),IF(B2096=3,PRODUCT((K2096*L2096),N2096:O2096),IF(B2096=4,PRODUCT(((K2096*L2096)/2),N2096,O2096),IF(B2096=5,PRODUCT(PI()*J2096^2,N2096:O2096),IF(B2096=6,PRODUCT((K2096*L2096*M2096),N2096:O2096),IF(B2096=7,PRODUCT((((K2096*L2096)/2)*M2096),N2096:O2096),IF(B2096=8,PRODUCT((PI()*J2096^2*M2096),N2096*O2096),0))))))))," ")-W2096</f>
        <v>0</v>
      </c>
      <c r="Y2096" s="145"/>
      <c r="Z2096" s="155"/>
      <c r="AA2096" s="155"/>
      <c r="AG2096"/>
    </row>
    <row r="2097" spans="1:36" s="7" customFormat="1">
      <c r="B2097" s="8"/>
      <c r="C2097" s="8"/>
      <c r="D2097" s="2"/>
      <c r="E2097" s="266" t="s">
        <v>945</v>
      </c>
      <c r="F2097" s="294" t="s">
        <v>934</v>
      </c>
      <c r="G2097" s="287"/>
      <c r="H2097" s="288" t="s">
        <v>946</v>
      </c>
      <c r="I2097" s="270"/>
      <c r="J2097" s="289"/>
      <c r="K2097" s="289"/>
      <c r="L2097" s="289"/>
      <c r="M2097" s="289"/>
      <c r="N2097" s="290"/>
      <c r="O2097" s="289"/>
      <c r="P2097" s="272"/>
      <c r="Q2097" s="289"/>
      <c r="R2097" s="289"/>
      <c r="S2097" s="289"/>
      <c r="T2097" s="289"/>
      <c r="U2097" s="289"/>
      <c r="V2097" s="289"/>
      <c r="W2097" s="291"/>
      <c r="X2097" s="292" t="s">
        <v>856</v>
      </c>
      <c r="Y2097" s="154" t="s">
        <v>1052</v>
      </c>
      <c r="Z2097" s="155">
        <v>424.5</v>
      </c>
      <c r="AA2097" s="155">
        <v>441.47</v>
      </c>
      <c r="AJ2097" s="20"/>
    </row>
    <row r="2098" spans="1:36" s="7" customFormat="1">
      <c r="B2098" s="143"/>
      <c r="C2098" s="1"/>
      <c r="D2098" s="2"/>
      <c r="E2098" s="275" t="s">
        <v>947</v>
      </c>
      <c r="F2098" s="275">
        <v>4512</v>
      </c>
      <c r="G2098" s="276" t="s">
        <v>41</v>
      </c>
      <c r="H2098" s="293" t="s">
        <v>1816</v>
      </c>
      <c r="I2098" s="278"/>
      <c r="J2098" s="278"/>
      <c r="K2098" s="278"/>
      <c r="L2098" s="278"/>
      <c r="M2098" s="278"/>
      <c r="N2098" s="279"/>
      <c r="O2098" s="278"/>
      <c r="P2098" s="280"/>
      <c r="Q2098" s="281"/>
      <c r="R2098" s="281"/>
      <c r="S2098" s="281"/>
      <c r="T2098" s="281"/>
      <c r="U2098" s="281"/>
      <c r="V2098" s="281"/>
      <c r="W2098" s="282"/>
      <c r="X2098" s="282">
        <f>ROUND(SUBTOTAL(9,X2099:X2102),2)</f>
        <v>20.350000000000001</v>
      </c>
      <c r="Y2098" s="154" t="s">
        <v>1001</v>
      </c>
      <c r="Z2098" s="155">
        <v>2.58</v>
      </c>
      <c r="AA2098" s="155">
        <v>2.58</v>
      </c>
      <c r="AB2098" s="69" t="str">
        <f>CONCATENATE(G2098," ",F2098)</f>
        <v>SINAPI/PE 4512</v>
      </c>
      <c r="AJ2098" s="20"/>
    </row>
    <row r="2099" spans="1:36" s="7" customFormat="1">
      <c r="A2099" s="160"/>
      <c r="B2099" s="87">
        <v>2</v>
      </c>
      <c r="C2099" s="88"/>
      <c r="D2099" s="161"/>
      <c r="E2099" s="147"/>
      <c r="F2099" s="110"/>
      <c r="G2099" s="111"/>
      <c r="H2099" s="91"/>
      <c r="I2099" s="112" t="str">
        <f>IFERROR(VLOOKUP(B2099,Argumentos,2,0)," ")</f>
        <v xml:space="preserve"> </v>
      </c>
      <c r="J2099" s="93"/>
      <c r="K2099" s="93">
        <v>1</v>
      </c>
      <c r="L2099" s="93"/>
      <c r="M2099" s="93"/>
      <c r="N2099" s="94">
        <v>2</v>
      </c>
      <c r="O2099" s="93">
        <v>3</v>
      </c>
      <c r="P2099" s="283" t="str">
        <f>IFERROR(VLOOKUP(C2099,Argumentos,2,0)," ")</f>
        <v xml:space="preserve"> </v>
      </c>
      <c r="Q2099" s="113"/>
      <c r="R2099" s="113"/>
      <c r="S2099" s="113"/>
      <c r="T2099" s="113"/>
      <c r="U2099" s="113"/>
      <c r="V2099" s="113"/>
      <c r="W2099" s="115">
        <f>IFERROR(IF(C2099=1,PRODUCT(U2099:V2099),IF(C2099=2,PRODUCT(R2099,U2099:V2099),IF(C2099=3,PRODUCT((R2099*S2099),U2099:V2099),IF(C2099=4,PRODUCT(((R2099*S2099)/2),T2099,U2099,V2099),IF(C2099=5,PRODUCT(PI()*Q2099^2,U2099:V2099),IF(C2099=6,PRODUCT((R2099*S2099*T2099),U2099:V2099),IF(C2099=7,PRODUCT((((R2099*S2099)/2)*T2099),U2099:V2099),IF(C2099=8,PRODUCT((PI()*Q2099^2*T2099),U2099:V2099),0))))))))," ")</f>
        <v>0</v>
      </c>
      <c r="X2099" s="116">
        <f>IFERROR(IF(B2099=1,PRODUCT(N2099:O2099),IF(B2099=2,PRODUCT(K2099,N2099:O2099),IF(B2099=3,PRODUCT((K2099*L2099),N2099:O2099),IF(B2099=4,PRODUCT(((K2099*L2099)/2),N2099,O2099),IF(B2099=5,PRODUCT(PI()*J2099^2,N2099:O2099),IF(B2099=6,PRODUCT((K2099*L2099*M2099),N2099:O2099),IF(B2099=7,PRODUCT((((K2099*L2099)/2)*M2099),N2099:O2099),IF(B2099=8,PRODUCT((PI()*J2099^2*M2099),N2099*O2099),0))))))))," ")-W2099</f>
        <v>6</v>
      </c>
      <c r="Y2099" s="145"/>
      <c r="Z2099" s="155"/>
      <c r="AA2099" s="155"/>
      <c r="AG2099" s="20"/>
      <c r="AH2099" s="20"/>
      <c r="AI2099" s="163"/>
      <c r="AJ2099" s="20"/>
    </row>
    <row r="2100" spans="1:36">
      <c r="A2100" s="86"/>
      <c r="B2100" s="87">
        <v>2</v>
      </c>
      <c r="C2100" s="88"/>
      <c r="D2100" s="86"/>
      <c r="E2100" s="110"/>
      <c r="F2100" s="110"/>
      <c r="G2100" s="111"/>
      <c r="H2100" s="125"/>
      <c r="I2100" s="112" t="str">
        <f>IFERROR(VLOOKUP(B2100,Argumentos,2,0)," ")</f>
        <v xml:space="preserve"> </v>
      </c>
      <c r="J2100" s="113"/>
      <c r="K2100" s="113">
        <v>2.1</v>
      </c>
      <c r="L2100" s="113"/>
      <c r="M2100" s="113"/>
      <c r="N2100" s="94">
        <v>2</v>
      </c>
      <c r="O2100" s="113">
        <v>2</v>
      </c>
      <c r="P2100" s="283" t="str">
        <f>IFERROR(VLOOKUP(C2100,Argumentos,2,0)," ")</f>
        <v xml:space="preserve"> </v>
      </c>
      <c r="Q2100" s="113"/>
      <c r="R2100" s="113"/>
      <c r="S2100" s="113"/>
      <c r="T2100" s="113"/>
      <c r="U2100" s="113"/>
      <c r="V2100" s="113"/>
      <c r="W2100" s="115">
        <f>IFERROR(IF(C2100=1,PRODUCT(U2100:V2100),IF(C2100=2,PRODUCT(R2100,U2100:V2100),IF(C2100=3,PRODUCT((R2100*S2100),U2100:V2100),IF(C2100=4,PRODUCT(((R2100*S2100)/2),T2100,U2100,V2100),IF(C2100=5,PRODUCT(PI()*Q2100^2,U2100:V2100),IF(C2100=6,PRODUCT((R2100*S2100*T2100),U2100:V2100),IF(C2100=7,PRODUCT((((R2100*S2100)/2)*T2100),U2100:V2100),IF(C2100=8,PRODUCT((PI()*Q2100^2*T2100),U2100:V2100),0))))))))," ")</f>
        <v>0</v>
      </c>
      <c r="X2100" s="116">
        <f>IFERROR(IF(B2100=1,PRODUCT(N2100:O2100),IF(B2100=2,PRODUCT(K2100,N2100:O2100),IF(B2100=3,PRODUCT((K2100*L2100),N2100:O2100),IF(B2100=4,PRODUCT(((K2100*L2100)/2),N2100,O2100),IF(B2100=5,PRODUCT(PI()*J2100^2,N2100:O2100),IF(B2100=6,PRODUCT((K2100*L2100*M2100),N2100:O2100),IF(B2100=7,PRODUCT((((K2100*L2100)/2)*M2100),N2100:O2100),IF(B2100=8,PRODUCT((PI()*J2100^2*M2100),N2100*O2100),0))))))))," ")-W2100</f>
        <v>8.4</v>
      </c>
      <c r="Y2100" s="97"/>
      <c r="Z2100" s="155"/>
      <c r="AA2100" s="155"/>
      <c r="AG2100"/>
    </row>
    <row r="2101" spans="1:36">
      <c r="A2101" s="86"/>
      <c r="B2101" s="87">
        <v>2</v>
      </c>
      <c r="C2101" s="88"/>
      <c r="D2101" s="86"/>
      <c r="E2101" s="110"/>
      <c r="F2101" s="110"/>
      <c r="G2101" s="111"/>
      <c r="H2101" s="125"/>
      <c r="I2101" s="112" t="str">
        <f>IFERROR(VLOOKUP(B2101,Argumentos,2,0)," ")</f>
        <v xml:space="preserve"> </v>
      </c>
      <c r="J2101" s="113"/>
      <c r="K2101" s="113">
        <f>SQRT((1*1)+(1.1*1.1))</f>
        <v>1.4866068747318506</v>
      </c>
      <c r="L2101" s="113"/>
      <c r="M2101" s="113"/>
      <c r="N2101" s="94">
        <v>2</v>
      </c>
      <c r="O2101" s="113">
        <v>2</v>
      </c>
      <c r="P2101" s="283" t="str">
        <f>IFERROR(VLOOKUP(C2101,Argumentos,2,0)," ")</f>
        <v xml:space="preserve"> </v>
      </c>
      <c r="Q2101" s="113"/>
      <c r="R2101" s="113"/>
      <c r="S2101" s="113"/>
      <c r="T2101" s="113"/>
      <c r="U2101" s="113"/>
      <c r="V2101" s="113"/>
      <c r="W2101" s="115">
        <f>IFERROR(IF(C2101=1,PRODUCT(U2101:V2101),IF(C2101=2,PRODUCT(R2101,U2101:V2101),IF(C2101=3,PRODUCT((R2101*S2101),U2101:V2101),IF(C2101=4,PRODUCT(((R2101*S2101)/2),T2101,U2101,V2101),IF(C2101=5,PRODUCT(PI()*Q2101^2,U2101:V2101),IF(C2101=6,PRODUCT((R2101*S2101*T2101),U2101:V2101),IF(C2101=7,PRODUCT((((R2101*S2101)/2)*T2101),U2101:V2101),IF(C2101=8,PRODUCT((PI()*Q2101^2*T2101),U2101:V2101),0))))))))," ")</f>
        <v>0</v>
      </c>
      <c r="X2101" s="116">
        <f>IFERROR(IF(B2101=1,PRODUCT(N2101:O2101),IF(B2101=2,PRODUCT(K2101,N2101:O2101),IF(B2101=3,PRODUCT((K2101*L2101),N2101:O2101),IF(B2101=4,PRODUCT(((K2101*L2101)/2),N2101,O2101),IF(B2101=5,PRODUCT(PI()*J2101^2,N2101:O2101),IF(B2101=6,PRODUCT((K2101*L2101*M2101),N2101:O2101),IF(B2101=7,PRODUCT((((K2101*L2101)/2)*M2101),N2101:O2101),IF(B2101=8,PRODUCT((PI()*J2101^2*M2101),N2101*O2101),0))))))))," ")-W2101</f>
        <v>5.9464274989274024</v>
      </c>
      <c r="Y2101" s="97"/>
      <c r="Z2101" s="155"/>
      <c r="AA2101" s="155"/>
      <c r="AG2101"/>
    </row>
    <row r="2102" spans="1:36">
      <c r="A2102" s="86"/>
      <c r="B2102" s="87"/>
      <c r="C2102" s="88"/>
      <c r="D2102" s="86"/>
      <c r="E2102" s="110"/>
      <c r="F2102" s="110"/>
      <c r="G2102" s="111"/>
      <c r="H2102" s="125"/>
      <c r="I2102" s="112" t="str">
        <f>IFERROR(VLOOKUP(B2102,Argumentos,2,0)," ")</f>
        <v xml:space="preserve"> </v>
      </c>
      <c r="J2102" s="113"/>
      <c r="K2102" s="113"/>
      <c r="L2102" s="113"/>
      <c r="M2102" s="113"/>
      <c r="N2102" s="114"/>
      <c r="O2102" s="113"/>
      <c r="P2102" s="283" t="str">
        <f>IFERROR(VLOOKUP(C2102,Argumentos,2,0)," ")</f>
        <v xml:space="preserve"> </v>
      </c>
      <c r="Q2102" s="113"/>
      <c r="R2102" s="113"/>
      <c r="S2102" s="113"/>
      <c r="T2102" s="113"/>
      <c r="U2102" s="113"/>
      <c r="V2102" s="113"/>
      <c r="W2102" s="115">
        <f>IFERROR(IF(C2102=1,PRODUCT(U2102:V2102),IF(C2102=2,PRODUCT(R2102,U2102:V2102),IF(C2102=3,PRODUCT((R2102*S2102),U2102:V2102),IF(C2102=4,PRODUCT(((R2102*S2102)/2),T2102,U2102,V2102),IF(C2102=5,PRODUCT(PI()*Q2102^2,U2102:V2102),IF(C2102=6,PRODUCT((R2102*S2102*T2102),U2102:V2102),IF(C2102=7,PRODUCT((((R2102*S2102)/2)*T2102),U2102:V2102),IF(C2102=8,PRODUCT((PI()*Q2102^2*T2102),U2102:V2102),0))))))))," ")</f>
        <v>0</v>
      </c>
      <c r="X2102" s="116">
        <f>IFERROR(IF(B2102=1,PRODUCT(N2102:O2102),IF(B2102=2,PRODUCT(K2102,N2102:O2102),IF(B2102=3,PRODUCT((K2102*L2102),N2102:O2102),IF(B2102=4,PRODUCT(((K2102*L2102)/2),N2102,O2102),IF(B2102=5,PRODUCT(PI()*J2102^2,N2102:O2102),IF(B2102=6,PRODUCT((K2102*L2102*M2102),N2102:O2102),IF(B2102=7,PRODUCT((((K2102*L2102)/2)*M2102),N2102:O2102),IF(B2102=8,PRODUCT((PI()*J2102^2*M2102),N2102*O2102),0))))))))," ")-W2102</f>
        <v>0</v>
      </c>
      <c r="Y2102" s="97"/>
      <c r="Z2102" s="155"/>
      <c r="AA2102" s="155"/>
      <c r="AG2102"/>
    </row>
    <row r="2103" spans="1:36" s="7" customFormat="1">
      <c r="B2103" s="143"/>
      <c r="C2103" s="1"/>
      <c r="D2103" s="2"/>
      <c r="E2103" s="275" t="s">
        <v>948</v>
      </c>
      <c r="F2103" s="275">
        <v>5074</v>
      </c>
      <c r="G2103" s="276" t="s">
        <v>41</v>
      </c>
      <c r="H2103" s="293" t="s">
        <v>1710</v>
      </c>
      <c r="I2103" s="278"/>
      <c r="J2103" s="278"/>
      <c r="K2103" s="278"/>
      <c r="L2103" s="278"/>
      <c r="M2103" s="278"/>
      <c r="N2103" s="279"/>
      <c r="O2103" s="278"/>
      <c r="P2103" s="280"/>
      <c r="Q2103" s="281"/>
      <c r="R2103" s="281"/>
      <c r="S2103" s="281"/>
      <c r="T2103" s="281"/>
      <c r="U2103" s="281"/>
      <c r="V2103" s="281"/>
      <c r="W2103" s="282"/>
      <c r="X2103" s="282">
        <f>ROUND(SUBTOTAL(9,X2104:X2105),2)</f>
        <v>0.35</v>
      </c>
      <c r="Y2103" s="154" t="s">
        <v>1198</v>
      </c>
      <c r="Z2103" s="155">
        <v>18.64</v>
      </c>
      <c r="AA2103" s="155">
        <v>18.64</v>
      </c>
      <c r="AB2103" s="69" t="str">
        <f>CONCATENATE(G2103," ",F2103)</f>
        <v>SINAPI/PE 5074</v>
      </c>
      <c r="AJ2103" s="20"/>
    </row>
    <row r="2104" spans="1:36" ht="30">
      <c r="A2104" s="86"/>
      <c r="B2104" s="87">
        <v>1</v>
      </c>
      <c r="C2104" s="88"/>
      <c r="D2104" s="86"/>
      <c r="E2104" s="147"/>
      <c r="F2104" s="110"/>
      <c r="G2104" s="111"/>
      <c r="H2104" s="91" t="s">
        <v>892</v>
      </c>
      <c r="I2104" s="112" t="str">
        <f>IFERROR(VLOOKUP(B2104,Argumentos,2,0)," ")</f>
        <v xml:space="preserve"> </v>
      </c>
      <c r="J2104" s="93"/>
      <c r="K2104" s="93"/>
      <c r="L2104" s="93"/>
      <c r="M2104" s="93"/>
      <c r="N2104" s="94">
        <v>1.5455950540958269E-3</v>
      </c>
      <c r="O2104" s="93">
        <f>(X2098/0.1)*1.1</f>
        <v>223.85000000000002</v>
      </c>
      <c r="P2104" s="283" t="str">
        <f>IFERROR(VLOOKUP(C2104,Argumentos,2,0)," ")</f>
        <v xml:space="preserve"> </v>
      </c>
      <c r="Q2104" s="113"/>
      <c r="R2104" s="113"/>
      <c r="S2104" s="113"/>
      <c r="T2104" s="113"/>
      <c r="U2104" s="113"/>
      <c r="V2104" s="113"/>
      <c r="W2104" s="115">
        <f>IFERROR(IF(C2104=1,PRODUCT(U2104:V2104),IF(C2104=2,PRODUCT(R2104,U2104:V2104),IF(C2104=3,PRODUCT((R2104*S2104),U2104:V2104),IF(C2104=4,PRODUCT(((R2104*S2104)/2),T2104,U2104,V2104),IF(C2104=5,PRODUCT(PI()*Q2104^2,U2104:V2104),IF(C2104=6,PRODUCT((R2104*S2104*T2104),U2104:V2104),IF(C2104=7,PRODUCT((((R2104*S2104)/2)*T2104),U2104:V2104),IF(C2104=8,PRODUCT((PI()*Q2104^2*T2104),U2104:V2104),0))))))))," ")</f>
        <v>0</v>
      </c>
      <c r="X2104" s="116">
        <f>IFERROR(IF(B2104=1,PRODUCT(N2104:O2104),IF(B2104=2,PRODUCT(K2104,N2104:O2104),IF(B2104=3,PRODUCT((K2104*L2104),N2104:O2104),IF(B2104=4,PRODUCT(((K2104*L2104)/2),N2104,O2104),IF(B2104=5,PRODUCT(PI()*J2104^2,N2104:O2104),IF(B2104=6,PRODUCT((K2104*L2104*M2104),N2104:O2104),IF(B2104=7,PRODUCT((((K2104*L2104)/2)*M2104),N2104:O2104),IF(B2104=8,PRODUCT((PI()*J2104^2*M2104),N2104*O2104),0))))))))," ")-W2104</f>
        <v>0.34598145285935089</v>
      </c>
      <c r="Y2104" s="145"/>
      <c r="Z2104" s="155"/>
      <c r="AA2104" s="155"/>
      <c r="AG2104"/>
    </row>
    <row r="2105" spans="1:36">
      <c r="A2105" s="86"/>
      <c r="B2105" s="87"/>
      <c r="C2105" s="88"/>
      <c r="D2105" s="86"/>
      <c r="E2105" s="147"/>
      <c r="F2105" s="110"/>
      <c r="G2105" s="111"/>
      <c r="H2105" s="91"/>
      <c r="I2105" s="112" t="str">
        <f>IFERROR(VLOOKUP(B2105,Argumentos,2,0)," ")</f>
        <v xml:space="preserve"> </v>
      </c>
      <c r="J2105" s="93"/>
      <c r="K2105" s="93"/>
      <c r="L2105" s="93"/>
      <c r="M2105" s="93"/>
      <c r="N2105" s="94"/>
      <c r="O2105" s="93"/>
      <c r="P2105" s="283" t="str">
        <f>IFERROR(VLOOKUP(C2105,Argumentos,2,0)," ")</f>
        <v xml:space="preserve"> </v>
      </c>
      <c r="Q2105" s="113"/>
      <c r="R2105" s="113"/>
      <c r="S2105" s="113"/>
      <c r="T2105" s="113"/>
      <c r="U2105" s="113"/>
      <c r="V2105" s="113"/>
      <c r="W2105" s="115">
        <f>IFERROR(IF(C2105=1,PRODUCT(U2105:V2105),IF(C2105=2,PRODUCT(R2105,U2105:V2105),IF(C2105=3,PRODUCT((R2105*S2105),U2105:V2105),IF(C2105=4,PRODUCT(((R2105*S2105)/2),T2105,U2105,V2105),IF(C2105=5,PRODUCT(PI()*Q2105^2,U2105:V2105),IF(C2105=6,PRODUCT((R2105*S2105*T2105),U2105:V2105),IF(C2105=7,PRODUCT((((R2105*S2105)/2)*T2105),U2105:V2105),IF(C2105=8,PRODUCT((PI()*Q2105^2*T2105),U2105:V2105),0))))))))," ")</f>
        <v>0</v>
      </c>
      <c r="X2105" s="116">
        <f>IFERROR(IF(B2105=1,PRODUCT(N2105:O2105),IF(B2105=2,PRODUCT(K2105,N2105:O2105),IF(B2105=3,PRODUCT((K2105*L2105),N2105:O2105),IF(B2105=4,PRODUCT(((K2105*L2105)/2),N2105,O2105),IF(B2105=5,PRODUCT(PI()*J2105^2,N2105:O2105),IF(B2105=6,PRODUCT((K2105*L2105*M2105),N2105:O2105),IF(B2105=7,PRODUCT((((K2105*L2105)/2)*M2105),N2105:O2105),IF(B2105=8,PRODUCT((PI()*J2105^2*M2105),N2105*O2105),0))))))))," ")-W2105</f>
        <v>0</v>
      </c>
      <c r="Y2105" s="145"/>
      <c r="Z2105" s="155"/>
      <c r="AA2105" s="155"/>
      <c r="AG2105"/>
    </row>
    <row r="2106" spans="1:36" s="7" customFormat="1">
      <c r="B2106" s="143"/>
      <c r="C2106" s="1"/>
      <c r="D2106" s="2"/>
      <c r="E2106" s="275" t="s">
        <v>949</v>
      </c>
      <c r="F2106" s="275">
        <v>88239</v>
      </c>
      <c r="G2106" s="276" t="s">
        <v>41</v>
      </c>
      <c r="H2106" s="277" t="s">
        <v>1646</v>
      </c>
      <c r="I2106" s="278"/>
      <c r="J2106" s="278"/>
      <c r="K2106" s="278"/>
      <c r="L2106" s="278"/>
      <c r="M2106" s="278"/>
      <c r="N2106" s="279"/>
      <c r="O2106" s="278"/>
      <c r="P2106" s="280"/>
      <c r="Q2106" s="281"/>
      <c r="R2106" s="281"/>
      <c r="S2106" s="281"/>
      <c r="T2106" s="281"/>
      <c r="U2106" s="281"/>
      <c r="V2106" s="281"/>
      <c r="W2106" s="282"/>
      <c r="X2106" s="282">
        <f>ROUND(SUBTOTAL(9,X2107:X2108),2)</f>
        <v>0.37</v>
      </c>
      <c r="Y2106" s="154" t="s">
        <v>1030</v>
      </c>
      <c r="Z2106" s="155">
        <v>22.96</v>
      </c>
      <c r="AA2106" s="155">
        <v>24.88</v>
      </c>
      <c r="AB2106" s="69" t="str">
        <f>CONCATENATE(G2106," ",F2106)</f>
        <v>SINAPI/PE 88239</v>
      </c>
      <c r="AJ2106" s="20"/>
    </row>
    <row r="2107" spans="1:36" s="7" customFormat="1">
      <c r="A2107" s="160"/>
      <c r="B2107" s="87">
        <v>1</v>
      </c>
      <c r="C2107" s="88"/>
      <c r="D2107" s="161"/>
      <c r="E2107" s="147"/>
      <c r="F2107" s="110"/>
      <c r="G2107" s="111"/>
      <c r="H2107" s="91"/>
      <c r="I2107" s="112" t="str">
        <f>IFERROR(VLOOKUP(B2107,Argumentos,2,0)," ")</f>
        <v xml:space="preserve"> </v>
      </c>
      <c r="J2107" s="93"/>
      <c r="K2107" s="93"/>
      <c r="L2107" s="93"/>
      <c r="M2107" s="93"/>
      <c r="N2107" s="94">
        <v>14.460850111856823</v>
      </c>
      <c r="O2107" s="295">
        <f>(X2098*0.025*0.05)</f>
        <v>2.5437500000000002E-2</v>
      </c>
      <c r="P2107" s="283" t="str">
        <f>IFERROR(VLOOKUP(C2107,Argumentos,2,0)," ")</f>
        <v xml:space="preserve"> </v>
      </c>
      <c r="Q2107" s="113"/>
      <c r="R2107" s="113"/>
      <c r="S2107" s="113"/>
      <c r="T2107" s="113"/>
      <c r="U2107" s="113"/>
      <c r="V2107" s="113"/>
      <c r="W2107" s="115">
        <f>IFERROR(IF(C2107=1,PRODUCT(U2107:V2107),IF(C2107=2,PRODUCT(R2107,U2107:V2107),IF(C2107=3,PRODUCT((R2107*S2107),U2107:V2107),IF(C2107=4,PRODUCT(((R2107*S2107)/2),T2107,U2107,V2107),IF(C2107=5,PRODUCT(PI()*Q2107^2,U2107:V2107),IF(C2107=6,PRODUCT((R2107*S2107*T2107),U2107:V2107),IF(C2107=7,PRODUCT((((R2107*S2107)/2)*T2107),U2107:V2107),IF(C2107=8,PRODUCT((PI()*Q2107^2*T2107),U2107:V2107),0))))))))," ")</f>
        <v>0</v>
      </c>
      <c r="X2107" s="116">
        <f>IFERROR(IF(B2107=1,PRODUCT(N2107:O2107),IF(B2107=2,PRODUCT(K2107,N2107:O2107),IF(B2107=3,PRODUCT((K2107*L2107),N2107:O2107),IF(B2107=4,PRODUCT(((K2107*L2107)/2),N2107,O2107),IF(B2107=5,PRODUCT(PI()*J2107^2,N2107:O2107),IF(B2107=6,PRODUCT((K2107*L2107*M2107),N2107:O2107),IF(B2107=7,PRODUCT((((K2107*L2107)/2)*M2107),N2107:O2107),IF(B2107=8,PRODUCT((PI()*J2107^2*M2107),N2107*O2107),0))))))))," ")-W2107</f>
        <v>0.36784787472035796</v>
      </c>
      <c r="Y2107" s="145"/>
      <c r="Z2107" s="155"/>
      <c r="AA2107" s="155"/>
      <c r="AG2107" s="20"/>
      <c r="AH2107" s="20"/>
      <c r="AI2107" s="163"/>
      <c r="AJ2107" s="20"/>
    </row>
    <row r="2108" spans="1:36">
      <c r="A2108" s="86"/>
      <c r="B2108" s="87"/>
      <c r="C2108" s="88"/>
      <c r="D2108" s="86"/>
      <c r="E2108" s="147"/>
      <c r="F2108" s="110"/>
      <c r="G2108" s="111"/>
      <c r="H2108" s="91"/>
      <c r="I2108" s="112" t="str">
        <f>IFERROR(VLOOKUP(B2108,Argumentos,2,0)," ")</f>
        <v xml:space="preserve"> </v>
      </c>
      <c r="J2108" s="93"/>
      <c r="K2108" s="93"/>
      <c r="L2108" s="93"/>
      <c r="M2108" s="93"/>
      <c r="N2108" s="94"/>
      <c r="O2108" s="93"/>
      <c r="P2108" s="283" t="str">
        <f>IFERROR(VLOOKUP(C2108,Argumentos,2,0)," ")</f>
        <v xml:space="preserve"> </v>
      </c>
      <c r="Q2108" s="113"/>
      <c r="R2108" s="113"/>
      <c r="S2108" s="113"/>
      <c r="T2108" s="113"/>
      <c r="U2108" s="113"/>
      <c r="V2108" s="113"/>
      <c r="W2108" s="115">
        <f>IFERROR(IF(C2108=1,PRODUCT(U2108:V2108),IF(C2108=2,PRODUCT(R2108,U2108:V2108),IF(C2108=3,PRODUCT((R2108*S2108),U2108:V2108),IF(C2108=4,PRODUCT(((R2108*S2108)/2),T2108,U2108,V2108),IF(C2108=5,PRODUCT(PI()*Q2108^2,U2108:V2108),IF(C2108=6,PRODUCT((R2108*S2108*T2108),U2108:V2108),IF(C2108=7,PRODUCT((((R2108*S2108)/2)*T2108),U2108:V2108),IF(C2108=8,PRODUCT((PI()*Q2108^2*T2108),U2108:V2108),0))))))))," ")</f>
        <v>0</v>
      </c>
      <c r="X2108" s="116">
        <f>IFERROR(IF(B2108=1,PRODUCT(N2108:O2108),IF(B2108=2,PRODUCT(K2108,N2108:O2108),IF(B2108=3,PRODUCT((K2108*L2108),N2108:O2108),IF(B2108=4,PRODUCT(((K2108*L2108)/2),N2108,O2108),IF(B2108=5,PRODUCT(PI()*J2108^2,N2108:O2108),IF(B2108=6,PRODUCT((K2108*L2108*M2108),N2108:O2108),IF(B2108=7,PRODUCT((((K2108*L2108)/2)*M2108),N2108:O2108),IF(B2108=8,PRODUCT((PI()*J2108^2*M2108),N2108*O2108),0))))))))," ")-W2108</f>
        <v>0</v>
      </c>
      <c r="Y2108" s="145"/>
      <c r="Z2108" s="155"/>
      <c r="AA2108" s="155"/>
      <c r="AG2108"/>
    </row>
    <row r="2109" spans="1:36" s="7" customFormat="1">
      <c r="B2109" s="143"/>
      <c r="C2109" s="1"/>
      <c r="D2109" s="2"/>
      <c r="E2109" s="275" t="s">
        <v>950</v>
      </c>
      <c r="F2109" s="275">
        <v>88262</v>
      </c>
      <c r="G2109" s="276" t="s">
        <v>41</v>
      </c>
      <c r="H2109" s="277" t="s">
        <v>1648</v>
      </c>
      <c r="I2109" s="278"/>
      <c r="J2109" s="278"/>
      <c r="K2109" s="278"/>
      <c r="L2109" s="278"/>
      <c r="M2109" s="278"/>
      <c r="N2109" s="279"/>
      <c r="O2109" s="278"/>
      <c r="P2109" s="280"/>
      <c r="Q2109" s="281"/>
      <c r="R2109" s="281"/>
      <c r="S2109" s="281"/>
      <c r="T2109" s="281"/>
      <c r="U2109" s="281"/>
      <c r="V2109" s="281"/>
      <c r="W2109" s="282"/>
      <c r="X2109" s="282">
        <f>ROUND(SUBTOTAL(9,X2110:X2111),2)</f>
        <v>1.84</v>
      </c>
      <c r="Y2109" s="154" t="s">
        <v>1030</v>
      </c>
      <c r="Z2109" s="155">
        <v>27.01</v>
      </c>
      <c r="AA2109" s="155">
        <v>29.41</v>
      </c>
      <c r="AB2109" s="69" t="str">
        <f>CONCATENATE(G2109," ",F2109)</f>
        <v>SINAPI/PE 88262</v>
      </c>
      <c r="AJ2109" s="20"/>
    </row>
    <row r="2110" spans="1:36" ht="65.25" customHeight="1">
      <c r="A2110" s="86"/>
      <c r="B2110" s="87">
        <v>1</v>
      </c>
      <c r="C2110" s="88"/>
      <c r="D2110" s="86"/>
      <c r="E2110" s="147"/>
      <c r="F2110" s="110"/>
      <c r="G2110" s="111"/>
      <c r="H2110" s="91" t="s">
        <v>895</v>
      </c>
      <c r="I2110" s="112" t="str">
        <f>IFERROR(VLOOKUP(B2110,Argumentos,2,0)," ")</f>
        <v xml:space="preserve"> </v>
      </c>
      <c r="J2110" s="93"/>
      <c r="K2110" s="93"/>
      <c r="L2110" s="93"/>
      <c r="M2110" s="93"/>
      <c r="N2110" s="94">
        <v>72.447427293064877</v>
      </c>
      <c r="O2110" s="295">
        <f>O2107</f>
        <v>2.5437500000000002E-2</v>
      </c>
      <c r="P2110" s="283" t="str">
        <f>IFERROR(VLOOKUP(C2110,Argumentos,2,0)," ")</f>
        <v xml:space="preserve"> </v>
      </c>
      <c r="Q2110" s="113"/>
      <c r="R2110" s="113"/>
      <c r="S2110" s="113"/>
      <c r="T2110" s="113"/>
      <c r="U2110" s="113"/>
      <c r="V2110" s="113"/>
      <c r="W2110" s="115">
        <f>IFERROR(IF(C2110=1,PRODUCT(U2110:V2110),IF(C2110=2,PRODUCT(R2110,U2110:V2110),IF(C2110=3,PRODUCT((R2110*S2110),U2110:V2110),IF(C2110=4,PRODUCT(((R2110*S2110)/2),T2110,U2110,V2110),IF(C2110=5,PRODUCT(PI()*Q2110^2,U2110:V2110),IF(C2110=6,PRODUCT((R2110*S2110*T2110),U2110:V2110),IF(C2110=7,PRODUCT((((R2110*S2110)/2)*T2110),U2110:V2110),IF(C2110=8,PRODUCT((PI()*Q2110^2*T2110),U2110:V2110),0))))))))," ")</f>
        <v>0</v>
      </c>
      <c r="X2110" s="116">
        <f>IFERROR(IF(B2110=1,PRODUCT(N2110:O2110),IF(B2110=2,PRODUCT(K2110,N2110:O2110),IF(B2110=3,PRODUCT((K2110*L2110),N2110:O2110),IF(B2110=4,PRODUCT(((K2110*L2110)/2),N2110,O2110),IF(B2110=5,PRODUCT(PI()*J2110^2,N2110:O2110),IF(B2110=6,PRODUCT((K2110*L2110*M2110),N2110:O2110),IF(B2110=7,PRODUCT((((K2110*L2110)/2)*M2110),N2110:O2110),IF(B2110=8,PRODUCT((PI()*J2110^2*M2110),N2110*O2110),0))))))))," ")-W2110</f>
        <v>1.8428814317673379</v>
      </c>
      <c r="Y2110" s="145"/>
      <c r="Z2110" s="155"/>
      <c r="AA2110" s="155"/>
      <c r="AG2110"/>
    </row>
    <row r="2111" spans="1:36">
      <c r="A2111" s="86"/>
      <c r="B2111" s="87"/>
      <c r="C2111" s="88"/>
      <c r="D2111" s="86"/>
      <c r="E2111" s="147"/>
      <c r="F2111" s="110"/>
      <c r="G2111" s="111"/>
      <c r="H2111" s="91"/>
      <c r="I2111" s="112" t="str">
        <f>IFERROR(VLOOKUP(B2111,Argumentos,2,0)," ")</f>
        <v xml:space="preserve"> </v>
      </c>
      <c r="J2111" s="93"/>
      <c r="K2111" s="93"/>
      <c r="L2111" s="93"/>
      <c r="M2111" s="93"/>
      <c r="N2111" s="94"/>
      <c r="O2111" s="93"/>
      <c r="P2111" s="283" t="str">
        <f>IFERROR(VLOOKUP(C2111,Argumentos,2,0)," ")</f>
        <v xml:space="preserve"> </v>
      </c>
      <c r="Q2111" s="113"/>
      <c r="R2111" s="113"/>
      <c r="S2111" s="113"/>
      <c r="T2111" s="113"/>
      <c r="U2111" s="113"/>
      <c r="V2111" s="113"/>
      <c r="W2111" s="115">
        <f>IFERROR(IF(C2111=1,PRODUCT(U2111:V2111),IF(C2111=2,PRODUCT(R2111,U2111:V2111),IF(C2111=3,PRODUCT((R2111*S2111),U2111:V2111),IF(C2111=4,PRODUCT(((R2111*S2111)/2),T2111,U2111,V2111),IF(C2111=5,PRODUCT(PI()*Q2111^2,U2111:V2111),IF(C2111=6,PRODUCT((R2111*S2111*T2111),U2111:V2111),IF(C2111=7,PRODUCT((((R2111*S2111)/2)*T2111),U2111:V2111),IF(C2111=8,PRODUCT((PI()*Q2111^2*T2111),U2111:V2111),0))))))))," ")</f>
        <v>0</v>
      </c>
      <c r="X2111" s="116">
        <f>IFERROR(IF(B2111=1,PRODUCT(N2111:O2111),IF(B2111=2,PRODUCT(K2111,N2111:O2111),IF(B2111=3,PRODUCT((K2111*L2111),N2111:O2111),IF(B2111=4,PRODUCT(((K2111*L2111)/2),N2111,O2111),IF(B2111=5,PRODUCT(PI()*J2111^2,N2111:O2111),IF(B2111=6,PRODUCT((K2111*L2111*M2111),N2111:O2111),IF(B2111=7,PRODUCT((((K2111*L2111)/2)*M2111),N2111:O2111),IF(B2111=8,PRODUCT((PI()*J2111^2*M2111),N2111*O2111),0))))))))," ")-W2111</f>
        <v>0</v>
      </c>
      <c r="Y2111" s="145"/>
      <c r="Z2111" s="155"/>
      <c r="AA2111" s="155"/>
      <c r="AG2111"/>
    </row>
    <row r="2112" spans="1:36" s="7" customFormat="1">
      <c r="B2112" s="143"/>
      <c r="C2112" s="1"/>
      <c r="D2112" s="2"/>
      <c r="E2112" s="275" t="s">
        <v>951</v>
      </c>
      <c r="F2112" s="275">
        <v>91692</v>
      </c>
      <c r="G2112" s="276" t="s">
        <v>41</v>
      </c>
      <c r="H2112" s="277" t="s">
        <v>1649</v>
      </c>
      <c r="I2112" s="278"/>
      <c r="J2112" s="278"/>
      <c r="K2112" s="278"/>
      <c r="L2112" s="278"/>
      <c r="M2112" s="278"/>
      <c r="N2112" s="279"/>
      <c r="O2112" s="278"/>
      <c r="P2112" s="280"/>
      <c r="Q2112" s="281"/>
      <c r="R2112" s="281"/>
      <c r="S2112" s="281"/>
      <c r="T2112" s="281"/>
      <c r="U2112" s="281"/>
      <c r="V2112" s="281"/>
      <c r="W2112" s="282"/>
      <c r="X2112" s="282">
        <f>ROUND(SUBTOTAL(9,X2113:X2114),2)</f>
        <v>0.28000000000000003</v>
      </c>
      <c r="Y2112" s="154" t="s">
        <v>1651</v>
      </c>
      <c r="Z2112" s="155">
        <v>25.1</v>
      </c>
      <c r="AA2112" s="155">
        <v>27.2</v>
      </c>
      <c r="AB2112" s="69" t="str">
        <f>CONCATENATE(G2112," ",F2112)</f>
        <v>SINAPI/PE 91692</v>
      </c>
      <c r="AJ2112" s="20"/>
    </row>
    <row r="2113" spans="1:36" ht="75">
      <c r="A2113" s="86"/>
      <c r="B2113" s="87">
        <v>1</v>
      </c>
      <c r="C2113" s="88"/>
      <c r="D2113" s="86"/>
      <c r="E2113" s="147"/>
      <c r="F2113" s="110"/>
      <c r="G2113" s="111"/>
      <c r="H2113" s="91" t="s">
        <v>897</v>
      </c>
      <c r="I2113" s="112" t="str">
        <f>IFERROR(VLOOKUP(B2113,Argumentos,2,0)," ")</f>
        <v xml:space="preserve"> </v>
      </c>
      <c r="J2113" s="93"/>
      <c r="K2113" s="93"/>
      <c r="L2113" s="93"/>
      <c r="M2113" s="93"/>
      <c r="N2113" s="94">
        <v>10.881431767337807</v>
      </c>
      <c r="O2113" s="295">
        <f>O2110</f>
        <v>2.5437500000000002E-2</v>
      </c>
      <c r="P2113" s="283" t="str">
        <f>IFERROR(VLOOKUP(C2113,Argumentos,2,0)," ")</f>
        <v xml:space="preserve"> </v>
      </c>
      <c r="Q2113" s="113"/>
      <c r="R2113" s="113"/>
      <c r="S2113" s="113"/>
      <c r="T2113" s="113"/>
      <c r="U2113" s="113"/>
      <c r="V2113" s="113"/>
      <c r="W2113" s="115">
        <f>IFERROR(IF(C2113=1,PRODUCT(U2113:V2113),IF(C2113=2,PRODUCT(R2113,U2113:V2113),IF(C2113=3,PRODUCT((R2113*S2113),U2113:V2113),IF(C2113=4,PRODUCT(((R2113*S2113)/2),T2113,U2113,V2113),IF(C2113=5,PRODUCT(PI()*Q2113^2,U2113:V2113),IF(C2113=6,PRODUCT((R2113*S2113*T2113),U2113:V2113),IF(C2113=7,PRODUCT((((R2113*S2113)/2)*T2113),U2113:V2113),IF(C2113=8,PRODUCT((PI()*Q2113^2*T2113),U2113:V2113),0))))))))," ")</f>
        <v>0</v>
      </c>
      <c r="X2113" s="116">
        <f>IFERROR(IF(B2113=1,PRODUCT(N2113:O2113),IF(B2113=2,PRODUCT(K2113,N2113:O2113),IF(B2113=3,PRODUCT((K2113*L2113),N2113:O2113),IF(B2113=4,PRODUCT(((K2113*L2113)/2),N2113,O2113),IF(B2113=5,PRODUCT(PI()*J2113^2,N2113:O2113),IF(B2113=6,PRODUCT((K2113*L2113*M2113),N2113:O2113),IF(B2113=7,PRODUCT((((K2113*L2113)/2)*M2113),N2113:O2113),IF(B2113=8,PRODUCT((PI()*J2113^2*M2113),N2113*O2113),0))))))))," ")-W2113</f>
        <v>0.27679642058165549</v>
      </c>
      <c r="Y2113" s="145"/>
      <c r="Z2113" s="155"/>
      <c r="AA2113" s="155"/>
      <c r="AG2113"/>
    </row>
    <row r="2114" spans="1:36">
      <c r="A2114" s="86"/>
      <c r="B2114" s="87"/>
      <c r="C2114" s="88"/>
      <c r="D2114" s="86"/>
      <c r="E2114" s="110"/>
      <c r="F2114" s="110"/>
      <c r="G2114" s="111"/>
      <c r="H2114" s="125"/>
      <c r="I2114" s="112" t="str">
        <f>IFERROR(VLOOKUP(B2114,Argumentos,2,0)," ")</f>
        <v xml:space="preserve"> </v>
      </c>
      <c r="J2114" s="113"/>
      <c r="K2114" s="113"/>
      <c r="L2114" s="113"/>
      <c r="M2114" s="113"/>
      <c r="N2114" s="114"/>
      <c r="O2114" s="296"/>
      <c r="P2114" s="283" t="str">
        <f>IFERROR(VLOOKUP(C2114,Argumentos,2,0)," ")</f>
        <v xml:space="preserve"> </v>
      </c>
      <c r="Q2114" s="113"/>
      <c r="R2114" s="113"/>
      <c r="S2114" s="113"/>
      <c r="T2114" s="113"/>
      <c r="U2114" s="113"/>
      <c r="V2114" s="113"/>
      <c r="W2114" s="115">
        <f>IFERROR(IF(C2114=1,PRODUCT(U2114:V2114),IF(C2114=2,PRODUCT(R2114,U2114:V2114),IF(C2114=3,PRODUCT((R2114*S2114),U2114:V2114),IF(C2114=4,PRODUCT(((R2114*S2114)/2),T2114,U2114,V2114),IF(C2114=5,PRODUCT(PI()*Q2114^2,U2114:V2114),IF(C2114=6,PRODUCT((R2114*S2114*T2114),U2114:V2114),IF(C2114=7,PRODUCT((((R2114*S2114)/2)*T2114),U2114:V2114),IF(C2114=8,PRODUCT((PI()*Q2114^2*T2114),U2114:V2114),0))))))))," ")</f>
        <v>0</v>
      </c>
      <c r="X2114" s="116">
        <f>IFERROR(IF(B2114=1,PRODUCT(N2114:O2114),IF(B2114=2,PRODUCT(K2114,N2114:O2114),IF(B2114=3,PRODUCT((K2114*L2114),N2114:O2114),IF(B2114=4,PRODUCT(((K2114*L2114)/2),N2114,O2114),IF(B2114=5,PRODUCT(PI()*J2114^2,N2114:O2114),IF(B2114=6,PRODUCT((K2114*L2114*M2114),N2114:O2114),IF(B2114=7,PRODUCT((((K2114*L2114)/2)*M2114),N2114:O2114),IF(B2114=8,PRODUCT((PI()*J2114^2*M2114),N2114*O2114),0))))))))," ")-W2114</f>
        <v>0</v>
      </c>
      <c r="Y2114" s="97"/>
      <c r="Z2114" s="155"/>
      <c r="AA2114" s="155"/>
      <c r="AG2114"/>
    </row>
    <row r="2115" spans="1:36" s="7" customFormat="1">
      <c r="B2115" s="143"/>
      <c r="C2115" s="1"/>
      <c r="D2115" s="2"/>
      <c r="E2115" s="275" t="s">
        <v>952</v>
      </c>
      <c r="F2115" s="275">
        <v>91693</v>
      </c>
      <c r="G2115" s="276" t="s">
        <v>41</v>
      </c>
      <c r="H2115" s="277" t="s">
        <v>1650</v>
      </c>
      <c r="I2115" s="278"/>
      <c r="J2115" s="278"/>
      <c r="K2115" s="278"/>
      <c r="L2115" s="278"/>
      <c r="M2115" s="278"/>
      <c r="N2115" s="279"/>
      <c r="O2115" s="278"/>
      <c r="P2115" s="280"/>
      <c r="Q2115" s="281"/>
      <c r="R2115" s="281"/>
      <c r="S2115" s="281"/>
      <c r="T2115" s="281"/>
      <c r="U2115" s="281"/>
      <c r="V2115" s="281"/>
      <c r="W2115" s="282"/>
      <c r="X2115" s="282">
        <f>ROUND(SUBTOTAL(9,X2116:X2117),2)</f>
        <v>0.06</v>
      </c>
      <c r="Y2115" s="154" t="s">
        <v>1652</v>
      </c>
      <c r="Z2115" s="155">
        <v>23.67</v>
      </c>
      <c r="AA2115" s="155">
        <v>25.77</v>
      </c>
      <c r="AB2115" s="69" t="str">
        <f>CONCATENATE(G2115," ",F2115)</f>
        <v>SINAPI/PE 91693</v>
      </c>
      <c r="AJ2115" s="20"/>
    </row>
    <row r="2116" spans="1:36" s="7" customFormat="1" ht="75">
      <c r="A2116" s="160"/>
      <c r="B2116" s="87">
        <v>1</v>
      </c>
      <c r="C2116" s="88"/>
      <c r="D2116" s="161"/>
      <c r="E2116" s="147"/>
      <c r="F2116" s="110"/>
      <c r="G2116" s="111"/>
      <c r="H2116" s="91" t="s">
        <v>899</v>
      </c>
      <c r="I2116" s="112" t="str">
        <f>IFERROR(VLOOKUP(B2116,Argumentos,2,0)," ")</f>
        <v xml:space="preserve"> </v>
      </c>
      <c r="J2116" s="93"/>
      <c r="K2116" s="93"/>
      <c r="L2116" s="93"/>
      <c r="M2116" s="93"/>
      <c r="N2116" s="94">
        <v>2.1885801955673858</v>
      </c>
      <c r="O2116" s="295">
        <f>O2113</f>
        <v>2.5437500000000002E-2</v>
      </c>
      <c r="P2116" s="283" t="str">
        <f>IFERROR(VLOOKUP(C2116,Argumentos,2,0)," ")</f>
        <v xml:space="preserve"> </v>
      </c>
      <c r="Q2116" s="113"/>
      <c r="R2116" s="113"/>
      <c r="S2116" s="113"/>
      <c r="T2116" s="113"/>
      <c r="U2116" s="113"/>
      <c r="V2116" s="113"/>
      <c r="W2116" s="115">
        <f>IFERROR(IF(C2116=1,PRODUCT(U2116:V2116),IF(C2116=2,PRODUCT(R2116,U2116:V2116),IF(C2116=3,PRODUCT((R2116*S2116),U2116:V2116),IF(C2116=4,PRODUCT(((R2116*S2116)/2),T2116,U2116,V2116),IF(C2116=5,PRODUCT(PI()*Q2116^2,U2116:V2116),IF(C2116=6,PRODUCT((R2116*S2116*T2116),U2116:V2116),IF(C2116=7,PRODUCT((((R2116*S2116)/2)*T2116),U2116:V2116),IF(C2116=8,PRODUCT((PI()*Q2116^2*T2116),U2116:V2116),0))))))))," ")</f>
        <v>0</v>
      </c>
      <c r="X2116" s="116">
        <f>IFERROR(IF(B2116=1,PRODUCT(N2116:O2116),IF(B2116=2,PRODUCT(K2116,N2116:O2116),IF(B2116=3,PRODUCT((K2116*L2116),N2116:O2116),IF(B2116=4,PRODUCT(((K2116*L2116)/2),N2116,O2116),IF(B2116=5,PRODUCT(PI()*J2116^2,N2116:O2116),IF(B2116=6,PRODUCT((K2116*L2116*M2116),N2116:O2116),IF(B2116=7,PRODUCT((((K2116*L2116)/2)*M2116),N2116:O2116),IF(B2116=8,PRODUCT((PI()*J2116^2*M2116),N2116*O2116),0))))))))," ")-W2116</f>
        <v>5.5672008724745384E-2</v>
      </c>
      <c r="Y2116" s="145"/>
      <c r="Z2116" s="155"/>
      <c r="AA2116" s="155"/>
      <c r="AG2116" s="20"/>
      <c r="AH2116" s="20"/>
      <c r="AI2116" s="163"/>
      <c r="AJ2116" s="20"/>
    </row>
    <row r="2117" spans="1:36">
      <c r="A2117" s="86"/>
      <c r="B2117" s="87"/>
      <c r="C2117" s="88"/>
      <c r="D2117" s="86"/>
      <c r="E2117" s="147"/>
      <c r="F2117" s="110"/>
      <c r="G2117" s="111"/>
      <c r="H2117" s="91"/>
      <c r="I2117" s="112" t="str">
        <f>IFERROR(VLOOKUP(B2117,Argumentos,2,0)," ")</f>
        <v xml:space="preserve"> </v>
      </c>
      <c r="J2117" s="93"/>
      <c r="K2117" s="93"/>
      <c r="L2117" s="93"/>
      <c r="M2117" s="93"/>
      <c r="N2117" s="94"/>
      <c r="O2117" s="93"/>
      <c r="P2117" s="283" t="str">
        <f>IFERROR(VLOOKUP(C2117,Argumentos,2,0)," ")</f>
        <v xml:space="preserve"> </v>
      </c>
      <c r="Q2117" s="113"/>
      <c r="R2117" s="113"/>
      <c r="S2117" s="113"/>
      <c r="T2117" s="113"/>
      <c r="U2117" s="113"/>
      <c r="V2117" s="113"/>
      <c r="W2117" s="115">
        <f>IFERROR(IF(C2117=1,PRODUCT(U2117:V2117),IF(C2117=2,PRODUCT(R2117,U2117:V2117),IF(C2117=3,PRODUCT((R2117*S2117),U2117:V2117),IF(C2117=4,PRODUCT(((R2117*S2117)/2),T2117,U2117,V2117),IF(C2117=5,PRODUCT(PI()*Q2117^2,U2117:V2117),IF(C2117=6,PRODUCT((R2117*S2117*T2117),U2117:V2117),IF(C2117=7,PRODUCT((((R2117*S2117)/2)*T2117),U2117:V2117),IF(C2117=8,PRODUCT((PI()*Q2117^2*T2117),U2117:V2117),0))))))))," ")</f>
        <v>0</v>
      </c>
      <c r="X2117" s="116">
        <f>IFERROR(IF(B2117=1,PRODUCT(N2117:O2117),IF(B2117=2,PRODUCT(K2117,N2117:O2117),IF(B2117=3,PRODUCT((K2117*L2117),N2117:O2117),IF(B2117=4,PRODUCT(((K2117*L2117)/2),N2117,O2117),IF(B2117=5,PRODUCT(PI()*J2117^2,N2117:O2117),IF(B2117=6,PRODUCT((K2117*L2117*M2117),N2117:O2117),IF(B2117=7,PRODUCT((((K2117*L2117)/2)*M2117),N2117:O2117),IF(B2117=8,PRODUCT((PI()*J2117^2*M2117),N2117*O2117),0))))))))," ")-W2117</f>
        <v>0</v>
      </c>
      <c r="Y2117" s="145"/>
      <c r="Z2117" s="155"/>
      <c r="AA2117" s="155"/>
      <c r="AG2117"/>
    </row>
    <row r="2118" spans="1:36" s="7" customFormat="1">
      <c r="B2118" s="143"/>
      <c r="C2118" s="1"/>
      <c r="D2118" s="2"/>
      <c r="E2118" s="275" t="s">
        <v>953</v>
      </c>
      <c r="F2118" s="275">
        <v>2433</v>
      </c>
      <c r="G2118" s="276" t="s">
        <v>41</v>
      </c>
      <c r="H2118" s="293" t="s">
        <v>1817</v>
      </c>
      <c r="I2118" s="278"/>
      <c r="J2118" s="278"/>
      <c r="K2118" s="278"/>
      <c r="L2118" s="278"/>
      <c r="M2118" s="278"/>
      <c r="N2118" s="279"/>
      <c r="O2118" s="278"/>
      <c r="P2118" s="280"/>
      <c r="Q2118" s="281"/>
      <c r="R2118" s="281"/>
      <c r="S2118" s="281"/>
      <c r="T2118" s="281"/>
      <c r="U2118" s="281"/>
      <c r="V2118" s="281"/>
      <c r="W2118" s="282"/>
      <c r="X2118" s="282">
        <f>ROUND(SUBTOTAL(9,X2119:X2121),2)</f>
        <v>12</v>
      </c>
      <c r="Y2118" s="154" t="s">
        <v>856</v>
      </c>
      <c r="Z2118" s="155">
        <v>12.95</v>
      </c>
      <c r="AA2118" s="155">
        <v>12.95</v>
      </c>
      <c r="AB2118" s="69" t="str">
        <f>CONCATENATE(G2118," ",F2118)</f>
        <v>SINAPI/PE 2433</v>
      </c>
      <c r="AJ2118" s="20"/>
    </row>
    <row r="2119" spans="1:36" s="7" customFormat="1">
      <c r="A2119" s="160"/>
      <c r="B2119" s="87">
        <v>1</v>
      </c>
      <c r="C2119" s="88"/>
      <c r="D2119" s="161"/>
      <c r="E2119" s="147"/>
      <c r="F2119" s="110"/>
      <c r="G2119" s="111"/>
      <c r="H2119" s="91" t="s">
        <v>954</v>
      </c>
      <c r="I2119" s="112" t="str">
        <f>IFERROR(VLOOKUP(B2119,Argumentos,2,0)," ")</f>
        <v xml:space="preserve"> </v>
      </c>
      <c r="J2119" s="93"/>
      <c r="K2119" s="93"/>
      <c r="L2119" s="93"/>
      <c r="M2119" s="93"/>
      <c r="N2119" s="94">
        <v>2</v>
      </c>
      <c r="O2119" s="93">
        <v>3</v>
      </c>
      <c r="P2119" s="283" t="str">
        <f>IFERROR(VLOOKUP(C2119,Argumentos,2,0)," ")</f>
        <v xml:space="preserve"> </v>
      </c>
      <c r="Q2119" s="113"/>
      <c r="R2119" s="113"/>
      <c r="S2119" s="113"/>
      <c r="T2119" s="113"/>
      <c r="U2119" s="113"/>
      <c r="V2119" s="113"/>
      <c r="W2119" s="115">
        <f>IFERROR(IF(C2119=1,PRODUCT(U2119:V2119),IF(C2119=2,PRODUCT(R2119,U2119:V2119),IF(C2119=3,PRODUCT((R2119*S2119),U2119:V2119),IF(C2119=4,PRODUCT(((R2119*S2119)/2),T2119,U2119,V2119),IF(C2119=5,PRODUCT(PI()*Q2119^2,U2119:V2119),IF(C2119=6,PRODUCT((R2119*S2119*T2119),U2119:V2119),IF(C2119=7,PRODUCT((((R2119*S2119)/2)*T2119),U2119:V2119),IF(C2119=8,PRODUCT((PI()*Q2119^2*T2119),U2119:V2119),0))))))))," ")</f>
        <v>0</v>
      </c>
      <c r="X2119" s="116">
        <f>IFERROR(IF(B2119=1,PRODUCT(N2119:O2119),IF(B2119=2,PRODUCT(K2119,N2119:O2119),IF(B2119=3,PRODUCT((K2119*L2119),N2119:O2119),IF(B2119=4,PRODUCT(((K2119*L2119)/2),N2119,O2119),IF(B2119=5,PRODUCT(PI()*J2119^2,N2119:O2119),IF(B2119=6,PRODUCT((K2119*L2119*M2119),N2119:O2119),IF(B2119=7,PRODUCT((((K2119*L2119)/2)*M2119),N2119:O2119),IF(B2119=8,PRODUCT((PI()*J2119^2*M2119),N2119*O2119),0))))))))," ")-W2119</f>
        <v>6</v>
      </c>
      <c r="Y2119" s="145"/>
      <c r="Z2119" s="155"/>
      <c r="AA2119" s="155"/>
      <c r="AG2119" s="20"/>
      <c r="AH2119" s="20"/>
      <c r="AI2119" s="163"/>
      <c r="AJ2119" s="20"/>
    </row>
    <row r="2120" spans="1:36" s="7" customFormat="1">
      <c r="A2120" s="160"/>
      <c r="B2120" s="87">
        <v>1</v>
      </c>
      <c r="C2120" s="88"/>
      <c r="D2120" s="161"/>
      <c r="E2120" s="147"/>
      <c r="F2120" s="110"/>
      <c r="G2120" s="111"/>
      <c r="H2120" s="91" t="s">
        <v>955</v>
      </c>
      <c r="I2120" s="112" t="str">
        <f>IFERROR(VLOOKUP(B2120,Argumentos,2,0)," ")</f>
        <v xml:space="preserve"> </v>
      </c>
      <c r="J2120" s="93"/>
      <c r="K2120" s="93"/>
      <c r="L2120" s="93"/>
      <c r="M2120" s="93"/>
      <c r="N2120" s="94">
        <v>2</v>
      </c>
      <c r="O2120" s="93">
        <v>3</v>
      </c>
      <c r="P2120" s="283" t="str">
        <f>IFERROR(VLOOKUP(C2120,Argumentos,2,0)," ")</f>
        <v xml:space="preserve"> </v>
      </c>
      <c r="Q2120" s="113"/>
      <c r="R2120" s="113"/>
      <c r="S2120" s="113"/>
      <c r="T2120" s="113"/>
      <c r="U2120" s="113"/>
      <c r="V2120" s="113"/>
      <c r="W2120" s="115">
        <f>IFERROR(IF(C2120=1,PRODUCT(U2120:V2120),IF(C2120=2,PRODUCT(R2120,U2120:V2120),IF(C2120=3,PRODUCT((R2120*S2120),U2120:V2120),IF(C2120=4,PRODUCT(((R2120*S2120)/2),T2120,U2120,V2120),IF(C2120=5,PRODUCT(PI()*Q2120^2,U2120:V2120),IF(C2120=6,PRODUCT((R2120*S2120*T2120),U2120:V2120),IF(C2120=7,PRODUCT((((R2120*S2120)/2)*T2120),U2120:V2120),IF(C2120=8,PRODUCT((PI()*Q2120^2*T2120),U2120:V2120),0))))))))," ")</f>
        <v>0</v>
      </c>
      <c r="X2120" s="116">
        <f>IFERROR(IF(B2120=1,PRODUCT(N2120:O2120),IF(B2120=2,PRODUCT(K2120,N2120:O2120),IF(B2120=3,PRODUCT((K2120*L2120),N2120:O2120),IF(B2120=4,PRODUCT(((K2120*L2120)/2),N2120,O2120),IF(B2120=5,PRODUCT(PI()*J2120^2,N2120:O2120),IF(B2120=6,PRODUCT((K2120*L2120*M2120),N2120:O2120),IF(B2120=7,PRODUCT((((K2120*L2120)/2)*M2120),N2120:O2120),IF(B2120=8,PRODUCT((PI()*J2120^2*M2120),N2120*O2120),0))))))))," ")-W2120</f>
        <v>6</v>
      </c>
      <c r="Y2120" s="145"/>
      <c r="Z2120" s="155"/>
      <c r="AA2120" s="155"/>
      <c r="AG2120" s="20"/>
      <c r="AH2120" s="20"/>
      <c r="AI2120" s="163"/>
      <c r="AJ2120" s="20"/>
    </row>
    <row r="2121" spans="1:36">
      <c r="A2121" s="86"/>
      <c r="B2121" s="87"/>
      <c r="C2121" s="88"/>
      <c r="D2121" s="86"/>
      <c r="E2121" s="147"/>
      <c r="F2121" s="110"/>
      <c r="G2121" s="111"/>
      <c r="H2121" s="91"/>
      <c r="I2121" s="112" t="str">
        <f>IFERROR(VLOOKUP(B2121,Argumentos,2,0)," ")</f>
        <v xml:space="preserve"> </v>
      </c>
      <c r="J2121" s="93"/>
      <c r="K2121" s="93"/>
      <c r="L2121" s="93"/>
      <c r="M2121" s="93"/>
      <c r="N2121" s="94"/>
      <c r="O2121" s="93"/>
      <c r="P2121" s="283" t="str">
        <f>IFERROR(VLOOKUP(C2121,Argumentos,2,0)," ")</f>
        <v xml:space="preserve"> </v>
      </c>
      <c r="Q2121" s="113"/>
      <c r="R2121" s="113"/>
      <c r="S2121" s="113"/>
      <c r="T2121" s="113"/>
      <c r="U2121" s="113"/>
      <c r="V2121" s="113"/>
      <c r="W2121" s="115">
        <f>IFERROR(IF(C2121=1,PRODUCT(U2121:V2121),IF(C2121=2,PRODUCT(R2121,U2121:V2121),IF(C2121=3,PRODUCT((R2121*S2121),U2121:V2121),IF(C2121=4,PRODUCT(((R2121*S2121)/2),T2121,U2121,V2121),IF(C2121=5,PRODUCT(PI()*Q2121^2,U2121:V2121),IF(C2121=6,PRODUCT((R2121*S2121*T2121),U2121:V2121),IF(C2121=7,PRODUCT((((R2121*S2121)/2)*T2121),U2121:V2121),IF(C2121=8,PRODUCT((PI()*Q2121^2*T2121),U2121:V2121),0))))))))," ")</f>
        <v>0</v>
      </c>
      <c r="X2121" s="116">
        <f>IFERROR(IF(B2121=1,PRODUCT(N2121:O2121),IF(B2121=2,PRODUCT(K2121,N2121:O2121),IF(B2121=3,PRODUCT((K2121*L2121),N2121:O2121),IF(B2121=4,PRODUCT(((K2121*L2121)/2),N2121,O2121),IF(B2121=5,PRODUCT(PI()*J2121^2,N2121:O2121),IF(B2121=6,PRODUCT((K2121*L2121*M2121),N2121:O2121),IF(B2121=7,PRODUCT((((K2121*L2121)/2)*M2121),N2121:O2121),IF(B2121=8,PRODUCT((PI()*J2121^2*M2121),N2121*O2121),0))))))))," ")-W2121</f>
        <v>0</v>
      </c>
      <c r="Y2121" s="145"/>
      <c r="Z2121" s="155"/>
      <c r="AA2121" s="155"/>
      <c r="AG2121"/>
    </row>
    <row r="2122" spans="1:36" s="7" customFormat="1">
      <c r="B2122" s="143"/>
      <c r="C2122" s="1"/>
      <c r="D2122" s="2"/>
      <c r="E2122" s="275" t="s">
        <v>956</v>
      </c>
      <c r="F2122" s="275">
        <v>11467</v>
      </c>
      <c r="G2122" s="276" t="s">
        <v>41</v>
      </c>
      <c r="H2122" s="293" t="s">
        <v>1818</v>
      </c>
      <c r="I2122" s="278"/>
      <c r="J2122" s="278"/>
      <c r="K2122" s="278"/>
      <c r="L2122" s="278"/>
      <c r="M2122" s="278"/>
      <c r="N2122" s="279"/>
      <c r="O2122" s="278"/>
      <c r="P2122" s="280"/>
      <c r="Q2122" s="281"/>
      <c r="R2122" s="281"/>
      <c r="S2122" s="281"/>
      <c r="T2122" s="281"/>
      <c r="U2122" s="281"/>
      <c r="V2122" s="281"/>
      <c r="W2122" s="282"/>
      <c r="X2122" s="282">
        <f>ROUND(SUBTOTAL(9,X2123:X2125),2)</f>
        <v>8</v>
      </c>
      <c r="Y2122" s="154" t="s">
        <v>856</v>
      </c>
      <c r="Z2122" s="155">
        <v>23.76</v>
      </c>
      <c r="AA2122" s="155">
        <v>23.76</v>
      </c>
      <c r="AB2122" s="69" t="str">
        <f>CONCATENATE(G2122," ",F2122)</f>
        <v>SINAPI/PE 11467</v>
      </c>
      <c r="AJ2122" s="20"/>
    </row>
    <row r="2123" spans="1:36" s="7" customFormat="1">
      <c r="A2123" s="160"/>
      <c r="B2123" s="87">
        <v>1</v>
      </c>
      <c r="C2123" s="88"/>
      <c r="D2123" s="161"/>
      <c r="E2123" s="147"/>
      <c r="F2123" s="110"/>
      <c r="G2123" s="111"/>
      <c r="H2123" s="91" t="s">
        <v>954</v>
      </c>
      <c r="I2123" s="112" t="str">
        <f>IFERROR(VLOOKUP(B2123,Argumentos,2,0)," ")</f>
        <v xml:space="preserve"> </v>
      </c>
      <c r="J2123" s="93"/>
      <c r="K2123" s="93"/>
      <c r="L2123" s="93"/>
      <c r="M2123" s="93"/>
      <c r="N2123" s="94">
        <v>2</v>
      </c>
      <c r="O2123" s="93">
        <v>1</v>
      </c>
      <c r="P2123" s="283" t="str">
        <f>IFERROR(VLOOKUP(C2123,Argumentos,2,0)," ")</f>
        <v xml:space="preserve"> </v>
      </c>
      <c r="Q2123" s="113"/>
      <c r="R2123" s="113"/>
      <c r="S2123" s="113"/>
      <c r="T2123" s="113"/>
      <c r="U2123" s="113"/>
      <c r="V2123" s="113"/>
      <c r="W2123" s="115">
        <f>IFERROR(IF(C2123=1,PRODUCT(U2123:V2123),IF(C2123=2,PRODUCT(R2123,U2123:V2123),IF(C2123=3,PRODUCT((R2123*S2123),U2123:V2123),IF(C2123=4,PRODUCT(((R2123*S2123)/2),T2123,U2123,V2123),IF(C2123=5,PRODUCT(PI()*Q2123^2,U2123:V2123),IF(C2123=6,PRODUCT((R2123*S2123*T2123),U2123:V2123),IF(C2123=7,PRODUCT((((R2123*S2123)/2)*T2123),U2123:V2123),IF(C2123=8,PRODUCT((PI()*Q2123^2*T2123),U2123:V2123),0))))))))," ")</f>
        <v>0</v>
      </c>
      <c r="X2123" s="116">
        <f>IFERROR(IF(B2123=1,PRODUCT(N2123:O2123),IF(B2123=2,PRODUCT(K2123,N2123:O2123),IF(B2123=3,PRODUCT((K2123*L2123),N2123:O2123),IF(B2123=4,PRODUCT(((K2123*L2123)/2),N2123,O2123),IF(B2123=5,PRODUCT(PI()*J2123^2,N2123:O2123),IF(B2123=6,PRODUCT((K2123*L2123*M2123),N2123:O2123),IF(B2123=7,PRODUCT((((K2123*L2123)/2)*M2123),N2123:O2123),IF(B2123=8,PRODUCT((PI()*J2123^2*M2123),N2123*O2123),0))))))))," ")-W2123</f>
        <v>2</v>
      </c>
      <c r="Y2123" s="145"/>
      <c r="Z2123" s="155"/>
      <c r="AA2123" s="155"/>
      <c r="AG2123" s="20"/>
      <c r="AH2123" s="20"/>
      <c r="AI2123" s="163"/>
      <c r="AJ2123" s="20"/>
    </row>
    <row r="2124" spans="1:36" s="7" customFormat="1">
      <c r="A2124" s="160"/>
      <c r="B2124" s="87">
        <v>1</v>
      </c>
      <c r="C2124" s="88"/>
      <c r="D2124" s="161"/>
      <c r="E2124" s="147"/>
      <c r="F2124" s="110"/>
      <c r="G2124" s="111"/>
      <c r="H2124" s="91" t="s">
        <v>955</v>
      </c>
      <c r="I2124" s="112" t="str">
        <f>IFERROR(VLOOKUP(B2124,Argumentos,2,0)," ")</f>
        <v xml:space="preserve"> </v>
      </c>
      <c r="J2124" s="93"/>
      <c r="K2124" s="93"/>
      <c r="L2124" s="93"/>
      <c r="M2124" s="93"/>
      <c r="N2124" s="94">
        <v>2</v>
      </c>
      <c r="O2124" s="93">
        <v>3</v>
      </c>
      <c r="P2124" s="283" t="str">
        <f>IFERROR(VLOOKUP(C2124,Argumentos,2,0)," ")</f>
        <v xml:space="preserve"> </v>
      </c>
      <c r="Q2124" s="113"/>
      <c r="R2124" s="113"/>
      <c r="S2124" s="113"/>
      <c r="T2124" s="113"/>
      <c r="U2124" s="113"/>
      <c r="V2124" s="113"/>
      <c r="W2124" s="115">
        <f>IFERROR(IF(C2124=1,PRODUCT(U2124:V2124),IF(C2124=2,PRODUCT(R2124,U2124:V2124),IF(C2124=3,PRODUCT((R2124*S2124),U2124:V2124),IF(C2124=4,PRODUCT(((R2124*S2124)/2),T2124,U2124,V2124),IF(C2124=5,PRODUCT(PI()*Q2124^2,U2124:V2124),IF(C2124=6,PRODUCT((R2124*S2124*T2124),U2124:V2124),IF(C2124=7,PRODUCT((((R2124*S2124)/2)*T2124),U2124:V2124),IF(C2124=8,PRODUCT((PI()*Q2124^2*T2124),U2124:V2124),0))))))))," ")</f>
        <v>0</v>
      </c>
      <c r="X2124" s="116">
        <f>IFERROR(IF(B2124=1,PRODUCT(N2124:O2124),IF(B2124=2,PRODUCT(K2124,N2124:O2124),IF(B2124=3,PRODUCT((K2124*L2124),N2124:O2124),IF(B2124=4,PRODUCT(((K2124*L2124)/2),N2124,O2124),IF(B2124=5,PRODUCT(PI()*J2124^2,N2124:O2124),IF(B2124=6,PRODUCT((K2124*L2124*M2124),N2124:O2124),IF(B2124=7,PRODUCT((((K2124*L2124)/2)*M2124),N2124:O2124),IF(B2124=8,PRODUCT((PI()*J2124^2*M2124),N2124*O2124),0))))))))," ")-W2124</f>
        <v>6</v>
      </c>
      <c r="Y2124" s="145"/>
      <c r="Z2124" s="155"/>
      <c r="AA2124" s="155"/>
      <c r="AG2124" s="20"/>
      <c r="AH2124" s="20"/>
      <c r="AI2124" s="163"/>
      <c r="AJ2124" s="20"/>
    </row>
    <row r="2125" spans="1:36">
      <c r="A2125" s="86"/>
      <c r="B2125" s="87"/>
      <c r="C2125" s="88"/>
      <c r="D2125" s="86"/>
      <c r="E2125" s="147"/>
      <c r="F2125" s="110"/>
      <c r="G2125" s="111"/>
      <c r="H2125" s="91"/>
      <c r="I2125" s="112" t="str">
        <f>IFERROR(VLOOKUP(B2125,Argumentos,2,0)," ")</f>
        <v xml:space="preserve"> </v>
      </c>
      <c r="J2125" s="93"/>
      <c r="K2125" s="93"/>
      <c r="L2125" s="93"/>
      <c r="M2125" s="93"/>
      <c r="N2125" s="94"/>
      <c r="O2125" s="93"/>
      <c r="P2125" s="283" t="str">
        <f>IFERROR(VLOOKUP(C2125,Argumentos,2,0)," ")</f>
        <v xml:space="preserve"> </v>
      </c>
      <c r="Q2125" s="113"/>
      <c r="R2125" s="113"/>
      <c r="S2125" s="113"/>
      <c r="T2125" s="113"/>
      <c r="U2125" s="113"/>
      <c r="V2125" s="113"/>
      <c r="W2125" s="115">
        <f>IFERROR(IF(C2125=1,PRODUCT(U2125:V2125),IF(C2125=2,PRODUCT(R2125,U2125:V2125),IF(C2125=3,PRODUCT((R2125*S2125),U2125:V2125),IF(C2125=4,PRODUCT(((R2125*S2125)/2),T2125,U2125,V2125),IF(C2125=5,PRODUCT(PI()*Q2125^2,U2125:V2125),IF(C2125=6,PRODUCT((R2125*S2125*T2125),U2125:V2125),IF(C2125=7,PRODUCT((((R2125*S2125)/2)*T2125),U2125:V2125),IF(C2125=8,PRODUCT((PI()*Q2125^2*T2125),U2125:V2125),0))))))))," ")</f>
        <v>0</v>
      </c>
      <c r="X2125" s="116">
        <f>IFERROR(IF(B2125=1,PRODUCT(N2125:O2125),IF(B2125=2,PRODUCT(K2125,N2125:O2125),IF(B2125=3,PRODUCT((K2125*L2125),N2125:O2125),IF(B2125=4,PRODUCT(((K2125*L2125)/2),N2125,O2125),IF(B2125=5,PRODUCT(PI()*J2125^2,N2125:O2125),IF(B2125=6,PRODUCT((K2125*L2125*M2125),N2125:O2125),IF(B2125=7,PRODUCT((((K2125*L2125)/2)*M2125),N2125:O2125),IF(B2125=8,PRODUCT((PI()*J2125^2*M2125),N2125*O2125),0))))))))," ")-W2125</f>
        <v>0</v>
      </c>
      <c r="Y2125" s="145"/>
      <c r="Z2125" s="155"/>
      <c r="AA2125" s="155"/>
      <c r="AG2125"/>
    </row>
    <row r="2126" spans="1:36" s="7" customFormat="1">
      <c r="B2126" s="143"/>
      <c r="C2126" s="1"/>
      <c r="D2126" s="2"/>
      <c r="E2126" s="275" t="s">
        <v>957</v>
      </c>
      <c r="F2126" s="275">
        <v>100704</v>
      </c>
      <c r="G2126" s="276" t="s">
        <v>41</v>
      </c>
      <c r="H2126" s="277" t="s">
        <v>1653</v>
      </c>
      <c r="I2126" s="278"/>
      <c r="J2126" s="278"/>
      <c r="K2126" s="278"/>
      <c r="L2126" s="278"/>
      <c r="M2126" s="278"/>
      <c r="N2126" s="279"/>
      <c r="O2126" s="278"/>
      <c r="P2126" s="280"/>
      <c r="Q2126" s="281"/>
      <c r="R2126" s="281"/>
      <c r="S2126" s="281"/>
      <c r="T2126" s="281"/>
      <c r="U2126" s="281"/>
      <c r="V2126" s="281"/>
      <c r="W2126" s="282"/>
      <c r="X2126" s="282">
        <f>ROUND(SUBTOTAL(9,X2127:X2128),2)</f>
        <v>2</v>
      </c>
      <c r="Y2126" s="154" t="s">
        <v>856</v>
      </c>
      <c r="Z2126" s="155">
        <v>75.02</v>
      </c>
      <c r="AA2126" s="155">
        <v>76.73</v>
      </c>
      <c r="AB2126" s="69" t="str">
        <f>CONCATENATE(G2126," ",F2126)</f>
        <v>SINAPI/PE 100704</v>
      </c>
      <c r="AJ2126" s="20"/>
    </row>
    <row r="2127" spans="1:36" s="7" customFormat="1">
      <c r="A2127" s="160"/>
      <c r="B2127" s="87">
        <v>1</v>
      </c>
      <c r="C2127" s="88"/>
      <c r="D2127" s="161"/>
      <c r="E2127" s="147"/>
      <c r="F2127" s="110"/>
      <c r="G2127" s="111"/>
      <c r="H2127" s="91"/>
      <c r="I2127" s="112" t="str">
        <f>IFERROR(VLOOKUP(B2127,Argumentos,2,0)," ")</f>
        <v xml:space="preserve"> </v>
      </c>
      <c r="J2127" s="93"/>
      <c r="K2127" s="93"/>
      <c r="L2127" s="93"/>
      <c r="M2127" s="93"/>
      <c r="N2127" s="94">
        <v>2</v>
      </c>
      <c r="O2127" s="93">
        <v>1</v>
      </c>
      <c r="P2127" s="283" t="str">
        <f>IFERROR(VLOOKUP(C2127,Argumentos,2,0)," ")</f>
        <v xml:space="preserve"> </v>
      </c>
      <c r="Q2127" s="113"/>
      <c r="R2127" s="113"/>
      <c r="S2127" s="113"/>
      <c r="T2127" s="113"/>
      <c r="U2127" s="113"/>
      <c r="V2127" s="113"/>
      <c r="W2127" s="115">
        <f>IFERROR(IF(C2127=1,PRODUCT(U2127:V2127),IF(C2127=2,PRODUCT(R2127,U2127:V2127),IF(C2127=3,PRODUCT((R2127*S2127),U2127:V2127),IF(C2127=4,PRODUCT(((R2127*S2127)/2),T2127,U2127,V2127),IF(C2127=5,PRODUCT(PI()*Q2127^2,U2127:V2127),IF(C2127=6,PRODUCT((R2127*S2127*T2127),U2127:V2127),IF(C2127=7,PRODUCT((((R2127*S2127)/2)*T2127),U2127:V2127),IF(C2127=8,PRODUCT((PI()*Q2127^2*T2127),U2127:V2127),0))))))))," ")</f>
        <v>0</v>
      </c>
      <c r="X2127" s="116">
        <f>IFERROR(IF(B2127=1,PRODUCT(N2127:O2127),IF(B2127=2,PRODUCT(K2127,N2127:O2127),IF(B2127=3,PRODUCT((K2127*L2127),N2127:O2127),IF(B2127=4,PRODUCT(((K2127*L2127)/2),N2127,O2127),IF(B2127=5,PRODUCT(PI()*J2127^2,N2127:O2127),IF(B2127=6,PRODUCT((K2127*L2127*M2127),N2127:O2127),IF(B2127=7,PRODUCT((((K2127*L2127)/2)*M2127),N2127:O2127),IF(B2127=8,PRODUCT((PI()*J2127^2*M2127),N2127*O2127),0))))))))," ")-W2127</f>
        <v>2</v>
      </c>
      <c r="Y2127" s="145"/>
      <c r="Z2127" s="155"/>
      <c r="AA2127" s="155"/>
      <c r="AG2127" s="20"/>
      <c r="AH2127" s="20"/>
      <c r="AI2127" s="163"/>
      <c r="AJ2127" s="20"/>
    </row>
    <row r="2128" spans="1:36">
      <c r="A2128" s="86"/>
      <c r="B2128" s="87"/>
      <c r="C2128" s="88"/>
      <c r="D2128" s="86"/>
      <c r="E2128" s="147"/>
      <c r="F2128" s="110"/>
      <c r="G2128" s="111"/>
      <c r="H2128" s="91"/>
      <c r="I2128" s="112" t="str">
        <f>IFERROR(VLOOKUP(B2128,Argumentos,2,0)," ")</f>
        <v xml:space="preserve"> </v>
      </c>
      <c r="J2128" s="93"/>
      <c r="K2128" s="93"/>
      <c r="L2128" s="93"/>
      <c r="M2128" s="93"/>
      <c r="N2128" s="94"/>
      <c r="O2128" s="93"/>
      <c r="P2128" s="283" t="str">
        <f>IFERROR(VLOOKUP(C2128,Argumentos,2,0)," ")</f>
        <v xml:space="preserve"> </v>
      </c>
      <c r="Q2128" s="113"/>
      <c r="R2128" s="113"/>
      <c r="S2128" s="113"/>
      <c r="T2128" s="113"/>
      <c r="U2128" s="113"/>
      <c r="V2128" s="113"/>
      <c r="W2128" s="115">
        <f>IFERROR(IF(C2128=1,PRODUCT(U2128:V2128),IF(C2128=2,PRODUCT(R2128,U2128:V2128),IF(C2128=3,PRODUCT((R2128*S2128),U2128:V2128),IF(C2128=4,PRODUCT(((R2128*S2128)/2),T2128,U2128,V2128),IF(C2128=5,PRODUCT(PI()*Q2128^2,U2128:V2128),IF(C2128=6,PRODUCT((R2128*S2128*T2128),U2128:V2128),IF(C2128=7,PRODUCT((((R2128*S2128)/2)*T2128),U2128:V2128),IF(C2128=8,PRODUCT((PI()*Q2128^2*T2128),U2128:V2128),0))))))))," ")</f>
        <v>0</v>
      </c>
      <c r="X2128" s="116">
        <f>IFERROR(IF(B2128=1,PRODUCT(N2128:O2128),IF(B2128=2,PRODUCT(K2128,N2128:O2128),IF(B2128=3,PRODUCT((K2128*L2128),N2128:O2128),IF(B2128=4,PRODUCT(((K2128*L2128)/2),N2128,O2128),IF(B2128=5,PRODUCT(PI()*J2128^2,N2128:O2128),IF(B2128=6,PRODUCT((K2128*L2128*M2128),N2128:O2128),IF(B2128=7,PRODUCT((((K2128*L2128)/2)*M2128),N2128:O2128),IF(B2128=8,PRODUCT((PI()*J2128^2*M2128),N2128*O2128),0))))))))," ")-W2128</f>
        <v>0</v>
      </c>
      <c r="Y2128" s="145"/>
      <c r="Z2128" s="155"/>
      <c r="AA2128" s="155"/>
      <c r="AG2128"/>
    </row>
    <row r="2129" spans="1:36" s="7" customFormat="1">
      <c r="B2129" s="143"/>
      <c r="C2129" s="1"/>
      <c r="D2129" s="2"/>
      <c r="E2129" s="275" t="s">
        <v>958</v>
      </c>
      <c r="F2129" s="275">
        <v>43681</v>
      </c>
      <c r="G2129" s="276" t="s">
        <v>41</v>
      </c>
      <c r="H2129" s="293" t="s">
        <v>1682</v>
      </c>
      <c r="I2129" s="278"/>
      <c r="J2129" s="278"/>
      <c r="K2129" s="278"/>
      <c r="L2129" s="278"/>
      <c r="M2129" s="278"/>
      <c r="N2129" s="279"/>
      <c r="O2129" s="278"/>
      <c r="P2129" s="280"/>
      <c r="Q2129" s="281"/>
      <c r="R2129" s="281"/>
      <c r="S2129" s="281"/>
      <c r="T2129" s="281"/>
      <c r="U2129" s="281"/>
      <c r="V2129" s="281"/>
      <c r="W2129" s="282"/>
      <c r="X2129" s="282">
        <f>ROUND(SUBTOTAL(9,X2130:X2132),2)</f>
        <v>4.2</v>
      </c>
      <c r="Y2129" s="154" t="s">
        <v>1052</v>
      </c>
      <c r="Z2129" s="155">
        <v>28.08</v>
      </c>
      <c r="AA2129" s="155">
        <v>28.08</v>
      </c>
      <c r="AB2129" s="69" t="str">
        <f>CONCATENATE(G2129," ",F2129)</f>
        <v>SINAPI/PE 43681</v>
      </c>
      <c r="AJ2129" s="20"/>
    </row>
    <row r="2130" spans="1:36" s="7" customFormat="1">
      <c r="A2130" s="160"/>
      <c r="B2130" s="87">
        <v>3</v>
      </c>
      <c r="C2130" s="88"/>
      <c r="D2130" s="161"/>
      <c r="E2130" s="147"/>
      <c r="F2130" s="110"/>
      <c r="G2130" s="111"/>
      <c r="H2130" s="91" t="s">
        <v>954</v>
      </c>
      <c r="I2130" s="112" t="str">
        <f>IFERROR(VLOOKUP(B2130,Argumentos,2,0)," ")</f>
        <v xml:space="preserve"> </v>
      </c>
      <c r="J2130" s="93"/>
      <c r="K2130" s="93">
        <v>1</v>
      </c>
      <c r="L2130" s="93">
        <v>2.1</v>
      </c>
      <c r="M2130" s="93"/>
      <c r="N2130" s="94"/>
      <c r="O2130" s="93"/>
      <c r="P2130" s="283" t="str">
        <f>IFERROR(VLOOKUP(C2130,Argumentos,2,0)," ")</f>
        <v xml:space="preserve"> </v>
      </c>
      <c r="Q2130" s="113"/>
      <c r="R2130" s="113"/>
      <c r="S2130" s="113"/>
      <c r="T2130" s="113"/>
      <c r="U2130" s="113"/>
      <c r="V2130" s="113"/>
      <c r="W2130" s="115">
        <f>IFERROR(IF(C2130=1,PRODUCT(U2130:V2130),IF(C2130=2,PRODUCT(R2130,U2130:V2130),IF(C2130=3,PRODUCT((R2130*S2130),U2130:V2130),IF(C2130=4,PRODUCT(((R2130*S2130)/2),T2130,U2130,V2130),IF(C2130=5,PRODUCT(PI()*Q2130^2,U2130:V2130),IF(C2130=6,PRODUCT((R2130*S2130*T2130),U2130:V2130),IF(C2130=7,PRODUCT((((R2130*S2130)/2)*T2130),U2130:V2130),IF(C2130=8,PRODUCT((PI()*Q2130^2*T2130),U2130:V2130),0))))))))," ")</f>
        <v>0</v>
      </c>
      <c r="X2130" s="116">
        <f>IFERROR(IF(B2130=1,PRODUCT(N2130:O2130),IF(B2130=2,PRODUCT(K2130,N2130:O2130),IF(B2130=3,PRODUCT((K2130*L2130),N2130:O2130),IF(B2130=4,PRODUCT(((K2130*L2130)/2),N2130,O2130),IF(B2130=5,PRODUCT(PI()*J2130^2,N2130:O2130),IF(B2130=6,PRODUCT((K2130*L2130*M2130),N2130:O2130),IF(B2130=7,PRODUCT((((K2130*L2130)/2)*M2130),N2130:O2130),IF(B2130=8,PRODUCT((PI()*J2130^2*M2130),N2130*O2130),0))))))))," ")-W2130</f>
        <v>2.1</v>
      </c>
      <c r="Y2130" s="145"/>
      <c r="Z2130" s="155"/>
      <c r="AA2130" s="155"/>
      <c r="AG2130" s="20"/>
      <c r="AH2130" s="20"/>
      <c r="AI2130" s="163"/>
      <c r="AJ2130" s="20"/>
    </row>
    <row r="2131" spans="1:36" s="7" customFormat="1">
      <c r="A2131" s="160"/>
      <c r="B2131" s="87">
        <v>3</v>
      </c>
      <c r="C2131" s="88"/>
      <c r="D2131" s="161"/>
      <c r="E2131" s="147"/>
      <c r="F2131" s="110"/>
      <c r="G2131" s="111"/>
      <c r="H2131" s="91" t="s">
        <v>955</v>
      </c>
      <c r="I2131" s="112" t="str">
        <f>IFERROR(VLOOKUP(B2131,Argumentos,2,0)," ")</f>
        <v xml:space="preserve"> </v>
      </c>
      <c r="J2131" s="93"/>
      <c r="K2131" s="93">
        <v>1</v>
      </c>
      <c r="L2131" s="93">
        <v>2.1</v>
      </c>
      <c r="M2131" s="93"/>
      <c r="N2131" s="94"/>
      <c r="O2131" s="93"/>
      <c r="P2131" s="283" t="str">
        <f>IFERROR(VLOOKUP(C2131,Argumentos,2,0)," ")</f>
        <v xml:space="preserve"> </v>
      </c>
      <c r="Q2131" s="113"/>
      <c r="R2131" s="113"/>
      <c r="S2131" s="113"/>
      <c r="T2131" s="113"/>
      <c r="U2131" s="113"/>
      <c r="V2131" s="113"/>
      <c r="W2131" s="115">
        <f>IFERROR(IF(C2131=1,PRODUCT(U2131:V2131),IF(C2131=2,PRODUCT(R2131,U2131:V2131),IF(C2131=3,PRODUCT((R2131*S2131),U2131:V2131),IF(C2131=4,PRODUCT(((R2131*S2131)/2),T2131,U2131,V2131),IF(C2131=5,PRODUCT(PI()*Q2131^2,U2131:V2131),IF(C2131=6,PRODUCT((R2131*S2131*T2131),U2131:V2131),IF(C2131=7,PRODUCT((((R2131*S2131)/2)*T2131),U2131:V2131),IF(C2131=8,PRODUCT((PI()*Q2131^2*T2131),U2131:V2131),0))))))))," ")</f>
        <v>0</v>
      </c>
      <c r="X2131" s="116">
        <f>IFERROR(IF(B2131=1,PRODUCT(N2131:O2131),IF(B2131=2,PRODUCT(K2131,N2131:O2131),IF(B2131=3,PRODUCT((K2131*L2131),N2131:O2131),IF(B2131=4,PRODUCT(((K2131*L2131)/2),N2131,O2131),IF(B2131=5,PRODUCT(PI()*J2131^2,N2131:O2131),IF(B2131=6,PRODUCT((K2131*L2131*M2131),N2131:O2131),IF(B2131=7,PRODUCT((((K2131*L2131)/2)*M2131),N2131:O2131),IF(B2131=8,PRODUCT((PI()*J2131^2*M2131),N2131*O2131),0))))))))," ")-W2131</f>
        <v>2.1</v>
      </c>
      <c r="Y2131" s="145"/>
      <c r="Z2131" s="155"/>
      <c r="AA2131" s="155"/>
      <c r="AG2131" s="20"/>
      <c r="AH2131" s="20"/>
      <c r="AI2131" s="163"/>
      <c r="AJ2131" s="20"/>
    </row>
    <row r="2132" spans="1:36">
      <c r="A2132" s="86"/>
      <c r="B2132" s="87"/>
      <c r="C2132" s="88"/>
      <c r="D2132" s="86"/>
      <c r="E2132" s="147"/>
      <c r="F2132" s="110"/>
      <c r="G2132" s="111"/>
      <c r="H2132" s="91"/>
      <c r="I2132" s="112" t="str">
        <f>IFERROR(VLOOKUP(B2132,Argumentos,2,0)," ")</f>
        <v xml:space="preserve"> </v>
      </c>
      <c r="J2132" s="93"/>
      <c r="K2132" s="93"/>
      <c r="L2132" s="93"/>
      <c r="M2132" s="93"/>
      <c r="N2132" s="94"/>
      <c r="O2132" s="93"/>
      <c r="P2132" s="283" t="str">
        <f>IFERROR(VLOOKUP(C2132,Argumentos,2,0)," ")</f>
        <v xml:space="preserve"> </v>
      </c>
      <c r="Q2132" s="113"/>
      <c r="R2132" s="113"/>
      <c r="S2132" s="113"/>
      <c r="T2132" s="113"/>
      <c r="U2132" s="113"/>
      <c r="V2132" s="113"/>
      <c r="W2132" s="115">
        <f>IFERROR(IF(C2132=1,PRODUCT(U2132:V2132),IF(C2132=2,PRODUCT(R2132,U2132:V2132),IF(C2132=3,PRODUCT((R2132*S2132),U2132:V2132),IF(C2132=4,PRODUCT(((R2132*S2132)/2),T2132,U2132,V2132),IF(C2132=5,PRODUCT(PI()*Q2132^2,U2132:V2132),IF(C2132=6,PRODUCT((R2132*S2132*T2132),U2132:V2132),IF(C2132=7,PRODUCT((((R2132*S2132)/2)*T2132),U2132:V2132),IF(C2132=8,PRODUCT((PI()*Q2132^2*T2132),U2132:V2132),0))))))))," ")</f>
        <v>0</v>
      </c>
      <c r="X2132" s="116">
        <f>IFERROR(IF(B2132=1,PRODUCT(N2132:O2132),IF(B2132=2,PRODUCT(K2132,N2132:O2132),IF(B2132=3,PRODUCT((K2132*L2132),N2132:O2132),IF(B2132=4,PRODUCT(((K2132*L2132)/2),N2132,O2132),IF(B2132=5,PRODUCT(PI()*J2132^2,N2132:O2132),IF(B2132=6,PRODUCT((K2132*L2132*M2132),N2132:O2132),IF(B2132=7,PRODUCT((((K2132*L2132)/2)*M2132),N2132:O2132),IF(B2132=8,PRODUCT((PI()*J2132^2*M2132),N2132*O2132),0))))))))," ")-W2132</f>
        <v>0</v>
      </c>
      <c r="Y2132" s="145"/>
      <c r="Z2132" s="155"/>
      <c r="AA2132" s="155"/>
      <c r="AG2132"/>
    </row>
    <row r="2133" spans="1:36" s="7" customFormat="1">
      <c r="B2133" s="8"/>
      <c r="C2133" s="8"/>
      <c r="D2133" s="2"/>
      <c r="E2133" s="266" t="s">
        <v>959</v>
      </c>
      <c r="F2133" s="286"/>
      <c r="G2133" s="287"/>
      <c r="H2133" s="288" t="s">
        <v>960</v>
      </c>
      <c r="I2133" s="270"/>
      <c r="J2133" s="289"/>
      <c r="K2133" s="289"/>
      <c r="L2133" s="289"/>
      <c r="M2133" s="289"/>
      <c r="N2133" s="290"/>
      <c r="O2133" s="289"/>
      <c r="P2133" s="272"/>
      <c r="Q2133" s="289"/>
      <c r="R2133" s="289"/>
      <c r="S2133" s="289"/>
      <c r="T2133" s="289"/>
      <c r="U2133" s="289"/>
      <c r="V2133" s="289"/>
      <c r="W2133" s="291"/>
      <c r="X2133" s="292" t="s">
        <v>856</v>
      </c>
      <c r="Y2133" s="134"/>
      <c r="Z2133" s="155"/>
      <c r="AA2133" s="155"/>
      <c r="AJ2133" s="20"/>
    </row>
    <row r="2134" spans="1:36" s="7" customFormat="1">
      <c r="B2134" s="143"/>
      <c r="C2134" s="1"/>
      <c r="D2134" s="2"/>
      <c r="E2134" s="275" t="s">
        <v>961</v>
      </c>
      <c r="F2134" s="297" t="s">
        <v>962</v>
      </c>
      <c r="G2134" s="276" t="s">
        <v>43</v>
      </c>
      <c r="H2134" s="277" t="s">
        <v>884</v>
      </c>
      <c r="I2134" s="278"/>
      <c r="J2134" s="278"/>
      <c r="K2134" s="278"/>
      <c r="L2134" s="278"/>
      <c r="M2134" s="278"/>
      <c r="N2134" s="279"/>
      <c r="O2134" s="278"/>
      <c r="P2134" s="280"/>
      <c r="Q2134" s="281"/>
      <c r="R2134" s="281"/>
      <c r="S2134" s="281"/>
      <c r="T2134" s="281"/>
      <c r="U2134" s="281"/>
      <c r="V2134" s="281"/>
      <c r="W2134" s="282"/>
      <c r="X2134" s="282">
        <f>ROUND(SUBTOTAL(9,X2135:X2136),2)</f>
        <v>11</v>
      </c>
      <c r="Y2134" s="154" t="s">
        <v>1052</v>
      </c>
      <c r="Z2134" s="155">
        <v>34.53</v>
      </c>
      <c r="AA2134" s="155">
        <v>35.76</v>
      </c>
      <c r="AB2134" s="7" t="str">
        <f>CONCATENATE(G2134," ",F2134," SINAPI/PE")</f>
        <v>COMP.AJUSTADA 98441A SINAPI/PE</v>
      </c>
      <c r="AJ2134" s="20"/>
    </row>
    <row r="2135" spans="1:36">
      <c r="A2135" s="86"/>
      <c r="B2135" s="87">
        <v>3</v>
      </c>
      <c r="C2135" s="88"/>
      <c r="D2135" s="86"/>
      <c r="E2135" s="147"/>
      <c r="F2135" s="110"/>
      <c r="G2135" s="111"/>
      <c r="H2135" s="91" t="s">
        <v>886</v>
      </c>
      <c r="I2135" s="112" t="str">
        <f>IFERROR(VLOOKUP(B2135,Argumentos,2,0)," ")</f>
        <v xml:space="preserve"> </v>
      </c>
      <c r="J2135" s="93"/>
      <c r="K2135" s="93">
        <v>4.4000000000000004</v>
      </c>
      <c r="L2135" s="93">
        <v>2.5</v>
      </c>
      <c r="M2135" s="93"/>
      <c r="N2135" s="94"/>
      <c r="O2135" s="93"/>
      <c r="P2135" s="283" t="str">
        <f>IFERROR(VLOOKUP(C2135,Argumentos,2,0)," ")</f>
        <v xml:space="preserve"> </v>
      </c>
      <c r="Q2135" s="113"/>
      <c r="R2135" s="113"/>
      <c r="S2135" s="113"/>
      <c r="T2135" s="113"/>
      <c r="U2135" s="113"/>
      <c r="V2135" s="113"/>
      <c r="W2135" s="115">
        <f>IFERROR(IF(C2135=1,PRODUCT(U2135:V2135),IF(C2135=2,PRODUCT(R2135,U2135:V2135),IF(C2135=3,PRODUCT((R2135*S2135),U2135:V2135),IF(C2135=4,PRODUCT(((R2135*S2135)/2),T2135,U2135,V2135),IF(C2135=5,PRODUCT(PI()*Q2135^2,U2135:V2135),IF(C2135=6,PRODUCT((R2135*S2135*T2135),U2135:V2135),IF(C2135=7,PRODUCT((((R2135*S2135)/2)*T2135),U2135:V2135),IF(C2135=8,PRODUCT((PI()*Q2135^2*T2135),U2135:V2135),0))))))))," ")</f>
        <v>0</v>
      </c>
      <c r="X2135" s="116">
        <f>IFERROR(IF(B2135=1,PRODUCT(N2135:O2135),IF(B2135=2,PRODUCT(K2135,N2135:O2135),IF(B2135=3,PRODUCT((K2135*L2135),N2135:O2135),IF(B2135=4,PRODUCT(((K2135*L2135)/2),N2135,O2135),IF(B2135=5,PRODUCT(PI()*J2135^2,N2135:O2135),IF(B2135=6,PRODUCT((K2135*L2135*M2135),N2135:O2135),IF(B2135=7,PRODUCT((((K2135*L2135)/2)*M2135),N2135:O2135),IF(B2135=8,PRODUCT((PI()*J2135^2*M2135),N2135*O2135),0))))))))," ")-W2135</f>
        <v>11</v>
      </c>
      <c r="Y2135" s="145"/>
      <c r="Z2135" s="155"/>
      <c r="AA2135" s="155"/>
      <c r="AG2135"/>
    </row>
    <row r="2136" spans="1:36">
      <c r="A2136" s="86"/>
      <c r="B2136" s="87"/>
      <c r="C2136" s="88"/>
      <c r="D2136" s="86"/>
      <c r="E2136" s="147"/>
      <c r="F2136" s="110"/>
      <c r="G2136" s="111"/>
      <c r="H2136" s="91"/>
      <c r="I2136" s="112" t="str">
        <f>IFERROR(VLOOKUP(B2136,Argumentos,2,0)," ")</f>
        <v xml:space="preserve"> </v>
      </c>
      <c r="J2136" s="93"/>
      <c r="K2136" s="93"/>
      <c r="L2136" s="93"/>
      <c r="M2136" s="93"/>
      <c r="N2136" s="94"/>
      <c r="O2136" s="93"/>
      <c r="P2136" s="283" t="str">
        <f>IFERROR(VLOOKUP(C2136,Argumentos,2,0)," ")</f>
        <v xml:space="preserve"> </v>
      </c>
      <c r="Q2136" s="113"/>
      <c r="R2136" s="113"/>
      <c r="S2136" s="113"/>
      <c r="T2136" s="113"/>
      <c r="U2136" s="113"/>
      <c r="V2136" s="113"/>
      <c r="W2136" s="115">
        <f>IFERROR(IF(C2136=1,PRODUCT(U2136:V2136),IF(C2136=2,PRODUCT(R2136,U2136:V2136),IF(C2136=3,PRODUCT((R2136*S2136),U2136:V2136),IF(C2136=4,PRODUCT(((R2136*S2136)/2),T2136,U2136,V2136),IF(C2136=5,PRODUCT(PI()*Q2136^2,U2136:V2136),IF(C2136=6,PRODUCT((R2136*S2136*T2136),U2136:V2136),IF(C2136=7,PRODUCT((((R2136*S2136)/2)*T2136),U2136:V2136),IF(C2136=8,PRODUCT((PI()*Q2136^2*T2136),U2136:V2136),0))))))))," ")</f>
        <v>0</v>
      </c>
      <c r="X2136" s="116">
        <f>IFERROR(IF(B2136=1,PRODUCT(N2136:O2136),IF(B2136=2,PRODUCT(K2136,N2136:O2136),IF(B2136=3,PRODUCT((K2136*L2136),N2136:O2136),IF(B2136=4,PRODUCT(((K2136*L2136)/2),N2136,O2136),IF(B2136=5,PRODUCT(PI()*J2136^2,N2136:O2136),IF(B2136=6,PRODUCT((K2136*L2136*M2136),N2136:O2136),IF(B2136=7,PRODUCT((((K2136*L2136)/2)*M2136),N2136:O2136),IF(B2136=8,PRODUCT((PI()*J2136^2*M2136),N2136*O2136),0))))))))," ")-W2136</f>
        <v>0</v>
      </c>
      <c r="Y2136" s="145"/>
      <c r="Z2136" s="155"/>
      <c r="AA2136" s="155"/>
      <c r="AG2136"/>
    </row>
    <row r="2137" spans="1:36" s="7" customFormat="1">
      <c r="B2137" s="143"/>
      <c r="C2137" s="1"/>
      <c r="D2137" s="2"/>
      <c r="E2137" s="275" t="s">
        <v>963</v>
      </c>
      <c r="F2137" s="297" t="s">
        <v>964</v>
      </c>
      <c r="G2137" s="276" t="s">
        <v>43</v>
      </c>
      <c r="H2137" s="277" t="s">
        <v>901</v>
      </c>
      <c r="I2137" s="278"/>
      <c r="J2137" s="278"/>
      <c r="K2137" s="278"/>
      <c r="L2137" s="278"/>
      <c r="M2137" s="278"/>
      <c r="N2137" s="279"/>
      <c r="O2137" s="278"/>
      <c r="P2137" s="280"/>
      <c r="Q2137" s="281"/>
      <c r="R2137" s="281"/>
      <c r="S2137" s="281"/>
      <c r="T2137" s="281"/>
      <c r="U2137" s="281"/>
      <c r="V2137" s="281"/>
      <c r="W2137" s="282"/>
      <c r="X2137" s="282">
        <f>ROUND(SUBTOTAL(9,X2138:X2140),2)</f>
        <v>10.34</v>
      </c>
      <c r="Y2137" s="154" t="s">
        <v>1052</v>
      </c>
      <c r="Z2137" s="155">
        <v>202.83</v>
      </c>
      <c r="AA2137" s="155">
        <v>210.5</v>
      </c>
      <c r="AB2137" s="7" t="str">
        <f>CONCATENATE(G2137," ",F2137," SINAPI/PE")</f>
        <v>COMP.AJUSTADA 98442A SINAPI/PE</v>
      </c>
      <c r="AJ2137" s="20"/>
    </row>
    <row r="2138" spans="1:36">
      <c r="A2138" s="86"/>
      <c r="B2138" s="87">
        <v>3</v>
      </c>
      <c r="C2138" s="88"/>
      <c r="D2138" s="86"/>
      <c r="E2138" s="147"/>
      <c r="F2138" s="110"/>
      <c r="G2138" s="111"/>
      <c r="H2138" s="91" t="s">
        <v>965</v>
      </c>
      <c r="I2138" s="112" t="str">
        <f>IFERROR(VLOOKUP(B2138,Argumentos,2,0)," ")</f>
        <v xml:space="preserve"> </v>
      </c>
      <c r="J2138" s="93"/>
      <c r="K2138" s="93">
        <v>2.2000000000000002</v>
      </c>
      <c r="L2138" s="93">
        <v>2.2000000000000002</v>
      </c>
      <c r="M2138" s="93"/>
      <c r="N2138" s="94"/>
      <c r="O2138" s="93">
        <v>2</v>
      </c>
      <c r="P2138" s="283" t="str">
        <f>IFERROR(VLOOKUP(C2138,Argumentos,2,0)," ")</f>
        <v xml:space="preserve"> </v>
      </c>
      <c r="Q2138" s="113"/>
      <c r="R2138" s="113"/>
      <c r="S2138" s="113"/>
      <c r="T2138" s="113"/>
      <c r="U2138" s="113"/>
      <c r="V2138" s="113"/>
      <c r="W2138" s="115">
        <f>IFERROR(IF(C2138=1,PRODUCT(U2138:V2138),IF(C2138=2,PRODUCT(R2138,U2138:V2138),IF(C2138=3,PRODUCT((R2138*S2138),U2138:V2138),IF(C2138=4,PRODUCT(((R2138*S2138)/2),T2138,U2138,V2138),IF(C2138=5,PRODUCT(PI()*Q2138^2,U2138:V2138),IF(C2138=6,PRODUCT((R2138*S2138*T2138),U2138:V2138),IF(C2138=7,PRODUCT((((R2138*S2138)/2)*T2138),U2138:V2138),IF(C2138=8,PRODUCT((PI()*Q2138^2*T2138),U2138:V2138),0))))))))," ")</f>
        <v>0</v>
      </c>
      <c r="X2138" s="116">
        <f>IFERROR(IF(B2138=1,PRODUCT(N2138:O2138),IF(B2138=2,PRODUCT(K2138,N2138:O2138),IF(B2138=3,PRODUCT((K2138*L2138),N2138:O2138),IF(B2138=4,PRODUCT(((K2138*L2138)/2),N2138,O2138),IF(B2138=5,PRODUCT(PI()*J2138^2,N2138:O2138),IF(B2138=6,PRODUCT((K2138*L2138*M2138),N2138:O2138),IF(B2138=7,PRODUCT((((K2138*L2138)/2)*M2138),N2138:O2138),IF(B2138=8,PRODUCT((PI()*J2138^2*M2138),N2138*O2138),0))))))))," ")-W2138</f>
        <v>9.6800000000000015</v>
      </c>
      <c r="Y2138" s="145"/>
      <c r="Z2138" s="155"/>
      <c r="AA2138" s="155"/>
      <c r="AG2138"/>
    </row>
    <row r="2139" spans="1:36">
      <c r="A2139" s="86"/>
      <c r="B2139" s="87">
        <v>4</v>
      </c>
      <c r="C2139" s="88"/>
      <c r="D2139" s="86"/>
      <c r="E2139" s="147"/>
      <c r="F2139" s="110"/>
      <c r="G2139" s="111"/>
      <c r="H2139" s="91"/>
      <c r="I2139" s="112" t="str">
        <f>IFERROR(VLOOKUP(B2139,Argumentos,2,0)," ")</f>
        <v xml:space="preserve"> </v>
      </c>
      <c r="J2139" s="93"/>
      <c r="K2139" s="93">
        <v>2.2000000000000002</v>
      </c>
      <c r="L2139" s="93">
        <v>0.3</v>
      </c>
      <c r="M2139" s="93"/>
      <c r="N2139" s="94"/>
      <c r="O2139" s="93">
        <v>2</v>
      </c>
      <c r="P2139" s="283" t="str">
        <f>IFERROR(VLOOKUP(C2139,Argumentos,2,0)," ")</f>
        <v xml:space="preserve"> </v>
      </c>
      <c r="Q2139" s="113"/>
      <c r="R2139" s="113"/>
      <c r="S2139" s="113"/>
      <c r="T2139" s="113"/>
      <c r="U2139" s="113"/>
      <c r="V2139" s="113"/>
      <c r="W2139" s="115">
        <f>IFERROR(IF(C2139=1,PRODUCT(U2139:V2139),IF(C2139=2,PRODUCT(R2139,U2139:V2139),IF(C2139=3,PRODUCT((R2139*S2139),U2139:V2139),IF(C2139=4,PRODUCT(((R2139*S2139)/2),T2139,U2139,V2139),IF(C2139=5,PRODUCT(PI()*Q2139^2,U2139:V2139),IF(C2139=6,PRODUCT((R2139*S2139*T2139),U2139:V2139),IF(C2139=7,PRODUCT((((R2139*S2139)/2)*T2139),U2139:V2139),IF(C2139=8,PRODUCT((PI()*Q2139^2*T2139),U2139:V2139),0))))))))," ")</f>
        <v>0</v>
      </c>
      <c r="X2139" s="116">
        <f>IFERROR(IF(B2139=1,PRODUCT(N2139:O2139),IF(B2139=2,PRODUCT(K2139,N2139:O2139),IF(B2139=3,PRODUCT((K2139*L2139),N2139:O2139),IF(B2139=4,PRODUCT(((K2139*L2139)/2),N2139,O2139),IF(B2139=5,PRODUCT(PI()*J2139^2,N2139:O2139),IF(B2139=6,PRODUCT((K2139*L2139*M2139),N2139:O2139),IF(B2139=7,PRODUCT((((K2139*L2139)/2)*M2139),N2139:O2139),IF(B2139=8,PRODUCT((PI()*J2139^2*M2139),N2139*O2139),0))))))))," ")-W2139</f>
        <v>0.66</v>
      </c>
      <c r="Y2139" s="145"/>
      <c r="Z2139" s="155"/>
      <c r="AA2139" s="155"/>
      <c r="AG2139"/>
    </row>
    <row r="2140" spans="1:36">
      <c r="A2140" s="86"/>
      <c r="B2140" s="87"/>
      <c r="C2140" s="88"/>
      <c r="D2140" s="86"/>
      <c r="E2140" s="147"/>
      <c r="F2140" s="110"/>
      <c r="G2140" s="111"/>
      <c r="H2140" s="91"/>
      <c r="I2140" s="112" t="str">
        <f>IFERROR(VLOOKUP(B2140,Argumentos,2,0)," ")</f>
        <v xml:space="preserve"> </v>
      </c>
      <c r="J2140" s="93"/>
      <c r="K2140" s="93"/>
      <c r="L2140" s="93"/>
      <c r="M2140" s="93"/>
      <c r="N2140" s="94"/>
      <c r="O2140" s="93"/>
      <c r="P2140" s="283" t="str">
        <f>IFERROR(VLOOKUP(C2140,Argumentos,2,0)," ")</f>
        <v xml:space="preserve"> </v>
      </c>
      <c r="Q2140" s="113"/>
      <c r="R2140" s="113"/>
      <c r="S2140" s="113"/>
      <c r="T2140" s="113"/>
      <c r="U2140" s="113"/>
      <c r="V2140" s="113"/>
      <c r="W2140" s="115">
        <f>IFERROR(IF(C2140=1,PRODUCT(U2140:V2140),IF(C2140=2,PRODUCT(R2140,U2140:V2140),IF(C2140=3,PRODUCT((R2140*S2140),U2140:V2140),IF(C2140=4,PRODUCT(((R2140*S2140)/2),T2140,U2140,V2140),IF(C2140=5,PRODUCT(PI()*Q2140^2,U2140:V2140),IF(C2140=6,PRODUCT((R2140*S2140*T2140),U2140:V2140),IF(C2140=7,PRODUCT((((R2140*S2140)/2)*T2140),U2140:V2140),IF(C2140=8,PRODUCT((PI()*Q2140^2*T2140),U2140:V2140),0))))))))," ")</f>
        <v>0</v>
      </c>
      <c r="X2140" s="116">
        <f>IFERROR(IF(B2140=1,PRODUCT(N2140:O2140),IF(B2140=2,PRODUCT(K2140,N2140:O2140),IF(B2140=3,PRODUCT((K2140*L2140),N2140:O2140),IF(B2140=4,PRODUCT(((K2140*L2140)/2),N2140,O2140),IF(B2140=5,PRODUCT(PI()*J2140^2,N2140:O2140),IF(B2140=6,PRODUCT((K2140*L2140*M2140),N2140:O2140),IF(B2140=7,PRODUCT((((K2140*L2140)/2)*M2140),N2140:O2140),IF(B2140=8,PRODUCT((PI()*J2140^2*M2140),N2140*O2140),0))))))))," ")-W2140</f>
        <v>0</v>
      </c>
      <c r="Y2140" s="145"/>
      <c r="Z2140" s="155"/>
      <c r="AA2140" s="155"/>
      <c r="AG2140"/>
    </row>
    <row r="2141" spans="1:36" s="7" customFormat="1">
      <c r="B2141" s="143"/>
      <c r="C2141" s="1"/>
      <c r="D2141" s="2"/>
      <c r="E2141" s="275" t="s">
        <v>966</v>
      </c>
      <c r="F2141" s="297" t="s">
        <v>967</v>
      </c>
      <c r="G2141" s="276" t="s">
        <v>43</v>
      </c>
      <c r="H2141" s="277" t="s">
        <v>912</v>
      </c>
      <c r="I2141" s="278"/>
      <c r="J2141" s="278"/>
      <c r="K2141" s="278"/>
      <c r="L2141" s="278"/>
      <c r="M2141" s="278"/>
      <c r="N2141" s="279"/>
      <c r="O2141" s="278"/>
      <c r="P2141" s="280"/>
      <c r="Q2141" s="281"/>
      <c r="R2141" s="281"/>
      <c r="S2141" s="281"/>
      <c r="T2141" s="281"/>
      <c r="U2141" s="281"/>
      <c r="V2141" s="281"/>
      <c r="W2141" s="282"/>
      <c r="X2141" s="282">
        <f>ROUND(SUBTOTAL(9,X2142:X2144),2)</f>
        <v>5.17</v>
      </c>
      <c r="Y2141" s="154" t="s">
        <v>1052</v>
      </c>
      <c r="Z2141" s="155">
        <v>151.88</v>
      </c>
      <c r="AA2141" s="155">
        <v>156.01</v>
      </c>
      <c r="AB2141" s="7" t="str">
        <f>CONCATENATE(G2141," ",F2141," SINAPI/PE")</f>
        <v>COMP.AJUSTADA 98444A SINAPI/PE</v>
      </c>
      <c r="AJ2141" s="20"/>
    </row>
    <row r="2142" spans="1:36">
      <c r="A2142" s="86"/>
      <c r="B2142" s="87">
        <v>3</v>
      </c>
      <c r="C2142" s="88"/>
      <c r="D2142" s="86"/>
      <c r="E2142" s="147"/>
      <c r="F2142" s="110"/>
      <c r="G2142" s="111"/>
      <c r="H2142" s="91" t="s">
        <v>914</v>
      </c>
      <c r="I2142" s="112" t="str">
        <f>IFERROR(VLOOKUP(B2142,Argumentos,2,0)," ")</f>
        <v xml:space="preserve"> </v>
      </c>
      <c r="J2142" s="93"/>
      <c r="K2142" s="93">
        <v>2.2000000000000002</v>
      </c>
      <c r="L2142" s="93">
        <v>2.2000000000000002</v>
      </c>
      <c r="M2142" s="93"/>
      <c r="N2142" s="94"/>
      <c r="O2142" s="93"/>
      <c r="P2142" s="283" t="str">
        <f>IFERROR(VLOOKUP(C2142,Argumentos,2,0)," ")</f>
        <v xml:space="preserve"> </v>
      </c>
      <c r="Q2142" s="113"/>
      <c r="R2142" s="113"/>
      <c r="S2142" s="113"/>
      <c r="T2142" s="113"/>
      <c r="U2142" s="113"/>
      <c r="V2142" s="113"/>
      <c r="W2142" s="115">
        <f>IFERROR(IF(C2142=1,PRODUCT(U2142:V2142),IF(C2142=2,PRODUCT(R2142,U2142:V2142),IF(C2142=3,PRODUCT((R2142*S2142),U2142:V2142),IF(C2142=4,PRODUCT(((R2142*S2142)/2),T2142,U2142,V2142),IF(C2142=5,PRODUCT(PI()*Q2142^2,U2142:V2142),IF(C2142=6,PRODUCT((R2142*S2142*T2142),U2142:V2142),IF(C2142=7,PRODUCT((((R2142*S2142)/2)*T2142),U2142:V2142),IF(C2142=8,PRODUCT((PI()*Q2142^2*T2142),U2142:V2142),0))))))))," ")</f>
        <v>0</v>
      </c>
      <c r="X2142" s="116">
        <f>IFERROR(IF(B2142=1,PRODUCT(N2142:O2142),IF(B2142=2,PRODUCT(K2142,N2142:O2142),IF(B2142=3,PRODUCT((K2142*L2142),N2142:O2142),IF(B2142=4,PRODUCT(((K2142*L2142)/2),N2142,O2142),IF(B2142=5,PRODUCT(PI()*J2142^2,N2142:O2142),IF(B2142=6,PRODUCT((K2142*L2142*M2142),N2142:O2142),IF(B2142=7,PRODUCT((((K2142*L2142)/2)*M2142),N2142:O2142),IF(B2142=8,PRODUCT((PI()*J2142^2*M2142),N2142*O2142),0))))))))," ")-W2142</f>
        <v>4.8400000000000007</v>
      </c>
      <c r="Y2142" s="145"/>
      <c r="Z2142" s="155"/>
      <c r="AA2142" s="155"/>
      <c r="AG2142"/>
    </row>
    <row r="2143" spans="1:36">
      <c r="A2143" s="86"/>
      <c r="B2143" s="87">
        <v>4</v>
      </c>
      <c r="C2143" s="88"/>
      <c r="D2143" s="86"/>
      <c r="E2143" s="147"/>
      <c r="F2143" s="110"/>
      <c r="G2143" s="111"/>
      <c r="H2143" s="91"/>
      <c r="I2143" s="112" t="str">
        <f>IFERROR(VLOOKUP(B2143,Argumentos,2,0)," ")</f>
        <v xml:space="preserve"> </v>
      </c>
      <c r="J2143" s="93"/>
      <c r="K2143" s="93">
        <v>2.2000000000000002</v>
      </c>
      <c r="L2143" s="93">
        <v>0.3</v>
      </c>
      <c r="M2143" s="93"/>
      <c r="N2143" s="94"/>
      <c r="O2143" s="93"/>
      <c r="P2143" s="283" t="str">
        <f>IFERROR(VLOOKUP(C2143,Argumentos,2,0)," ")</f>
        <v xml:space="preserve"> </v>
      </c>
      <c r="Q2143" s="113"/>
      <c r="R2143" s="113"/>
      <c r="S2143" s="113"/>
      <c r="T2143" s="113"/>
      <c r="U2143" s="113"/>
      <c r="V2143" s="113"/>
      <c r="W2143" s="115">
        <f>IFERROR(IF(C2143=1,PRODUCT(U2143:V2143),IF(C2143=2,PRODUCT(R2143,U2143:V2143),IF(C2143=3,PRODUCT((R2143*S2143),U2143:V2143),IF(C2143=4,PRODUCT(((R2143*S2143)/2),T2143,U2143,V2143),IF(C2143=5,PRODUCT(PI()*Q2143^2,U2143:V2143),IF(C2143=6,PRODUCT((R2143*S2143*T2143),U2143:V2143),IF(C2143=7,PRODUCT((((R2143*S2143)/2)*T2143),U2143:V2143),IF(C2143=8,PRODUCT((PI()*Q2143^2*T2143),U2143:V2143),0))))))))," ")</f>
        <v>0</v>
      </c>
      <c r="X2143" s="116">
        <f>IFERROR(IF(B2143=1,PRODUCT(N2143:O2143),IF(B2143=2,PRODUCT(K2143,N2143:O2143),IF(B2143=3,PRODUCT((K2143*L2143),N2143:O2143),IF(B2143=4,PRODUCT(((K2143*L2143)/2),N2143,O2143),IF(B2143=5,PRODUCT(PI()*J2143^2,N2143:O2143),IF(B2143=6,PRODUCT((K2143*L2143*M2143),N2143:O2143),IF(B2143=7,PRODUCT((((K2143*L2143)/2)*M2143),N2143:O2143),IF(B2143=8,PRODUCT((PI()*J2143^2*M2143),N2143*O2143),0))))))))," ")-W2143</f>
        <v>0.33</v>
      </c>
      <c r="Y2143" s="145"/>
      <c r="Z2143" s="155"/>
      <c r="AA2143" s="155"/>
      <c r="AG2143"/>
    </row>
    <row r="2144" spans="1:36">
      <c r="A2144" s="86"/>
      <c r="B2144" s="87"/>
      <c r="C2144" s="88"/>
      <c r="D2144" s="86"/>
      <c r="E2144" s="147"/>
      <c r="F2144" s="110"/>
      <c r="G2144" s="111"/>
      <c r="H2144" s="91"/>
      <c r="I2144" s="112" t="str">
        <f>IFERROR(VLOOKUP(B2144,Argumentos,2,0)," ")</f>
        <v xml:space="preserve"> </v>
      </c>
      <c r="J2144" s="93"/>
      <c r="K2144" s="93"/>
      <c r="L2144" s="93"/>
      <c r="M2144" s="93"/>
      <c r="N2144" s="94"/>
      <c r="O2144" s="93"/>
      <c r="P2144" s="283" t="str">
        <f>IFERROR(VLOOKUP(C2144,Argumentos,2,0)," ")</f>
        <v xml:space="preserve"> </v>
      </c>
      <c r="Q2144" s="113"/>
      <c r="R2144" s="113"/>
      <c r="S2144" s="113"/>
      <c r="T2144" s="113"/>
      <c r="U2144" s="113"/>
      <c r="V2144" s="113"/>
      <c r="W2144" s="115">
        <f>IFERROR(IF(C2144=1,PRODUCT(U2144:V2144),IF(C2144=2,PRODUCT(R2144,U2144:V2144),IF(C2144=3,PRODUCT((R2144*S2144),U2144:V2144),IF(C2144=4,PRODUCT(((R2144*S2144)/2),T2144,U2144,V2144),IF(C2144=5,PRODUCT(PI()*Q2144^2,U2144:V2144),IF(C2144=6,PRODUCT((R2144*S2144*T2144),U2144:V2144),IF(C2144=7,PRODUCT((((R2144*S2144)/2)*T2144),U2144:V2144),IF(C2144=8,PRODUCT((PI()*Q2144^2*T2144),U2144:V2144),0))))))))," ")</f>
        <v>0</v>
      </c>
      <c r="X2144" s="116">
        <f>IFERROR(IF(B2144=1,PRODUCT(N2144:O2144),IF(B2144=2,PRODUCT(K2144,N2144:O2144),IF(B2144=3,PRODUCT((K2144*L2144),N2144:O2144),IF(B2144=4,PRODUCT(((K2144*L2144)/2),N2144,O2144),IF(B2144=5,PRODUCT(PI()*J2144^2,N2144:O2144),IF(B2144=6,PRODUCT((K2144*L2144*M2144),N2144:O2144),IF(B2144=7,PRODUCT((((K2144*L2144)/2)*M2144),N2144:O2144),IF(B2144=8,PRODUCT((PI()*J2144^2*M2144),N2144*O2144),0))))))))," ")-W2144</f>
        <v>0</v>
      </c>
      <c r="Y2144" s="145"/>
      <c r="Z2144" s="155"/>
      <c r="AA2144" s="155"/>
      <c r="AG2144"/>
    </row>
    <row r="2145" spans="1:36" s="7" customFormat="1">
      <c r="B2145" s="143"/>
      <c r="C2145" s="1"/>
      <c r="D2145" s="2"/>
      <c r="E2145" s="275" t="s">
        <v>968</v>
      </c>
      <c r="F2145" s="297" t="s">
        <v>934</v>
      </c>
      <c r="G2145" s="276" t="s">
        <v>43</v>
      </c>
      <c r="H2145" s="277" t="s">
        <v>935</v>
      </c>
      <c r="I2145" s="278"/>
      <c r="J2145" s="278"/>
      <c r="K2145" s="278"/>
      <c r="L2145" s="278"/>
      <c r="M2145" s="278"/>
      <c r="N2145" s="279"/>
      <c r="O2145" s="278"/>
      <c r="P2145" s="280"/>
      <c r="Q2145" s="281"/>
      <c r="R2145" s="281"/>
      <c r="S2145" s="281"/>
      <c r="T2145" s="281"/>
      <c r="U2145" s="281"/>
      <c r="V2145" s="281"/>
      <c r="W2145" s="282"/>
      <c r="X2145" s="282">
        <f>ROUND(SUBTOTAL(9,X2146:X2147),2)</f>
        <v>9.68</v>
      </c>
      <c r="Y2145" s="154" t="s">
        <v>1052</v>
      </c>
      <c r="Z2145" s="155">
        <v>424.5</v>
      </c>
      <c r="AA2145" s="155">
        <v>441.47</v>
      </c>
      <c r="AB2145" s="7" t="str">
        <f>CONCATENATE(G2145," ",F2145," SINAPI/PE")</f>
        <v>COMP.AJUSTADA 98445A SINAPI/PE</v>
      </c>
      <c r="AJ2145" s="20"/>
    </row>
    <row r="2146" spans="1:36">
      <c r="A2146" s="86"/>
      <c r="B2146" s="87">
        <v>3</v>
      </c>
      <c r="C2146" s="88"/>
      <c r="D2146" s="86"/>
      <c r="E2146" s="147"/>
      <c r="F2146" s="110"/>
      <c r="G2146" s="111"/>
      <c r="H2146" s="91" t="s">
        <v>969</v>
      </c>
      <c r="I2146" s="112" t="str">
        <f>IFERROR(VLOOKUP(B2146,Argumentos,2,0)," ")</f>
        <v xml:space="preserve"> </v>
      </c>
      <c r="J2146" s="93"/>
      <c r="K2146" s="93">
        <v>4.4000000000000004</v>
      </c>
      <c r="L2146" s="93">
        <v>2.2000000000000002</v>
      </c>
      <c r="M2146" s="93"/>
      <c r="N2146" s="94"/>
      <c r="O2146" s="93"/>
      <c r="P2146" s="283" t="str">
        <f>IFERROR(VLOOKUP(C2146,Argumentos,2,0)," ")</f>
        <v xml:space="preserve"> </v>
      </c>
      <c r="Q2146" s="113"/>
      <c r="R2146" s="113"/>
      <c r="S2146" s="113"/>
      <c r="T2146" s="113"/>
      <c r="U2146" s="113"/>
      <c r="V2146" s="113"/>
      <c r="W2146" s="115">
        <f>IFERROR(IF(C2146=1,PRODUCT(U2146:V2146),IF(C2146=2,PRODUCT(R2146,U2146:V2146),IF(C2146=3,PRODUCT((R2146*S2146),U2146:V2146),IF(C2146=4,PRODUCT(((R2146*S2146)/2),T2146,U2146,V2146),IF(C2146=5,PRODUCT(PI()*Q2146^2,U2146:V2146),IF(C2146=6,PRODUCT((R2146*S2146*T2146),U2146:V2146),IF(C2146=7,PRODUCT((((R2146*S2146)/2)*T2146),U2146:V2146),IF(C2146=8,PRODUCT((PI()*Q2146^2*T2146),U2146:V2146),0))))))))," ")</f>
        <v>0</v>
      </c>
      <c r="X2146" s="116">
        <f>IFERROR(IF(B2146=1,PRODUCT(N2146:O2146),IF(B2146=2,PRODUCT(K2146,N2146:O2146),IF(B2146=3,PRODUCT((K2146*L2146),N2146:O2146),IF(B2146=4,PRODUCT(((K2146*L2146)/2),N2146,O2146),IF(B2146=5,PRODUCT(PI()*J2146^2,N2146:O2146),IF(B2146=6,PRODUCT((K2146*L2146*M2146),N2146:O2146),IF(B2146=7,PRODUCT((((K2146*L2146)/2)*M2146),N2146:O2146),IF(B2146=8,PRODUCT((PI()*J2146^2*M2146),N2146*O2146),0))))))))," ")-W2146</f>
        <v>9.6800000000000015</v>
      </c>
      <c r="Y2146" s="145"/>
      <c r="Z2146" s="155"/>
      <c r="AA2146" s="155"/>
      <c r="AG2146"/>
    </row>
    <row r="2147" spans="1:36">
      <c r="A2147" s="86"/>
      <c r="B2147" s="87"/>
      <c r="C2147" s="88"/>
      <c r="D2147" s="86"/>
      <c r="E2147" s="147"/>
      <c r="F2147" s="110"/>
      <c r="G2147" s="111"/>
      <c r="H2147" s="91"/>
      <c r="I2147" s="112" t="str">
        <f>IFERROR(VLOOKUP(B2147,Argumentos,2,0)," ")</f>
        <v xml:space="preserve"> </v>
      </c>
      <c r="J2147" s="93"/>
      <c r="K2147" s="93"/>
      <c r="L2147" s="93"/>
      <c r="M2147" s="93"/>
      <c r="N2147" s="94"/>
      <c r="O2147" s="93"/>
      <c r="P2147" s="283" t="str">
        <f>IFERROR(VLOOKUP(C2147,Argumentos,2,0)," ")</f>
        <v xml:space="preserve"> </v>
      </c>
      <c r="Q2147" s="113"/>
      <c r="R2147" s="113"/>
      <c r="S2147" s="113"/>
      <c r="T2147" s="113"/>
      <c r="U2147" s="113"/>
      <c r="V2147" s="113"/>
      <c r="W2147" s="115">
        <f>IFERROR(IF(C2147=1,PRODUCT(U2147:V2147),IF(C2147=2,PRODUCT(R2147,U2147:V2147),IF(C2147=3,PRODUCT((R2147*S2147),U2147:V2147),IF(C2147=4,PRODUCT(((R2147*S2147)/2),T2147,U2147,V2147),IF(C2147=5,PRODUCT(PI()*Q2147^2,U2147:V2147),IF(C2147=6,PRODUCT((R2147*S2147*T2147),U2147:V2147),IF(C2147=7,PRODUCT((((R2147*S2147)/2)*T2147),U2147:V2147),IF(C2147=8,PRODUCT((PI()*Q2147^2*T2147),U2147:V2147),0))))))))," ")</f>
        <v>0</v>
      </c>
      <c r="X2147" s="116">
        <f>IFERROR(IF(B2147=1,PRODUCT(N2147:O2147),IF(B2147=2,PRODUCT(K2147,N2147:O2147),IF(B2147=3,PRODUCT((K2147*L2147),N2147:O2147),IF(B2147=4,PRODUCT(((K2147*L2147)/2),N2147,O2147),IF(B2147=5,PRODUCT(PI()*J2147^2,N2147:O2147),IF(B2147=6,PRODUCT((K2147*L2147*M2147),N2147:O2147),IF(B2147=7,PRODUCT((((K2147*L2147)/2)*M2147),N2147:O2147),IF(B2147=8,PRODUCT((PI()*J2147^2*M2147),N2147*O2147),0))))))))," ")-W2147</f>
        <v>0</v>
      </c>
      <c r="Y2147" s="145"/>
      <c r="Z2147" s="155"/>
      <c r="AA2147" s="155"/>
      <c r="AG2147"/>
    </row>
    <row r="2148" spans="1:36" s="7" customFormat="1">
      <c r="B2148" s="143"/>
      <c r="C2148" s="1"/>
      <c r="D2148" s="2"/>
      <c r="E2148" s="275" t="s">
        <v>970</v>
      </c>
      <c r="F2148" s="297" t="s">
        <v>971</v>
      </c>
      <c r="G2148" s="276" t="s">
        <v>43</v>
      </c>
      <c r="H2148" s="277" t="s">
        <v>923</v>
      </c>
      <c r="I2148" s="278"/>
      <c r="J2148" s="278"/>
      <c r="K2148" s="278"/>
      <c r="L2148" s="278"/>
      <c r="M2148" s="278"/>
      <c r="N2148" s="279"/>
      <c r="O2148" s="278"/>
      <c r="P2148" s="280"/>
      <c r="Q2148" s="281"/>
      <c r="R2148" s="281"/>
      <c r="S2148" s="281"/>
      <c r="T2148" s="281"/>
      <c r="U2148" s="281"/>
      <c r="V2148" s="281"/>
      <c r="W2148" s="282"/>
      <c r="X2148" s="282">
        <f>ROUND(SUBTOTAL(9,X2149:X2150),2)</f>
        <v>2.5299999999999998</v>
      </c>
      <c r="Y2148" s="154" t="s">
        <v>1052</v>
      </c>
      <c r="Z2148" s="155">
        <v>178.77</v>
      </c>
      <c r="AA2148" s="155">
        <v>185.6</v>
      </c>
      <c r="AB2148" s="7" t="str">
        <f>CONCATENATE(G2148," ",F2148," SINAPI/PE")</f>
        <v>COMP.AJUSTADA 98448A SINAPI/PE</v>
      </c>
      <c r="AJ2148" s="20"/>
    </row>
    <row r="2149" spans="1:36">
      <c r="A2149" s="86"/>
      <c r="B2149" s="87">
        <v>3</v>
      </c>
      <c r="C2149" s="88"/>
      <c r="D2149" s="86"/>
      <c r="E2149" s="147"/>
      <c r="F2149" s="110"/>
      <c r="G2149" s="111"/>
      <c r="H2149" s="91" t="s">
        <v>972</v>
      </c>
      <c r="I2149" s="112" t="str">
        <f>IFERROR(VLOOKUP(B2149,Argumentos,2,0)," ")</f>
        <v xml:space="preserve"> </v>
      </c>
      <c r="J2149" s="93"/>
      <c r="K2149" s="93">
        <v>2.2999999999999998</v>
      </c>
      <c r="L2149" s="93">
        <v>1.1000000000000001</v>
      </c>
      <c r="M2149" s="93"/>
      <c r="N2149" s="94"/>
      <c r="O2149" s="93"/>
      <c r="P2149" s="283" t="str">
        <f>IFERROR(VLOOKUP(C2149,Argumentos,2,0)," ")</f>
        <v xml:space="preserve"> </v>
      </c>
      <c r="Q2149" s="113"/>
      <c r="R2149" s="113"/>
      <c r="S2149" s="113"/>
      <c r="T2149" s="113"/>
      <c r="U2149" s="113"/>
      <c r="V2149" s="113"/>
      <c r="W2149" s="115">
        <f>IFERROR(IF(C2149=1,PRODUCT(U2149:V2149),IF(C2149=2,PRODUCT(R2149,U2149:V2149),IF(C2149=3,PRODUCT((R2149*S2149),U2149:V2149),IF(C2149=4,PRODUCT(((R2149*S2149)/2),T2149,U2149,V2149),IF(C2149=5,PRODUCT(PI()*Q2149^2,U2149:V2149),IF(C2149=6,PRODUCT((R2149*S2149*T2149),U2149:V2149),IF(C2149=7,PRODUCT((((R2149*S2149)/2)*T2149),U2149:V2149),IF(C2149=8,PRODUCT((PI()*Q2149^2*T2149),U2149:V2149),0))))))))," ")</f>
        <v>0</v>
      </c>
      <c r="X2149" s="116">
        <f>IFERROR(IF(B2149=1,PRODUCT(N2149:O2149),IF(B2149=2,PRODUCT(K2149,N2149:O2149),IF(B2149=3,PRODUCT((K2149*L2149),N2149:O2149),IF(B2149=4,PRODUCT(((K2149*L2149)/2),N2149,O2149),IF(B2149=5,PRODUCT(PI()*J2149^2,N2149:O2149),IF(B2149=6,PRODUCT((K2149*L2149*M2149),N2149:O2149),IF(B2149=7,PRODUCT((((K2149*L2149)/2)*M2149),N2149:O2149),IF(B2149=8,PRODUCT((PI()*J2149^2*M2149),N2149*O2149),0))))))))," ")-W2149</f>
        <v>2.5299999999999998</v>
      </c>
      <c r="Y2149" s="145"/>
      <c r="Z2149" s="155"/>
      <c r="AA2149" s="155"/>
      <c r="AG2149"/>
    </row>
    <row r="2150" spans="1:36">
      <c r="A2150" s="86"/>
      <c r="B2150" s="87"/>
      <c r="C2150" s="88"/>
      <c r="D2150" s="86"/>
      <c r="E2150" s="110"/>
      <c r="F2150" s="110"/>
      <c r="G2150" s="111"/>
      <c r="H2150" s="125"/>
      <c r="I2150" s="112" t="str">
        <f>IFERROR(VLOOKUP(B2150,Argumentos,2,0)," ")</f>
        <v xml:space="preserve"> </v>
      </c>
      <c r="J2150" s="113"/>
      <c r="K2150" s="113"/>
      <c r="L2150" s="113"/>
      <c r="M2150" s="113"/>
      <c r="N2150" s="114"/>
      <c r="O2150" s="113"/>
      <c r="P2150" s="283" t="str">
        <f>IFERROR(VLOOKUP(C2150,Argumentos,2,0)," ")</f>
        <v xml:space="preserve"> </v>
      </c>
      <c r="Q2150" s="113"/>
      <c r="R2150" s="113"/>
      <c r="S2150" s="113"/>
      <c r="T2150" s="113"/>
      <c r="U2150" s="113"/>
      <c r="V2150" s="113"/>
      <c r="W2150" s="115">
        <f>IFERROR(IF(C2150=1,PRODUCT(U2150:V2150),IF(C2150=2,PRODUCT(R2150,U2150:V2150),IF(C2150=3,PRODUCT((R2150*S2150),U2150:V2150),IF(C2150=4,PRODUCT(((R2150*S2150)/2),T2150,U2150,V2150),IF(C2150=5,PRODUCT(PI()*Q2150^2,U2150:V2150),IF(C2150=6,PRODUCT((R2150*S2150*T2150),U2150:V2150),IF(C2150=7,PRODUCT((((R2150*S2150)/2)*T2150),U2150:V2150),IF(C2150=8,PRODUCT((PI()*Q2150^2*T2150),U2150:V2150),0))))))))," ")</f>
        <v>0</v>
      </c>
      <c r="X2150" s="116">
        <f>IFERROR(IF(B2150=1,PRODUCT(N2150:O2150),IF(B2150=2,PRODUCT(K2150,N2150:O2150),IF(B2150=3,PRODUCT((K2150*L2150),N2150:O2150),IF(B2150=4,PRODUCT(((K2150*L2150)/2),N2150,O2150),IF(B2150=5,PRODUCT(PI()*J2150^2,N2150:O2150),IF(B2150=6,PRODUCT((K2150*L2150*M2150),N2150:O2150),IF(B2150=7,PRODUCT((((K2150*L2150)/2)*M2150),N2150:O2150),IF(B2150=8,PRODUCT((PI()*J2150^2*M2150),N2150*O2150),0))))))))," ")-W2150</f>
        <v>0</v>
      </c>
      <c r="Y2150" s="97"/>
      <c r="Z2150" s="155"/>
      <c r="AA2150" s="155"/>
      <c r="AG2150"/>
    </row>
    <row r="2151" spans="1:36" s="7" customFormat="1">
      <c r="B2151" s="143"/>
      <c r="C2151" s="1"/>
      <c r="D2151" s="2"/>
      <c r="E2151" s="275" t="s">
        <v>973</v>
      </c>
      <c r="F2151" s="275">
        <v>43681</v>
      </c>
      <c r="G2151" s="276" t="s">
        <v>41</v>
      </c>
      <c r="H2151" s="293" t="s">
        <v>1682</v>
      </c>
      <c r="I2151" s="278"/>
      <c r="J2151" s="278"/>
      <c r="K2151" s="278"/>
      <c r="L2151" s="278"/>
      <c r="M2151" s="278"/>
      <c r="N2151" s="279"/>
      <c r="O2151" s="278"/>
      <c r="P2151" s="280"/>
      <c r="Q2151" s="281"/>
      <c r="R2151" s="281"/>
      <c r="S2151" s="281"/>
      <c r="T2151" s="281"/>
      <c r="U2151" s="281"/>
      <c r="V2151" s="281"/>
      <c r="W2151" s="282"/>
      <c r="X2151" s="282">
        <f>ROUND(SUBTOTAL(9,X2152:X2161),2)</f>
        <v>30.25</v>
      </c>
      <c r="Y2151" s="154" t="s">
        <v>1052</v>
      </c>
      <c r="Z2151" s="155">
        <v>28.08</v>
      </c>
      <c r="AA2151" s="155">
        <v>28.08</v>
      </c>
      <c r="AB2151" s="69" t="str">
        <f>CONCATENATE(G2151," ",F2151)</f>
        <v>SINAPI/PE 43681</v>
      </c>
      <c r="AJ2151" s="20"/>
    </row>
    <row r="2152" spans="1:36" s="7" customFormat="1">
      <c r="A2152" s="160"/>
      <c r="B2152" s="87">
        <v>3</v>
      </c>
      <c r="C2152" s="88"/>
      <c r="D2152" s="161"/>
      <c r="E2152" s="147"/>
      <c r="F2152" s="110"/>
      <c r="G2152" s="111"/>
      <c r="H2152" s="91" t="str">
        <f>H2135</f>
        <v>FECHAMENTO DOS FUNDOS</v>
      </c>
      <c r="I2152" s="112" t="str">
        <f t="shared" ref="I2152:I2161" si="194">IFERROR(VLOOKUP(B2152,Argumentos,2,0)," ")</f>
        <v xml:space="preserve"> </v>
      </c>
      <c r="J2152" s="93"/>
      <c r="K2152" s="93">
        <v>1.1000000000000001</v>
      </c>
      <c r="L2152" s="93">
        <v>2.2000000000000002</v>
      </c>
      <c r="M2152" s="93"/>
      <c r="N2152" s="94"/>
      <c r="O2152" s="93">
        <v>4</v>
      </c>
      <c r="P2152" s="283" t="str">
        <f t="shared" ref="P2152:P2161" si="195">IFERROR(VLOOKUP(C2152,Argumentos,2,0)," ")</f>
        <v xml:space="preserve"> </v>
      </c>
      <c r="Q2152" s="113"/>
      <c r="R2152" s="113"/>
      <c r="S2152" s="113"/>
      <c r="T2152" s="113"/>
      <c r="U2152" s="113"/>
      <c r="V2152" s="113"/>
      <c r="W2152" s="115">
        <f t="shared" ref="W2152:W2161" si="196">IFERROR(IF(C2152=1,PRODUCT(U2152:V2152),IF(C2152=2,PRODUCT(R2152,U2152:V2152),IF(C2152=3,PRODUCT((R2152*S2152),U2152:V2152),IF(C2152=4,PRODUCT(((R2152*S2152)/2),T2152,U2152,V2152),IF(C2152=5,PRODUCT(PI()*Q2152^2,U2152:V2152),IF(C2152=6,PRODUCT((R2152*S2152*T2152),U2152:V2152),IF(C2152=7,PRODUCT((((R2152*S2152)/2)*T2152),U2152:V2152),IF(C2152=8,PRODUCT((PI()*Q2152^2*T2152),U2152:V2152),0))))))))," ")</f>
        <v>0</v>
      </c>
      <c r="X2152" s="116">
        <f t="shared" ref="X2152:X2161" si="197">IFERROR(IF(B2152=1,PRODUCT(N2152:O2152),IF(B2152=2,PRODUCT(K2152,N2152:O2152),IF(B2152=3,PRODUCT((K2152*L2152),N2152:O2152),IF(B2152=4,PRODUCT(((K2152*L2152)/2),N2152,O2152),IF(B2152=5,PRODUCT(PI()*J2152^2,N2152:O2152),IF(B2152=6,PRODUCT((K2152*L2152*M2152),N2152:O2152),IF(B2152=7,PRODUCT((((K2152*L2152)/2)*M2152),N2152:O2152),IF(B2152=8,PRODUCT((PI()*J2152^2*M2152),N2152*O2152),0))))))))," ")-W2152</f>
        <v>9.6800000000000015</v>
      </c>
      <c r="Y2152" s="145"/>
      <c r="Z2152" s="155"/>
      <c r="AA2152" s="155"/>
      <c r="AG2152" s="20"/>
      <c r="AH2152" s="20"/>
      <c r="AI2152" s="163"/>
      <c r="AJ2152" s="20"/>
    </row>
    <row r="2153" spans="1:36" s="7" customFormat="1">
      <c r="A2153" s="160"/>
      <c r="B2153" s="87">
        <v>3</v>
      </c>
      <c r="C2153" s="88"/>
      <c r="D2153" s="161"/>
      <c r="E2153" s="147"/>
      <c r="F2153" s="110"/>
      <c r="G2153" s="111"/>
      <c r="H2153" s="91"/>
      <c r="I2153" s="112" t="str">
        <f t="shared" si="194"/>
        <v xml:space="preserve"> </v>
      </c>
      <c r="J2153" s="93"/>
      <c r="K2153" s="93">
        <v>1.1000000000000001</v>
      </c>
      <c r="L2153" s="93">
        <v>0.3</v>
      </c>
      <c r="M2153" s="93"/>
      <c r="N2153" s="94"/>
      <c r="O2153" s="93">
        <v>4</v>
      </c>
      <c r="P2153" s="283" t="str">
        <f t="shared" si="195"/>
        <v xml:space="preserve"> </v>
      </c>
      <c r="Q2153" s="113"/>
      <c r="R2153" s="113"/>
      <c r="S2153" s="113"/>
      <c r="T2153" s="113"/>
      <c r="U2153" s="113"/>
      <c r="V2153" s="113"/>
      <c r="W2153" s="115">
        <f t="shared" si="196"/>
        <v>0</v>
      </c>
      <c r="X2153" s="116">
        <f t="shared" si="197"/>
        <v>1.32</v>
      </c>
      <c r="Y2153" s="145"/>
      <c r="Z2153" s="155"/>
      <c r="AA2153" s="155"/>
      <c r="AG2153" s="20"/>
      <c r="AH2153" s="20"/>
      <c r="AI2153" s="163"/>
      <c r="AJ2153" s="20"/>
    </row>
    <row r="2154" spans="1:36" s="7" customFormat="1">
      <c r="A2154" s="160"/>
      <c r="B2154" s="87">
        <v>3</v>
      </c>
      <c r="C2154" s="88"/>
      <c r="D2154" s="161"/>
      <c r="E2154" s="147"/>
      <c r="F2154" s="110"/>
      <c r="G2154" s="111"/>
      <c r="H2154" s="91" t="str">
        <f>H2138</f>
        <v>FECHAMENTOS LATERAIS</v>
      </c>
      <c r="I2154" s="112" t="str">
        <f t="shared" si="194"/>
        <v xml:space="preserve"> </v>
      </c>
      <c r="J2154" s="93"/>
      <c r="K2154" s="93">
        <v>1.1000000000000001</v>
      </c>
      <c r="L2154" s="93">
        <v>2.2000000000000002</v>
      </c>
      <c r="M2154" s="93"/>
      <c r="N2154" s="94">
        <v>2</v>
      </c>
      <c r="O2154" s="93">
        <v>2</v>
      </c>
      <c r="P2154" s="283" t="str">
        <f t="shared" si="195"/>
        <v xml:space="preserve"> </v>
      </c>
      <c r="Q2154" s="113"/>
      <c r="R2154" s="113"/>
      <c r="S2154" s="113"/>
      <c r="T2154" s="113"/>
      <c r="U2154" s="113"/>
      <c r="V2154" s="113"/>
      <c r="W2154" s="115">
        <f t="shared" si="196"/>
        <v>0</v>
      </c>
      <c r="X2154" s="116">
        <f t="shared" si="197"/>
        <v>9.6800000000000015</v>
      </c>
      <c r="Y2154" s="145"/>
      <c r="Z2154" s="155"/>
      <c r="AA2154" s="155"/>
      <c r="AG2154" s="20"/>
      <c r="AH2154" s="20"/>
      <c r="AI2154" s="163"/>
      <c r="AJ2154" s="20"/>
    </row>
    <row r="2155" spans="1:36" s="7" customFormat="1">
      <c r="A2155" s="160"/>
      <c r="B2155" s="87">
        <v>3</v>
      </c>
      <c r="C2155" s="88"/>
      <c r="D2155" s="161"/>
      <c r="E2155" s="147"/>
      <c r="F2155" s="110"/>
      <c r="G2155" s="111"/>
      <c r="H2155" s="91"/>
      <c r="I2155" s="112" t="str">
        <f t="shared" si="194"/>
        <v xml:space="preserve"> </v>
      </c>
      <c r="J2155" s="93"/>
      <c r="K2155" s="93">
        <v>1.1000000000000001</v>
      </c>
      <c r="L2155" s="93">
        <v>1</v>
      </c>
      <c r="M2155" s="93"/>
      <c r="N2155" s="94"/>
      <c r="O2155" s="93"/>
      <c r="P2155" s="283" t="str">
        <f t="shared" si="195"/>
        <v xml:space="preserve"> </v>
      </c>
      <c r="Q2155" s="113"/>
      <c r="R2155" s="113"/>
      <c r="S2155" s="113"/>
      <c r="T2155" s="113"/>
      <c r="U2155" s="113"/>
      <c r="V2155" s="113"/>
      <c r="W2155" s="115">
        <f t="shared" si="196"/>
        <v>0</v>
      </c>
      <c r="X2155" s="116">
        <f t="shared" si="197"/>
        <v>1.1000000000000001</v>
      </c>
      <c r="Y2155" s="145"/>
      <c r="Z2155" s="155"/>
      <c r="AA2155" s="155"/>
      <c r="AG2155" s="20"/>
      <c r="AH2155" s="20"/>
      <c r="AI2155" s="163"/>
      <c r="AJ2155" s="20"/>
    </row>
    <row r="2156" spans="1:36">
      <c r="A2156" s="86"/>
      <c r="B2156" s="87">
        <v>3</v>
      </c>
      <c r="C2156" s="88"/>
      <c r="D2156" s="86"/>
      <c r="E2156" s="147"/>
      <c r="F2156" s="110"/>
      <c r="G2156" s="111"/>
      <c r="H2156" s="91" t="str">
        <f>H2142</f>
        <v>DIVISÓRIA INTERNA ENTRE WC E DEPÓSITO</v>
      </c>
      <c r="I2156" s="112" t="str">
        <f t="shared" si="194"/>
        <v xml:space="preserve"> </v>
      </c>
      <c r="J2156" s="93"/>
      <c r="K2156" s="93">
        <v>1.1000000000000001</v>
      </c>
      <c r="L2156" s="93">
        <v>2.2000000000000002</v>
      </c>
      <c r="M2156" s="93"/>
      <c r="N2156" s="94"/>
      <c r="O2156" s="93"/>
      <c r="P2156" s="283" t="str">
        <f t="shared" si="195"/>
        <v xml:space="preserve"> </v>
      </c>
      <c r="Q2156" s="113"/>
      <c r="R2156" s="113"/>
      <c r="S2156" s="113"/>
      <c r="T2156" s="113"/>
      <c r="U2156" s="113"/>
      <c r="V2156" s="113"/>
      <c r="W2156" s="115">
        <f t="shared" si="196"/>
        <v>0</v>
      </c>
      <c r="X2156" s="116">
        <f t="shared" si="197"/>
        <v>2.4200000000000004</v>
      </c>
      <c r="Y2156" s="145"/>
      <c r="Z2156" s="155"/>
      <c r="AA2156" s="155"/>
      <c r="AG2156"/>
    </row>
    <row r="2157" spans="1:36" s="7" customFormat="1">
      <c r="A2157" s="160"/>
      <c r="B2157" s="87">
        <v>3</v>
      </c>
      <c r="C2157" s="88"/>
      <c r="D2157" s="161"/>
      <c r="E2157" s="147"/>
      <c r="F2157" s="110"/>
      <c r="G2157" s="111"/>
      <c r="H2157" s="91"/>
      <c r="I2157" s="112" t="str">
        <f t="shared" si="194"/>
        <v xml:space="preserve"> </v>
      </c>
      <c r="J2157" s="93"/>
      <c r="K2157" s="93">
        <v>2.2000000000000002</v>
      </c>
      <c r="L2157" s="93">
        <v>0.3</v>
      </c>
      <c r="M2157" s="93"/>
      <c r="N2157" s="94"/>
      <c r="O2157" s="93"/>
      <c r="P2157" s="283" t="str">
        <f t="shared" si="195"/>
        <v xml:space="preserve"> </v>
      </c>
      <c r="Q2157" s="113"/>
      <c r="R2157" s="113"/>
      <c r="S2157" s="113"/>
      <c r="T2157" s="113"/>
      <c r="U2157" s="113"/>
      <c r="V2157" s="113"/>
      <c r="W2157" s="115">
        <f t="shared" si="196"/>
        <v>0</v>
      </c>
      <c r="X2157" s="116">
        <f t="shared" si="197"/>
        <v>0.66</v>
      </c>
      <c r="Y2157" s="145"/>
      <c r="Z2157" s="155"/>
      <c r="AA2157" s="155"/>
      <c r="AG2157" s="20"/>
      <c r="AH2157" s="20"/>
      <c r="AI2157" s="163"/>
      <c r="AJ2157" s="20"/>
    </row>
    <row r="2158" spans="1:36">
      <c r="A2158" s="86"/>
      <c r="B2158" s="87">
        <v>3</v>
      </c>
      <c r="C2158" s="88"/>
      <c r="D2158" s="86"/>
      <c r="E2158" s="147"/>
      <c r="F2158" s="110"/>
      <c r="G2158" s="111"/>
      <c r="H2158" s="91" t="str">
        <f>H2149</f>
        <v>DIVISÓRIA ACESSO WC</v>
      </c>
      <c r="I2158" s="112" t="str">
        <f t="shared" si="194"/>
        <v xml:space="preserve"> </v>
      </c>
      <c r="J2158" s="93"/>
      <c r="K2158" s="93">
        <v>1.1000000000000001</v>
      </c>
      <c r="L2158" s="93">
        <v>0.3</v>
      </c>
      <c r="M2158" s="93"/>
      <c r="N2158" s="94"/>
      <c r="O2158" s="93"/>
      <c r="P2158" s="283" t="str">
        <f t="shared" si="195"/>
        <v xml:space="preserve"> </v>
      </c>
      <c r="Q2158" s="113"/>
      <c r="R2158" s="113"/>
      <c r="S2158" s="113"/>
      <c r="T2158" s="113"/>
      <c r="U2158" s="113"/>
      <c r="V2158" s="113"/>
      <c r="W2158" s="115">
        <f t="shared" si="196"/>
        <v>0</v>
      </c>
      <c r="X2158" s="116">
        <f t="shared" si="197"/>
        <v>0.33</v>
      </c>
      <c r="Y2158" s="145"/>
      <c r="Z2158" s="155"/>
      <c r="AA2158" s="155"/>
      <c r="AG2158"/>
    </row>
    <row r="2159" spans="1:36" s="7" customFormat="1">
      <c r="A2159" s="160"/>
      <c r="B2159" s="87">
        <v>3</v>
      </c>
      <c r="C2159" s="88"/>
      <c r="D2159" s="161"/>
      <c r="E2159" s="147"/>
      <c r="F2159" s="110"/>
      <c r="G2159" s="111"/>
      <c r="H2159" s="91"/>
      <c r="I2159" s="112" t="str">
        <f t="shared" si="194"/>
        <v xml:space="preserve"> </v>
      </c>
      <c r="J2159" s="93"/>
      <c r="K2159" s="93">
        <v>2.2000000000000002</v>
      </c>
      <c r="L2159" s="93">
        <f>1.1-1</f>
        <v>0.10000000000000009</v>
      </c>
      <c r="M2159" s="93"/>
      <c r="N2159" s="94"/>
      <c r="O2159" s="93"/>
      <c r="P2159" s="283" t="str">
        <f t="shared" si="195"/>
        <v xml:space="preserve"> </v>
      </c>
      <c r="Q2159" s="113"/>
      <c r="R2159" s="113"/>
      <c r="S2159" s="113"/>
      <c r="T2159" s="113"/>
      <c r="U2159" s="113"/>
      <c r="V2159" s="113"/>
      <c r="W2159" s="115">
        <f t="shared" si="196"/>
        <v>0</v>
      </c>
      <c r="X2159" s="116">
        <f t="shared" si="197"/>
        <v>0.22000000000000022</v>
      </c>
      <c r="Y2159" s="145"/>
      <c r="Z2159" s="155"/>
      <c r="AA2159" s="155"/>
      <c r="AG2159" s="20"/>
      <c r="AH2159" s="20"/>
      <c r="AI2159" s="163"/>
      <c r="AJ2159" s="20"/>
    </row>
    <row r="2160" spans="1:36">
      <c r="A2160" s="86"/>
      <c r="B2160" s="87">
        <v>3</v>
      </c>
      <c r="C2160" s="88"/>
      <c r="D2160" s="86"/>
      <c r="E2160" s="147"/>
      <c r="F2160" s="110"/>
      <c r="G2160" s="111"/>
      <c r="H2160" s="91" t="str">
        <f>H2146</f>
        <v>FACHADA PRINCIPAL</v>
      </c>
      <c r="I2160" s="112" t="str">
        <f t="shared" si="194"/>
        <v xml:space="preserve"> </v>
      </c>
      <c r="J2160" s="93"/>
      <c r="K2160" s="93">
        <v>1.1000000000000001</v>
      </c>
      <c r="L2160" s="93">
        <v>2.2000000000000002</v>
      </c>
      <c r="M2160" s="93"/>
      <c r="N2160" s="94"/>
      <c r="O2160" s="93">
        <v>2</v>
      </c>
      <c r="P2160" s="283" t="str">
        <f t="shared" si="195"/>
        <v xml:space="preserve"> </v>
      </c>
      <c r="Q2160" s="113"/>
      <c r="R2160" s="113"/>
      <c r="S2160" s="113"/>
      <c r="T2160" s="113"/>
      <c r="U2160" s="113"/>
      <c r="V2160" s="113"/>
      <c r="W2160" s="115">
        <f t="shared" si="196"/>
        <v>0</v>
      </c>
      <c r="X2160" s="116">
        <f t="shared" si="197"/>
        <v>4.8400000000000007</v>
      </c>
      <c r="Y2160" s="145"/>
      <c r="Z2160" s="155"/>
      <c r="AA2160" s="155"/>
      <c r="AG2160"/>
    </row>
    <row r="2161" spans="1:36">
      <c r="A2161" s="86"/>
      <c r="B2161" s="87"/>
      <c r="C2161" s="88"/>
      <c r="D2161" s="86"/>
      <c r="E2161" s="147"/>
      <c r="F2161" s="110"/>
      <c r="G2161" s="111"/>
      <c r="H2161" s="91"/>
      <c r="I2161" s="112" t="str">
        <f t="shared" si="194"/>
        <v xml:space="preserve"> </v>
      </c>
      <c r="J2161" s="93"/>
      <c r="K2161" s="93"/>
      <c r="L2161" s="93"/>
      <c r="M2161" s="93"/>
      <c r="N2161" s="94"/>
      <c r="O2161" s="93"/>
      <c r="P2161" s="283" t="str">
        <f t="shared" si="195"/>
        <v xml:space="preserve"> </v>
      </c>
      <c r="Q2161" s="113"/>
      <c r="R2161" s="113"/>
      <c r="S2161" s="113"/>
      <c r="T2161" s="113"/>
      <c r="U2161" s="113"/>
      <c r="V2161" s="113"/>
      <c r="W2161" s="115">
        <f t="shared" si="196"/>
        <v>0</v>
      </c>
      <c r="X2161" s="116">
        <f t="shared" si="197"/>
        <v>0</v>
      </c>
      <c r="Y2161" s="145"/>
      <c r="Z2161" s="155"/>
      <c r="AA2161" s="155"/>
      <c r="AG2161"/>
    </row>
    <row r="2162" spans="1:36" s="7" customFormat="1">
      <c r="B2162" s="143"/>
      <c r="C2162" s="1"/>
      <c r="D2162" s="2"/>
      <c r="E2162" s="275" t="s">
        <v>974</v>
      </c>
      <c r="F2162" s="275" t="s">
        <v>975</v>
      </c>
      <c r="G2162" s="276" t="s">
        <v>43</v>
      </c>
      <c r="H2162" s="277" t="s">
        <v>946</v>
      </c>
      <c r="I2162" s="278"/>
      <c r="J2162" s="278"/>
      <c r="K2162" s="278"/>
      <c r="L2162" s="278"/>
      <c r="M2162" s="278"/>
      <c r="N2162" s="279"/>
      <c r="O2162" s="278"/>
      <c r="P2162" s="280"/>
      <c r="Q2162" s="281"/>
      <c r="R2162" s="281"/>
      <c r="S2162" s="281"/>
      <c r="T2162" s="281"/>
      <c r="U2162" s="281"/>
      <c r="V2162" s="281"/>
      <c r="W2162" s="282"/>
      <c r="X2162" s="282">
        <f>ROUND(SUBTOTAL(9,X2163:X2165),2)</f>
        <v>2</v>
      </c>
      <c r="Y2162" s="154" t="s">
        <v>1084</v>
      </c>
      <c r="Z2162" s="155">
        <v>739.12</v>
      </c>
      <c r="AA2162" s="155">
        <v>748.39</v>
      </c>
      <c r="AB2162" s="7" t="str">
        <f>CONCATENATE(G2162," ",F2162," SINAPI/PE")</f>
        <v>COMP.AJUSTADA 92265A SINAPI/PE</v>
      </c>
      <c r="AJ2162" s="20"/>
    </row>
    <row r="2163" spans="1:36">
      <c r="A2163" s="86"/>
      <c r="B2163" s="87">
        <v>1</v>
      </c>
      <c r="C2163" s="88"/>
      <c r="D2163" s="86"/>
      <c r="E2163" s="147"/>
      <c r="F2163" s="110"/>
      <c r="G2163" s="111"/>
      <c r="H2163" s="91" t="s">
        <v>976</v>
      </c>
      <c r="I2163" s="112" t="str">
        <f>IFERROR(VLOOKUP(B2163,Argumentos,2,0)," ")</f>
        <v xml:space="preserve"> </v>
      </c>
      <c r="J2163" s="93"/>
      <c r="K2163" s="93"/>
      <c r="L2163" s="93"/>
      <c r="M2163" s="93"/>
      <c r="N2163" s="94"/>
      <c r="O2163" s="93">
        <v>1</v>
      </c>
      <c r="P2163" s="283" t="str">
        <f>IFERROR(VLOOKUP(C2163,Argumentos,2,0)," ")</f>
        <v xml:space="preserve"> </v>
      </c>
      <c r="Q2163" s="113"/>
      <c r="R2163" s="113"/>
      <c r="S2163" s="113"/>
      <c r="T2163" s="113"/>
      <c r="U2163" s="113"/>
      <c r="V2163" s="113"/>
      <c r="W2163" s="115">
        <f>IFERROR(IF(C2163=1,PRODUCT(U2163:V2163),IF(C2163=2,PRODUCT(R2163,U2163:V2163),IF(C2163=3,PRODUCT((R2163*S2163),U2163:V2163),IF(C2163=4,PRODUCT(((R2163*S2163)/2),T2163,U2163,V2163),IF(C2163=5,PRODUCT(PI()*Q2163^2,U2163:V2163),IF(C2163=6,PRODUCT((R2163*S2163*T2163),U2163:V2163),IF(C2163=7,PRODUCT((((R2163*S2163)/2)*T2163),U2163:V2163),IF(C2163=8,PRODUCT((PI()*Q2163^2*T2163),U2163:V2163),0))))))))," ")</f>
        <v>0</v>
      </c>
      <c r="X2163" s="116">
        <f>IFERROR(IF(B2163=1,PRODUCT(N2163:O2163),IF(B2163=2,PRODUCT(K2163,N2163:O2163),IF(B2163=3,PRODUCT((K2163*L2163),N2163:O2163),IF(B2163=4,PRODUCT(((K2163*L2163)/2),N2163,O2163),IF(B2163=5,PRODUCT(PI()*J2163^2,N2163:O2163),IF(B2163=6,PRODUCT((K2163*L2163*M2163),N2163:O2163),IF(B2163=7,PRODUCT((((K2163*L2163)/2)*M2163),N2163:O2163),IF(B2163=8,PRODUCT((PI()*J2163^2*M2163),N2163*O2163),0))))))))," ")-W2163</f>
        <v>1</v>
      </c>
      <c r="Y2163" s="145"/>
      <c r="Z2163" s="155"/>
      <c r="AA2163" s="155"/>
      <c r="AG2163"/>
    </row>
    <row r="2164" spans="1:36">
      <c r="A2164" s="86"/>
      <c r="B2164" s="87">
        <v>1</v>
      </c>
      <c r="C2164" s="88"/>
      <c r="D2164" s="86"/>
      <c r="E2164" s="147"/>
      <c r="F2164" s="110"/>
      <c r="G2164" s="111"/>
      <c r="H2164" s="91" t="s">
        <v>977</v>
      </c>
      <c r="I2164" s="112" t="str">
        <f>IFERROR(VLOOKUP(B2164,Argumentos,2,0)," ")</f>
        <v xml:space="preserve"> </v>
      </c>
      <c r="J2164" s="93"/>
      <c r="K2164" s="93"/>
      <c r="L2164" s="93"/>
      <c r="M2164" s="93"/>
      <c r="N2164" s="94"/>
      <c r="O2164" s="93">
        <v>1</v>
      </c>
      <c r="P2164" s="283" t="str">
        <f>IFERROR(VLOOKUP(C2164,Argumentos,2,0)," ")</f>
        <v xml:space="preserve"> </v>
      </c>
      <c r="Q2164" s="113"/>
      <c r="R2164" s="113"/>
      <c r="S2164" s="113"/>
      <c r="T2164" s="113"/>
      <c r="U2164" s="113"/>
      <c r="V2164" s="113"/>
      <c r="W2164" s="115">
        <f>IFERROR(IF(C2164=1,PRODUCT(U2164:V2164),IF(C2164=2,PRODUCT(R2164,U2164:V2164),IF(C2164=3,PRODUCT((R2164*S2164),U2164:V2164),IF(C2164=4,PRODUCT(((R2164*S2164)/2),T2164,U2164,V2164),IF(C2164=5,PRODUCT(PI()*Q2164^2,U2164:V2164),IF(C2164=6,PRODUCT((R2164*S2164*T2164),U2164:V2164),IF(C2164=7,PRODUCT((((R2164*S2164)/2)*T2164),U2164:V2164),IF(C2164=8,PRODUCT((PI()*Q2164^2*T2164),U2164:V2164),0))))))))," ")</f>
        <v>0</v>
      </c>
      <c r="X2164" s="116">
        <f>IFERROR(IF(B2164=1,PRODUCT(N2164:O2164),IF(B2164=2,PRODUCT(K2164,N2164:O2164),IF(B2164=3,PRODUCT((K2164*L2164),N2164:O2164),IF(B2164=4,PRODUCT(((K2164*L2164)/2),N2164,O2164),IF(B2164=5,PRODUCT(PI()*J2164^2,N2164:O2164),IF(B2164=6,PRODUCT((K2164*L2164*M2164),N2164:O2164),IF(B2164=7,PRODUCT((((K2164*L2164)/2)*M2164),N2164:O2164),IF(B2164=8,PRODUCT((PI()*J2164^2*M2164),N2164*O2164),0))))))))," ")-W2164</f>
        <v>1</v>
      </c>
      <c r="Y2164" s="145"/>
      <c r="Z2164" s="155"/>
      <c r="AA2164" s="155"/>
      <c r="AG2164"/>
    </row>
    <row r="2165" spans="1:36">
      <c r="A2165" s="86"/>
      <c r="B2165" s="87"/>
      <c r="C2165" s="88"/>
      <c r="D2165" s="86"/>
      <c r="E2165" s="147"/>
      <c r="F2165" s="110"/>
      <c r="G2165" s="111"/>
      <c r="H2165" s="91"/>
      <c r="I2165" s="112" t="str">
        <f>IFERROR(VLOOKUP(B2165,Argumentos,2,0)," ")</f>
        <v xml:space="preserve"> </v>
      </c>
      <c r="J2165" s="93"/>
      <c r="K2165" s="93"/>
      <c r="L2165" s="93"/>
      <c r="M2165" s="93"/>
      <c r="N2165" s="94"/>
      <c r="O2165" s="93"/>
      <c r="P2165" s="283" t="str">
        <f>IFERROR(VLOOKUP(C2165,Argumentos,2,0)," ")</f>
        <v xml:space="preserve"> </v>
      </c>
      <c r="Q2165" s="113"/>
      <c r="R2165" s="113"/>
      <c r="S2165" s="113"/>
      <c r="T2165" s="113"/>
      <c r="U2165" s="113"/>
      <c r="V2165" s="113"/>
      <c r="W2165" s="115">
        <f>IFERROR(IF(C2165=1,PRODUCT(U2165:V2165),IF(C2165=2,PRODUCT(R2165,U2165:V2165),IF(C2165=3,PRODUCT((R2165*S2165),U2165:V2165),IF(C2165=4,PRODUCT(((R2165*S2165)/2),T2165,U2165,V2165),IF(C2165=5,PRODUCT(PI()*Q2165^2,U2165:V2165),IF(C2165=6,PRODUCT((R2165*S2165*T2165),U2165:V2165),IF(C2165=7,PRODUCT((((R2165*S2165)/2)*T2165),U2165:V2165),IF(C2165=8,PRODUCT((PI()*Q2165^2*T2165),U2165:V2165),0))))))))," ")</f>
        <v>0</v>
      </c>
      <c r="X2165" s="116">
        <f>IFERROR(IF(B2165=1,PRODUCT(N2165:O2165),IF(B2165=2,PRODUCT(K2165,N2165:O2165),IF(B2165=3,PRODUCT((K2165*L2165),N2165:O2165),IF(B2165=4,PRODUCT(((K2165*L2165)/2),N2165,O2165),IF(B2165=5,PRODUCT(PI()*J2165^2,N2165:O2165),IF(B2165=6,PRODUCT((K2165*L2165*M2165),N2165:O2165),IF(B2165=7,PRODUCT((((K2165*L2165)/2)*M2165),N2165:O2165),IF(B2165=8,PRODUCT((PI()*J2165^2*M2165),N2165*O2165),0))))))))," ")-W2165</f>
        <v>0</v>
      </c>
      <c r="Y2165" s="145"/>
      <c r="Z2165" s="155"/>
      <c r="AA2165" s="155"/>
      <c r="AG2165"/>
    </row>
    <row r="2166" spans="1:36" s="7" customFormat="1">
      <c r="B2166" s="143"/>
      <c r="C2166" s="1"/>
      <c r="D2166" s="2"/>
      <c r="E2166" s="275" t="s">
        <v>978</v>
      </c>
      <c r="F2166" s="275">
        <v>95469</v>
      </c>
      <c r="G2166" s="276" t="s">
        <v>41</v>
      </c>
      <c r="H2166" s="277" t="s">
        <v>1654</v>
      </c>
      <c r="I2166" s="278"/>
      <c r="J2166" s="278"/>
      <c r="K2166" s="278"/>
      <c r="L2166" s="278"/>
      <c r="M2166" s="278"/>
      <c r="N2166" s="279"/>
      <c r="O2166" s="278"/>
      <c r="P2166" s="280"/>
      <c r="Q2166" s="281"/>
      <c r="R2166" s="281"/>
      <c r="S2166" s="281"/>
      <c r="T2166" s="281"/>
      <c r="U2166" s="281"/>
      <c r="V2166" s="281"/>
      <c r="W2166" s="282"/>
      <c r="X2166" s="282">
        <f>ROUND(SUBTOTAL(9,X2167:X2167),2)</f>
        <v>1</v>
      </c>
      <c r="Y2166" s="154" t="s">
        <v>856</v>
      </c>
      <c r="Z2166" s="155">
        <v>312.5</v>
      </c>
      <c r="AA2166" s="155">
        <v>314.35000000000002</v>
      </c>
      <c r="AB2166" s="69" t="str">
        <f>CONCATENATE(G2166," ",F2166)</f>
        <v>SINAPI/PE 95469</v>
      </c>
      <c r="AJ2166" s="20"/>
    </row>
    <row r="2167" spans="1:36" s="7" customFormat="1">
      <c r="A2167" s="160"/>
      <c r="B2167" s="87">
        <v>1</v>
      </c>
      <c r="C2167" s="88"/>
      <c r="D2167" s="161"/>
      <c r="E2167" s="147"/>
      <c r="F2167" s="110"/>
      <c r="G2167" s="111"/>
      <c r="H2167" s="91"/>
      <c r="I2167" s="112" t="str">
        <f>IFERROR(VLOOKUP(B2167,Argumentos,2,0)," ")</f>
        <v xml:space="preserve"> </v>
      </c>
      <c r="J2167" s="93"/>
      <c r="K2167" s="93"/>
      <c r="L2167" s="93"/>
      <c r="M2167" s="93"/>
      <c r="N2167" s="94"/>
      <c r="O2167" s="93">
        <v>1</v>
      </c>
      <c r="P2167" s="283" t="str">
        <f>IFERROR(VLOOKUP(C2167,Argumentos,2,0)," ")</f>
        <v xml:space="preserve"> </v>
      </c>
      <c r="Q2167" s="93"/>
      <c r="R2167" s="93"/>
      <c r="S2167" s="93"/>
      <c r="T2167" s="93"/>
      <c r="U2167" s="93"/>
      <c r="V2167" s="93"/>
      <c r="W2167" s="95">
        <f>IFERROR(IF(C2167=1,U2167*V2167,IF(C2167=2,PRODUCT((1*R2167),U2167,V2167),IF(C2167=3,PRODUCT((R2167*S2167),U2167,V2167),IF(C2167=4,PRODUCT(((R2167*S2167)/2),T2167,U2167,V2167),IF(C2167=5,PRODUCT(PI()*Q2167^2,U2167,V2167),IF(C2167=6,PRODUCT((R2167*S2167*T2167),U2167,V2167),IF(C2167=7,PRODUCT(((R2167*S2167)/2),T2167,U2167,V2167),IF(C2167=8,PRODUCT(PI()*Q2167^2,T2167,U2167,V2167),0))))))))," ")</f>
        <v>0</v>
      </c>
      <c r="X2167" s="116">
        <f>IFERROR(IF(B2167=1,PRODUCT(N2167:O2167),IF(B2167=2,PRODUCT(K2167,N2167:O2167),IF(B2167=3,PRODUCT((K2167*L2167),N2167:O2167),IF(B2167=4,PRODUCT(((K2167*L2167)/2),N2167,O2167),IF(B2167=5,PRODUCT(PI()*J2167^2,N2167:O2167),IF(B2167=6,PRODUCT((K2167*L2167*M2167),N2167:O2167),IF(B2167=7,PRODUCT((((K2167*L2167)/2)*M2167),N2167:O2167),IF(B2167=8,PRODUCT((PI()*J2167^2*M2167),N2167*O2167),0))))))))," ")-W2167</f>
        <v>1</v>
      </c>
      <c r="Y2167" s="145"/>
      <c r="Z2167" s="155"/>
      <c r="AA2167" s="155"/>
      <c r="AG2167" s="20"/>
      <c r="AH2167" s="20"/>
      <c r="AI2167" s="163"/>
      <c r="AJ2167" s="20"/>
    </row>
    <row r="2168" spans="1:36">
      <c r="A2168" s="86"/>
      <c r="B2168" s="87"/>
      <c r="C2168" s="88"/>
      <c r="D2168" s="86"/>
      <c r="E2168" s="147"/>
      <c r="F2168" s="110"/>
      <c r="G2168" s="111"/>
      <c r="H2168" s="91"/>
      <c r="I2168" s="112" t="str">
        <f>IFERROR(VLOOKUP(B2168,Argumentos,2,0)," ")</f>
        <v xml:space="preserve"> </v>
      </c>
      <c r="J2168" s="93"/>
      <c r="K2168" s="93"/>
      <c r="L2168" s="93"/>
      <c r="M2168" s="93"/>
      <c r="N2168" s="94"/>
      <c r="O2168" s="93"/>
      <c r="P2168" s="283" t="str">
        <f>IFERROR(VLOOKUP(C2168,Argumentos,2,0)," ")</f>
        <v xml:space="preserve"> </v>
      </c>
      <c r="Q2168" s="93"/>
      <c r="R2168" s="93"/>
      <c r="S2168" s="93"/>
      <c r="T2168" s="93"/>
      <c r="U2168" s="93"/>
      <c r="V2168" s="93"/>
      <c r="W2168" s="95">
        <f>IFERROR(IF(C2168=1,U2168*V2168,IF(C2168=2,PRODUCT((1*R2168),U2168,V2168),IF(C2168=3,PRODUCT((R2168*S2168),U2168,V2168),IF(C2168=4,PRODUCT(((R2168*S2168)/2),T2168,U2168,V2168),IF(C2168=5,PRODUCT(PI()*Q2168^2,U2168,V2168),IF(C2168=6,PRODUCT((R2168*S2168*T2168),U2168,V2168),IF(C2168=7,PRODUCT(((R2168*S2168)/2),T2168,U2168,V2168),IF(C2168=8,PRODUCT(PI()*Q2168^2,T2168,U2168,V2168),0))))))))," ")</f>
        <v>0</v>
      </c>
      <c r="X2168" s="116">
        <f>IFERROR(IF(B2168=1,PRODUCT(N2168:O2168),IF(B2168=2,PRODUCT(K2168,N2168:O2168),IF(B2168=3,PRODUCT((K2168*L2168),N2168:O2168),IF(B2168=4,PRODUCT(((K2168*L2168)/2),N2168,O2168),IF(B2168=5,PRODUCT(PI()*J2168^2,N2168:O2168),IF(B2168=6,PRODUCT((K2168*L2168*M2168),N2168:O2168),IF(B2168=7,PRODUCT((((K2168*L2168)/2)*M2168),N2168:O2168),IF(B2168=8,PRODUCT((PI()*J2168^2*M2168),N2168*O2168),0))))))))," ")-W2168</f>
        <v>0</v>
      </c>
      <c r="Y2168" s="145"/>
      <c r="Z2168" s="155"/>
      <c r="AA2168" s="155"/>
      <c r="AG2168"/>
    </row>
    <row r="2169" spans="1:36" s="7" customFormat="1">
      <c r="B2169" s="143"/>
      <c r="C2169" s="1"/>
      <c r="D2169" s="2"/>
      <c r="E2169" s="275" t="s">
        <v>979</v>
      </c>
      <c r="F2169" s="275">
        <v>377</v>
      </c>
      <c r="G2169" s="276" t="s">
        <v>41</v>
      </c>
      <c r="H2169" s="293" t="s">
        <v>1819</v>
      </c>
      <c r="I2169" s="278"/>
      <c r="J2169" s="278"/>
      <c r="K2169" s="278"/>
      <c r="L2169" s="278"/>
      <c r="M2169" s="278"/>
      <c r="N2169" s="279"/>
      <c r="O2169" s="278"/>
      <c r="P2169" s="280"/>
      <c r="Q2169" s="281"/>
      <c r="R2169" s="281"/>
      <c r="S2169" s="281"/>
      <c r="T2169" s="281"/>
      <c r="U2169" s="281"/>
      <c r="V2169" s="281"/>
      <c r="W2169" s="282"/>
      <c r="X2169" s="282">
        <f>ROUND(SUBTOTAL(9,X2170:X2171),2)</f>
        <v>1</v>
      </c>
      <c r="Y2169" s="154" t="s">
        <v>856</v>
      </c>
      <c r="Z2169" s="155">
        <v>27.5</v>
      </c>
      <c r="AA2169" s="155">
        <v>27.5</v>
      </c>
      <c r="AB2169" s="69" t="str">
        <f>CONCATENATE(G2169," ",F2169)</f>
        <v>SINAPI/PE 377</v>
      </c>
      <c r="AJ2169" s="20"/>
    </row>
    <row r="2170" spans="1:36" s="7" customFormat="1">
      <c r="A2170" s="160"/>
      <c r="B2170" s="87">
        <v>1</v>
      </c>
      <c r="C2170" s="88"/>
      <c r="D2170" s="161"/>
      <c r="E2170" s="147"/>
      <c r="F2170" s="110"/>
      <c r="G2170" s="111"/>
      <c r="H2170" s="91"/>
      <c r="I2170" s="112" t="str">
        <f>IFERROR(VLOOKUP(B2170,Argumentos,2,0)," ")</f>
        <v xml:space="preserve"> </v>
      </c>
      <c r="J2170" s="93"/>
      <c r="K2170" s="93"/>
      <c r="L2170" s="93"/>
      <c r="M2170" s="93"/>
      <c r="N2170" s="94"/>
      <c r="O2170" s="93">
        <v>1</v>
      </c>
      <c r="P2170" s="283" t="str">
        <f>IFERROR(VLOOKUP(C2170,Argumentos,2,0)," ")</f>
        <v xml:space="preserve"> </v>
      </c>
      <c r="Q2170" s="93"/>
      <c r="R2170" s="93"/>
      <c r="S2170" s="93"/>
      <c r="T2170" s="93"/>
      <c r="U2170" s="93"/>
      <c r="V2170" s="93"/>
      <c r="W2170" s="95">
        <f>IFERROR(IF(C2170=1,U2170*V2170,IF(C2170=2,PRODUCT((1*R2170),U2170,V2170),IF(C2170=3,PRODUCT((R2170*S2170),U2170,V2170),IF(C2170=4,PRODUCT(((R2170*S2170)/2),T2170,U2170,V2170),IF(C2170=5,PRODUCT(PI()*Q2170^2,U2170,V2170),IF(C2170=6,PRODUCT((R2170*S2170*T2170),U2170,V2170),IF(C2170=7,PRODUCT(((R2170*S2170)/2),T2170,U2170,V2170),IF(C2170=8,PRODUCT(PI()*Q2170^2,T2170,U2170,V2170),0))))))))," ")</f>
        <v>0</v>
      </c>
      <c r="X2170" s="116">
        <f>IFERROR(IF(B2170=1,PRODUCT(N2170:O2170),IF(B2170=2,PRODUCT(K2170,N2170:O2170),IF(B2170=3,PRODUCT((K2170*L2170),N2170:O2170),IF(B2170=4,PRODUCT(((K2170*L2170)/2),N2170,O2170),IF(B2170=5,PRODUCT(PI()*J2170^2,N2170:O2170),IF(B2170=6,PRODUCT((K2170*L2170*M2170),N2170:O2170),IF(B2170=7,PRODUCT((((K2170*L2170)/2)*M2170),N2170:O2170),IF(B2170=8,PRODUCT((PI()*J2170^2*M2170),N2170*O2170),0))))))))," ")-W2170</f>
        <v>1</v>
      </c>
      <c r="Y2170" s="145"/>
      <c r="Z2170" s="155"/>
      <c r="AA2170" s="155"/>
      <c r="AG2170" s="20"/>
      <c r="AH2170" s="20"/>
      <c r="AI2170" s="163"/>
      <c r="AJ2170" s="20"/>
    </row>
    <row r="2171" spans="1:36">
      <c r="A2171" s="86"/>
      <c r="B2171" s="87"/>
      <c r="C2171" s="88"/>
      <c r="D2171" s="86"/>
      <c r="E2171" s="147"/>
      <c r="F2171" s="110"/>
      <c r="G2171" s="111"/>
      <c r="H2171" s="91"/>
      <c r="I2171" s="112" t="str">
        <f>IFERROR(VLOOKUP(B2171,Argumentos,2,0)," ")</f>
        <v xml:space="preserve"> </v>
      </c>
      <c r="J2171" s="93"/>
      <c r="K2171" s="93"/>
      <c r="L2171" s="93"/>
      <c r="M2171" s="93"/>
      <c r="N2171" s="94"/>
      <c r="O2171" s="93"/>
      <c r="P2171" s="283" t="str">
        <f>IFERROR(VLOOKUP(C2171,Argumentos,2,0)," ")</f>
        <v xml:space="preserve"> </v>
      </c>
      <c r="Q2171" s="93"/>
      <c r="R2171" s="93"/>
      <c r="S2171" s="93"/>
      <c r="T2171" s="93"/>
      <c r="U2171" s="93"/>
      <c r="V2171" s="93"/>
      <c r="W2171" s="95">
        <f>IFERROR(IF(C2171=1,U2171*V2171,IF(C2171=2,PRODUCT((1*R2171),U2171,V2171),IF(C2171=3,PRODUCT((R2171*S2171),U2171,V2171),IF(C2171=4,PRODUCT(((R2171*S2171)/2),T2171,U2171,V2171),IF(C2171=5,PRODUCT(PI()*Q2171^2,U2171,V2171),IF(C2171=6,PRODUCT((R2171*S2171*T2171),U2171,V2171),IF(C2171=7,PRODUCT(((R2171*S2171)/2),T2171,U2171,V2171),IF(C2171=8,PRODUCT(PI()*Q2171^2,T2171,U2171,V2171),0))))))))," ")</f>
        <v>0</v>
      </c>
      <c r="X2171" s="116">
        <f>IFERROR(IF(B2171=1,PRODUCT(N2171:O2171),IF(B2171=2,PRODUCT(K2171,N2171:O2171),IF(B2171=3,PRODUCT((K2171*L2171),N2171:O2171),IF(B2171=4,PRODUCT(((K2171*L2171)/2),N2171,O2171),IF(B2171=5,PRODUCT(PI()*J2171^2,N2171:O2171),IF(B2171=6,PRODUCT((K2171*L2171*M2171),N2171:O2171),IF(B2171=7,PRODUCT((((K2171*L2171)/2)*M2171),N2171:O2171),IF(B2171=8,PRODUCT((PI()*J2171^2*M2171),N2171*O2171),0))))))))," ")-W2171</f>
        <v>0</v>
      </c>
      <c r="Y2171" s="145"/>
      <c r="Z2171" s="155"/>
      <c r="AA2171" s="155"/>
      <c r="AG2171"/>
    </row>
    <row r="2172" spans="1:36" s="7" customFormat="1">
      <c r="B2172" s="143"/>
      <c r="C2172" s="1"/>
      <c r="D2172" s="2"/>
      <c r="E2172" s="275" t="s">
        <v>980</v>
      </c>
      <c r="F2172" s="275">
        <v>1030</v>
      </c>
      <c r="G2172" s="276" t="s">
        <v>41</v>
      </c>
      <c r="H2172" s="293" t="s">
        <v>1820</v>
      </c>
      <c r="I2172" s="278"/>
      <c r="J2172" s="278"/>
      <c r="K2172" s="278"/>
      <c r="L2172" s="278"/>
      <c r="M2172" s="278"/>
      <c r="N2172" s="279"/>
      <c r="O2172" s="278"/>
      <c r="P2172" s="280"/>
      <c r="Q2172" s="281"/>
      <c r="R2172" s="281"/>
      <c r="S2172" s="281"/>
      <c r="T2172" s="281"/>
      <c r="U2172" s="281"/>
      <c r="V2172" s="281"/>
      <c r="W2172" s="282"/>
      <c r="X2172" s="282">
        <f>ROUND(SUBTOTAL(9,X2173:X2174),2)</f>
        <v>1</v>
      </c>
      <c r="Y2172" s="154" t="s">
        <v>856</v>
      </c>
      <c r="Z2172" s="155">
        <v>42.9</v>
      </c>
      <c r="AA2172" s="155">
        <v>42.9</v>
      </c>
      <c r="AB2172" s="69" t="str">
        <f>CONCATENATE(G2172," ",F2172)</f>
        <v>SINAPI/PE 1030</v>
      </c>
      <c r="AJ2172" s="20"/>
    </row>
    <row r="2173" spans="1:36" s="7" customFormat="1">
      <c r="A2173" s="160"/>
      <c r="B2173" s="87">
        <v>1</v>
      </c>
      <c r="C2173" s="88"/>
      <c r="D2173" s="161"/>
      <c r="E2173" s="147"/>
      <c r="F2173" s="110"/>
      <c r="G2173" s="111"/>
      <c r="H2173" s="91"/>
      <c r="I2173" s="112" t="str">
        <f>IFERROR(VLOOKUP(B2173,Argumentos,2,0)," ")</f>
        <v xml:space="preserve"> </v>
      </c>
      <c r="J2173" s="93"/>
      <c r="K2173" s="93"/>
      <c r="L2173" s="93"/>
      <c r="M2173" s="93"/>
      <c r="N2173" s="94"/>
      <c r="O2173" s="93">
        <v>1</v>
      </c>
      <c r="P2173" s="283" t="str">
        <f>IFERROR(VLOOKUP(C2173,Argumentos,2,0)," ")</f>
        <v xml:space="preserve"> </v>
      </c>
      <c r="Q2173" s="93"/>
      <c r="R2173" s="93"/>
      <c r="S2173" s="93"/>
      <c r="T2173" s="93"/>
      <c r="U2173" s="93"/>
      <c r="V2173" s="93"/>
      <c r="W2173" s="95">
        <f>IFERROR(IF(C2173=1,U2173*V2173,IF(C2173=2,PRODUCT((1*R2173),U2173,V2173),IF(C2173=3,PRODUCT((R2173*S2173),U2173,V2173),IF(C2173=4,PRODUCT(((R2173*S2173)/2),T2173,U2173,V2173),IF(C2173=5,PRODUCT(PI()*Q2173^2,U2173,V2173),IF(C2173=6,PRODUCT((R2173*S2173*T2173),U2173,V2173),IF(C2173=7,PRODUCT(((R2173*S2173)/2),T2173,U2173,V2173),IF(C2173=8,PRODUCT(PI()*Q2173^2,T2173,U2173,V2173),0))))))))," ")</f>
        <v>0</v>
      </c>
      <c r="X2173" s="116">
        <f>IFERROR(IF(B2173=1,PRODUCT(N2173:O2173),IF(B2173=2,PRODUCT(K2173,N2173:O2173),IF(B2173=3,PRODUCT((K2173*L2173),N2173:O2173),IF(B2173=4,PRODUCT(((K2173*L2173)/2),N2173,O2173),IF(B2173=5,PRODUCT(PI()*J2173^2,N2173:O2173),IF(B2173=6,PRODUCT((K2173*L2173*M2173),N2173:O2173),IF(B2173=7,PRODUCT((((K2173*L2173)/2)*M2173),N2173:O2173),IF(B2173=8,PRODUCT((PI()*J2173^2*M2173),N2173*O2173),0))))))))," ")-W2173</f>
        <v>1</v>
      </c>
      <c r="Y2173" s="145"/>
      <c r="Z2173" s="155"/>
      <c r="AA2173" s="155"/>
      <c r="AG2173" s="20"/>
      <c r="AH2173" s="20"/>
      <c r="AI2173" s="163"/>
      <c r="AJ2173" s="20"/>
    </row>
    <row r="2174" spans="1:36">
      <c r="A2174" s="86"/>
      <c r="B2174" s="87"/>
      <c r="C2174" s="88"/>
      <c r="D2174" s="86"/>
      <c r="E2174" s="147"/>
      <c r="F2174" s="110"/>
      <c r="G2174" s="111"/>
      <c r="H2174" s="91"/>
      <c r="I2174" s="112" t="str">
        <f>IFERROR(VLOOKUP(B2174,Argumentos,2,0)," ")</f>
        <v xml:space="preserve"> </v>
      </c>
      <c r="J2174" s="93"/>
      <c r="K2174" s="93"/>
      <c r="L2174" s="93"/>
      <c r="M2174" s="93"/>
      <c r="N2174" s="94"/>
      <c r="O2174" s="93"/>
      <c r="P2174" s="283" t="str">
        <f>IFERROR(VLOOKUP(C2174,Argumentos,2,0)," ")</f>
        <v xml:space="preserve"> </v>
      </c>
      <c r="Q2174" s="93"/>
      <c r="R2174" s="93"/>
      <c r="S2174" s="93"/>
      <c r="T2174" s="93"/>
      <c r="U2174" s="93"/>
      <c r="V2174" s="93"/>
      <c r="W2174" s="95">
        <f>IFERROR(IF(C2174=1,U2174*V2174,IF(C2174=2,PRODUCT((1*R2174),U2174,V2174),IF(C2174=3,PRODUCT((R2174*S2174),U2174,V2174),IF(C2174=4,PRODUCT(((R2174*S2174)/2),T2174,U2174,V2174),IF(C2174=5,PRODUCT(PI()*Q2174^2,U2174,V2174),IF(C2174=6,PRODUCT((R2174*S2174*T2174),U2174,V2174),IF(C2174=7,PRODUCT(((R2174*S2174)/2),T2174,U2174,V2174),IF(C2174=8,PRODUCT(PI()*Q2174^2,T2174,U2174,V2174),0))))))))," ")</f>
        <v>0</v>
      </c>
      <c r="X2174" s="116">
        <f>IFERROR(IF(B2174=1,PRODUCT(N2174:O2174),IF(B2174=2,PRODUCT(K2174,N2174:O2174),IF(B2174=3,PRODUCT((K2174*L2174),N2174:O2174),IF(B2174=4,PRODUCT(((K2174*L2174)/2),N2174,O2174),IF(B2174=5,PRODUCT(PI()*J2174^2,N2174:O2174),IF(B2174=6,PRODUCT((K2174*L2174*M2174),N2174:O2174),IF(B2174=7,PRODUCT((((K2174*L2174)/2)*M2174),N2174:O2174),IF(B2174=8,PRODUCT((PI()*J2174^2*M2174),N2174*O2174),0))))))))," ")-W2174</f>
        <v>0</v>
      </c>
      <c r="Y2174" s="145"/>
      <c r="Z2174" s="155"/>
      <c r="AA2174" s="155"/>
      <c r="AG2174"/>
    </row>
    <row r="2175" spans="1:36" s="7" customFormat="1">
      <c r="B2175" s="143"/>
      <c r="C2175" s="1"/>
      <c r="D2175" s="2"/>
      <c r="E2175" s="275" t="s">
        <v>981</v>
      </c>
      <c r="F2175" s="275">
        <v>86942</v>
      </c>
      <c r="G2175" s="276" t="s">
        <v>41</v>
      </c>
      <c r="H2175" s="277" t="s">
        <v>1655</v>
      </c>
      <c r="I2175" s="278"/>
      <c r="J2175" s="278"/>
      <c r="K2175" s="278"/>
      <c r="L2175" s="278"/>
      <c r="M2175" s="278"/>
      <c r="N2175" s="279"/>
      <c r="O2175" s="278"/>
      <c r="P2175" s="280"/>
      <c r="Q2175" s="281"/>
      <c r="R2175" s="281"/>
      <c r="S2175" s="281"/>
      <c r="T2175" s="281"/>
      <c r="U2175" s="281"/>
      <c r="V2175" s="281"/>
      <c r="W2175" s="282"/>
      <c r="X2175" s="282">
        <f>ROUND(SUBTOTAL(9,X2176:X2177),2)</f>
        <v>1</v>
      </c>
      <c r="Y2175" s="154" t="s">
        <v>856</v>
      </c>
      <c r="Z2175" s="155">
        <v>281.39999999999998</v>
      </c>
      <c r="AA2175" s="155">
        <v>284.18</v>
      </c>
      <c r="AB2175" s="69" t="str">
        <f>CONCATENATE(G2175," ",F2175)</f>
        <v>SINAPI/PE 86942</v>
      </c>
      <c r="AJ2175" s="20"/>
    </row>
    <row r="2176" spans="1:36" s="7" customFormat="1">
      <c r="A2176" s="160"/>
      <c r="B2176" s="87">
        <v>1</v>
      </c>
      <c r="C2176" s="88"/>
      <c r="D2176" s="161"/>
      <c r="E2176" s="147"/>
      <c r="F2176" s="110"/>
      <c r="G2176" s="111"/>
      <c r="H2176" s="91"/>
      <c r="I2176" s="112" t="str">
        <f>IFERROR(VLOOKUP(B2176,Argumentos,2,0)," ")</f>
        <v xml:space="preserve"> </v>
      </c>
      <c r="J2176" s="93"/>
      <c r="K2176" s="93"/>
      <c r="L2176" s="93"/>
      <c r="M2176" s="93"/>
      <c r="N2176" s="94"/>
      <c r="O2176" s="93">
        <v>1</v>
      </c>
      <c r="P2176" s="283" t="str">
        <f>IFERROR(VLOOKUP(C2176,Argumentos,2,0)," ")</f>
        <v xml:space="preserve"> </v>
      </c>
      <c r="Q2176" s="93"/>
      <c r="R2176" s="93"/>
      <c r="S2176" s="93"/>
      <c r="T2176" s="93"/>
      <c r="U2176" s="93"/>
      <c r="V2176" s="93"/>
      <c r="W2176" s="95">
        <f>IFERROR(IF(C2176=1,U2176*V2176,IF(C2176=2,PRODUCT((1*R2176),U2176,V2176),IF(C2176=3,PRODUCT((R2176*S2176),U2176,V2176),IF(C2176=4,PRODUCT(((R2176*S2176)/2),T2176,U2176,V2176),IF(C2176=5,PRODUCT(PI()*Q2176^2,U2176,V2176),IF(C2176=6,PRODUCT((R2176*S2176*T2176),U2176,V2176),IF(C2176=7,PRODUCT(((R2176*S2176)/2),T2176,U2176,V2176),IF(C2176=8,PRODUCT(PI()*Q2176^2,T2176,U2176,V2176),0))))))))," ")</f>
        <v>0</v>
      </c>
      <c r="X2176" s="116">
        <f>IFERROR(IF(B2176=1,PRODUCT(N2176:O2176),IF(B2176=2,PRODUCT(K2176,N2176:O2176),IF(B2176=3,PRODUCT((K2176*L2176),N2176:O2176),IF(B2176=4,PRODUCT(((K2176*L2176)/2),N2176,O2176),IF(B2176=5,PRODUCT(PI()*J2176^2,N2176:O2176),IF(B2176=6,PRODUCT((K2176*L2176*M2176),N2176:O2176),IF(B2176=7,PRODUCT((((K2176*L2176)/2)*M2176),N2176:O2176),IF(B2176=8,PRODUCT((PI()*J2176^2*M2176),N2176*O2176),0))))))))," ")-W2176</f>
        <v>1</v>
      </c>
      <c r="Y2176" s="145"/>
      <c r="Z2176" s="155"/>
      <c r="AA2176" s="155"/>
      <c r="AG2176" s="20"/>
      <c r="AH2176" s="20"/>
      <c r="AI2176" s="163"/>
      <c r="AJ2176" s="20"/>
    </row>
    <row r="2177" spans="1:36">
      <c r="A2177" s="86"/>
      <c r="B2177" s="87"/>
      <c r="C2177" s="88"/>
      <c r="D2177" s="86"/>
      <c r="E2177" s="147"/>
      <c r="F2177" s="110"/>
      <c r="G2177" s="111"/>
      <c r="H2177" s="91"/>
      <c r="I2177" s="112" t="str">
        <f>IFERROR(VLOOKUP(B2177,Argumentos,2,0)," ")</f>
        <v xml:space="preserve"> </v>
      </c>
      <c r="J2177" s="93"/>
      <c r="K2177" s="93"/>
      <c r="L2177" s="93"/>
      <c r="M2177" s="93"/>
      <c r="N2177" s="94"/>
      <c r="O2177" s="93"/>
      <c r="P2177" s="283" t="str">
        <f>IFERROR(VLOOKUP(C2177,Argumentos,2,0)," ")</f>
        <v xml:space="preserve"> </v>
      </c>
      <c r="Q2177" s="93"/>
      <c r="R2177" s="93"/>
      <c r="S2177" s="93"/>
      <c r="T2177" s="93"/>
      <c r="U2177" s="93"/>
      <c r="V2177" s="93"/>
      <c r="W2177" s="95">
        <f>IFERROR(IF(C2177=1,U2177*V2177,IF(C2177=2,PRODUCT((1*R2177),U2177,V2177),IF(C2177=3,PRODUCT((R2177*S2177),U2177,V2177),IF(C2177=4,PRODUCT(((R2177*S2177)/2),T2177,U2177,V2177),IF(C2177=5,PRODUCT(PI()*Q2177^2,U2177,V2177),IF(C2177=6,PRODUCT((R2177*S2177*T2177),U2177,V2177),IF(C2177=7,PRODUCT(((R2177*S2177)/2),T2177,U2177,V2177),IF(C2177=8,PRODUCT(PI()*Q2177^2,T2177,U2177,V2177),0))))))))," ")</f>
        <v>0</v>
      </c>
      <c r="X2177" s="116">
        <f>IFERROR(IF(B2177=1,PRODUCT(N2177:O2177),IF(B2177=2,PRODUCT(K2177,N2177:O2177),IF(B2177=3,PRODUCT((K2177*L2177),N2177:O2177),IF(B2177=4,PRODUCT(((K2177*L2177)/2),N2177,O2177),IF(B2177=5,PRODUCT(PI()*J2177^2,N2177:O2177),IF(B2177=6,PRODUCT((K2177*L2177*M2177),N2177:O2177),IF(B2177=7,PRODUCT((((K2177*L2177)/2)*M2177),N2177:O2177),IF(B2177=8,PRODUCT((PI()*J2177^2*M2177),N2177*O2177),0))))))))," ")-W2177</f>
        <v>0</v>
      </c>
      <c r="Y2177" s="145"/>
      <c r="Z2177" s="155"/>
      <c r="AA2177" s="155"/>
      <c r="AG2177"/>
    </row>
    <row r="2178" spans="1:36" s="7" customFormat="1">
      <c r="B2178" s="143"/>
      <c r="C2178" s="1"/>
      <c r="D2178" s="2"/>
      <c r="E2178" s="275" t="s">
        <v>982</v>
      </c>
      <c r="F2178" s="275">
        <v>89809</v>
      </c>
      <c r="G2178" s="276" t="s">
        <v>41</v>
      </c>
      <c r="H2178" s="277" t="s">
        <v>1656</v>
      </c>
      <c r="I2178" s="278"/>
      <c r="J2178" s="278"/>
      <c r="K2178" s="278"/>
      <c r="L2178" s="278"/>
      <c r="M2178" s="278"/>
      <c r="N2178" s="279"/>
      <c r="O2178" s="278"/>
      <c r="P2178" s="280"/>
      <c r="Q2178" s="281"/>
      <c r="R2178" s="281"/>
      <c r="S2178" s="281"/>
      <c r="T2178" s="281"/>
      <c r="U2178" s="281"/>
      <c r="V2178" s="281"/>
      <c r="W2178" s="282"/>
      <c r="X2178" s="282">
        <f>ROUND(SUBTOTAL(9,X2179:X2180),2)</f>
        <v>1</v>
      </c>
      <c r="Y2178" s="154" t="s">
        <v>856</v>
      </c>
      <c r="Z2178" s="155">
        <v>28.85</v>
      </c>
      <c r="AA2178" s="155">
        <v>29.79</v>
      </c>
      <c r="AB2178" s="69" t="str">
        <f>CONCATENATE(G2178," ",F2178)</f>
        <v>SINAPI/PE 89809</v>
      </c>
      <c r="AJ2178" s="20"/>
    </row>
    <row r="2179" spans="1:36" s="7" customFormat="1">
      <c r="A2179" s="160"/>
      <c r="B2179" s="87">
        <v>1</v>
      </c>
      <c r="C2179" s="88"/>
      <c r="D2179" s="161"/>
      <c r="E2179" s="147"/>
      <c r="F2179" s="110"/>
      <c r="G2179" s="111"/>
      <c r="H2179" s="91"/>
      <c r="I2179" s="112" t="str">
        <f>IFERROR(VLOOKUP(B2179,Argumentos,2,0)," ")</f>
        <v xml:space="preserve"> </v>
      </c>
      <c r="J2179" s="93"/>
      <c r="K2179" s="93"/>
      <c r="L2179" s="93"/>
      <c r="M2179" s="93"/>
      <c r="N2179" s="94"/>
      <c r="O2179" s="93">
        <v>1</v>
      </c>
      <c r="P2179" s="283" t="str">
        <f>IFERROR(VLOOKUP(C2179,Argumentos,2,0)," ")</f>
        <v xml:space="preserve"> </v>
      </c>
      <c r="Q2179" s="113"/>
      <c r="R2179" s="113"/>
      <c r="S2179" s="113"/>
      <c r="T2179" s="113"/>
      <c r="U2179" s="113"/>
      <c r="V2179" s="113"/>
      <c r="W2179" s="115">
        <f>IFERROR(IF(C2179=1,PRODUCT(U2179:V2179),IF(C2179=2,PRODUCT(R2179,U2179:V2179),IF(C2179=3,PRODUCT((R2179*S2179),U2179:V2179),IF(C2179=4,PRODUCT(((R2179*S2179)/2),T2179,U2179,V2179),IF(C2179=5,PRODUCT(PI()*Q2179^2,U2179:V2179),IF(C2179=6,PRODUCT((R2179*S2179*T2179),U2179:V2179),IF(C2179=7,PRODUCT((((R2179*S2179)/2)*T2179),U2179:V2179),IF(C2179=8,PRODUCT((PI()*Q2179^2*T2179),U2179:V2179),0))))))))," ")</f>
        <v>0</v>
      </c>
      <c r="X2179" s="116">
        <f>IFERROR(IF(B2179=1,PRODUCT(N2179:O2179),IF(B2179=2,PRODUCT(K2179,N2179:O2179),IF(B2179=3,PRODUCT((K2179*L2179),N2179:O2179),IF(B2179=4,PRODUCT(((K2179*L2179)/2),N2179,O2179),IF(B2179=5,PRODUCT(PI()*J2179^2,N2179:O2179),IF(B2179=6,PRODUCT((K2179*L2179*M2179),N2179:O2179),IF(B2179=7,PRODUCT((((K2179*L2179)/2)*M2179),N2179:O2179),IF(B2179=8,PRODUCT((PI()*J2179^2*M2179),N2179*O2179),0))))))))," ")-W2179</f>
        <v>1</v>
      </c>
      <c r="Y2179" s="145"/>
      <c r="Z2179" s="155"/>
      <c r="AA2179" s="155"/>
      <c r="AG2179" s="20"/>
      <c r="AH2179" s="20"/>
      <c r="AI2179" s="163"/>
      <c r="AJ2179" s="20"/>
    </row>
    <row r="2180" spans="1:36">
      <c r="A2180" s="86"/>
      <c r="B2180" s="87"/>
      <c r="C2180" s="88"/>
      <c r="D2180" s="86"/>
      <c r="E2180" s="147"/>
      <c r="F2180" s="110"/>
      <c r="G2180" s="111"/>
      <c r="H2180" s="91"/>
      <c r="I2180" s="112" t="str">
        <f>IFERROR(VLOOKUP(B2180,Argumentos,2,0)," ")</f>
        <v xml:space="preserve"> </v>
      </c>
      <c r="J2180" s="93"/>
      <c r="K2180" s="93"/>
      <c r="L2180" s="93"/>
      <c r="M2180" s="93"/>
      <c r="N2180" s="94"/>
      <c r="O2180" s="93"/>
      <c r="P2180" s="283" t="str">
        <f>IFERROR(VLOOKUP(C2180,Argumentos,2,0)," ")</f>
        <v xml:space="preserve"> </v>
      </c>
      <c r="Q2180" s="113"/>
      <c r="R2180" s="113"/>
      <c r="S2180" s="113"/>
      <c r="T2180" s="113"/>
      <c r="U2180" s="113"/>
      <c r="V2180" s="113"/>
      <c r="W2180" s="115">
        <f>IFERROR(IF(C2180=1,PRODUCT(U2180:V2180),IF(C2180=2,PRODUCT(R2180,U2180:V2180),IF(C2180=3,PRODUCT((R2180*S2180),U2180:V2180),IF(C2180=4,PRODUCT(((R2180*S2180)/2),T2180,U2180,V2180),IF(C2180=5,PRODUCT(PI()*Q2180^2,U2180:V2180),IF(C2180=6,PRODUCT((R2180*S2180*T2180),U2180:V2180),IF(C2180=7,PRODUCT((((R2180*S2180)/2)*T2180),U2180:V2180),IF(C2180=8,PRODUCT((PI()*Q2180^2*T2180),U2180:V2180),0))))))))," ")</f>
        <v>0</v>
      </c>
      <c r="X2180" s="116">
        <f>IFERROR(IF(B2180=1,PRODUCT(N2180:O2180),IF(B2180=2,PRODUCT(K2180,N2180:O2180),IF(B2180=3,PRODUCT((K2180*L2180),N2180:O2180),IF(B2180=4,PRODUCT(((K2180*L2180)/2),N2180,O2180),IF(B2180=5,PRODUCT(PI()*J2180^2,N2180:O2180),IF(B2180=6,PRODUCT((K2180*L2180*M2180),N2180:O2180),IF(B2180=7,PRODUCT((((K2180*L2180)/2)*M2180),N2180:O2180),IF(B2180=8,PRODUCT((PI()*J2180^2*M2180),N2180*O2180),0))))))))," ")-W2180</f>
        <v>0</v>
      </c>
      <c r="Y2180" s="145"/>
      <c r="Z2180" s="155"/>
      <c r="AA2180" s="155"/>
      <c r="AG2180"/>
    </row>
    <row r="2181" spans="1:36" s="7" customFormat="1">
      <c r="B2181" s="143"/>
      <c r="C2181" s="1"/>
      <c r="D2181" s="2"/>
      <c r="E2181" s="275" t="s">
        <v>983</v>
      </c>
      <c r="F2181" s="275">
        <v>89821</v>
      </c>
      <c r="G2181" s="276" t="s">
        <v>41</v>
      </c>
      <c r="H2181" s="277" t="s">
        <v>1657</v>
      </c>
      <c r="I2181" s="278"/>
      <c r="J2181" s="278"/>
      <c r="K2181" s="278"/>
      <c r="L2181" s="278"/>
      <c r="M2181" s="278"/>
      <c r="N2181" s="279"/>
      <c r="O2181" s="278"/>
      <c r="P2181" s="280"/>
      <c r="Q2181" s="281"/>
      <c r="R2181" s="281"/>
      <c r="S2181" s="281"/>
      <c r="T2181" s="281"/>
      <c r="U2181" s="281"/>
      <c r="V2181" s="281"/>
      <c r="W2181" s="282"/>
      <c r="X2181" s="282">
        <f>ROUND(SUBTOTAL(9,X2182:X2183),2)</f>
        <v>1</v>
      </c>
      <c r="Y2181" s="154" t="s">
        <v>856</v>
      </c>
      <c r="Z2181" s="155">
        <v>17.57</v>
      </c>
      <c r="AA2181" s="155">
        <v>18.2</v>
      </c>
      <c r="AB2181" s="69" t="str">
        <f>CONCATENATE(G2181," ",F2181)</f>
        <v>SINAPI/PE 89821</v>
      </c>
      <c r="AJ2181" s="20"/>
    </row>
    <row r="2182" spans="1:36">
      <c r="A2182" s="86"/>
      <c r="B2182" s="87">
        <v>1</v>
      </c>
      <c r="C2182" s="88"/>
      <c r="D2182" s="86"/>
      <c r="E2182" s="147"/>
      <c r="F2182" s="110"/>
      <c r="G2182" s="111"/>
      <c r="H2182" s="91"/>
      <c r="I2182" s="112" t="str">
        <f>IFERROR(VLOOKUP(B2182,Argumentos,2,0)," ")</f>
        <v xml:space="preserve"> </v>
      </c>
      <c r="J2182" s="93"/>
      <c r="K2182" s="93"/>
      <c r="L2182" s="93"/>
      <c r="M2182" s="93"/>
      <c r="N2182" s="94"/>
      <c r="O2182" s="93">
        <v>1</v>
      </c>
      <c r="P2182" s="283" t="str">
        <f>IFERROR(VLOOKUP(C2182,Argumentos,2,0)," ")</f>
        <v xml:space="preserve"> </v>
      </c>
      <c r="Q2182" s="113"/>
      <c r="R2182" s="113"/>
      <c r="S2182" s="113"/>
      <c r="T2182" s="113"/>
      <c r="U2182" s="113"/>
      <c r="V2182" s="113"/>
      <c r="W2182" s="115">
        <f>IFERROR(IF(C2182=1,PRODUCT(U2182:V2182),IF(C2182=2,PRODUCT(R2182,U2182:V2182),IF(C2182=3,PRODUCT((R2182*S2182),U2182:V2182),IF(C2182=4,PRODUCT(((R2182*S2182)/2),T2182,U2182,V2182),IF(C2182=5,PRODUCT(PI()*Q2182^2,U2182:V2182),IF(C2182=6,PRODUCT((R2182*S2182*T2182),U2182:V2182),IF(C2182=7,PRODUCT((((R2182*S2182)/2)*T2182),U2182:V2182),IF(C2182=8,PRODUCT((PI()*Q2182^2*T2182),U2182:V2182),0))))))))," ")</f>
        <v>0</v>
      </c>
      <c r="X2182" s="116">
        <f>IFERROR(IF(B2182=1,PRODUCT(N2182:O2182),IF(B2182=2,PRODUCT(K2182,N2182:O2182),IF(B2182=3,PRODUCT((K2182*L2182),N2182:O2182),IF(B2182=4,PRODUCT(((K2182*L2182)/2),N2182,O2182),IF(B2182=5,PRODUCT(PI()*J2182^2,N2182:O2182),IF(B2182=6,PRODUCT((K2182*L2182*M2182),N2182:O2182),IF(B2182=7,PRODUCT((((K2182*L2182)/2)*M2182),N2182:O2182),IF(B2182=8,PRODUCT((PI()*J2182^2*M2182),N2182*O2182),0))))))))," ")-W2182</f>
        <v>1</v>
      </c>
      <c r="Y2182" s="145"/>
      <c r="Z2182" s="155"/>
      <c r="AA2182" s="155"/>
      <c r="AG2182"/>
    </row>
    <row r="2183" spans="1:36">
      <c r="A2183" s="86"/>
      <c r="B2183" s="87"/>
      <c r="C2183" s="88"/>
      <c r="D2183" s="86"/>
      <c r="E2183" s="147"/>
      <c r="F2183" s="110"/>
      <c r="G2183" s="111"/>
      <c r="H2183" s="91"/>
      <c r="I2183" s="112" t="str">
        <f>IFERROR(VLOOKUP(B2183,Argumentos,2,0)," ")</f>
        <v xml:space="preserve"> </v>
      </c>
      <c r="J2183" s="93"/>
      <c r="K2183" s="93"/>
      <c r="L2183" s="93"/>
      <c r="M2183" s="93"/>
      <c r="N2183" s="94"/>
      <c r="O2183" s="93"/>
      <c r="P2183" s="283" t="str">
        <f>IFERROR(VLOOKUP(C2183,Argumentos,2,0)," ")</f>
        <v xml:space="preserve"> </v>
      </c>
      <c r="Q2183" s="113"/>
      <c r="R2183" s="113"/>
      <c r="S2183" s="113"/>
      <c r="T2183" s="113"/>
      <c r="U2183" s="113"/>
      <c r="V2183" s="113"/>
      <c r="W2183" s="115">
        <f>IFERROR(IF(C2183=1,PRODUCT(U2183:V2183),IF(C2183=2,PRODUCT(R2183,U2183:V2183),IF(C2183=3,PRODUCT((R2183*S2183),U2183:V2183),IF(C2183=4,PRODUCT(((R2183*S2183)/2),T2183,U2183,V2183),IF(C2183=5,PRODUCT(PI()*Q2183^2,U2183:V2183),IF(C2183=6,PRODUCT((R2183*S2183*T2183),U2183:V2183),IF(C2183=7,PRODUCT((((R2183*S2183)/2)*T2183),U2183:V2183),IF(C2183=8,PRODUCT((PI()*Q2183^2*T2183),U2183:V2183),0))))))))," ")</f>
        <v>0</v>
      </c>
      <c r="X2183" s="116">
        <f>IFERROR(IF(B2183=1,PRODUCT(N2183:O2183),IF(B2183=2,PRODUCT(K2183,N2183:O2183),IF(B2183=3,PRODUCT((K2183*L2183),N2183:O2183),IF(B2183=4,PRODUCT(((K2183*L2183)/2),N2183,O2183),IF(B2183=5,PRODUCT(PI()*J2183^2,N2183:O2183),IF(B2183=6,PRODUCT((K2183*L2183*M2183),N2183:O2183),IF(B2183=7,PRODUCT((((K2183*L2183)/2)*M2183),N2183:O2183),IF(B2183=8,PRODUCT((PI()*J2183^2*M2183),N2183*O2183),0))))))))," ")-W2183</f>
        <v>0</v>
      </c>
      <c r="Y2183" s="145"/>
      <c r="Z2183" s="155"/>
      <c r="AA2183" s="155"/>
      <c r="AG2183"/>
    </row>
    <row r="2184" spans="1:36" s="7" customFormat="1">
      <c r="B2184" s="143"/>
      <c r="C2184" s="1"/>
      <c r="D2184" s="2"/>
      <c r="E2184" s="275" t="s">
        <v>984</v>
      </c>
      <c r="F2184" s="275">
        <v>89797</v>
      </c>
      <c r="G2184" s="276" t="s">
        <v>41</v>
      </c>
      <c r="H2184" s="277" t="s">
        <v>1658</v>
      </c>
      <c r="I2184" s="278"/>
      <c r="J2184" s="278"/>
      <c r="K2184" s="278"/>
      <c r="L2184" s="278"/>
      <c r="M2184" s="278"/>
      <c r="N2184" s="279"/>
      <c r="O2184" s="278"/>
      <c r="P2184" s="280"/>
      <c r="Q2184" s="281"/>
      <c r="R2184" s="281"/>
      <c r="S2184" s="281"/>
      <c r="T2184" s="281"/>
      <c r="U2184" s="281"/>
      <c r="V2184" s="281"/>
      <c r="W2184" s="282"/>
      <c r="X2184" s="282">
        <f>ROUND(SUBTOTAL(9,X2185:X2186),2)</f>
        <v>1</v>
      </c>
      <c r="Y2184" s="154" t="s">
        <v>856</v>
      </c>
      <c r="Z2184" s="155">
        <v>50.24</v>
      </c>
      <c r="AA2184" s="155">
        <v>51.37</v>
      </c>
      <c r="AB2184" s="69" t="str">
        <f>CONCATENATE(G2184," ",F2184)</f>
        <v>SINAPI/PE 89797</v>
      </c>
      <c r="AJ2184" s="20"/>
    </row>
    <row r="2185" spans="1:36">
      <c r="A2185" s="86"/>
      <c r="B2185" s="87">
        <v>1</v>
      </c>
      <c r="C2185" s="88"/>
      <c r="D2185" s="86"/>
      <c r="E2185" s="147"/>
      <c r="F2185" s="110"/>
      <c r="G2185" s="111"/>
      <c r="H2185" s="91"/>
      <c r="I2185" s="112" t="str">
        <f>IFERROR(VLOOKUP(B2185,Argumentos,2,0)," ")</f>
        <v xml:space="preserve"> </v>
      </c>
      <c r="J2185" s="93"/>
      <c r="K2185" s="93"/>
      <c r="L2185" s="93"/>
      <c r="M2185" s="93"/>
      <c r="N2185" s="94"/>
      <c r="O2185" s="93">
        <v>1</v>
      </c>
      <c r="P2185" s="283" t="str">
        <f>IFERROR(VLOOKUP(C2185,Argumentos,2,0)," ")</f>
        <v xml:space="preserve"> </v>
      </c>
      <c r="Q2185" s="113"/>
      <c r="R2185" s="113"/>
      <c r="S2185" s="113"/>
      <c r="T2185" s="113"/>
      <c r="U2185" s="113"/>
      <c r="V2185" s="113"/>
      <c r="W2185" s="115">
        <f>IFERROR(IF(C2185=1,PRODUCT(U2185:V2185),IF(C2185=2,PRODUCT(R2185,U2185:V2185),IF(C2185=3,PRODUCT((R2185*S2185),U2185:V2185),IF(C2185=4,PRODUCT(((R2185*S2185)/2),T2185,U2185,V2185),IF(C2185=5,PRODUCT(PI()*Q2185^2,U2185:V2185),IF(C2185=6,PRODUCT((R2185*S2185*T2185),U2185:V2185),IF(C2185=7,PRODUCT((((R2185*S2185)/2)*T2185),U2185:V2185),IF(C2185=8,PRODUCT((PI()*Q2185^2*T2185),U2185:V2185),0))))))))," ")</f>
        <v>0</v>
      </c>
      <c r="X2185" s="116">
        <f>IFERROR(IF(B2185=1,PRODUCT(N2185:O2185),IF(B2185=2,PRODUCT(K2185,N2185:O2185),IF(B2185=3,PRODUCT((K2185*L2185),N2185:O2185),IF(B2185=4,PRODUCT(((K2185*L2185)/2),N2185,O2185),IF(B2185=5,PRODUCT(PI()*J2185^2,N2185:O2185),IF(B2185=6,PRODUCT((K2185*L2185*M2185),N2185:O2185),IF(B2185=7,PRODUCT((((K2185*L2185)/2)*M2185),N2185:O2185),IF(B2185=8,PRODUCT((PI()*J2185^2*M2185),N2185*O2185),0))))))))," ")-W2185</f>
        <v>1</v>
      </c>
      <c r="Y2185" s="145"/>
      <c r="Z2185" s="155"/>
      <c r="AA2185" s="155"/>
      <c r="AG2185"/>
    </row>
    <row r="2186" spans="1:36">
      <c r="E2186" s="122"/>
      <c r="F2186" s="122"/>
      <c r="G2186" s="122"/>
      <c r="H2186" s="122"/>
      <c r="I2186" s="112" t="str">
        <f>IFERROR(VLOOKUP(B2186,Argumentos,2,0)," ")</f>
        <v xml:space="preserve"> </v>
      </c>
      <c r="J2186" s="122"/>
      <c r="K2186" s="122"/>
      <c r="L2186" s="122"/>
      <c r="M2186" s="122"/>
      <c r="N2186" s="178"/>
      <c r="O2186" s="122"/>
      <c r="P2186" s="283" t="str">
        <f>IFERROR(VLOOKUP(C2186,Argumentos,2,0)," ")</f>
        <v xml:space="preserve"> </v>
      </c>
      <c r="Q2186" s="122"/>
      <c r="R2186" s="122"/>
      <c r="S2186" s="122"/>
      <c r="T2186" s="122"/>
      <c r="U2186" s="122"/>
      <c r="V2186" s="122"/>
      <c r="W2186" s="122"/>
      <c r="X2186" s="122"/>
      <c r="Z2186" s="155"/>
      <c r="AA2186" s="155"/>
      <c r="AG2186"/>
    </row>
    <row r="2187" spans="1:36" s="7" customFormat="1">
      <c r="B2187" s="143"/>
      <c r="C2187" s="1"/>
      <c r="D2187" s="2"/>
      <c r="E2187" s="275" t="s">
        <v>985</v>
      </c>
      <c r="F2187" s="275">
        <v>89557</v>
      </c>
      <c r="G2187" s="276" t="s">
        <v>41</v>
      </c>
      <c r="H2187" s="277" t="s">
        <v>1659</v>
      </c>
      <c r="I2187" s="278"/>
      <c r="J2187" s="278"/>
      <c r="K2187" s="278"/>
      <c r="L2187" s="278"/>
      <c r="M2187" s="278"/>
      <c r="N2187" s="279"/>
      <c r="O2187" s="278"/>
      <c r="P2187" s="280"/>
      <c r="Q2187" s="281"/>
      <c r="R2187" s="281"/>
      <c r="S2187" s="281"/>
      <c r="T2187" s="281"/>
      <c r="U2187" s="281"/>
      <c r="V2187" s="281"/>
      <c r="W2187" s="282"/>
      <c r="X2187" s="282">
        <f>ROUND(SUBTOTAL(9,X2188:X2189),2)</f>
        <v>1</v>
      </c>
      <c r="Y2187" s="154" t="s">
        <v>856</v>
      </c>
      <c r="Z2187" s="155">
        <v>30.63</v>
      </c>
      <c r="AA2187" s="155">
        <v>30.96</v>
      </c>
      <c r="AB2187" s="69" t="str">
        <f>CONCATENATE(G2187," ",F2187)</f>
        <v>SINAPI/PE 89557</v>
      </c>
      <c r="AJ2187" s="20"/>
    </row>
    <row r="2188" spans="1:36">
      <c r="A2188" s="86"/>
      <c r="B2188" s="87">
        <v>1</v>
      </c>
      <c r="C2188" s="88"/>
      <c r="D2188" s="86"/>
      <c r="E2188" s="147"/>
      <c r="F2188" s="110"/>
      <c r="G2188" s="111"/>
      <c r="H2188" s="91"/>
      <c r="I2188" s="112" t="str">
        <f>IFERROR(VLOOKUP(B2188,Argumentos,2,0)," ")</f>
        <v xml:space="preserve"> </v>
      </c>
      <c r="J2188" s="93"/>
      <c r="K2188" s="93"/>
      <c r="L2188" s="93"/>
      <c r="M2188" s="93"/>
      <c r="N2188" s="94"/>
      <c r="O2188" s="93">
        <v>1</v>
      </c>
      <c r="P2188" s="283" t="str">
        <f>IFERROR(VLOOKUP(C2188,Argumentos,2,0)," ")</f>
        <v xml:space="preserve"> </v>
      </c>
      <c r="Q2188" s="113"/>
      <c r="R2188" s="113"/>
      <c r="S2188" s="113"/>
      <c r="T2188" s="113"/>
      <c r="U2188" s="113"/>
      <c r="V2188" s="113"/>
      <c r="W2188" s="115">
        <f>IFERROR(IF(C2188=1,PRODUCT(U2188:V2188),IF(C2188=2,PRODUCT(R2188,U2188:V2188),IF(C2188=3,PRODUCT((R2188*S2188),U2188:V2188),IF(C2188=4,PRODUCT(((R2188*S2188)/2),T2188,U2188,V2188),IF(C2188=5,PRODUCT(PI()*Q2188^2,U2188:V2188),IF(C2188=6,PRODUCT((R2188*S2188*T2188),U2188:V2188),IF(C2188=7,PRODUCT((((R2188*S2188)/2)*T2188),U2188:V2188),IF(C2188=8,PRODUCT((PI()*Q2188^2*T2188),U2188:V2188),0))))))))," ")</f>
        <v>0</v>
      </c>
      <c r="X2188" s="116">
        <f>IFERROR(IF(B2188=1,PRODUCT(N2188:O2188),IF(B2188=2,PRODUCT(K2188,N2188:O2188),IF(B2188=3,PRODUCT((K2188*L2188),N2188:O2188),IF(B2188=4,PRODUCT(((K2188*L2188)/2),N2188,O2188),IF(B2188=5,PRODUCT(PI()*J2188^2,N2188:O2188),IF(B2188=6,PRODUCT((K2188*L2188*M2188),N2188:O2188),IF(B2188=7,PRODUCT((((K2188*L2188)/2)*M2188),N2188:O2188),IF(B2188=8,PRODUCT((PI()*J2188^2*M2188),N2188*O2188),0))))))))," ")-W2188</f>
        <v>1</v>
      </c>
      <c r="Y2188" s="145"/>
      <c r="Z2188" s="155"/>
      <c r="AA2188" s="155"/>
      <c r="AG2188"/>
    </row>
    <row r="2189" spans="1:36">
      <c r="A2189" s="86"/>
      <c r="B2189" s="87"/>
      <c r="C2189" s="88"/>
      <c r="D2189" s="86"/>
      <c r="E2189" s="147"/>
      <c r="F2189" s="110"/>
      <c r="G2189" s="111"/>
      <c r="H2189" s="91"/>
      <c r="I2189" s="112" t="str">
        <f>IFERROR(VLOOKUP(B2189,Argumentos,2,0)," ")</f>
        <v xml:space="preserve"> </v>
      </c>
      <c r="J2189" s="93"/>
      <c r="K2189" s="93"/>
      <c r="L2189" s="93"/>
      <c r="M2189" s="93"/>
      <c r="N2189" s="94"/>
      <c r="O2189" s="93"/>
      <c r="P2189" s="283" t="str">
        <f>IFERROR(VLOOKUP(C2189,Argumentos,2,0)," ")</f>
        <v xml:space="preserve"> </v>
      </c>
      <c r="Q2189" s="93"/>
      <c r="R2189" s="93"/>
      <c r="S2189" s="93"/>
      <c r="T2189" s="93"/>
      <c r="U2189" s="93"/>
      <c r="V2189" s="93"/>
      <c r="W2189" s="95">
        <f>IFERROR(IF(C2189=1,U2189*V2189,IF(C2189=2,PRODUCT((1*R2189),U2189,V2189),IF(C2189=3,PRODUCT((R2189*S2189),U2189,V2189),IF(C2189=4,PRODUCT(((R2189*S2189)/2),T2189,U2189,V2189),IF(C2189=5,PRODUCT(PI()*Q2189^2,U2189,V2189),IF(C2189=6,PRODUCT((R2189*S2189*T2189),U2189,V2189),IF(C2189=7,PRODUCT(((R2189*S2189)/2),T2189,U2189,V2189),IF(C2189=8,PRODUCT(PI()*Q2189^2,T2189,U2189,V2189),0))))))))," ")</f>
        <v>0</v>
      </c>
      <c r="X2189" s="116">
        <f>IFERROR(IF(B2189=1,PRODUCT(N2189:O2189),IF(B2189=2,PRODUCT(K2189,N2189:O2189),IF(B2189=3,PRODUCT((K2189*L2189),N2189:O2189),IF(B2189=4,PRODUCT(((K2189*L2189)/2),N2189,O2189),IF(B2189=5,PRODUCT(PI()*J2189^2,N2189:O2189),IF(B2189=6,PRODUCT((K2189*L2189*M2189),N2189:O2189),IF(B2189=7,PRODUCT((((K2189*L2189)/2)*M2189),N2189:O2189),IF(B2189=8,PRODUCT((PI()*J2189^2*M2189),N2189*O2189),0))))))))," ")-W2189</f>
        <v>0</v>
      </c>
      <c r="Y2189" s="145"/>
      <c r="Z2189" s="155"/>
      <c r="AA2189" s="155"/>
      <c r="AG2189"/>
    </row>
    <row r="2190" spans="1:36" s="7" customFormat="1">
      <c r="B2190" s="143"/>
      <c r="C2190" s="1"/>
      <c r="D2190" s="2"/>
      <c r="E2190" s="275" t="s">
        <v>986</v>
      </c>
      <c r="F2190" s="275">
        <v>89724</v>
      </c>
      <c r="G2190" s="276" t="s">
        <v>41</v>
      </c>
      <c r="H2190" s="277" t="s">
        <v>1660</v>
      </c>
      <c r="I2190" s="278"/>
      <c r="J2190" s="278"/>
      <c r="K2190" s="278"/>
      <c r="L2190" s="278"/>
      <c r="M2190" s="278"/>
      <c r="N2190" s="279"/>
      <c r="O2190" s="278"/>
      <c r="P2190" s="280"/>
      <c r="Q2190" s="281"/>
      <c r="R2190" s="281"/>
      <c r="S2190" s="281"/>
      <c r="T2190" s="281"/>
      <c r="U2190" s="281"/>
      <c r="V2190" s="281"/>
      <c r="W2190" s="282"/>
      <c r="X2190" s="282">
        <f>ROUND(SUBTOTAL(9,X2191:X2192),2)</f>
        <v>2</v>
      </c>
      <c r="Y2190" s="154" t="s">
        <v>856</v>
      </c>
      <c r="Z2190" s="155">
        <v>9.9</v>
      </c>
      <c r="AA2190" s="155">
        <v>10.45</v>
      </c>
      <c r="AB2190" s="69" t="str">
        <f>CONCATENATE(G2190," ",F2190)</f>
        <v>SINAPI/PE 89724</v>
      </c>
      <c r="AJ2190" s="20"/>
    </row>
    <row r="2191" spans="1:36" s="7" customFormat="1">
      <c r="A2191" s="160"/>
      <c r="B2191" s="87">
        <v>1</v>
      </c>
      <c r="C2191" s="88"/>
      <c r="D2191" s="161"/>
      <c r="E2191" s="147"/>
      <c r="F2191" s="110"/>
      <c r="G2191" s="111"/>
      <c r="H2191" s="91"/>
      <c r="I2191" s="112" t="str">
        <f>IFERROR(VLOOKUP(B2191,Argumentos,2,0)," ")</f>
        <v xml:space="preserve"> </v>
      </c>
      <c r="J2191" s="93"/>
      <c r="K2191" s="93"/>
      <c r="L2191" s="93"/>
      <c r="M2191" s="93"/>
      <c r="N2191" s="94"/>
      <c r="O2191" s="93">
        <v>2</v>
      </c>
      <c r="P2191" s="283" t="str">
        <f>IFERROR(VLOOKUP(C2191,Argumentos,2,0)," ")</f>
        <v xml:space="preserve"> </v>
      </c>
      <c r="Q2191" s="93"/>
      <c r="R2191" s="93"/>
      <c r="S2191" s="93"/>
      <c r="T2191" s="93"/>
      <c r="U2191" s="93"/>
      <c r="V2191" s="93"/>
      <c r="W2191" s="95">
        <f>IFERROR(IF(C2191=1,U2191*V2191,IF(C2191=2,PRODUCT((1*R2191),U2191,V2191),IF(C2191=3,PRODUCT((R2191*S2191),U2191,V2191),IF(C2191=4,PRODUCT(((R2191*S2191)/2),T2191,U2191,V2191),IF(C2191=5,PRODUCT(PI()*Q2191^2,U2191,V2191),IF(C2191=6,PRODUCT((R2191*S2191*T2191),U2191,V2191),IF(C2191=7,PRODUCT(((R2191*S2191)/2),T2191,U2191,V2191),IF(C2191=8,PRODUCT(PI()*Q2191^2,T2191,U2191,V2191),0))))))))," ")</f>
        <v>0</v>
      </c>
      <c r="X2191" s="116">
        <f>IFERROR(IF(B2191=1,PRODUCT(N2191:O2191),IF(B2191=2,PRODUCT(K2191,N2191:O2191),IF(B2191=3,PRODUCT((K2191*L2191),N2191:O2191),IF(B2191=4,PRODUCT(((K2191*L2191)/2),N2191,O2191),IF(B2191=5,PRODUCT(PI()*J2191^2,N2191:O2191),IF(B2191=6,PRODUCT((K2191*L2191*M2191),N2191:O2191),IF(B2191=7,PRODUCT((((K2191*L2191)/2)*M2191),N2191:O2191),IF(B2191=8,PRODUCT((PI()*J2191^2*M2191),N2191*O2191),0))))))))," ")-W2191</f>
        <v>2</v>
      </c>
      <c r="Y2191" s="145"/>
      <c r="Z2191" s="155"/>
      <c r="AA2191" s="155"/>
      <c r="AG2191" s="20"/>
      <c r="AH2191" s="20"/>
      <c r="AI2191" s="163"/>
      <c r="AJ2191" s="20"/>
    </row>
    <row r="2192" spans="1:36">
      <c r="E2192" s="122"/>
      <c r="F2192" s="122"/>
      <c r="G2192" s="122"/>
      <c r="H2192" s="122"/>
      <c r="I2192" s="112" t="str">
        <f>IFERROR(VLOOKUP(B2192,Argumentos,2,0)," ")</f>
        <v xml:space="preserve"> </v>
      </c>
      <c r="J2192" s="122"/>
      <c r="K2192" s="122"/>
      <c r="L2192" s="122"/>
      <c r="M2192" s="122"/>
      <c r="N2192" s="178"/>
      <c r="O2192" s="122"/>
      <c r="P2192" s="283" t="str">
        <f>IFERROR(VLOOKUP(C2192,Argumentos,2,0)," ")</f>
        <v xml:space="preserve"> </v>
      </c>
      <c r="Q2192" s="122"/>
      <c r="R2192" s="122"/>
      <c r="S2192" s="122"/>
      <c r="T2192" s="122"/>
      <c r="U2192" s="122"/>
      <c r="V2192" s="122"/>
      <c r="W2192" s="122"/>
      <c r="X2192" s="122"/>
      <c r="Z2192" s="155"/>
      <c r="AA2192" s="155"/>
      <c r="AG2192"/>
    </row>
    <row r="2193" spans="1:36" s="7" customFormat="1">
      <c r="B2193" s="143"/>
      <c r="C2193" s="1"/>
      <c r="D2193" s="2"/>
      <c r="E2193" s="275" t="s">
        <v>987</v>
      </c>
      <c r="F2193" s="275">
        <v>89711</v>
      </c>
      <c r="G2193" s="276" t="s">
        <v>41</v>
      </c>
      <c r="H2193" s="277" t="s">
        <v>1661</v>
      </c>
      <c r="I2193" s="278"/>
      <c r="J2193" s="278"/>
      <c r="K2193" s="278"/>
      <c r="L2193" s="278"/>
      <c r="M2193" s="278"/>
      <c r="N2193" s="279"/>
      <c r="O2193" s="278"/>
      <c r="P2193" s="280"/>
      <c r="Q2193" s="281"/>
      <c r="R2193" s="281"/>
      <c r="S2193" s="281"/>
      <c r="T2193" s="281"/>
      <c r="U2193" s="281"/>
      <c r="V2193" s="281"/>
      <c r="W2193" s="282"/>
      <c r="X2193" s="282">
        <f>ROUND(SUBTOTAL(9,X2194:X2195),2)</f>
        <v>1.4</v>
      </c>
      <c r="Y2193" s="154" t="s">
        <v>1001</v>
      </c>
      <c r="Z2193" s="155">
        <v>20.62</v>
      </c>
      <c r="AA2193" s="155">
        <v>21.9</v>
      </c>
      <c r="AB2193" s="69" t="str">
        <f>CONCATENATE(G2193," ",F2193)</f>
        <v>SINAPI/PE 89711</v>
      </c>
      <c r="AJ2193" s="20"/>
    </row>
    <row r="2194" spans="1:36" s="7" customFormat="1">
      <c r="A2194" s="160"/>
      <c r="B2194" s="87">
        <v>2</v>
      </c>
      <c r="C2194" s="88"/>
      <c r="D2194" s="161"/>
      <c r="E2194" s="147"/>
      <c r="F2194" s="110"/>
      <c r="G2194" s="111"/>
      <c r="H2194" s="91"/>
      <c r="I2194" s="112" t="str">
        <f>IFERROR(VLOOKUP(B2194,Argumentos,2,0)," ")</f>
        <v xml:space="preserve"> </v>
      </c>
      <c r="J2194" s="93"/>
      <c r="K2194" s="93">
        <f>0.4+1</f>
        <v>1.4</v>
      </c>
      <c r="L2194" s="93"/>
      <c r="M2194" s="93"/>
      <c r="N2194" s="94"/>
      <c r="O2194" s="93"/>
      <c r="P2194" s="283" t="str">
        <f>IFERROR(VLOOKUP(C2194,Argumentos,2,0)," ")</f>
        <v xml:space="preserve"> </v>
      </c>
      <c r="Q2194" s="93"/>
      <c r="R2194" s="93"/>
      <c r="S2194" s="93"/>
      <c r="T2194" s="93"/>
      <c r="U2194" s="93"/>
      <c r="V2194" s="93"/>
      <c r="W2194" s="95">
        <f>IFERROR(IF(C2194=1,U2194*V2194,IF(C2194=2,PRODUCT((1*R2194),U2194,V2194),IF(C2194=3,PRODUCT((R2194*S2194),U2194,V2194),IF(C2194=4,PRODUCT(((R2194*S2194)/2),T2194,U2194,V2194),IF(C2194=5,PRODUCT(PI()*Q2194^2,U2194,V2194),IF(C2194=6,PRODUCT((R2194*S2194*T2194),U2194,V2194),IF(C2194=7,PRODUCT(((R2194*S2194)/2),T2194,U2194,V2194),IF(C2194=8,PRODUCT(PI()*Q2194^2,T2194,U2194,V2194),0))))))))," ")</f>
        <v>0</v>
      </c>
      <c r="X2194" s="116">
        <f>IFERROR(IF(B2194=1,PRODUCT(N2194:O2194),IF(B2194=2,PRODUCT(K2194,N2194:O2194),IF(B2194=3,PRODUCT((K2194*L2194),N2194:O2194),IF(B2194=4,PRODUCT(((K2194*L2194)/2),N2194,O2194),IF(B2194=5,PRODUCT(PI()*J2194^2,N2194:O2194),IF(B2194=6,PRODUCT((K2194*L2194*M2194),N2194:O2194),IF(B2194=7,PRODUCT((((K2194*L2194)/2)*M2194),N2194:O2194),IF(B2194=8,PRODUCT((PI()*J2194^2*M2194),N2194*O2194),0))))))))," ")-W2194</f>
        <v>1.4</v>
      </c>
      <c r="Y2194" s="145"/>
      <c r="Z2194" s="155"/>
      <c r="AA2194" s="155"/>
      <c r="AG2194" s="20"/>
      <c r="AH2194" s="20"/>
      <c r="AI2194" s="163"/>
      <c r="AJ2194" s="20"/>
    </row>
    <row r="2195" spans="1:36">
      <c r="A2195" s="86"/>
      <c r="B2195" s="87"/>
      <c r="C2195" s="88"/>
      <c r="D2195" s="86"/>
      <c r="E2195" s="147"/>
      <c r="F2195" s="110"/>
      <c r="G2195" s="111"/>
      <c r="H2195" s="91"/>
      <c r="I2195" s="112" t="str">
        <f>IFERROR(VLOOKUP(B2195,Argumentos,2,0)," ")</f>
        <v xml:space="preserve"> </v>
      </c>
      <c r="J2195" s="93"/>
      <c r="K2195" s="93"/>
      <c r="L2195" s="93"/>
      <c r="M2195" s="93"/>
      <c r="N2195" s="94"/>
      <c r="O2195" s="93"/>
      <c r="P2195" s="283" t="str">
        <f>IFERROR(VLOOKUP(C2195,Argumentos,2,0)," ")</f>
        <v xml:space="preserve"> </v>
      </c>
      <c r="Q2195" s="93"/>
      <c r="R2195" s="93"/>
      <c r="S2195" s="93"/>
      <c r="T2195" s="93"/>
      <c r="U2195" s="93"/>
      <c r="V2195" s="93"/>
      <c r="W2195" s="95">
        <f>IFERROR(IF(C2195=1,U2195*V2195,IF(C2195=2,PRODUCT((1*R2195),U2195,V2195),IF(C2195=3,PRODUCT((R2195*S2195),U2195,V2195),IF(C2195=4,PRODUCT(((R2195*S2195)/2),T2195,U2195,V2195),IF(C2195=5,PRODUCT(PI()*Q2195^2,U2195,V2195),IF(C2195=6,PRODUCT((R2195*S2195*T2195),U2195,V2195),IF(C2195=7,PRODUCT(((R2195*S2195)/2),T2195,U2195,V2195),IF(C2195=8,PRODUCT(PI()*Q2195^2,T2195,U2195,V2195),0))))))))," ")</f>
        <v>0</v>
      </c>
      <c r="X2195" s="116">
        <f>IFERROR(IF(B2195=1,PRODUCT(N2195:O2195),IF(B2195=2,PRODUCT(K2195,N2195:O2195),IF(B2195=3,PRODUCT((K2195*L2195),N2195:O2195),IF(B2195=4,PRODUCT(((K2195*L2195)/2),N2195,O2195),IF(B2195=5,PRODUCT(PI()*J2195^2,N2195:O2195),IF(B2195=6,PRODUCT((K2195*L2195*M2195),N2195:O2195),IF(B2195=7,PRODUCT((((K2195*L2195)/2)*M2195),N2195:O2195),IF(B2195=8,PRODUCT((PI()*J2195^2*M2195),N2195*O2195),0))))))))," ")-W2195</f>
        <v>0</v>
      </c>
      <c r="Y2195" s="145"/>
      <c r="Z2195" s="155"/>
      <c r="AA2195" s="155"/>
      <c r="AG2195"/>
    </row>
    <row r="2196" spans="1:36" s="7" customFormat="1">
      <c r="B2196" s="143"/>
      <c r="C2196" s="1"/>
      <c r="D2196" s="2"/>
      <c r="E2196" s="275" t="s">
        <v>987</v>
      </c>
      <c r="F2196" s="275">
        <v>89848</v>
      </c>
      <c r="G2196" s="276" t="s">
        <v>41</v>
      </c>
      <c r="H2196" s="277" t="s">
        <v>1662</v>
      </c>
      <c r="I2196" s="278"/>
      <c r="J2196" s="278"/>
      <c r="K2196" s="278"/>
      <c r="L2196" s="278"/>
      <c r="M2196" s="278"/>
      <c r="N2196" s="279"/>
      <c r="O2196" s="278"/>
      <c r="P2196" s="280"/>
      <c r="Q2196" s="281"/>
      <c r="R2196" s="281"/>
      <c r="S2196" s="281"/>
      <c r="T2196" s="281"/>
      <c r="U2196" s="281"/>
      <c r="V2196" s="281"/>
      <c r="W2196" s="282"/>
      <c r="X2196" s="282">
        <f>ROUND(SUBTOTAL(9,X2197:X2198),2)</f>
        <v>3</v>
      </c>
      <c r="Y2196" s="154" t="s">
        <v>1001</v>
      </c>
      <c r="Z2196" s="155">
        <v>25.93</v>
      </c>
      <c r="AA2196" s="155">
        <v>26.97</v>
      </c>
      <c r="AB2196" s="69" t="str">
        <f>CONCATENATE(G2196," ",F2196)</f>
        <v>SINAPI/PE 89848</v>
      </c>
      <c r="AJ2196" s="20"/>
    </row>
    <row r="2197" spans="1:36" s="7" customFormat="1">
      <c r="A2197" s="160"/>
      <c r="B2197" s="87">
        <v>2</v>
      </c>
      <c r="C2197" s="88"/>
      <c r="D2197" s="161"/>
      <c r="E2197" s="147"/>
      <c r="F2197" s="110"/>
      <c r="G2197" s="111"/>
      <c r="H2197" s="91"/>
      <c r="I2197" s="112" t="str">
        <f>IFERROR(VLOOKUP(B2197,Argumentos,2,0)," ")</f>
        <v xml:space="preserve"> </v>
      </c>
      <c r="J2197" s="93"/>
      <c r="K2197" s="93">
        <v>3</v>
      </c>
      <c r="L2197" s="93"/>
      <c r="M2197" s="93"/>
      <c r="N2197" s="94"/>
      <c r="O2197" s="93"/>
      <c r="P2197" s="283" t="str">
        <f>IFERROR(VLOOKUP(C2197,Argumentos,2,0)," ")</f>
        <v xml:space="preserve"> </v>
      </c>
      <c r="Q2197" s="93"/>
      <c r="R2197" s="93"/>
      <c r="S2197" s="93"/>
      <c r="T2197" s="93"/>
      <c r="U2197" s="93"/>
      <c r="V2197" s="93"/>
      <c r="W2197" s="95">
        <f>IFERROR(IF(C2197=1,U2197*V2197,IF(C2197=2,PRODUCT((1*R2197),U2197,V2197),IF(C2197=3,PRODUCT((R2197*S2197),U2197,V2197),IF(C2197=4,PRODUCT(((R2197*S2197)/2),T2197,U2197,V2197),IF(C2197=5,PRODUCT(PI()*Q2197^2,U2197,V2197),IF(C2197=6,PRODUCT((R2197*S2197*T2197),U2197,V2197),IF(C2197=7,PRODUCT(((R2197*S2197)/2),T2197,U2197,V2197),IF(C2197=8,PRODUCT(PI()*Q2197^2,T2197,U2197,V2197),0))))))))," ")</f>
        <v>0</v>
      </c>
      <c r="X2197" s="116">
        <f>IFERROR(IF(B2197=1,PRODUCT(N2197:O2197),IF(B2197=2,PRODUCT(K2197,N2197:O2197),IF(B2197=3,PRODUCT((K2197*L2197),N2197:O2197),IF(B2197=4,PRODUCT(((K2197*L2197)/2),N2197,O2197),IF(B2197=5,PRODUCT(PI()*J2197^2,N2197:O2197),IF(B2197=6,PRODUCT((K2197*L2197*M2197),N2197:O2197),IF(B2197=7,PRODUCT((((K2197*L2197)/2)*M2197),N2197:O2197),IF(B2197=8,PRODUCT((PI()*J2197^2*M2197),N2197*O2197),0))))))))," ")-W2197</f>
        <v>3</v>
      </c>
      <c r="Y2197" s="145"/>
      <c r="Z2197" s="155"/>
      <c r="AA2197" s="155"/>
      <c r="AG2197" s="20"/>
      <c r="AH2197" s="20"/>
      <c r="AI2197" s="163"/>
      <c r="AJ2197" s="20"/>
    </row>
    <row r="2198" spans="1:36">
      <c r="A2198" s="86"/>
      <c r="B2198" s="87"/>
      <c r="C2198" s="88"/>
      <c r="D2198" s="86"/>
      <c r="E2198" s="147"/>
      <c r="F2198" s="110"/>
      <c r="G2198" s="111"/>
      <c r="H2198" s="91"/>
      <c r="I2198" s="112" t="str">
        <f>IFERROR(VLOOKUP(B2198,Argumentos,2,0)," ")</f>
        <v xml:space="preserve"> </v>
      </c>
      <c r="J2198" s="93"/>
      <c r="K2198" s="93"/>
      <c r="L2198" s="93"/>
      <c r="M2198" s="93"/>
      <c r="N2198" s="94"/>
      <c r="O2198" s="93"/>
      <c r="P2198" s="283" t="str">
        <f>IFERROR(VLOOKUP(C2198,Argumentos,2,0)," ")</f>
        <v xml:space="preserve"> </v>
      </c>
      <c r="Q2198" s="93"/>
      <c r="R2198" s="93"/>
      <c r="S2198" s="93"/>
      <c r="T2198" s="93"/>
      <c r="U2198" s="93"/>
      <c r="V2198" s="93"/>
      <c r="W2198" s="95">
        <f>IFERROR(IF(C2198=1,U2198*V2198,IF(C2198=2,PRODUCT((1*R2198),U2198,V2198),IF(C2198=3,PRODUCT((R2198*S2198),U2198,V2198),IF(C2198=4,PRODUCT(((R2198*S2198)/2),T2198,U2198,V2198),IF(C2198=5,PRODUCT(PI()*Q2198^2,U2198,V2198),IF(C2198=6,PRODUCT((R2198*S2198*T2198),U2198,V2198),IF(C2198=7,PRODUCT(((R2198*S2198)/2),T2198,U2198,V2198),IF(C2198=8,PRODUCT(PI()*Q2198^2,T2198,U2198,V2198),0))))))))," ")</f>
        <v>0</v>
      </c>
      <c r="X2198" s="116">
        <f>IFERROR(IF(B2198=1,PRODUCT(N2198:O2198),IF(B2198=2,PRODUCT(K2198,N2198:O2198),IF(B2198=3,PRODUCT((K2198*L2198),N2198:O2198),IF(B2198=4,PRODUCT(((K2198*L2198)/2),N2198,O2198),IF(B2198=5,PRODUCT(PI()*J2198^2,N2198:O2198),IF(B2198=6,PRODUCT((K2198*L2198*M2198),N2198:O2198),IF(B2198=7,PRODUCT((((K2198*L2198)/2)*M2198),N2198:O2198),IF(B2198=8,PRODUCT((PI()*J2198^2*M2198),N2198*O2198),0))))))))," ")-W2198</f>
        <v>0</v>
      </c>
      <c r="Y2198" s="145"/>
      <c r="Z2198" s="155"/>
      <c r="AA2198" s="155"/>
      <c r="AG2198"/>
    </row>
    <row r="2199" spans="1:36" s="7" customFormat="1">
      <c r="B2199" s="143"/>
      <c r="C2199" s="1"/>
      <c r="D2199" s="2"/>
      <c r="E2199" s="275" t="s">
        <v>988</v>
      </c>
      <c r="F2199" s="275">
        <v>94962</v>
      </c>
      <c r="G2199" s="276" t="s">
        <v>41</v>
      </c>
      <c r="H2199" s="277" t="s">
        <v>1663</v>
      </c>
      <c r="I2199" s="278"/>
      <c r="J2199" s="278"/>
      <c r="K2199" s="278"/>
      <c r="L2199" s="278"/>
      <c r="M2199" s="278"/>
      <c r="N2199" s="279"/>
      <c r="O2199" s="278"/>
      <c r="P2199" s="280"/>
      <c r="Q2199" s="281"/>
      <c r="R2199" s="281"/>
      <c r="S2199" s="281"/>
      <c r="T2199" s="281"/>
      <c r="U2199" s="281"/>
      <c r="V2199" s="281"/>
      <c r="W2199" s="282"/>
      <c r="X2199" s="282">
        <f>ROUND(SUBTOTAL(9,X2200:X2201),2)</f>
        <v>0.66</v>
      </c>
      <c r="Y2199" s="154" t="s">
        <v>1131</v>
      </c>
      <c r="Z2199" s="155">
        <v>400.9</v>
      </c>
      <c r="AA2199" s="155">
        <v>407.79</v>
      </c>
      <c r="AB2199" s="69" t="str">
        <f>CONCATENATE(G2199," ",F2199)</f>
        <v>SINAPI/PE 94962</v>
      </c>
      <c r="AJ2199" s="20"/>
    </row>
    <row r="2200" spans="1:36" s="7" customFormat="1">
      <c r="A2200" s="160"/>
      <c r="B2200" s="87">
        <v>6</v>
      </c>
      <c r="C2200" s="88"/>
      <c r="D2200" s="161"/>
      <c r="E2200" s="147"/>
      <c r="F2200" s="110"/>
      <c r="G2200" s="111"/>
      <c r="H2200" s="91"/>
      <c r="I2200" s="112" t="str">
        <f>IFERROR(VLOOKUP(B2200,Argumentos,2,0)," ")</f>
        <v xml:space="preserve"> </v>
      </c>
      <c r="J2200" s="93"/>
      <c r="K2200" s="93">
        <f>2.2+0.5</f>
        <v>2.7</v>
      </c>
      <c r="L2200" s="93">
        <f>4.4+0.5</f>
        <v>4.9000000000000004</v>
      </c>
      <c r="M2200" s="93">
        <v>0.05</v>
      </c>
      <c r="N2200" s="94"/>
      <c r="O2200" s="93"/>
      <c r="P2200" s="283" t="str">
        <f>IFERROR(VLOOKUP(C2200,Argumentos,2,0)," ")</f>
        <v xml:space="preserve"> </v>
      </c>
      <c r="Q2200" s="93"/>
      <c r="R2200" s="93"/>
      <c r="S2200" s="93"/>
      <c r="T2200" s="93"/>
      <c r="U2200" s="93"/>
      <c r="V2200" s="93"/>
      <c r="W2200" s="95">
        <f>IFERROR(IF(C2200=1,U2200*V2200,IF(C2200=2,PRODUCT((1*R2200),U2200,V2200),IF(C2200=3,PRODUCT((R2200*S2200),U2200,V2200),IF(C2200=4,PRODUCT(((R2200*S2200)/2),T2200,U2200,V2200),IF(C2200=5,PRODUCT(PI()*Q2200^2,U2200,V2200),IF(C2200=6,PRODUCT((R2200*S2200*T2200),U2200,V2200),IF(C2200=7,PRODUCT(((R2200*S2200)/2),T2200,U2200,V2200),IF(C2200=8,PRODUCT(PI()*Q2200^2,T2200,U2200,V2200),0))))))))," ")</f>
        <v>0</v>
      </c>
      <c r="X2200" s="116">
        <f>IFERROR(IF(B2200=1,PRODUCT(N2200:O2200),IF(B2200=2,PRODUCT(K2200,N2200:O2200),IF(B2200=3,PRODUCT((K2200*L2200),N2200:O2200),IF(B2200=4,PRODUCT(((K2200*L2200)/2),N2200,O2200),IF(B2200=5,PRODUCT(PI()*J2200^2,N2200:O2200),IF(B2200=6,PRODUCT((K2200*L2200*M2200),N2200:O2200),IF(B2200=7,PRODUCT((((K2200*L2200)/2)*M2200),N2200:O2200),IF(B2200=8,PRODUCT((PI()*J2200^2*M2200),N2200*O2200),0))))))))," ")-W2200</f>
        <v>0.6615000000000002</v>
      </c>
      <c r="Y2200" s="145"/>
      <c r="Z2200" s="155"/>
      <c r="AA2200" s="155"/>
      <c r="AG2200" s="20"/>
      <c r="AH2200" s="20"/>
      <c r="AI2200" s="163"/>
      <c r="AJ2200" s="20"/>
    </row>
    <row r="2201" spans="1:36">
      <c r="A2201" s="86"/>
      <c r="B2201" s="87"/>
      <c r="C2201" s="88"/>
      <c r="D2201" s="86"/>
      <c r="E2201" s="147"/>
      <c r="F2201" s="110"/>
      <c r="G2201" s="111"/>
      <c r="H2201" s="91"/>
      <c r="I2201" s="112" t="str">
        <f>IFERROR(VLOOKUP(B2201,Argumentos,2,0)," ")</f>
        <v xml:space="preserve"> </v>
      </c>
      <c r="J2201" s="93"/>
      <c r="K2201" s="93"/>
      <c r="L2201" s="93"/>
      <c r="M2201" s="93"/>
      <c r="N2201" s="94"/>
      <c r="O2201" s="93"/>
      <c r="P2201" s="283" t="str">
        <f>IFERROR(VLOOKUP(C2201,Argumentos,2,0)," ")</f>
        <v xml:space="preserve"> </v>
      </c>
      <c r="Q2201" s="93"/>
      <c r="R2201" s="93"/>
      <c r="S2201" s="93"/>
      <c r="T2201" s="93"/>
      <c r="U2201" s="93"/>
      <c r="V2201" s="93"/>
      <c r="W2201" s="95">
        <f>IFERROR(IF(C2201=1,U2201*V2201,IF(C2201=2,PRODUCT((1*R2201),U2201,V2201),IF(C2201=3,PRODUCT((R2201*S2201),U2201,V2201),IF(C2201=4,PRODUCT(((R2201*S2201)/2),T2201,U2201,V2201),IF(C2201=5,PRODUCT(PI()*Q2201^2,U2201,V2201),IF(C2201=6,PRODUCT((R2201*S2201*T2201),U2201,V2201),IF(C2201=7,PRODUCT(((R2201*S2201)/2),T2201,U2201,V2201),IF(C2201=8,PRODUCT(PI()*Q2201^2,T2201,U2201,V2201),0))))))))," ")</f>
        <v>0</v>
      </c>
      <c r="X2201" s="116">
        <f>IFERROR(IF(B2201=1,PRODUCT(N2201:O2201),IF(B2201=2,PRODUCT(K2201,N2201:O2201),IF(B2201=3,PRODUCT((K2201*L2201),N2201:O2201),IF(B2201=4,PRODUCT(((K2201*L2201)/2),N2201,O2201),IF(B2201=5,PRODUCT(PI()*J2201^2,N2201:O2201),IF(B2201=6,PRODUCT((K2201*L2201*M2201),N2201:O2201),IF(B2201=7,PRODUCT((((K2201*L2201)/2)*M2201),N2201:O2201),IF(B2201=8,PRODUCT((PI()*J2201^2*M2201),N2201*O2201),0))))))))," ")-W2201</f>
        <v>0</v>
      </c>
      <c r="Y2201" s="145"/>
      <c r="Z2201" s="155"/>
      <c r="AA2201" s="155"/>
      <c r="AG2201"/>
    </row>
    <row r="2202" spans="1:36" s="7" customFormat="1">
      <c r="B2202" s="143"/>
      <c r="C2202" s="1"/>
      <c r="D2202" s="2"/>
      <c r="E2202" s="275" t="s">
        <v>989</v>
      </c>
      <c r="F2202" s="275">
        <v>87620</v>
      </c>
      <c r="G2202" s="276" t="s">
        <v>41</v>
      </c>
      <c r="H2202" s="277" t="s">
        <v>1569</v>
      </c>
      <c r="I2202" s="278"/>
      <c r="J2202" s="278"/>
      <c r="K2202" s="278"/>
      <c r="L2202" s="278"/>
      <c r="M2202" s="278"/>
      <c r="N2202" s="279"/>
      <c r="O2202" s="278"/>
      <c r="P2202" s="280"/>
      <c r="Q2202" s="281"/>
      <c r="R2202" s="281"/>
      <c r="S2202" s="281"/>
      <c r="T2202" s="281"/>
      <c r="U2202" s="281"/>
      <c r="V2202" s="281"/>
      <c r="W2202" s="282"/>
      <c r="X2202" s="282">
        <f>ROUND(SUBTOTAL(9,X2203:X2205),2)</f>
        <v>2.42</v>
      </c>
      <c r="Y2202" s="154" t="s">
        <v>1052</v>
      </c>
      <c r="Z2202" s="155">
        <v>30.88</v>
      </c>
      <c r="AA2202" s="155">
        <v>31.86</v>
      </c>
      <c r="AB2202" s="69" t="str">
        <f>CONCATENATE(G2202," ",F2202)</f>
        <v>SINAPI/PE 87620</v>
      </c>
      <c r="AJ2202" s="20"/>
    </row>
    <row r="2203" spans="1:36" s="7" customFormat="1">
      <c r="A2203" s="160"/>
      <c r="B2203" s="87">
        <v>3</v>
      </c>
      <c r="C2203" s="88"/>
      <c r="D2203" s="161"/>
      <c r="E2203" s="147"/>
      <c r="F2203" s="110"/>
      <c r="G2203" s="111"/>
      <c r="H2203" s="91" t="s">
        <v>990</v>
      </c>
      <c r="I2203" s="112" t="str">
        <f>IFERROR(VLOOKUP(B2203,Argumentos,2,0)," ")</f>
        <v xml:space="preserve"> </v>
      </c>
      <c r="J2203" s="93"/>
      <c r="K2203" s="93">
        <v>2.2000000000000002</v>
      </c>
      <c r="L2203" s="93">
        <v>1.1000000000000001</v>
      </c>
      <c r="M2203" s="93"/>
      <c r="N2203" s="94"/>
      <c r="O2203" s="93"/>
      <c r="P2203" s="283" t="str">
        <f>IFERROR(VLOOKUP(C2203,Argumentos,2,0)," ")</f>
        <v xml:space="preserve"> </v>
      </c>
      <c r="Q2203" s="93"/>
      <c r="R2203" s="93"/>
      <c r="S2203" s="93"/>
      <c r="T2203" s="93"/>
      <c r="U2203" s="93"/>
      <c r="V2203" s="93"/>
      <c r="W2203" s="95">
        <f>IFERROR(IF(C2203=1,U2203*V2203,IF(C2203=2,PRODUCT((1*R2203),U2203,V2203),IF(C2203=3,PRODUCT((R2203*S2203),U2203,V2203),IF(C2203=4,PRODUCT(((R2203*S2203)/2),T2203,U2203,V2203),IF(C2203=5,PRODUCT(PI()*Q2203^2,U2203,V2203),IF(C2203=6,PRODUCT((R2203*S2203*T2203),U2203,V2203),IF(C2203=7,PRODUCT(((R2203*S2203)/2),T2203,U2203,V2203),IF(C2203=8,PRODUCT(PI()*Q2203^2,T2203,U2203,V2203),0))))))))," ")</f>
        <v>0</v>
      </c>
      <c r="X2203" s="116">
        <f>IFERROR(IF(B2203=1,PRODUCT(N2203:O2203),IF(B2203=2,PRODUCT(K2203,N2203:O2203),IF(B2203=3,PRODUCT((K2203*L2203),N2203:O2203),IF(B2203=4,PRODUCT(((K2203*L2203)/2),N2203,O2203),IF(B2203=5,PRODUCT(PI()*J2203^2,N2203:O2203),IF(B2203=6,PRODUCT((K2203*L2203*M2203),N2203:O2203),IF(B2203=7,PRODUCT((((K2203*L2203)/2)*M2203),N2203:O2203),IF(B2203=8,PRODUCT((PI()*J2203^2*M2203),N2203*O2203),0))))))))," ")-W2203</f>
        <v>2.4200000000000004</v>
      </c>
      <c r="Y2203" s="145"/>
      <c r="Z2203" s="155"/>
      <c r="AA2203" s="155"/>
      <c r="AG2203" s="20"/>
      <c r="AH2203" s="20"/>
      <c r="AI2203" s="163"/>
      <c r="AJ2203" s="20"/>
    </row>
    <row r="2204" spans="1:36">
      <c r="A2204" s="86"/>
      <c r="B2204" s="87">
        <v>3</v>
      </c>
      <c r="C2204" s="88"/>
      <c r="D2204" s="86"/>
      <c r="E2204" s="147"/>
      <c r="F2204" s="110"/>
      <c r="G2204" s="111"/>
      <c r="H2204" s="91" t="s">
        <v>991</v>
      </c>
      <c r="I2204" s="112" t="str">
        <f>IFERROR(VLOOKUP(B2204,Argumentos,2,0)," ")</f>
        <v xml:space="preserve"> </v>
      </c>
      <c r="J2204" s="93"/>
      <c r="K2204" s="93">
        <v>1.1000000000000001</v>
      </c>
      <c r="L2204" s="93"/>
      <c r="M2204" s="93"/>
      <c r="N2204" s="94"/>
      <c r="O2204" s="93"/>
      <c r="P2204" s="283" t="str">
        <f>IFERROR(VLOOKUP(C2204,Argumentos,2,0)," ")</f>
        <v xml:space="preserve"> </v>
      </c>
      <c r="Q2204" s="93"/>
      <c r="R2204" s="93"/>
      <c r="S2204" s="93"/>
      <c r="T2204" s="93"/>
      <c r="U2204" s="93"/>
      <c r="V2204" s="93"/>
      <c r="W2204" s="95">
        <f>IFERROR(IF(C2204=1,U2204*V2204,IF(C2204=2,PRODUCT((1*R2204),U2204,V2204),IF(C2204=3,PRODUCT((R2204*S2204),U2204,V2204),IF(C2204=4,PRODUCT(((R2204*S2204)/2),T2204,U2204,V2204),IF(C2204=5,PRODUCT(PI()*Q2204^2,U2204,V2204),IF(C2204=6,PRODUCT((R2204*S2204*T2204),U2204,V2204),IF(C2204=7,PRODUCT(((R2204*S2204)/2),T2204,U2204,V2204),IF(C2204=8,PRODUCT(PI()*Q2204^2,T2204,U2204,V2204),0))))))))," ")</f>
        <v>0</v>
      </c>
      <c r="X2204" s="116">
        <f>IFERROR(IF(B2204=1,PRODUCT(N2204:O2204),IF(B2204=2,PRODUCT(K2204,N2204:O2204),IF(B2204=3,PRODUCT((K2204*L2204),N2204:O2204),IF(B2204=4,PRODUCT(((K2204*L2204)/2),N2204,O2204),IF(B2204=5,PRODUCT(PI()*J2204^2,N2204:O2204),IF(B2204=6,PRODUCT((K2204*L2204*M2204),N2204:O2204),IF(B2204=7,PRODUCT((((K2204*L2204)/2)*M2204),N2204:O2204),IF(B2204=8,PRODUCT((PI()*J2204^2*M2204),N2204*O2204),0))))))))," ")-W2204</f>
        <v>0</v>
      </c>
      <c r="Y2204" s="145"/>
      <c r="Z2204" s="155"/>
      <c r="AA2204" s="155"/>
      <c r="AG2204"/>
    </row>
    <row r="2205" spans="1:36">
      <c r="A2205" s="86"/>
      <c r="B2205" s="87"/>
      <c r="C2205" s="88"/>
      <c r="D2205" s="86"/>
      <c r="E2205" s="147"/>
      <c r="F2205" s="110"/>
      <c r="G2205" s="111"/>
      <c r="H2205" s="91"/>
      <c r="I2205" s="112" t="str">
        <f>IFERROR(VLOOKUP(B2205,Argumentos,2,0)," ")</f>
        <v xml:space="preserve"> </v>
      </c>
      <c r="J2205" s="93"/>
      <c r="K2205" s="93"/>
      <c r="L2205" s="93"/>
      <c r="M2205" s="93"/>
      <c r="N2205" s="94"/>
      <c r="O2205" s="93"/>
      <c r="P2205" s="283" t="str">
        <f>IFERROR(VLOOKUP(C2205,Argumentos,2,0)," ")</f>
        <v xml:space="preserve"> </v>
      </c>
      <c r="Q2205" s="93"/>
      <c r="R2205" s="93"/>
      <c r="S2205" s="93"/>
      <c r="T2205" s="93"/>
      <c r="U2205" s="93"/>
      <c r="V2205" s="93"/>
      <c r="W2205" s="95">
        <f>IFERROR(IF(C2205=1,U2205*V2205,IF(C2205=2,PRODUCT((1*R2205),U2205,V2205),IF(C2205=3,PRODUCT((R2205*S2205),U2205,V2205),IF(C2205=4,PRODUCT(((R2205*S2205)/2),T2205,U2205,V2205),IF(C2205=5,PRODUCT(PI()*Q2205^2,U2205,V2205),IF(C2205=6,PRODUCT((R2205*S2205*T2205),U2205,V2205),IF(C2205=7,PRODUCT(((R2205*S2205)/2),T2205,U2205,V2205),IF(C2205=8,PRODUCT(PI()*Q2205^2,T2205,U2205,V2205),0))))))))," ")</f>
        <v>0</v>
      </c>
      <c r="X2205" s="116">
        <f>IFERROR(IF(B2205=1,PRODUCT(N2205:O2205),IF(B2205=2,PRODUCT(K2205,N2205:O2205),IF(B2205=3,PRODUCT((K2205*L2205),N2205:O2205),IF(B2205=4,PRODUCT(((K2205*L2205)/2),N2205,O2205),IF(B2205=5,PRODUCT(PI()*J2205^2,N2205:O2205),IF(B2205=6,PRODUCT((K2205*L2205*M2205),N2205:O2205),IF(B2205=7,PRODUCT((((K2205*L2205)/2)*M2205),N2205:O2205),IF(B2205=8,PRODUCT((PI()*J2205^2*M2205),N2205*O2205),0))))))))," ")-W2205</f>
        <v>0</v>
      </c>
      <c r="Y2205" s="145"/>
      <c r="Z2205" s="155"/>
      <c r="AA2205" s="155"/>
      <c r="AG2205"/>
    </row>
    <row r="2206" spans="1:36" s="7" customFormat="1">
      <c r="B2206" s="143"/>
      <c r="C2206" s="1"/>
      <c r="D2206" s="2"/>
      <c r="E2206" s="275" t="s">
        <v>992</v>
      </c>
      <c r="F2206" s="275">
        <v>102220</v>
      </c>
      <c r="G2206" s="276" t="s">
        <v>41</v>
      </c>
      <c r="H2206" s="277" t="s">
        <v>1664</v>
      </c>
      <c r="I2206" s="278"/>
      <c r="J2206" s="278"/>
      <c r="K2206" s="278"/>
      <c r="L2206" s="278"/>
      <c r="M2206" s="278"/>
      <c r="N2206" s="279"/>
      <c r="O2206" s="278"/>
      <c r="P2206" s="280"/>
      <c r="Q2206" s="281"/>
      <c r="R2206" s="281"/>
      <c r="S2206" s="281"/>
      <c r="T2206" s="281"/>
      <c r="U2206" s="281"/>
      <c r="V2206" s="281"/>
      <c r="W2206" s="282"/>
      <c r="X2206" s="282">
        <f>ROUND(SUBTOTAL(9,X2207:X2209),2)</f>
        <v>8.4</v>
      </c>
      <c r="Y2206" s="154" t="s">
        <v>1052</v>
      </c>
      <c r="Z2206" s="155">
        <v>17.600000000000001</v>
      </c>
      <c r="AA2206" s="155">
        <v>18.52</v>
      </c>
      <c r="AB2206" s="69" t="str">
        <f>CONCATENATE(G2206," ",F2206)</f>
        <v>SINAPI/PE 102220</v>
      </c>
      <c r="AJ2206" s="20"/>
    </row>
    <row r="2207" spans="1:36" s="7" customFormat="1">
      <c r="A2207" s="160"/>
      <c r="B2207" s="87">
        <v>3</v>
      </c>
      <c r="C2207" s="88"/>
      <c r="D2207" s="161"/>
      <c r="E2207" s="147"/>
      <c r="F2207" s="110"/>
      <c r="G2207" s="111"/>
      <c r="H2207" s="91" t="s">
        <v>993</v>
      </c>
      <c r="I2207" s="112" t="str">
        <f>IFERROR(VLOOKUP(B2207,Argumentos,2,0)," ")</f>
        <v xml:space="preserve"> </v>
      </c>
      <c r="J2207" s="93"/>
      <c r="K2207" s="93">
        <v>2.2000000000000002</v>
      </c>
      <c r="L2207" s="93">
        <v>1.5</v>
      </c>
      <c r="M2207" s="93"/>
      <c r="N2207" s="94"/>
      <c r="O2207" s="93">
        <v>2</v>
      </c>
      <c r="P2207" s="283" t="str">
        <f>IFERROR(VLOOKUP(C2207,Argumentos,2,0)," ")</f>
        <v xml:space="preserve"> </v>
      </c>
      <c r="Q2207" s="93"/>
      <c r="R2207" s="93"/>
      <c r="S2207" s="93"/>
      <c r="T2207" s="93"/>
      <c r="U2207" s="93"/>
      <c r="V2207" s="93"/>
      <c r="W2207" s="95">
        <f>IFERROR(IF(C2207=1,U2207*V2207,IF(C2207=2,PRODUCT((1*R2207),U2207,V2207),IF(C2207=3,PRODUCT((R2207*S2207),U2207,V2207),IF(C2207=4,PRODUCT(((R2207*S2207)/2),T2207,U2207,V2207),IF(C2207=5,PRODUCT(PI()*Q2207^2,U2207,V2207),IF(C2207=6,PRODUCT((R2207*S2207*T2207),U2207,V2207),IF(C2207=7,PRODUCT(((R2207*S2207)/2),T2207,U2207,V2207),IF(C2207=8,PRODUCT(PI()*Q2207^2,T2207,U2207,V2207),0))))))))," ")</f>
        <v>0</v>
      </c>
      <c r="X2207" s="116">
        <f>IFERROR(IF(B2207=1,PRODUCT(N2207:O2207),IF(B2207=2,PRODUCT(K2207,N2207:O2207),IF(B2207=3,PRODUCT((K2207*L2207),N2207:O2207),IF(B2207=4,PRODUCT(((K2207*L2207)/2),N2207,O2207),IF(B2207=5,PRODUCT(PI()*J2207^2,N2207:O2207),IF(B2207=6,PRODUCT((K2207*L2207*M2207),N2207:O2207),IF(B2207=7,PRODUCT((((K2207*L2207)/2)*M2207),N2207:O2207),IF(B2207=8,PRODUCT((PI()*J2207^2*M2207),N2207*O2207),0))))))))," ")-W2207</f>
        <v>6.6000000000000005</v>
      </c>
      <c r="Y2207" s="145"/>
      <c r="Z2207" s="155"/>
      <c r="AA2207" s="155"/>
      <c r="AG2207" s="20"/>
      <c r="AH2207" s="20"/>
      <c r="AI2207" s="163"/>
      <c r="AJ2207" s="20"/>
    </row>
    <row r="2208" spans="1:36">
      <c r="A2208" s="86"/>
      <c r="B2208" s="87">
        <v>3</v>
      </c>
      <c r="C2208" s="88">
        <v>3</v>
      </c>
      <c r="D2208" s="86"/>
      <c r="E2208" s="147"/>
      <c r="F2208" s="110"/>
      <c r="G2208" s="111"/>
      <c r="H2208" s="91" t="s">
        <v>991</v>
      </c>
      <c r="I2208" s="112" t="str">
        <f>IFERROR(VLOOKUP(B2208,Argumentos,2,0)," ")</f>
        <v xml:space="preserve"> </v>
      </c>
      <c r="J2208" s="93"/>
      <c r="K2208" s="93">
        <v>1.1000000000000001</v>
      </c>
      <c r="L2208" s="93">
        <v>1.5</v>
      </c>
      <c r="M2208" s="93"/>
      <c r="N2208" s="94"/>
      <c r="O2208" s="93">
        <v>2</v>
      </c>
      <c r="P2208" s="283" t="str">
        <f>IFERROR(VLOOKUP(C2208,Argumentos,2,0)," ")</f>
        <v xml:space="preserve"> </v>
      </c>
      <c r="Q2208" s="93"/>
      <c r="R2208" s="93">
        <v>1.5</v>
      </c>
      <c r="S2208" s="93">
        <v>1</v>
      </c>
      <c r="T2208" s="93"/>
      <c r="U2208" s="93"/>
      <c r="V2208" s="93"/>
      <c r="W2208" s="95">
        <f>IFERROR(IF(C2208=1,U2208*V2208,IF(C2208=2,PRODUCT((1*R2208),U2208,V2208),IF(C2208=3,PRODUCT((R2208*S2208),U2208,V2208),IF(C2208=4,PRODUCT(((R2208*S2208)/2),T2208,U2208,V2208),IF(C2208=5,PRODUCT(PI()*Q2208^2,U2208,V2208),IF(C2208=6,PRODUCT((R2208*S2208*T2208),U2208,V2208),IF(C2208=7,PRODUCT(((R2208*S2208)/2),T2208,U2208,V2208),IF(C2208=8,PRODUCT(PI()*Q2208^2,T2208,U2208,V2208),0))))))))," ")</f>
        <v>1.5</v>
      </c>
      <c r="X2208" s="116">
        <f>IFERROR(IF(B2208=1,PRODUCT(N2208:O2208),IF(B2208=2,PRODUCT(K2208,N2208:O2208),IF(B2208=3,PRODUCT((K2208*L2208),N2208:O2208),IF(B2208=4,PRODUCT(((K2208*L2208)/2),N2208,O2208),IF(B2208=5,PRODUCT(PI()*J2208^2,N2208:O2208),IF(B2208=6,PRODUCT((K2208*L2208*M2208),N2208:O2208),IF(B2208=7,PRODUCT((((K2208*L2208)/2)*M2208),N2208:O2208),IF(B2208=8,PRODUCT((PI()*J2208^2*M2208),N2208*O2208),0))))))))," ")-W2208</f>
        <v>1.8000000000000003</v>
      </c>
      <c r="Y2208" s="145"/>
      <c r="Z2208" s="155"/>
      <c r="AA2208" s="155"/>
      <c r="AG2208"/>
    </row>
    <row r="2209" spans="1:36">
      <c r="A2209" s="86"/>
      <c r="B2209" s="87"/>
      <c r="C2209" s="88"/>
      <c r="D2209" s="86"/>
      <c r="E2209" s="147"/>
      <c r="F2209" s="110"/>
      <c r="G2209" s="111"/>
      <c r="H2209" s="91"/>
      <c r="I2209" s="112" t="str">
        <f>IFERROR(VLOOKUP(B2209,Argumentos,2,0)," ")</f>
        <v xml:space="preserve"> </v>
      </c>
      <c r="J2209" s="93"/>
      <c r="K2209" s="93"/>
      <c r="L2209" s="93"/>
      <c r="M2209" s="93"/>
      <c r="N2209" s="94"/>
      <c r="O2209" s="93"/>
      <c r="P2209" s="283" t="str">
        <f>IFERROR(VLOOKUP(C2209,Argumentos,2,0)," ")</f>
        <v xml:space="preserve"> </v>
      </c>
      <c r="Q2209" s="93"/>
      <c r="R2209" s="93"/>
      <c r="S2209" s="93"/>
      <c r="T2209" s="93"/>
      <c r="U2209" s="93"/>
      <c r="V2209" s="93"/>
      <c r="W2209" s="95">
        <f>IFERROR(IF(C2209=1,U2209*V2209,IF(C2209=2,PRODUCT((1*R2209),U2209,V2209),IF(C2209=3,PRODUCT((R2209*S2209),U2209,V2209),IF(C2209=4,PRODUCT(((R2209*S2209)/2),T2209,U2209,V2209),IF(C2209=5,PRODUCT(PI()*Q2209^2,U2209,V2209),IF(C2209=6,PRODUCT((R2209*S2209*T2209),U2209,V2209),IF(C2209=7,PRODUCT(((R2209*S2209)/2),T2209,U2209,V2209),IF(C2209=8,PRODUCT(PI()*Q2209^2,T2209,U2209,V2209),0))))))))," ")</f>
        <v>0</v>
      </c>
      <c r="X2209" s="116">
        <f>IFERROR(IF(B2209=1,PRODUCT(N2209:O2209),IF(B2209=2,PRODUCT(K2209,N2209:O2209),IF(B2209=3,PRODUCT((K2209*L2209),N2209:O2209),IF(B2209=4,PRODUCT(((K2209*L2209)/2),N2209,O2209),IF(B2209=5,PRODUCT(PI()*J2209^2,N2209:O2209),IF(B2209=6,PRODUCT((K2209*L2209*M2209),N2209:O2209),IF(B2209=7,PRODUCT((((K2209*L2209)/2)*M2209),N2209:O2209),IF(B2209=8,PRODUCT((PI()*J2209^2*M2209),N2209*O2209),0))))))))," ")-W2209</f>
        <v>0</v>
      </c>
      <c r="Y2209" s="145"/>
      <c r="Z2209" s="155"/>
      <c r="AA2209" s="155"/>
      <c r="AG2209"/>
    </row>
    <row r="2210" spans="1:36" s="7" customFormat="1">
      <c r="B2210" s="143"/>
      <c r="C2210" s="1"/>
      <c r="D2210" s="2"/>
      <c r="E2210" s="275" t="s">
        <v>994</v>
      </c>
      <c r="F2210" s="275">
        <v>92543</v>
      </c>
      <c r="G2210" s="276" t="s">
        <v>41</v>
      </c>
      <c r="H2210" s="277" t="s">
        <v>1665</v>
      </c>
      <c r="I2210" s="278"/>
      <c r="J2210" s="278"/>
      <c r="K2210" s="278"/>
      <c r="L2210" s="278"/>
      <c r="M2210" s="278"/>
      <c r="N2210" s="279"/>
      <c r="O2210" s="278"/>
      <c r="P2210" s="280"/>
      <c r="Q2210" s="281"/>
      <c r="R2210" s="281"/>
      <c r="S2210" s="281"/>
      <c r="T2210" s="281"/>
      <c r="U2210" s="281"/>
      <c r="V2210" s="281"/>
      <c r="W2210" s="282"/>
      <c r="X2210" s="282">
        <f>ROUND(SUBTOTAL(9,X2211:X2212),2)</f>
        <v>15</v>
      </c>
      <c r="Y2210" s="154" t="s">
        <v>1052</v>
      </c>
      <c r="Z2210" s="155">
        <v>24.9</v>
      </c>
      <c r="AA2210" s="155">
        <v>25.33</v>
      </c>
      <c r="AB2210" s="69" t="str">
        <f>CONCATENATE(G2210," ",F2210)</f>
        <v>SINAPI/PE 92543</v>
      </c>
      <c r="AJ2210" s="20"/>
    </row>
    <row r="2211" spans="1:36" s="7" customFormat="1">
      <c r="A2211" s="160"/>
      <c r="B2211" s="87">
        <v>3</v>
      </c>
      <c r="C2211" s="88"/>
      <c r="D2211" s="161"/>
      <c r="E2211" s="147"/>
      <c r="F2211" s="110"/>
      <c r="G2211" s="111"/>
      <c r="H2211" s="91"/>
      <c r="I2211" s="112" t="str">
        <f>IFERROR(VLOOKUP(B2211,Argumentos,2,0)," ")</f>
        <v xml:space="preserve"> </v>
      </c>
      <c r="J2211" s="93"/>
      <c r="K2211" s="93">
        <f>4.4+0.6</f>
        <v>5</v>
      </c>
      <c r="L2211" s="93">
        <f>2.2+0.3+0.5</f>
        <v>3</v>
      </c>
      <c r="M2211" s="93"/>
      <c r="N2211" s="94"/>
      <c r="O2211" s="93"/>
      <c r="P2211" s="283" t="str">
        <f>IFERROR(VLOOKUP(C2211,Argumentos,2,0)," ")</f>
        <v xml:space="preserve"> </v>
      </c>
      <c r="Q2211" s="93"/>
      <c r="R2211" s="93"/>
      <c r="S2211" s="93"/>
      <c r="T2211" s="93"/>
      <c r="U2211" s="93"/>
      <c r="V2211" s="93"/>
      <c r="W2211" s="95">
        <f>IFERROR(IF(C2211=1,U2211*V2211,IF(C2211=2,PRODUCT((1*R2211),U2211,V2211),IF(C2211=3,PRODUCT((R2211*S2211),U2211,V2211),IF(C2211=4,PRODUCT(((R2211*S2211)/2),T2211,U2211,V2211),IF(C2211=5,PRODUCT(PI()*Q2211^2,U2211,V2211),IF(C2211=6,PRODUCT((R2211*S2211*T2211),U2211,V2211),IF(C2211=7,PRODUCT(((R2211*S2211)/2),T2211,U2211,V2211),IF(C2211=8,PRODUCT(PI()*Q2211^2,T2211,U2211,V2211),0))))))))," ")</f>
        <v>0</v>
      </c>
      <c r="X2211" s="116">
        <f>IFERROR(IF(B2211=1,PRODUCT(N2211:O2211),IF(B2211=2,PRODUCT(K2211,N2211:O2211),IF(B2211=3,PRODUCT((K2211*L2211),N2211:O2211),IF(B2211=4,PRODUCT(((K2211*L2211)/2),N2211,O2211),IF(B2211=5,PRODUCT(PI()*J2211^2,N2211:O2211),IF(B2211=6,PRODUCT((K2211*L2211*M2211),N2211:O2211),IF(B2211=7,PRODUCT((((K2211*L2211)/2)*M2211),N2211:O2211),IF(B2211=8,PRODUCT((PI()*J2211^2*M2211),N2211*O2211),0))))))))," ")-W2211</f>
        <v>15</v>
      </c>
      <c r="Y2211" s="145"/>
      <c r="Z2211" s="155"/>
      <c r="AA2211" s="155"/>
      <c r="AG2211" s="20"/>
      <c r="AH2211" s="20"/>
      <c r="AI2211" s="163"/>
      <c r="AJ2211" s="20"/>
    </row>
    <row r="2212" spans="1:36">
      <c r="A2212" s="86"/>
      <c r="B2212" s="87"/>
      <c r="C2212" s="88"/>
      <c r="D2212" s="86"/>
      <c r="E2212" s="147"/>
      <c r="F2212" s="110"/>
      <c r="G2212" s="111"/>
      <c r="H2212" s="91"/>
      <c r="I2212" s="112" t="str">
        <f>IFERROR(VLOOKUP(B2212,Argumentos,2,0)," ")</f>
        <v xml:space="preserve"> </v>
      </c>
      <c r="J2212" s="93"/>
      <c r="K2212" s="93"/>
      <c r="L2212" s="93"/>
      <c r="M2212" s="93"/>
      <c r="N2212" s="94"/>
      <c r="O2212" s="93"/>
      <c r="P2212" s="283" t="str">
        <f>IFERROR(VLOOKUP(C2212,Argumentos,2,0)," ")</f>
        <v xml:space="preserve"> </v>
      </c>
      <c r="Q2212" s="93"/>
      <c r="R2212" s="93"/>
      <c r="S2212" s="93"/>
      <c r="T2212" s="93"/>
      <c r="U2212" s="93"/>
      <c r="V2212" s="93"/>
      <c r="W2212" s="95">
        <f>IFERROR(IF(C2212=1,U2212*V2212,IF(C2212=2,PRODUCT((1*R2212),U2212,V2212),IF(C2212=3,PRODUCT((R2212*S2212),U2212,V2212),IF(C2212=4,PRODUCT(((R2212*S2212)/2),T2212,U2212,V2212),IF(C2212=5,PRODUCT(PI()*Q2212^2,U2212,V2212),IF(C2212=6,PRODUCT((R2212*S2212*T2212),U2212,V2212),IF(C2212=7,PRODUCT(((R2212*S2212)/2),T2212,U2212,V2212),IF(C2212=8,PRODUCT(PI()*Q2212^2,T2212,U2212,V2212),0))))))))," ")</f>
        <v>0</v>
      </c>
      <c r="X2212" s="116">
        <f>IFERROR(IF(B2212=1,PRODUCT(N2212:O2212),IF(B2212=2,PRODUCT(K2212,N2212:O2212),IF(B2212=3,PRODUCT((K2212*L2212),N2212:O2212),IF(B2212=4,PRODUCT(((K2212*L2212)/2),N2212,O2212),IF(B2212=5,PRODUCT(PI()*J2212^2,N2212:O2212),IF(B2212=6,PRODUCT((K2212*L2212*M2212),N2212:O2212),IF(B2212=7,PRODUCT((((K2212*L2212)/2)*M2212),N2212:O2212),IF(B2212=8,PRODUCT((PI()*J2212^2*M2212),N2212*O2212),0))))))))," ")-W2212</f>
        <v>0</v>
      </c>
      <c r="Y2212" s="145"/>
      <c r="Z2212" s="155"/>
      <c r="AA2212" s="155"/>
      <c r="AG2212"/>
    </row>
    <row r="2213" spans="1:36" s="7" customFormat="1">
      <c r="B2213" s="143"/>
      <c r="C2213" s="1"/>
      <c r="D2213" s="2"/>
      <c r="E2213" s="275" t="s">
        <v>994</v>
      </c>
      <c r="F2213" s="275">
        <v>94210</v>
      </c>
      <c r="G2213" s="276" t="s">
        <v>41</v>
      </c>
      <c r="H2213" s="277" t="s">
        <v>1666</v>
      </c>
      <c r="I2213" s="278"/>
      <c r="J2213" s="278"/>
      <c r="K2213" s="278"/>
      <c r="L2213" s="278"/>
      <c r="M2213" s="278"/>
      <c r="N2213" s="279"/>
      <c r="O2213" s="278"/>
      <c r="P2213" s="280"/>
      <c r="Q2213" s="281"/>
      <c r="R2213" s="281"/>
      <c r="S2213" s="281"/>
      <c r="T2213" s="281"/>
      <c r="U2213" s="281"/>
      <c r="V2213" s="281"/>
      <c r="W2213" s="282"/>
      <c r="X2213" s="282">
        <f>ROUND(SUBTOTAL(9,X2214:X2215),2)</f>
        <v>15</v>
      </c>
      <c r="Y2213" s="154" t="s">
        <v>1052</v>
      </c>
      <c r="Z2213" s="155">
        <v>58.74</v>
      </c>
      <c r="AA2213" s="155">
        <v>59.36</v>
      </c>
      <c r="AB2213" s="69" t="str">
        <f>CONCATENATE(G2213," ",F2213)</f>
        <v>SINAPI/PE 94210</v>
      </c>
      <c r="AJ2213" s="20"/>
    </row>
    <row r="2214" spans="1:36" s="7" customFormat="1">
      <c r="A2214" s="160"/>
      <c r="B2214" s="87">
        <v>3</v>
      </c>
      <c r="C2214" s="88"/>
      <c r="D2214" s="161"/>
      <c r="E2214" s="147"/>
      <c r="F2214" s="110"/>
      <c r="G2214" s="111"/>
      <c r="H2214" s="91"/>
      <c r="I2214" s="112" t="str">
        <f>IFERROR(VLOOKUP(B2214,Argumentos,2,0)," ")</f>
        <v xml:space="preserve"> </v>
      </c>
      <c r="J2214" s="93"/>
      <c r="K2214" s="93">
        <f>4.4+0.6</f>
        <v>5</v>
      </c>
      <c r="L2214" s="93">
        <f>2.2+0.3+0.5</f>
        <v>3</v>
      </c>
      <c r="M2214" s="93"/>
      <c r="N2214" s="94"/>
      <c r="O2214" s="93"/>
      <c r="P2214" s="283" t="str">
        <f>IFERROR(VLOOKUP(C2214,Argumentos,2,0)," ")</f>
        <v xml:space="preserve"> </v>
      </c>
      <c r="Q2214" s="93"/>
      <c r="R2214" s="93"/>
      <c r="S2214" s="93"/>
      <c r="T2214" s="93"/>
      <c r="U2214" s="93"/>
      <c r="V2214" s="93"/>
      <c r="W2214" s="95">
        <f>IFERROR(IF(C2214=1,U2214*V2214,IF(C2214=2,PRODUCT((1*R2214),U2214,V2214),IF(C2214=3,PRODUCT((R2214*S2214),U2214,V2214),IF(C2214=4,PRODUCT(((R2214*S2214)/2),T2214,U2214,V2214),IF(C2214=5,PRODUCT(PI()*Q2214^2,U2214,V2214),IF(C2214=6,PRODUCT((R2214*S2214*T2214),U2214,V2214),IF(C2214=7,PRODUCT(((R2214*S2214)/2),T2214,U2214,V2214),IF(C2214=8,PRODUCT(PI()*Q2214^2,T2214,U2214,V2214),0))))))))," ")</f>
        <v>0</v>
      </c>
      <c r="X2214" s="116">
        <f>IFERROR(IF(B2214=1,PRODUCT(N2214:O2214),IF(B2214=2,PRODUCT(K2214,N2214:O2214),IF(B2214=3,PRODUCT((K2214*L2214),N2214:O2214),IF(B2214=4,PRODUCT(((K2214*L2214)/2),N2214,O2214),IF(B2214=5,PRODUCT(PI()*J2214^2,N2214:O2214),IF(B2214=6,PRODUCT((K2214*L2214*M2214),N2214:O2214),IF(B2214=7,PRODUCT((((K2214*L2214)/2)*M2214),N2214:O2214),IF(B2214=8,PRODUCT((PI()*J2214^2*M2214),N2214*O2214),0))))))))," ")-W2214</f>
        <v>15</v>
      </c>
      <c r="Y2214" s="145"/>
      <c r="Z2214" s="155"/>
      <c r="AA2214" s="155"/>
      <c r="AG2214" s="20"/>
      <c r="AH2214" s="20"/>
      <c r="AI2214" s="163"/>
      <c r="AJ2214" s="20"/>
    </row>
    <row r="2215" spans="1:36">
      <c r="A2215" s="86"/>
      <c r="B2215" s="87"/>
      <c r="C2215" s="88"/>
      <c r="D2215" s="86"/>
      <c r="E2215" s="147"/>
      <c r="F2215" s="110"/>
      <c r="G2215" s="111"/>
      <c r="H2215" s="91"/>
      <c r="I2215" s="112" t="str">
        <f>IFERROR(VLOOKUP(B2215,Argumentos,2,0)," ")</f>
        <v xml:space="preserve"> </v>
      </c>
      <c r="J2215" s="93"/>
      <c r="K2215" s="93"/>
      <c r="L2215" s="93"/>
      <c r="M2215" s="93"/>
      <c r="N2215" s="94"/>
      <c r="O2215" s="93"/>
      <c r="P2215" s="283" t="str">
        <f>IFERROR(VLOOKUP(C2215,Argumentos,2,0)," ")</f>
        <v xml:space="preserve"> </v>
      </c>
      <c r="Q2215" s="93"/>
      <c r="R2215" s="93"/>
      <c r="S2215" s="93"/>
      <c r="T2215" s="93"/>
      <c r="U2215" s="93"/>
      <c r="V2215" s="93"/>
      <c r="W2215" s="95">
        <f>IFERROR(IF(C2215=1,U2215*V2215,IF(C2215=2,PRODUCT((1*R2215),U2215,V2215),IF(C2215=3,PRODUCT((R2215*S2215),U2215,V2215),IF(C2215=4,PRODUCT(((R2215*S2215)/2),T2215,U2215,V2215),IF(C2215=5,PRODUCT(PI()*Q2215^2,U2215,V2215),IF(C2215=6,PRODUCT((R2215*S2215*T2215),U2215,V2215),IF(C2215=7,PRODUCT(((R2215*S2215)/2),T2215,U2215,V2215),IF(C2215=8,PRODUCT(PI()*Q2215^2,T2215,U2215,V2215),0))))))))," ")</f>
        <v>0</v>
      </c>
      <c r="X2215" s="116">
        <f>IFERROR(IF(B2215=1,PRODUCT(N2215:O2215),IF(B2215=2,PRODUCT(K2215,N2215:O2215),IF(B2215=3,PRODUCT((K2215*L2215),N2215:O2215),IF(B2215=4,PRODUCT(((K2215*L2215)/2),N2215,O2215),IF(B2215=5,PRODUCT(PI()*J2215^2,N2215:O2215),IF(B2215=6,PRODUCT((K2215*L2215*M2215),N2215:O2215),IF(B2215=7,PRODUCT((((K2215*L2215)/2)*M2215),N2215:O2215),IF(B2215=8,PRODUCT((PI()*J2215^2*M2215),N2215*O2215),0))))))))," ")-W2215</f>
        <v>0</v>
      </c>
      <c r="Y2215" s="145"/>
      <c r="Z2215" s="155"/>
      <c r="AA2215" s="155"/>
      <c r="AG2215"/>
    </row>
    <row r="2216" spans="1:36" s="7" customFormat="1">
      <c r="B2216" s="143"/>
      <c r="C2216" s="1"/>
      <c r="D2216" s="2"/>
      <c r="E2216" s="275" t="s">
        <v>995</v>
      </c>
      <c r="F2216" s="275">
        <v>89356</v>
      </c>
      <c r="G2216" s="276" t="s">
        <v>41</v>
      </c>
      <c r="H2216" s="277" t="s">
        <v>1667</v>
      </c>
      <c r="I2216" s="278"/>
      <c r="J2216" s="278"/>
      <c r="K2216" s="278"/>
      <c r="L2216" s="278"/>
      <c r="M2216" s="278"/>
      <c r="N2216" s="279"/>
      <c r="O2216" s="278"/>
      <c r="P2216" s="280"/>
      <c r="Q2216" s="281"/>
      <c r="R2216" s="281"/>
      <c r="S2216" s="281"/>
      <c r="T2216" s="281"/>
      <c r="U2216" s="281"/>
      <c r="V2216" s="281"/>
      <c r="W2216" s="282"/>
      <c r="X2216" s="282">
        <f>ROUND(SUBTOTAL(9,X2217:X2218),2)</f>
        <v>5.3</v>
      </c>
      <c r="Y2216" s="154" t="s">
        <v>1001</v>
      </c>
      <c r="Z2216" s="155">
        <v>23.21</v>
      </c>
      <c r="AA2216" s="155">
        <v>24.86</v>
      </c>
      <c r="AB2216" s="69" t="str">
        <f>CONCATENATE(G2216," ",F2216)</f>
        <v>SINAPI/PE 89356</v>
      </c>
      <c r="AJ2216" s="20"/>
    </row>
    <row r="2217" spans="1:36" s="7" customFormat="1">
      <c r="A2217" s="160"/>
      <c r="B2217" s="87">
        <v>2</v>
      </c>
      <c r="C2217" s="88"/>
      <c r="D2217" s="161"/>
      <c r="E2217" s="147"/>
      <c r="F2217" s="110"/>
      <c r="G2217" s="111"/>
      <c r="H2217" s="91"/>
      <c r="I2217" s="112" t="str">
        <f>IFERROR(VLOOKUP(B2217,Argumentos,2,0)," ")</f>
        <v xml:space="preserve"> </v>
      </c>
      <c r="J2217" s="93"/>
      <c r="K2217" s="93">
        <f>0.4+0.2+2.2+1+1.5</f>
        <v>5.3000000000000007</v>
      </c>
      <c r="L2217" s="93"/>
      <c r="M2217" s="93"/>
      <c r="N2217" s="94"/>
      <c r="O2217" s="93"/>
      <c r="P2217" s="283" t="str">
        <f>IFERROR(VLOOKUP(C2217,Argumentos,2,0)," ")</f>
        <v xml:space="preserve"> </v>
      </c>
      <c r="Q2217" s="93"/>
      <c r="R2217" s="93"/>
      <c r="S2217" s="93"/>
      <c r="T2217" s="93"/>
      <c r="U2217" s="93"/>
      <c r="V2217" s="93"/>
      <c r="W2217" s="95">
        <f>IFERROR(IF(C2217=1,U2217*V2217,IF(C2217=2,PRODUCT((1*R2217),U2217,V2217),IF(C2217=3,PRODUCT((R2217*S2217),U2217,V2217),IF(C2217=4,PRODUCT(((R2217*S2217)/2),T2217,U2217,V2217),IF(C2217=5,PRODUCT(PI()*Q2217^2,U2217,V2217),IF(C2217=6,PRODUCT((R2217*S2217*T2217),U2217,V2217),IF(C2217=7,PRODUCT(((R2217*S2217)/2),T2217,U2217,V2217),IF(C2217=8,PRODUCT(PI()*Q2217^2,T2217,U2217,V2217),0))))))))," ")</f>
        <v>0</v>
      </c>
      <c r="X2217" s="116">
        <f>IFERROR(IF(B2217=1,PRODUCT(N2217:O2217),IF(B2217=2,PRODUCT(K2217,N2217:O2217),IF(B2217=3,PRODUCT((K2217*L2217),N2217:O2217),IF(B2217=4,PRODUCT(((K2217*L2217)/2),N2217,O2217),IF(B2217=5,PRODUCT(PI()*J2217^2,N2217:O2217),IF(B2217=6,PRODUCT((K2217*L2217*M2217),N2217:O2217),IF(B2217=7,PRODUCT((((K2217*L2217)/2)*M2217),N2217:O2217),IF(B2217=8,PRODUCT((PI()*J2217^2*M2217),N2217*O2217),0))))))))," ")-W2217</f>
        <v>5.3000000000000007</v>
      </c>
      <c r="Y2217" s="145"/>
      <c r="Z2217" s="155"/>
      <c r="AA2217" s="155"/>
      <c r="AG2217" s="20"/>
      <c r="AH2217" s="20"/>
      <c r="AI2217" s="163"/>
      <c r="AJ2217" s="20"/>
    </row>
    <row r="2218" spans="1:36">
      <c r="A2218" s="86"/>
      <c r="B2218" s="87"/>
      <c r="C2218" s="88"/>
      <c r="D2218" s="86"/>
      <c r="E2218" s="147"/>
      <c r="F2218" s="110"/>
      <c r="G2218" s="111"/>
      <c r="H2218" s="91"/>
      <c r="I2218" s="112" t="str">
        <f>IFERROR(VLOOKUP(B2218,Argumentos,2,0)," ")</f>
        <v xml:space="preserve"> </v>
      </c>
      <c r="J2218" s="93"/>
      <c r="K2218" s="93"/>
      <c r="L2218" s="93"/>
      <c r="M2218" s="93"/>
      <c r="N2218" s="94"/>
      <c r="O2218" s="93"/>
      <c r="P2218" s="283" t="str">
        <f>IFERROR(VLOOKUP(C2218,Argumentos,2,0)," ")</f>
        <v xml:space="preserve"> </v>
      </c>
      <c r="Q2218" s="93"/>
      <c r="R2218" s="93"/>
      <c r="S2218" s="93"/>
      <c r="T2218" s="93"/>
      <c r="U2218" s="93"/>
      <c r="V2218" s="93"/>
      <c r="W2218" s="95">
        <f>IFERROR(IF(C2218=1,U2218*V2218,IF(C2218=2,PRODUCT((1*R2218),U2218,V2218),IF(C2218=3,PRODUCT((R2218*S2218),U2218,V2218),IF(C2218=4,PRODUCT(((R2218*S2218)/2),T2218,U2218,V2218),IF(C2218=5,PRODUCT(PI()*Q2218^2,U2218,V2218),IF(C2218=6,PRODUCT((R2218*S2218*T2218),U2218,V2218),IF(C2218=7,PRODUCT(((R2218*S2218)/2),T2218,U2218,V2218),IF(C2218=8,PRODUCT(PI()*Q2218^2,T2218,U2218,V2218),0))))))))," ")</f>
        <v>0</v>
      </c>
      <c r="X2218" s="116">
        <f>IFERROR(IF(B2218=1,PRODUCT(N2218:O2218),IF(B2218=2,PRODUCT(K2218,N2218:O2218),IF(B2218=3,PRODUCT((K2218*L2218),N2218:O2218),IF(B2218=4,PRODUCT(((K2218*L2218)/2),N2218,O2218),IF(B2218=5,PRODUCT(PI()*J2218^2,N2218:O2218),IF(B2218=6,PRODUCT((K2218*L2218*M2218),N2218:O2218),IF(B2218=7,PRODUCT((((K2218*L2218)/2)*M2218),N2218:O2218),IF(B2218=8,PRODUCT((PI()*J2218^2*M2218),N2218*O2218),0))))))))," ")-W2218</f>
        <v>0</v>
      </c>
      <c r="Y2218" s="145"/>
      <c r="Z2218" s="155"/>
      <c r="AA2218" s="155"/>
      <c r="AG2218"/>
    </row>
    <row r="2219" spans="1:36" s="7" customFormat="1">
      <c r="B2219" s="143"/>
      <c r="C2219" s="1"/>
      <c r="D2219" s="2"/>
      <c r="E2219" s="275" t="s">
        <v>996</v>
      </c>
      <c r="F2219" s="275">
        <v>89362</v>
      </c>
      <c r="G2219" s="276" t="s">
        <v>41</v>
      </c>
      <c r="H2219" s="277" t="s">
        <v>1668</v>
      </c>
      <c r="I2219" s="278"/>
      <c r="J2219" s="278"/>
      <c r="K2219" s="278"/>
      <c r="L2219" s="278"/>
      <c r="M2219" s="278"/>
      <c r="N2219" s="279"/>
      <c r="O2219" s="278"/>
      <c r="P2219" s="280"/>
      <c r="Q2219" s="281"/>
      <c r="R2219" s="281"/>
      <c r="S2219" s="281"/>
      <c r="T2219" s="281"/>
      <c r="U2219" s="281"/>
      <c r="V2219" s="281"/>
      <c r="W2219" s="282"/>
      <c r="X2219" s="282">
        <f>ROUND(SUBTOTAL(9,X2220:X2221),2)</f>
        <v>2</v>
      </c>
      <c r="Y2219" s="154" t="s">
        <v>856</v>
      </c>
      <c r="Z2219" s="155">
        <v>9.32</v>
      </c>
      <c r="AA2219" s="155">
        <v>9.98</v>
      </c>
      <c r="AB2219" s="69" t="str">
        <f>CONCATENATE(G2219," ",F2219)</f>
        <v>SINAPI/PE 89362</v>
      </c>
      <c r="AJ2219" s="20"/>
    </row>
    <row r="2220" spans="1:36" s="7" customFormat="1">
      <c r="A2220" s="160"/>
      <c r="B2220" s="87">
        <v>1</v>
      </c>
      <c r="C2220" s="88"/>
      <c r="D2220" s="161"/>
      <c r="E2220" s="147"/>
      <c r="F2220" s="110"/>
      <c r="G2220" s="111"/>
      <c r="H2220" s="91"/>
      <c r="I2220" s="112" t="str">
        <f>IFERROR(VLOOKUP(B2220,Argumentos,2,0)," ")</f>
        <v xml:space="preserve"> </v>
      </c>
      <c r="J2220" s="93"/>
      <c r="K2220" s="93"/>
      <c r="L2220" s="93"/>
      <c r="M2220" s="93"/>
      <c r="N2220" s="94"/>
      <c r="O2220" s="93">
        <v>2</v>
      </c>
      <c r="P2220" s="283" t="str">
        <f>IFERROR(VLOOKUP(C2220,Argumentos,2,0)," ")</f>
        <v xml:space="preserve"> </v>
      </c>
      <c r="Q2220" s="93"/>
      <c r="R2220" s="93"/>
      <c r="S2220" s="93"/>
      <c r="T2220" s="93"/>
      <c r="U2220" s="93"/>
      <c r="V2220" s="93"/>
      <c r="W2220" s="95">
        <f>IFERROR(IF(C2220=1,U2220*V2220,IF(C2220=2,PRODUCT((1*R2220),U2220,V2220),IF(C2220=3,PRODUCT((R2220*S2220),U2220,V2220),IF(C2220=4,PRODUCT(((R2220*S2220)/2),T2220,U2220,V2220),IF(C2220=5,PRODUCT(PI()*Q2220^2,U2220,V2220),IF(C2220=6,PRODUCT((R2220*S2220*T2220),U2220,V2220),IF(C2220=7,PRODUCT(((R2220*S2220)/2),T2220,U2220,V2220),IF(C2220=8,PRODUCT(PI()*Q2220^2,T2220,U2220,V2220),0))))))))," ")</f>
        <v>0</v>
      </c>
      <c r="X2220" s="116">
        <f>IFERROR(IF(B2220=1,PRODUCT(N2220:O2220),IF(B2220=2,PRODUCT(K2220,N2220:O2220),IF(B2220=3,PRODUCT((K2220*L2220),N2220:O2220),IF(B2220=4,PRODUCT(((K2220*L2220)/2),N2220,O2220),IF(B2220=5,PRODUCT(PI()*J2220^2,N2220:O2220),IF(B2220=6,PRODUCT((K2220*L2220*M2220),N2220:O2220),IF(B2220=7,PRODUCT((((K2220*L2220)/2)*M2220),N2220:O2220),IF(B2220=8,PRODUCT((PI()*J2220^2*M2220),N2220*O2220),0))))))))," ")-W2220</f>
        <v>2</v>
      </c>
      <c r="Y2220" s="145"/>
      <c r="Z2220" s="155"/>
      <c r="AA2220" s="155"/>
      <c r="AG2220" s="20"/>
      <c r="AH2220" s="20"/>
      <c r="AI2220" s="163"/>
      <c r="AJ2220" s="20"/>
    </row>
    <row r="2221" spans="1:36">
      <c r="A2221" s="86"/>
      <c r="B2221" s="87"/>
      <c r="C2221" s="88"/>
      <c r="D2221" s="86"/>
      <c r="E2221" s="147"/>
      <c r="F2221" s="110"/>
      <c r="G2221" s="111"/>
      <c r="H2221" s="91"/>
      <c r="I2221" s="112" t="str">
        <f>IFERROR(VLOOKUP(B2221,Argumentos,2,0)," ")</f>
        <v xml:space="preserve"> </v>
      </c>
      <c r="J2221" s="93"/>
      <c r="K2221" s="93"/>
      <c r="L2221" s="93"/>
      <c r="M2221" s="93"/>
      <c r="N2221" s="94"/>
      <c r="O2221" s="93"/>
      <c r="P2221" s="283" t="str">
        <f>IFERROR(VLOOKUP(C2221,Argumentos,2,0)," ")</f>
        <v xml:space="preserve"> </v>
      </c>
      <c r="Q2221" s="93"/>
      <c r="R2221" s="93"/>
      <c r="S2221" s="93"/>
      <c r="T2221" s="93"/>
      <c r="U2221" s="93"/>
      <c r="V2221" s="93"/>
      <c r="W2221" s="95">
        <f>IFERROR(IF(C2221=1,U2221*V2221,IF(C2221=2,PRODUCT((1*R2221),U2221,V2221),IF(C2221=3,PRODUCT((R2221*S2221),U2221,V2221),IF(C2221=4,PRODUCT(((R2221*S2221)/2),T2221,U2221,V2221),IF(C2221=5,PRODUCT(PI()*Q2221^2,U2221,V2221),IF(C2221=6,PRODUCT((R2221*S2221*T2221),U2221,V2221),IF(C2221=7,PRODUCT(((R2221*S2221)/2),T2221,U2221,V2221),IF(C2221=8,PRODUCT(PI()*Q2221^2,T2221,U2221,V2221),0))))))))," ")</f>
        <v>0</v>
      </c>
      <c r="X2221" s="116">
        <f>IFERROR(IF(B2221=1,PRODUCT(N2221:O2221),IF(B2221=2,PRODUCT(K2221,N2221:O2221),IF(B2221=3,PRODUCT((K2221*L2221),N2221:O2221),IF(B2221=4,PRODUCT(((K2221*L2221)/2),N2221,O2221),IF(B2221=5,PRODUCT(PI()*J2221^2,N2221:O2221),IF(B2221=6,PRODUCT((K2221*L2221*M2221),N2221:O2221),IF(B2221=7,PRODUCT((((K2221*L2221)/2)*M2221),N2221:O2221),IF(B2221=8,PRODUCT((PI()*J2221^2*M2221),N2221*O2221),0))))))))," ")-W2221</f>
        <v>0</v>
      </c>
      <c r="Y2221" s="145"/>
      <c r="Z2221" s="155"/>
      <c r="AA2221" s="155"/>
      <c r="AG2221"/>
    </row>
    <row r="2222" spans="1:36" s="7" customFormat="1">
      <c r="B2222" s="143"/>
      <c r="C2222" s="1"/>
      <c r="D2222" s="2"/>
      <c r="E2222" s="275" t="s">
        <v>997</v>
      </c>
      <c r="F2222" s="275">
        <v>89366</v>
      </c>
      <c r="G2222" s="276" t="s">
        <v>41</v>
      </c>
      <c r="H2222" s="277" t="s">
        <v>1669</v>
      </c>
      <c r="I2222" s="278"/>
      <c r="J2222" s="278"/>
      <c r="K2222" s="278"/>
      <c r="L2222" s="278"/>
      <c r="M2222" s="278"/>
      <c r="N2222" s="279"/>
      <c r="O2222" s="278"/>
      <c r="P2222" s="280"/>
      <c r="Q2222" s="281"/>
      <c r="R2222" s="281"/>
      <c r="S2222" s="281"/>
      <c r="T2222" s="281"/>
      <c r="U2222" s="281"/>
      <c r="V2222" s="281"/>
      <c r="W2222" s="282"/>
      <c r="X2222" s="282">
        <f>ROUND(SUBTOTAL(9,X2223:X2224),2)</f>
        <v>2</v>
      </c>
      <c r="Y2222" s="154" t="s">
        <v>856</v>
      </c>
      <c r="Z2222" s="155">
        <v>15.87</v>
      </c>
      <c r="AA2222" s="155">
        <v>16.489999999999998</v>
      </c>
      <c r="AB2222" s="69" t="str">
        <f>CONCATENATE(G2222," ",F2222)</f>
        <v>SINAPI/PE 89366</v>
      </c>
      <c r="AJ2222" s="20"/>
    </row>
    <row r="2223" spans="1:36" s="7" customFormat="1">
      <c r="A2223" s="160"/>
      <c r="B2223" s="87">
        <v>1</v>
      </c>
      <c r="C2223" s="88"/>
      <c r="D2223" s="161"/>
      <c r="E2223" s="147"/>
      <c r="F2223" s="110"/>
      <c r="G2223" s="111"/>
      <c r="H2223" s="91"/>
      <c r="I2223" s="112" t="str">
        <f>IFERROR(VLOOKUP(B2223,Argumentos,2,0)," ")</f>
        <v xml:space="preserve"> </v>
      </c>
      <c r="J2223" s="93"/>
      <c r="K2223" s="93"/>
      <c r="L2223" s="93"/>
      <c r="M2223" s="93"/>
      <c r="N2223" s="94"/>
      <c r="O2223" s="93">
        <v>2</v>
      </c>
      <c r="P2223" s="283" t="str">
        <f>IFERROR(VLOOKUP(C2223,Argumentos,2,0)," ")</f>
        <v xml:space="preserve"> </v>
      </c>
      <c r="Q2223" s="93"/>
      <c r="R2223" s="93"/>
      <c r="S2223" s="93"/>
      <c r="T2223" s="93"/>
      <c r="U2223" s="93"/>
      <c r="V2223" s="93"/>
      <c r="W2223" s="95">
        <f>IFERROR(IF(C2223=1,U2223*V2223,IF(C2223=2,PRODUCT((1*R2223),U2223,V2223),IF(C2223=3,PRODUCT((R2223*S2223),U2223,V2223),IF(C2223=4,PRODUCT(((R2223*S2223)/2),T2223,U2223,V2223),IF(C2223=5,PRODUCT(PI()*Q2223^2,U2223,V2223),IF(C2223=6,PRODUCT((R2223*S2223*T2223),U2223,V2223),IF(C2223=7,PRODUCT(((R2223*S2223)/2),T2223,U2223,V2223),IF(C2223=8,PRODUCT(PI()*Q2223^2,T2223,U2223,V2223),0))))))))," ")</f>
        <v>0</v>
      </c>
      <c r="X2223" s="116">
        <f>IFERROR(IF(B2223=1,PRODUCT(N2223:O2223),IF(B2223=2,PRODUCT(K2223,N2223:O2223),IF(B2223=3,PRODUCT((K2223*L2223),N2223:O2223),IF(B2223=4,PRODUCT(((K2223*L2223)/2),N2223,O2223),IF(B2223=5,PRODUCT(PI()*J2223^2,N2223:O2223),IF(B2223=6,PRODUCT((K2223*L2223*M2223),N2223:O2223),IF(B2223=7,PRODUCT((((K2223*L2223)/2)*M2223),N2223:O2223),IF(B2223=8,PRODUCT((PI()*J2223^2*M2223),N2223*O2223),0))))))))," ")-W2223</f>
        <v>2</v>
      </c>
      <c r="Y2223" s="145"/>
      <c r="Z2223" s="155"/>
      <c r="AA2223" s="155"/>
      <c r="AG2223" s="20"/>
      <c r="AH2223" s="20"/>
      <c r="AI2223" s="163"/>
      <c r="AJ2223" s="20"/>
    </row>
    <row r="2224" spans="1:36">
      <c r="A2224" s="86"/>
      <c r="B2224" s="87"/>
      <c r="C2224" s="88"/>
      <c r="D2224" s="86"/>
      <c r="E2224" s="147"/>
      <c r="F2224" s="110"/>
      <c r="G2224" s="111"/>
      <c r="H2224" s="91"/>
      <c r="I2224" s="112" t="str">
        <f>IFERROR(VLOOKUP(B2224,Argumentos,2,0)," ")</f>
        <v xml:space="preserve"> </v>
      </c>
      <c r="J2224" s="93"/>
      <c r="K2224" s="93"/>
      <c r="L2224" s="93"/>
      <c r="M2224" s="93"/>
      <c r="N2224" s="94"/>
      <c r="O2224" s="93"/>
      <c r="P2224" s="283" t="str">
        <f>IFERROR(VLOOKUP(C2224,Argumentos,2,0)," ")</f>
        <v xml:space="preserve"> </v>
      </c>
      <c r="Q2224" s="93"/>
      <c r="R2224" s="93"/>
      <c r="S2224" s="93"/>
      <c r="T2224" s="93"/>
      <c r="U2224" s="93"/>
      <c r="V2224" s="93"/>
      <c r="W2224" s="95">
        <f>IFERROR(IF(C2224=1,U2224*V2224,IF(C2224=2,PRODUCT((1*R2224),U2224,V2224),IF(C2224=3,PRODUCT((R2224*S2224),U2224,V2224),IF(C2224=4,PRODUCT(((R2224*S2224)/2),T2224,U2224,V2224),IF(C2224=5,PRODUCT(PI()*Q2224^2,U2224,V2224),IF(C2224=6,PRODUCT((R2224*S2224*T2224),U2224,V2224),IF(C2224=7,PRODUCT(((R2224*S2224)/2),T2224,U2224,V2224),IF(C2224=8,PRODUCT(PI()*Q2224^2,T2224,U2224,V2224),0))))))))," ")</f>
        <v>0</v>
      </c>
      <c r="X2224" s="116">
        <f>IFERROR(IF(B2224=1,PRODUCT(N2224:O2224),IF(B2224=2,PRODUCT(K2224,N2224:O2224),IF(B2224=3,PRODUCT((K2224*L2224),N2224:O2224),IF(B2224=4,PRODUCT(((K2224*L2224)/2),N2224,O2224),IF(B2224=5,PRODUCT(PI()*J2224^2,N2224:O2224),IF(B2224=6,PRODUCT((K2224*L2224*M2224),N2224:O2224),IF(B2224=7,PRODUCT((((K2224*L2224)/2)*M2224),N2224:O2224),IF(B2224=8,PRODUCT((PI()*J2224^2*M2224),N2224*O2224),0))))))))," ")-W2224</f>
        <v>0</v>
      </c>
      <c r="Y2224" s="145"/>
      <c r="Z2224" s="155"/>
      <c r="AA2224" s="155"/>
      <c r="AG2224"/>
    </row>
    <row r="2225" spans="1:36" s="7" customFormat="1">
      <c r="B2225" s="143"/>
      <c r="C2225" s="1"/>
      <c r="D2225" s="2"/>
      <c r="E2225" s="275" t="s">
        <v>998</v>
      </c>
      <c r="F2225" s="275">
        <v>89395</v>
      </c>
      <c r="G2225" s="276" t="s">
        <v>41</v>
      </c>
      <c r="H2225" s="277" t="s">
        <v>1670</v>
      </c>
      <c r="I2225" s="278"/>
      <c r="J2225" s="278"/>
      <c r="K2225" s="278"/>
      <c r="L2225" s="278"/>
      <c r="M2225" s="278"/>
      <c r="N2225" s="279"/>
      <c r="O2225" s="278"/>
      <c r="P2225" s="280"/>
      <c r="Q2225" s="281"/>
      <c r="R2225" s="281"/>
      <c r="S2225" s="281"/>
      <c r="T2225" s="281"/>
      <c r="U2225" s="281"/>
      <c r="V2225" s="281"/>
      <c r="W2225" s="282"/>
      <c r="X2225" s="282">
        <f>ROUND(SUBTOTAL(9,X2226:X2227),2)</f>
        <v>1</v>
      </c>
      <c r="Y2225" s="154" t="s">
        <v>856</v>
      </c>
      <c r="Z2225" s="155">
        <v>12.84</v>
      </c>
      <c r="AA2225" s="155">
        <v>13.72</v>
      </c>
      <c r="AB2225" s="69" t="str">
        <f>CONCATENATE(G2225," ",F2225)</f>
        <v>SINAPI/PE 89395</v>
      </c>
      <c r="AJ2225" s="20"/>
    </row>
    <row r="2226" spans="1:36" s="7" customFormat="1">
      <c r="A2226" s="160"/>
      <c r="B2226" s="87">
        <v>1</v>
      </c>
      <c r="C2226" s="88"/>
      <c r="D2226" s="161"/>
      <c r="E2226" s="147"/>
      <c r="F2226" s="110"/>
      <c r="G2226" s="111"/>
      <c r="H2226" s="91"/>
      <c r="I2226" s="112" t="str">
        <f>IFERROR(VLOOKUP(B2226,Argumentos,2,0)," ")</f>
        <v xml:space="preserve"> </v>
      </c>
      <c r="J2226" s="93"/>
      <c r="K2226" s="93"/>
      <c r="L2226" s="93"/>
      <c r="M2226" s="93"/>
      <c r="N2226" s="94"/>
      <c r="O2226" s="93">
        <v>1</v>
      </c>
      <c r="P2226" s="283" t="str">
        <f>IFERROR(VLOOKUP(C2226,Argumentos,2,0)," ")</f>
        <v xml:space="preserve"> </v>
      </c>
      <c r="Q2226" s="93"/>
      <c r="R2226" s="93"/>
      <c r="S2226" s="93"/>
      <c r="T2226" s="93"/>
      <c r="U2226" s="93"/>
      <c r="V2226" s="93"/>
      <c r="W2226" s="95">
        <f>IFERROR(IF(C2226=1,U2226*V2226,IF(C2226=2,PRODUCT((1*R2226),U2226,V2226),IF(C2226=3,PRODUCT((R2226*S2226),U2226,V2226),IF(C2226=4,PRODUCT(((R2226*S2226)/2),T2226,U2226,V2226),IF(C2226=5,PRODUCT(PI()*Q2226^2,U2226,V2226),IF(C2226=6,PRODUCT((R2226*S2226*T2226),U2226,V2226),IF(C2226=7,PRODUCT(((R2226*S2226)/2),T2226,U2226,V2226),IF(C2226=8,PRODUCT(PI()*Q2226^2,T2226,U2226,V2226),0))))))))," ")</f>
        <v>0</v>
      </c>
      <c r="X2226" s="116">
        <f>IFERROR(IF(B2226=1,PRODUCT(N2226:O2226),IF(B2226=2,PRODUCT(K2226,N2226:O2226),IF(B2226=3,PRODUCT((K2226*L2226),N2226:O2226),IF(B2226=4,PRODUCT(((K2226*L2226)/2),N2226,O2226),IF(B2226=5,PRODUCT(PI()*J2226^2,N2226:O2226),IF(B2226=6,PRODUCT((K2226*L2226*M2226),N2226:O2226),IF(B2226=7,PRODUCT((((K2226*L2226)/2)*M2226),N2226:O2226),IF(B2226=8,PRODUCT((PI()*J2226^2*M2226),N2226*O2226),0))))))))," ")-W2226</f>
        <v>1</v>
      </c>
      <c r="Y2226" s="145"/>
      <c r="Z2226" s="155"/>
      <c r="AA2226" s="155"/>
      <c r="AG2226" s="20"/>
      <c r="AH2226" s="20"/>
      <c r="AI2226" s="163"/>
      <c r="AJ2226" s="20"/>
    </row>
    <row r="2227" spans="1:36">
      <c r="A2227" s="86"/>
      <c r="B2227" s="87"/>
      <c r="C2227" s="88"/>
      <c r="D2227" s="86"/>
      <c r="E2227" s="147"/>
      <c r="F2227" s="110"/>
      <c r="G2227" s="111"/>
      <c r="H2227" s="91"/>
      <c r="I2227" s="112" t="str">
        <f>IFERROR(VLOOKUP(B2227,Argumentos,2,0)," ")</f>
        <v xml:space="preserve"> </v>
      </c>
      <c r="J2227" s="93"/>
      <c r="K2227" s="93"/>
      <c r="L2227" s="93"/>
      <c r="M2227" s="93"/>
      <c r="N2227" s="94"/>
      <c r="O2227" s="93"/>
      <c r="P2227" s="283" t="str">
        <f>IFERROR(VLOOKUP(C2227,Argumentos,2,0)," ")</f>
        <v xml:space="preserve"> </v>
      </c>
      <c r="Q2227" s="93"/>
      <c r="R2227" s="93"/>
      <c r="S2227" s="93"/>
      <c r="T2227" s="93"/>
      <c r="U2227" s="93"/>
      <c r="V2227" s="93"/>
      <c r="W2227" s="95">
        <f>IFERROR(IF(C2227=1,U2227*V2227,IF(C2227=2,PRODUCT((1*R2227),U2227,V2227),IF(C2227=3,PRODUCT((R2227*S2227),U2227,V2227),IF(C2227=4,PRODUCT(((R2227*S2227)/2),T2227,U2227,V2227),IF(C2227=5,PRODUCT(PI()*Q2227^2,U2227,V2227),IF(C2227=6,PRODUCT((R2227*S2227*T2227),U2227,V2227),IF(C2227=7,PRODUCT(((R2227*S2227)/2),T2227,U2227,V2227),IF(C2227=8,PRODUCT(PI()*Q2227^2,T2227,U2227,V2227),0))))))))," ")</f>
        <v>0</v>
      </c>
      <c r="X2227" s="116">
        <f>IFERROR(IF(B2227=1,PRODUCT(N2227:O2227),IF(B2227=2,PRODUCT(K2227,N2227:O2227),IF(B2227=3,PRODUCT((K2227*L2227),N2227:O2227),IF(B2227=4,PRODUCT(((K2227*L2227)/2),N2227,O2227),IF(B2227=5,PRODUCT(PI()*J2227^2,N2227:O2227),IF(B2227=6,PRODUCT((K2227*L2227*M2227),N2227:O2227),IF(B2227=7,PRODUCT((((K2227*L2227)/2)*M2227),N2227:O2227),IF(B2227=8,PRODUCT((PI()*J2227^2*M2227),N2227*O2227),0))))))))," ")-W2227</f>
        <v>0</v>
      </c>
      <c r="Y2227" s="145"/>
      <c r="Z2227" s="155"/>
      <c r="AA2227" s="155"/>
      <c r="AG2227"/>
    </row>
    <row r="2228" spans="1:36" s="7" customFormat="1" ht="24" customHeight="1">
      <c r="B2228" s="8"/>
      <c r="C2228" s="8"/>
      <c r="D2228" s="2"/>
      <c r="E2228" s="266" t="s">
        <v>999</v>
      </c>
      <c r="F2228" s="294"/>
      <c r="G2228" s="287"/>
      <c r="H2228" s="288" t="s">
        <v>1000</v>
      </c>
      <c r="I2228" s="270"/>
      <c r="J2228" s="289"/>
      <c r="K2228" s="289"/>
      <c r="L2228" s="289"/>
      <c r="M2228" s="289"/>
      <c r="N2228" s="290"/>
      <c r="O2228" s="289"/>
      <c r="P2228" s="272"/>
      <c r="Q2228" s="289"/>
      <c r="R2228" s="289"/>
      <c r="S2228" s="289"/>
      <c r="T2228" s="289"/>
      <c r="U2228" s="289"/>
      <c r="V2228" s="289"/>
      <c r="W2228" s="291"/>
      <c r="X2228" s="292" t="s">
        <v>1001</v>
      </c>
      <c r="Y2228" s="154"/>
      <c r="Z2228" s="155"/>
      <c r="AA2228" s="155"/>
      <c r="AJ2228" s="20"/>
    </row>
    <row r="2229" spans="1:36" s="7" customFormat="1">
      <c r="B2229" s="143"/>
      <c r="C2229" s="1"/>
      <c r="D2229" s="2"/>
      <c r="E2229" s="275" t="s">
        <v>1002</v>
      </c>
      <c r="F2229" s="275">
        <v>4115</v>
      </c>
      <c r="G2229" s="276" t="s">
        <v>41</v>
      </c>
      <c r="H2229" s="293" t="s">
        <v>1739</v>
      </c>
      <c r="I2229" s="278"/>
      <c r="J2229" s="278"/>
      <c r="K2229" s="278"/>
      <c r="L2229" s="278"/>
      <c r="M2229" s="278"/>
      <c r="N2229" s="279"/>
      <c r="O2229" s="278"/>
      <c r="P2229" s="280"/>
      <c r="Q2229" s="281"/>
      <c r="R2229" s="281"/>
      <c r="S2229" s="281"/>
      <c r="T2229" s="281"/>
      <c r="U2229" s="281"/>
      <c r="V2229" s="281"/>
      <c r="W2229" s="282"/>
      <c r="X2229" s="282">
        <f>ROUND(SUBTOTAL(9,X2230:X2237),2)</f>
        <v>274.5</v>
      </c>
      <c r="Y2229" s="154" t="s">
        <v>1001</v>
      </c>
      <c r="Z2229" s="155">
        <v>37.270000000000003</v>
      </c>
      <c r="AA2229" s="155">
        <v>37.270000000000003</v>
      </c>
      <c r="AB2229" s="69" t="str">
        <f>CONCATENATE(G2229," ",F2229)</f>
        <v>SINAPI/PE 4115</v>
      </c>
      <c r="AC2229" s="136">
        <f>Z2229*X2229</f>
        <v>10230.615000000002</v>
      </c>
      <c r="AD2229" s="136">
        <f>AA2229*X2229</f>
        <v>10230.615000000002</v>
      </c>
      <c r="AJ2229" s="20"/>
    </row>
    <row r="2230" spans="1:36" s="7" customFormat="1">
      <c r="A2230" s="160"/>
      <c r="B2230" s="87">
        <v>2</v>
      </c>
      <c r="C2230" s="88"/>
      <c r="D2230" s="161"/>
      <c r="E2230" s="147"/>
      <c r="F2230" s="110"/>
      <c r="G2230" s="111"/>
      <c r="H2230" s="91">
        <v>6.47</v>
      </c>
      <c r="I2230" s="102" t="s">
        <v>1812</v>
      </c>
      <c r="J2230" s="93"/>
      <c r="K2230" s="93">
        <f>1.1+0.4</f>
        <v>1.5</v>
      </c>
      <c r="L2230" s="93"/>
      <c r="M2230" s="93"/>
      <c r="N2230" s="94"/>
      <c r="O2230" s="93">
        <f>ROUND(H2230/0.25,0)+1</f>
        <v>27</v>
      </c>
      <c r="P2230" s="283" t="str">
        <f t="shared" ref="P2230:P2237" si="198">IFERROR(VLOOKUP(C2230,Argumentos,2,0)," ")</f>
        <v xml:space="preserve"> </v>
      </c>
      <c r="Q2230" s="113"/>
      <c r="R2230" s="113"/>
      <c r="S2230" s="113"/>
      <c r="T2230" s="113"/>
      <c r="U2230" s="113"/>
      <c r="V2230" s="113"/>
      <c r="W2230" s="115">
        <f t="shared" ref="W2230:W2237" si="199">IFERROR(IF(C2230=1,PRODUCT(U2230:V2230),IF(C2230=2,PRODUCT(R2230,U2230:V2230),IF(C2230=3,PRODUCT((R2230*S2230),U2230:V2230),IF(C2230=4,PRODUCT(((R2230*S2230)/2),T2230,U2230,V2230),IF(C2230=5,PRODUCT(PI()*Q2230^2,U2230:V2230),IF(C2230=6,PRODUCT((R2230*S2230*T2230),U2230:V2230),IF(C2230=7,PRODUCT((((R2230*S2230)/2)*T2230),U2230:V2230),IF(C2230=8,PRODUCT((PI()*Q2230^2*T2230),U2230:V2230),0))))))))," ")</f>
        <v>0</v>
      </c>
      <c r="X2230" s="116">
        <f t="shared" ref="X2230:X2237" si="200">IFERROR(IF(B2230=1,PRODUCT(N2230:O2230),IF(B2230=2,PRODUCT(K2230,N2230:O2230),IF(B2230=3,PRODUCT((K2230*L2230),N2230:O2230),IF(B2230=4,PRODUCT(((K2230*L2230)/2),N2230,O2230),IF(B2230=5,PRODUCT(PI()*J2230^2,N2230:O2230),IF(B2230=6,PRODUCT((K2230*L2230*M2230),N2230:O2230),IF(B2230=7,PRODUCT((((K2230*L2230)/2)*M2230),N2230:O2230),IF(B2230=8,PRODUCT((PI()*J2230^2*M2230),N2230*O2230),0))))))))," ")-W2230</f>
        <v>40.5</v>
      </c>
      <c r="Y2230" s="145"/>
      <c r="Z2230" s="155"/>
      <c r="AA2230" s="155"/>
      <c r="AC2230" s="136"/>
      <c r="AD2230" s="136"/>
      <c r="AG2230" s="20"/>
      <c r="AH2230" s="20"/>
      <c r="AI2230" s="163"/>
      <c r="AJ2230" s="20"/>
    </row>
    <row r="2231" spans="1:36" s="7" customFormat="1">
      <c r="A2231" s="160"/>
      <c r="B2231" s="87">
        <v>2</v>
      </c>
      <c r="C2231" s="88"/>
      <c r="D2231" s="161"/>
      <c r="E2231" s="147"/>
      <c r="F2231" s="110"/>
      <c r="G2231" s="111"/>
      <c r="H2231" s="91">
        <v>5.52</v>
      </c>
      <c r="I2231" s="102" t="s">
        <v>1812</v>
      </c>
      <c r="J2231" s="93"/>
      <c r="K2231" s="93">
        <f>K2230</f>
        <v>1.5</v>
      </c>
      <c r="L2231" s="93"/>
      <c r="M2231" s="93"/>
      <c r="N2231" s="94"/>
      <c r="O2231" s="93">
        <f t="shared" ref="O2231:O2236" si="201">ROUND(H2231/0.25,0)+1</f>
        <v>23</v>
      </c>
      <c r="P2231" s="283" t="str">
        <f t="shared" si="198"/>
        <v xml:space="preserve"> </v>
      </c>
      <c r="Q2231" s="113"/>
      <c r="R2231" s="113"/>
      <c r="S2231" s="113"/>
      <c r="T2231" s="113"/>
      <c r="U2231" s="113"/>
      <c r="V2231" s="113"/>
      <c r="W2231" s="115">
        <f t="shared" si="199"/>
        <v>0</v>
      </c>
      <c r="X2231" s="116">
        <f t="shared" si="200"/>
        <v>34.5</v>
      </c>
      <c r="Y2231" s="145"/>
      <c r="Z2231" s="155"/>
      <c r="AA2231" s="155"/>
      <c r="AC2231" s="136"/>
      <c r="AD2231" s="136"/>
      <c r="AG2231" s="20"/>
      <c r="AH2231" s="20"/>
      <c r="AI2231" s="163"/>
      <c r="AJ2231" s="20"/>
    </row>
    <row r="2232" spans="1:36" s="7" customFormat="1">
      <c r="A2232" s="160"/>
      <c r="B2232" s="87">
        <v>2</v>
      </c>
      <c r="C2232" s="88"/>
      <c r="D2232" s="161"/>
      <c r="E2232" s="147"/>
      <c r="F2232" s="110"/>
      <c r="G2232" s="111"/>
      <c r="H2232" s="91">
        <v>5.68</v>
      </c>
      <c r="I2232" s="102" t="s">
        <v>1812</v>
      </c>
      <c r="J2232" s="93"/>
      <c r="K2232" s="93">
        <f t="shared" ref="K2232:K2236" si="202">K2231</f>
        <v>1.5</v>
      </c>
      <c r="L2232" s="93"/>
      <c r="M2232" s="93"/>
      <c r="N2232" s="94"/>
      <c r="O2232" s="93">
        <f t="shared" si="201"/>
        <v>24</v>
      </c>
      <c r="P2232" s="283" t="str">
        <f t="shared" si="198"/>
        <v xml:space="preserve"> </v>
      </c>
      <c r="Q2232" s="113"/>
      <c r="R2232" s="113"/>
      <c r="S2232" s="113"/>
      <c r="T2232" s="113"/>
      <c r="U2232" s="113"/>
      <c r="V2232" s="113"/>
      <c r="W2232" s="115">
        <f t="shared" si="199"/>
        <v>0</v>
      </c>
      <c r="X2232" s="116">
        <f t="shared" si="200"/>
        <v>36</v>
      </c>
      <c r="Y2232" s="145"/>
      <c r="Z2232" s="155"/>
      <c r="AA2232" s="155"/>
      <c r="AC2232" s="136"/>
      <c r="AD2232" s="136"/>
      <c r="AG2232" s="20"/>
      <c r="AH2232" s="20"/>
      <c r="AI2232" s="163"/>
      <c r="AJ2232" s="20"/>
    </row>
    <row r="2233" spans="1:36" s="7" customFormat="1">
      <c r="A2233" s="160"/>
      <c r="B2233" s="87">
        <v>2</v>
      </c>
      <c r="C2233" s="88"/>
      <c r="D2233" s="161"/>
      <c r="E2233" s="147"/>
      <c r="F2233" s="110"/>
      <c r="G2233" s="111"/>
      <c r="H2233" s="91">
        <v>3.45</v>
      </c>
      <c r="I2233" s="102" t="s">
        <v>1812</v>
      </c>
      <c r="J2233" s="93"/>
      <c r="K2233" s="93">
        <f t="shared" si="202"/>
        <v>1.5</v>
      </c>
      <c r="L2233" s="93"/>
      <c r="M2233" s="93"/>
      <c r="N2233" s="94"/>
      <c r="O2233" s="93">
        <f t="shared" si="201"/>
        <v>15</v>
      </c>
      <c r="P2233" s="283" t="str">
        <f t="shared" si="198"/>
        <v xml:space="preserve"> </v>
      </c>
      <c r="Q2233" s="113"/>
      <c r="R2233" s="113"/>
      <c r="S2233" s="113"/>
      <c r="T2233" s="113"/>
      <c r="U2233" s="113"/>
      <c r="V2233" s="113"/>
      <c r="W2233" s="115">
        <f t="shared" si="199"/>
        <v>0</v>
      </c>
      <c r="X2233" s="116">
        <f t="shared" si="200"/>
        <v>22.5</v>
      </c>
      <c r="Y2233" s="145"/>
      <c r="Z2233" s="155"/>
      <c r="AA2233" s="155"/>
      <c r="AC2233" s="136"/>
      <c r="AD2233" s="136"/>
      <c r="AG2233" s="20"/>
      <c r="AH2233" s="20"/>
      <c r="AI2233" s="163"/>
      <c r="AJ2233" s="20"/>
    </row>
    <row r="2234" spans="1:36" s="7" customFormat="1">
      <c r="A2234" s="160"/>
      <c r="B2234" s="87">
        <v>2</v>
      </c>
      <c r="C2234" s="88"/>
      <c r="D2234" s="161"/>
      <c r="E2234" s="147"/>
      <c r="F2234" s="110"/>
      <c r="G2234" s="111"/>
      <c r="H2234" s="91">
        <v>4.8600000000000003</v>
      </c>
      <c r="I2234" s="102" t="s">
        <v>1812</v>
      </c>
      <c r="J2234" s="93"/>
      <c r="K2234" s="93">
        <f t="shared" si="202"/>
        <v>1.5</v>
      </c>
      <c r="L2234" s="93"/>
      <c r="M2234" s="93"/>
      <c r="N2234" s="94"/>
      <c r="O2234" s="93">
        <f t="shared" si="201"/>
        <v>20</v>
      </c>
      <c r="P2234" s="283" t="str">
        <f>IFERROR(VLOOKUP(C2234,Argumentos,2,0)," ")</f>
        <v xml:space="preserve"> </v>
      </c>
      <c r="Q2234" s="113"/>
      <c r="R2234" s="113"/>
      <c r="S2234" s="113"/>
      <c r="T2234" s="113"/>
      <c r="U2234" s="113"/>
      <c r="V2234" s="113"/>
      <c r="W2234" s="115">
        <f>IFERROR(IF(C2234=1,PRODUCT(U2234:V2234),IF(C2234=2,PRODUCT(R2234,U2234:V2234),IF(C2234=3,PRODUCT((R2234*S2234),U2234:V2234),IF(C2234=4,PRODUCT(((R2234*S2234)/2),T2234,U2234,V2234),IF(C2234=5,PRODUCT(PI()*Q2234^2,U2234:V2234),IF(C2234=6,PRODUCT((R2234*S2234*T2234),U2234:V2234),IF(C2234=7,PRODUCT((((R2234*S2234)/2)*T2234),U2234:V2234),IF(C2234=8,PRODUCT((PI()*Q2234^2*T2234),U2234:V2234),0))))))))," ")</f>
        <v>0</v>
      </c>
      <c r="X2234" s="116">
        <f>IFERROR(IF(B2234=1,PRODUCT(N2234:O2234),IF(B2234=2,PRODUCT(K2234,N2234:O2234),IF(B2234=3,PRODUCT((K2234*L2234),N2234:O2234),IF(B2234=4,PRODUCT(((K2234*L2234)/2),N2234,O2234),IF(B2234=5,PRODUCT(PI()*J2234^2,N2234:O2234),IF(B2234=6,PRODUCT((K2234*L2234*M2234),N2234:O2234),IF(B2234=7,PRODUCT((((K2234*L2234)/2)*M2234),N2234:O2234),IF(B2234=8,PRODUCT((PI()*J2234^2*M2234),N2234*O2234),0))))))))," ")-W2234</f>
        <v>30</v>
      </c>
      <c r="Y2234" s="145"/>
      <c r="Z2234" s="155"/>
      <c r="AA2234" s="155"/>
      <c r="AC2234" s="136"/>
      <c r="AD2234" s="136"/>
      <c r="AG2234" s="20"/>
      <c r="AH2234" s="20"/>
      <c r="AI2234" s="163"/>
      <c r="AJ2234" s="20"/>
    </row>
    <row r="2235" spans="1:36">
      <c r="A2235" s="86"/>
      <c r="B2235" s="87">
        <v>2</v>
      </c>
      <c r="C2235" s="88"/>
      <c r="D2235" s="86"/>
      <c r="E2235" s="110"/>
      <c r="F2235" s="110"/>
      <c r="G2235" s="111"/>
      <c r="H2235" s="125">
        <v>6.56</v>
      </c>
      <c r="I2235" s="102" t="s">
        <v>1812</v>
      </c>
      <c r="J2235" s="93"/>
      <c r="K2235" s="93">
        <f t="shared" si="202"/>
        <v>1.5</v>
      </c>
      <c r="L2235" s="113"/>
      <c r="M2235" s="113"/>
      <c r="N2235" s="114"/>
      <c r="O2235" s="93">
        <f t="shared" si="201"/>
        <v>27</v>
      </c>
      <c r="P2235" s="283" t="str">
        <f>IFERROR(VLOOKUP(C2235,Argumentos,2,0)," ")</f>
        <v xml:space="preserve"> </v>
      </c>
      <c r="Q2235" s="113"/>
      <c r="R2235" s="113"/>
      <c r="S2235" s="113"/>
      <c r="T2235" s="113"/>
      <c r="U2235" s="113"/>
      <c r="V2235" s="113"/>
      <c r="W2235" s="115">
        <f>IFERROR(IF(C2235=1,PRODUCT(U2235:V2235),IF(C2235=2,PRODUCT(R2235,U2235:V2235),IF(C2235=3,PRODUCT((R2235*S2235),U2235:V2235),IF(C2235=4,PRODUCT(((R2235*S2235)/2),T2235,U2235,V2235),IF(C2235=5,PRODUCT(PI()*Q2235^2,U2235:V2235),IF(C2235=6,PRODUCT((R2235*S2235*T2235),U2235:V2235),IF(C2235=7,PRODUCT((((R2235*S2235)/2)*T2235),U2235:V2235),IF(C2235=8,PRODUCT((PI()*Q2235^2*T2235),U2235:V2235),0))))))))," ")</f>
        <v>0</v>
      </c>
      <c r="X2235" s="116">
        <f>IFERROR(IF(B2235=1,PRODUCT(N2235:O2235),IF(B2235=2,PRODUCT(K2235,N2235:O2235),IF(B2235=3,PRODUCT((K2235*L2235),N2235:O2235),IF(B2235=4,PRODUCT(((K2235*L2235)/2),N2235,O2235),IF(B2235=5,PRODUCT(PI()*J2235^2,N2235:O2235),IF(B2235=6,PRODUCT((K2235*L2235*M2235),N2235:O2235),IF(B2235=7,PRODUCT((((K2235*L2235)/2)*M2235),N2235:O2235),IF(B2235=8,PRODUCT((PI()*J2235^2*M2235),N2235*O2235),0))))))))," ")-W2235</f>
        <v>40.5</v>
      </c>
      <c r="Y2235" s="97"/>
      <c r="Z2235" s="155"/>
      <c r="AA2235" s="155"/>
      <c r="AC2235" s="146"/>
      <c r="AD2235" s="136"/>
      <c r="AE2235" s="7"/>
      <c r="AG2235"/>
    </row>
    <row r="2236" spans="1:36" s="7" customFormat="1">
      <c r="A2236" s="160"/>
      <c r="B2236" s="87">
        <v>2</v>
      </c>
      <c r="C2236" s="88"/>
      <c r="D2236" s="161"/>
      <c r="E2236" s="147"/>
      <c r="F2236" s="110"/>
      <c r="G2236" s="111"/>
      <c r="H2236" s="91">
        <f>2.59+8.92</f>
        <v>11.51</v>
      </c>
      <c r="I2236" s="102" t="s">
        <v>1812</v>
      </c>
      <c r="J2236" s="93"/>
      <c r="K2236" s="93">
        <f t="shared" si="202"/>
        <v>1.5</v>
      </c>
      <c r="L2236" s="93"/>
      <c r="M2236" s="93"/>
      <c r="N2236" s="94"/>
      <c r="O2236" s="93">
        <f t="shared" si="201"/>
        <v>47</v>
      </c>
      <c r="P2236" s="283" t="str">
        <f>IFERROR(VLOOKUP(C2236,Argumentos,2,0)," ")</f>
        <v xml:space="preserve"> </v>
      </c>
      <c r="Q2236" s="113"/>
      <c r="R2236" s="113"/>
      <c r="S2236" s="113"/>
      <c r="T2236" s="113"/>
      <c r="U2236" s="113"/>
      <c r="V2236" s="113"/>
      <c r="W2236" s="115">
        <f>IFERROR(IF(C2236=1,PRODUCT(U2236:V2236),IF(C2236=2,PRODUCT(R2236,U2236:V2236),IF(C2236=3,PRODUCT((R2236*S2236),U2236:V2236),IF(C2236=4,PRODUCT(((R2236*S2236)/2),T2236,U2236,V2236),IF(C2236=5,PRODUCT(PI()*Q2236^2,U2236:V2236),IF(C2236=6,PRODUCT((R2236*S2236*T2236),U2236:V2236),IF(C2236=7,PRODUCT((((R2236*S2236)/2)*T2236),U2236:V2236),IF(C2236=8,PRODUCT((PI()*Q2236^2*T2236),U2236:V2236),0))))))))," ")</f>
        <v>0</v>
      </c>
      <c r="X2236" s="116">
        <f>IFERROR(IF(B2236=1,PRODUCT(N2236:O2236),IF(B2236=2,PRODUCT(K2236,N2236:O2236),IF(B2236=3,PRODUCT((K2236*L2236),N2236:O2236),IF(B2236=4,PRODUCT(((K2236*L2236)/2),N2236,O2236),IF(B2236=5,PRODUCT(PI()*J2236^2,N2236:O2236),IF(B2236=6,PRODUCT((K2236*L2236*M2236),N2236:O2236),IF(B2236=7,PRODUCT((((K2236*L2236)/2)*M2236),N2236:O2236),IF(B2236=8,PRODUCT((PI()*J2236^2*M2236),N2236*O2236),0))))))))," ")-W2236</f>
        <v>70.5</v>
      </c>
      <c r="Y2236" s="145"/>
      <c r="Z2236" s="155"/>
      <c r="AA2236" s="155"/>
      <c r="AC2236" s="136"/>
      <c r="AD2236" s="136"/>
      <c r="AG2236" s="20"/>
      <c r="AH2236" s="20"/>
      <c r="AI2236" s="163"/>
      <c r="AJ2236" s="20"/>
    </row>
    <row r="2237" spans="1:36">
      <c r="A2237" s="86"/>
      <c r="B2237" s="87"/>
      <c r="C2237" s="88"/>
      <c r="D2237" s="86"/>
      <c r="E2237" s="110"/>
      <c r="F2237" s="110"/>
      <c r="G2237" s="111"/>
      <c r="H2237" s="125"/>
      <c r="I2237" s="112" t="str">
        <f>IFERROR(VLOOKUP(B2237,Argumentos,2,0)," ")</f>
        <v xml:space="preserve"> </v>
      </c>
      <c r="J2237" s="113"/>
      <c r="K2237" s="113"/>
      <c r="L2237" s="113"/>
      <c r="M2237" s="113"/>
      <c r="N2237" s="114"/>
      <c r="O2237" s="113"/>
      <c r="P2237" s="283" t="str">
        <f t="shared" si="198"/>
        <v xml:space="preserve"> </v>
      </c>
      <c r="Q2237" s="113"/>
      <c r="R2237" s="113"/>
      <c r="S2237" s="113"/>
      <c r="T2237" s="113"/>
      <c r="U2237" s="113"/>
      <c r="V2237" s="113"/>
      <c r="W2237" s="115">
        <f t="shared" si="199"/>
        <v>0</v>
      </c>
      <c r="X2237" s="116">
        <f t="shared" si="200"/>
        <v>0</v>
      </c>
      <c r="Y2237" s="97"/>
      <c r="Z2237" s="155"/>
      <c r="AA2237" s="155"/>
      <c r="AC2237" s="146"/>
      <c r="AD2237" s="136"/>
      <c r="AE2237" s="7"/>
      <c r="AG2237"/>
    </row>
    <row r="2238" spans="1:36" s="7" customFormat="1">
      <c r="B2238" s="143"/>
      <c r="C2238" s="1"/>
      <c r="D2238" s="2"/>
      <c r="E2238" s="275" t="s">
        <v>1003</v>
      </c>
      <c r="F2238" s="275">
        <v>102215</v>
      </c>
      <c r="G2238" s="276" t="s">
        <v>41</v>
      </c>
      <c r="H2238" s="277" t="s">
        <v>1671</v>
      </c>
      <c r="I2238" s="278"/>
      <c r="J2238" s="278"/>
      <c r="K2238" s="278"/>
      <c r="L2238" s="278"/>
      <c r="M2238" s="278"/>
      <c r="N2238" s="279"/>
      <c r="O2238" s="278"/>
      <c r="P2238" s="280"/>
      <c r="Q2238" s="281"/>
      <c r="R2238" s="281"/>
      <c r="S2238" s="281"/>
      <c r="T2238" s="281"/>
      <c r="U2238" s="281"/>
      <c r="V2238" s="281"/>
      <c r="W2238" s="282"/>
      <c r="X2238" s="282">
        <f>ROUND(SUBTOTAL(9,X2239:X2254),2)</f>
        <v>77.959999999999994</v>
      </c>
      <c r="Y2238" s="154" t="s">
        <v>1052</v>
      </c>
      <c r="Z2238" s="155">
        <v>20.149999999999999</v>
      </c>
      <c r="AA2238" s="155">
        <v>21.3</v>
      </c>
      <c r="AB2238" s="69" t="str">
        <f>CONCATENATE(G2238," ",F2238)</f>
        <v>SINAPI/PE 102215</v>
      </c>
      <c r="AC2238" s="136">
        <f>X2238*Z2238</f>
        <v>1570.8939999999998</v>
      </c>
      <c r="AD2238" s="136">
        <f>AA2238*X2238</f>
        <v>1660.548</v>
      </c>
      <c r="AJ2238" s="20"/>
    </row>
    <row r="2239" spans="1:36" ht="30">
      <c r="A2239" s="86"/>
      <c r="B2239" s="87"/>
      <c r="C2239" s="88"/>
      <c r="D2239" s="86"/>
      <c r="E2239" s="110"/>
      <c r="F2239" s="110"/>
      <c r="G2239" s="111"/>
      <c r="H2239" s="125" t="s">
        <v>1004</v>
      </c>
      <c r="I2239" s="112" t="str">
        <f>IFERROR(VLOOKUP(B2239,Argumentos,2,0)," ")</f>
        <v xml:space="preserve"> </v>
      </c>
      <c r="J2239" s="113"/>
      <c r="K2239" s="113"/>
      <c r="L2239" s="113"/>
      <c r="M2239" s="113"/>
      <c r="N2239" s="114"/>
      <c r="O2239" s="113"/>
      <c r="P2239" s="283" t="str">
        <f>IFERROR(VLOOKUP(C2239,Argumentos,2,0)," ")</f>
        <v xml:space="preserve"> </v>
      </c>
      <c r="Q2239" s="113"/>
      <c r="R2239" s="113"/>
      <c r="S2239" s="113"/>
      <c r="T2239" s="113"/>
      <c r="U2239" s="113"/>
      <c r="V2239" s="113"/>
      <c r="W2239" s="115">
        <f>IFERROR(IF(C2239=1,PRODUCT(U2239:V2239),IF(C2239=2,PRODUCT(R2239,U2239:V2239),IF(C2239=3,PRODUCT((R2239*S2239),U2239:V2239),IF(C2239=4,PRODUCT(((R2239*S2239)/2),T2239,U2239,V2239),IF(C2239=5,PRODUCT(PI()*Q2239^2,U2239:V2239),IF(C2239=6,PRODUCT((R2239*S2239*T2239),U2239:V2239),IF(C2239=7,PRODUCT((((R2239*S2239)/2)*T2239),U2239:V2239),IF(C2239=8,PRODUCT((PI()*Q2239^2*T2239),U2239:V2239),0))))))))," ")</f>
        <v>0</v>
      </c>
      <c r="X2239" s="116">
        <f t="shared" ref="X2239:X2249" si="203">IFERROR(IF(B2239=1,PRODUCT(N2239:O2239),IF(B2239=2,PRODUCT(K2239,N2239:O2239),IF(B2239=3,PRODUCT((K2239*L2239),N2239:O2239),IF(B2239=4,PRODUCT(((K2239*L2239)/2),N2239,O2239),IF(B2239=5,PRODUCT(PI()*J2239^2,N2239:O2239),IF(B2239=6,PRODUCT((K2239*L2239*M2239),N2239:O2239),IF(B2239=7,PRODUCT((((K2239*L2239)/2)*M2239),N2239:O2239),IF(B2239=8,PRODUCT((PI()*J2239^2*M2239),N2239*O2239),0))))))))," ")-W2239</f>
        <v>0</v>
      </c>
      <c r="Y2239" s="97"/>
      <c r="Z2239" s="155"/>
      <c r="AA2239" s="155"/>
      <c r="AC2239" s="146"/>
      <c r="AD2239" s="136"/>
      <c r="AE2239" s="7"/>
      <c r="AG2239"/>
    </row>
    <row r="2240" spans="1:36">
      <c r="A2240" s="86"/>
      <c r="B2240" s="87">
        <v>3</v>
      </c>
      <c r="C2240" s="88"/>
      <c r="D2240" s="86"/>
      <c r="E2240" s="147"/>
      <c r="F2240" s="110"/>
      <c r="G2240" s="111"/>
      <c r="H2240" s="91">
        <f>H2230</f>
        <v>6.47</v>
      </c>
      <c r="I2240" s="102" t="s">
        <v>1811</v>
      </c>
      <c r="J2240" s="93"/>
      <c r="K2240" s="93">
        <f>K2230-0.4</f>
        <v>1.1000000000000001</v>
      </c>
      <c r="L2240" s="295">
        <f>2*PI()*0.06</f>
        <v>0.37699111843077515</v>
      </c>
      <c r="M2240" s="93"/>
      <c r="N2240" s="94"/>
      <c r="O2240" s="93">
        <f>O2230</f>
        <v>27</v>
      </c>
      <c r="P2240" s="283" t="str">
        <f t="shared" ref="P2240:P2249" si="204">IFERROR(VLOOKUP(C2240,Argumentos,2,0)," ")</f>
        <v xml:space="preserve"> </v>
      </c>
      <c r="Q2240" s="113"/>
      <c r="R2240" s="113"/>
      <c r="S2240" s="113"/>
      <c r="T2240" s="113"/>
      <c r="U2240" s="113"/>
      <c r="V2240" s="113"/>
      <c r="W2240" s="115">
        <f t="shared" ref="W2240:W2249" si="205">IFERROR(IF(C2240=1,PRODUCT(U2240:V2240),IF(C2240=2,PRODUCT(R2240,U2240:V2240),IF(C2240=3,PRODUCT((R2240*S2240),U2240:V2240),IF(C2240=4,PRODUCT(((R2240*S2240)/2),T2240,U2240,V2240),IF(C2240=5,PRODUCT(PI()*Q2240^2,U2240:V2240),IF(C2240=6,PRODUCT((R2240*S2240*T2240),U2240:V2240),IF(C2240=7,PRODUCT((((R2240*S2240)/2)*T2240),U2240:V2240),IF(C2240=8,PRODUCT((PI()*Q2240^2*T2240),U2240:V2240),0))))))))," ")</f>
        <v>0</v>
      </c>
      <c r="X2240" s="116">
        <f t="shared" si="203"/>
        <v>11.196636217394023</v>
      </c>
      <c r="Y2240" s="145"/>
      <c r="Z2240" s="155"/>
      <c r="AA2240" s="155"/>
      <c r="AC2240" s="146"/>
      <c r="AD2240" s="136"/>
      <c r="AE2240" s="7"/>
      <c r="AG2240"/>
    </row>
    <row r="2241" spans="1:36">
      <c r="A2241" s="86"/>
      <c r="B2241" s="87">
        <v>5</v>
      </c>
      <c r="C2241" s="88"/>
      <c r="D2241" s="86"/>
      <c r="E2241" s="110"/>
      <c r="F2241" s="110"/>
      <c r="G2241" s="111"/>
      <c r="H2241" s="125"/>
      <c r="I2241" s="102" t="s">
        <v>816</v>
      </c>
      <c r="J2241" s="298">
        <v>0.06</v>
      </c>
      <c r="K2241" s="113"/>
      <c r="L2241" s="113"/>
      <c r="M2241" s="113"/>
      <c r="N2241" s="114"/>
      <c r="O2241" s="93">
        <f>O2240</f>
        <v>27</v>
      </c>
      <c r="P2241" s="283" t="str">
        <f>IFERROR(VLOOKUP(C2241,Argumentos,2,0)," ")</f>
        <v xml:space="preserve"> </v>
      </c>
      <c r="Q2241" s="113"/>
      <c r="R2241" s="113"/>
      <c r="S2241" s="113"/>
      <c r="T2241" s="113"/>
      <c r="U2241" s="113"/>
      <c r="V2241" s="113"/>
      <c r="W2241" s="115">
        <f t="shared" si="205"/>
        <v>0</v>
      </c>
      <c r="X2241" s="116">
        <f t="shared" si="203"/>
        <v>0.30536280592892789</v>
      </c>
      <c r="Y2241" s="97"/>
      <c r="Z2241" s="155"/>
      <c r="AA2241" s="155"/>
      <c r="AC2241" s="146"/>
      <c r="AD2241" s="136"/>
      <c r="AE2241" s="7"/>
      <c r="AG2241"/>
    </row>
    <row r="2242" spans="1:36" s="7" customFormat="1">
      <c r="A2242" s="160"/>
      <c r="B2242" s="87">
        <v>3</v>
      </c>
      <c r="C2242" s="88"/>
      <c r="D2242" s="161"/>
      <c r="E2242" s="147"/>
      <c r="F2242" s="110"/>
      <c r="G2242" s="111"/>
      <c r="H2242" s="91">
        <f>H2231</f>
        <v>5.52</v>
      </c>
      <c r="I2242" s="102" t="s">
        <v>1811</v>
      </c>
      <c r="J2242" s="93"/>
      <c r="K2242" s="93">
        <f>$K$2240</f>
        <v>1.1000000000000001</v>
      </c>
      <c r="L2242" s="295">
        <f>2*PI()*0.06</f>
        <v>0.37699111843077515</v>
      </c>
      <c r="M2242" s="93"/>
      <c r="N2242" s="94"/>
      <c r="O2242" s="93">
        <f>O2231</f>
        <v>23</v>
      </c>
      <c r="P2242" s="283" t="str">
        <f t="shared" si="204"/>
        <v xml:space="preserve"> </v>
      </c>
      <c r="Q2242" s="113"/>
      <c r="R2242" s="113"/>
      <c r="S2242" s="113"/>
      <c r="T2242" s="113"/>
      <c r="U2242" s="113"/>
      <c r="V2242" s="113"/>
      <c r="W2242" s="115">
        <f t="shared" si="205"/>
        <v>0</v>
      </c>
      <c r="X2242" s="116">
        <f t="shared" si="203"/>
        <v>9.537875296298612</v>
      </c>
      <c r="Y2242" s="145"/>
      <c r="Z2242" s="155"/>
      <c r="AA2242" s="155"/>
      <c r="AC2242" s="136"/>
      <c r="AD2242" s="136"/>
      <c r="AG2242" s="20"/>
      <c r="AH2242" s="20"/>
      <c r="AI2242" s="163"/>
      <c r="AJ2242" s="20"/>
    </row>
    <row r="2243" spans="1:36">
      <c r="A2243" s="86"/>
      <c r="B2243" s="87">
        <v>5</v>
      </c>
      <c r="C2243" s="88"/>
      <c r="D2243" s="86"/>
      <c r="E2243" s="110"/>
      <c r="F2243" s="110"/>
      <c r="G2243" s="111"/>
      <c r="H2243" s="125"/>
      <c r="I2243" s="102" t="s">
        <v>816</v>
      </c>
      <c r="J2243" s="298">
        <v>0.06</v>
      </c>
      <c r="K2243" s="113"/>
      <c r="L2243" s="113"/>
      <c r="M2243" s="113"/>
      <c r="N2243" s="114"/>
      <c r="O2243" s="93">
        <f>O2242</f>
        <v>23</v>
      </c>
      <c r="P2243" s="283" t="str">
        <f t="shared" si="204"/>
        <v xml:space="preserve"> </v>
      </c>
      <c r="Q2243" s="113"/>
      <c r="R2243" s="113"/>
      <c r="S2243" s="113"/>
      <c r="T2243" s="113"/>
      <c r="U2243" s="113"/>
      <c r="V2243" s="113"/>
      <c r="W2243" s="115">
        <f t="shared" si="205"/>
        <v>0</v>
      </c>
      <c r="X2243" s="116">
        <f t="shared" si="203"/>
        <v>0.26012387171723483</v>
      </c>
      <c r="Y2243" s="97"/>
      <c r="Z2243" s="155"/>
      <c r="AA2243" s="155"/>
      <c r="AC2243" s="146"/>
      <c r="AD2243" s="136"/>
      <c r="AE2243" s="7"/>
      <c r="AG2243"/>
    </row>
    <row r="2244" spans="1:36" s="7" customFormat="1">
      <c r="A2244" s="160"/>
      <c r="B2244" s="87">
        <v>3</v>
      </c>
      <c r="C2244" s="88"/>
      <c r="D2244" s="161"/>
      <c r="E2244" s="147"/>
      <c r="F2244" s="110"/>
      <c r="G2244" s="111"/>
      <c r="H2244" s="91">
        <f>H2232</f>
        <v>5.68</v>
      </c>
      <c r="I2244" s="102" t="s">
        <v>1811</v>
      </c>
      <c r="J2244" s="93"/>
      <c r="K2244" s="93">
        <f>$K$2240</f>
        <v>1.1000000000000001</v>
      </c>
      <c r="L2244" s="295">
        <f>2*PI()*0.06</f>
        <v>0.37699111843077515</v>
      </c>
      <c r="M2244" s="93"/>
      <c r="N2244" s="94"/>
      <c r="O2244" s="93">
        <f>O2232</f>
        <v>24</v>
      </c>
      <c r="P2244" s="283" t="str">
        <f t="shared" si="204"/>
        <v xml:space="preserve"> </v>
      </c>
      <c r="Q2244" s="113"/>
      <c r="R2244" s="113"/>
      <c r="S2244" s="113"/>
      <c r="T2244" s="113"/>
      <c r="U2244" s="113"/>
      <c r="V2244" s="113"/>
      <c r="W2244" s="115">
        <f t="shared" si="205"/>
        <v>0</v>
      </c>
      <c r="X2244" s="116">
        <f t="shared" si="203"/>
        <v>9.9525655265724655</v>
      </c>
      <c r="Y2244" s="145"/>
      <c r="Z2244" s="155"/>
      <c r="AA2244" s="155"/>
      <c r="AC2244" s="136"/>
      <c r="AD2244" s="136"/>
      <c r="AG2244" s="20"/>
      <c r="AH2244" s="20"/>
      <c r="AI2244" s="163"/>
      <c r="AJ2244" s="20"/>
    </row>
    <row r="2245" spans="1:36">
      <c r="A2245" s="86"/>
      <c r="B2245" s="87">
        <v>5</v>
      </c>
      <c r="C2245" s="88"/>
      <c r="D2245" s="86"/>
      <c r="E2245" s="110"/>
      <c r="F2245" s="110"/>
      <c r="G2245" s="111"/>
      <c r="H2245" s="125"/>
      <c r="I2245" s="102" t="s">
        <v>816</v>
      </c>
      <c r="J2245" s="298">
        <v>0.06</v>
      </c>
      <c r="K2245" s="113"/>
      <c r="L2245" s="113"/>
      <c r="M2245" s="113"/>
      <c r="N2245" s="114"/>
      <c r="O2245" s="93">
        <f>O2244</f>
        <v>24</v>
      </c>
      <c r="P2245" s="283" t="str">
        <f>IFERROR(VLOOKUP(C2245,Argumentos,2,0)," ")</f>
        <v xml:space="preserve"> </v>
      </c>
      <c r="Q2245" s="113"/>
      <c r="R2245" s="113"/>
      <c r="S2245" s="113"/>
      <c r="T2245" s="113"/>
      <c r="U2245" s="113"/>
      <c r="V2245" s="113"/>
      <c r="W2245" s="115">
        <f t="shared" si="205"/>
        <v>0</v>
      </c>
      <c r="X2245" s="116">
        <f t="shared" si="203"/>
        <v>0.27143360527015814</v>
      </c>
      <c r="Y2245" s="97"/>
      <c r="Z2245" s="155"/>
      <c r="AA2245" s="155"/>
      <c r="AC2245" s="146"/>
      <c r="AD2245" s="136"/>
      <c r="AE2245" s="7"/>
      <c r="AG2245"/>
    </row>
    <row r="2246" spans="1:36" s="7" customFormat="1">
      <c r="A2246" s="160"/>
      <c r="B2246" s="87">
        <v>3</v>
      </c>
      <c r="C2246" s="88"/>
      <c r="D2246" s="161"/>
      <c r="E2246" s="147"/>
      <c r="F2246" s="110"/>
      <c r="G2246" s="111"/>
      <c r="H2246" s="91">
        <f>H2233</f>
        <v>3.45</v>
      </c>
      <c r="I2246" s="102" t="s">
        <v>1811</v>
      </c>
      <c r="J2246" s="93"/>
      <c r="K2246" s="93">
        <f>$K$2240</f>
        <v>1.1000000000000001</v>
      </c>
      <c r="L2246" s="295">
        <f>2*PI()*0.06</f>
        <v>0.37699111843077515</v>
      </c>
      <c r="M2246" s="93"/>
      <c r="N2246" s="94"/>
      <c r="O2246" s="93">
        <f>O2233</f>
        <v>15</v>
      </c>
      <c r="P2246" s="283" t="str">
        <f>IFERROR(VLOOKUP(C2246,Argumentos,2,0)," ")</f>
        <v xml:space="preserve"> </v>
      </c>
      <c r="Q2246" s="113"/>
      <c r="R2246" s="113"/>
      <c r="S2246" s="113"/>
      <c r="T2246" s="113"/>
      <c r="U2246" s="113"/>
      <c r="V2246" s="113"/>
      <c r="W2246" s="115">
        <f>IFERROR(IF(C2246=1,PRODUCT(U2246:V2246),IF(C2246=2,PRODUCT(R2246,U2246:V2246),IF(C2246=3,PRODUCT((R2246*S2246),U2246:V2246),IF(C2246=4,PRODUCT(((R2246*S2246)/2),T2246,U2246,V2246),IF(C2246=5,PRODUCT(PI()*Q2246^2,U2246:V2246),IF(C2246=6,PRODUCT((R2246*S2246*T2246),U2246:V2246),IF(C2246=7,PRODUCT((((R2246*S2246)/2)*T2246),U2246:V2246),IF(C2246=8,PRODUCT((PI()*Q2246^2*T2246),U2246:V2246),0))))))))," ")</f>
        <v>0</v>
      </c>
      <c r="X2246" s="116">
        <f t="shared" si="203"/>
        <v>6.2203534541077907</v>
      </c>
      <c r="Y2246" s="145"/>
      <c r="Z2246" s="155"/>
      <c r="AA2246" s="155"/>
      <c r="AC2246" s="136"/>
      <c r="AD2246" s="136"/>
      <c r="AG2246" s="20"/>
      <c r="AH2246" s="20"/>
      <c r="AI2246" s="163"/>
      <c r="AJ2246" s="20"/>
    </row>
    <row r="2247" spans="1:36">
      <c r="A2247" s="86"/>
      <c r="B2247" s="87">
        <v>5</v>
      </c>
      <c r="C2247" s="88"/>
      <c r="D2247" s="86"/>
      <c r="E2247" s="110"/>
      <c r="F2247" s="110"/>
      <c r="G2247" s="111"/>
      <c r="H2247" s="125"/>
      <c r="I2247" s="102" t="s">
        <v>816</v>
      </c>
      <c r="J2247" s="298">
        <v>0.06</v>
      </c>
      <c r="K2247" s="113"/>
      <c r="L2247" s="113"/>
      <c r="M2247" s="113"/>
      <c r="N2247" s="114"/>
      <c r="O2247" s="93">
        <f>O2246</f>
        <v>15</v>
      </c>
      <c r="P2247" s="283" t="str">
        <f>IFERROR(VLOOKUP(C2247,Argumentos,2,0)," ")</f>
        <v xml:space="preserve"> </v>
      </c>
      <c r="Q2247" s="113"/>
      <c r="R2247" s="113"/>
      <c r="S2247" s="113"/>
      <c r="T2247" s="113"/>
      <c r="U2247" s="113"/>
      <c r="V2247" s="113"/>
      <c r="W2247" s="115">
        <f>IFERROR(IF(C2247=1,PRODUCT(U2247:V2247),IF(C2247=2,PRODUCT(R2247,U2247:V2247),IF(C2247=3,PRODUCT((R2247*S2247),U2247:V2247),IF(C2247=4,PRODUCT(((R2247*S2247)/2),T2247,U2247,V2247),IF(C2247=5,PRODUCT(PI()*Q2247^2,U2247:V2247),IF(C2247=6,PRODUCT((R2247*S2247*T2247),U2247:V2247),IF(C2247=7,PRODUCT((((R2247*S2247)/2)*T2247),U2247:V2247),IF(C2247=8,PRODUCT((PI()*Q2247^2*T2247),U2247:V2247),0))))))))," ")</f>
        <v>0</v>
      </c>
      <c r="X2247" s="116">
        <f t="shared" si="203"/>
        <v>0.16964600329384882</v>
      </c>
      <c r="Y2247" s="97"/>
      <c r="Z2247" s="155"/>
      <c r="AA2247" s="155"/>
      <c r="AC2247" s="146"/>
      <c r="AD2247" s="136"/>
      <c r="AE2247" s="7"/>
      <c r="AG2247"/>
    </row>
    <row r="2248" spans="1:36" s="7" customFormat="1">
      <c r="A2248" s="160"/>
      <c r="B2248" s="87">
        <v>3</v>
      </c>
      <c r="C2248" s="88"/>
      <c r="D2248" s="161"/>
      <c r="E2248" s="147"/>
      <c r="F2248" s="110"/>
      <c r="G2248" s="111"/>
      <c r="H2248" s="91">
        <f>H2234</f>
        <v>4.8600000000000003</v>
      </c>
      <c r="I2248" s="102" t="s">
        <v>1811</v>
      </c>
      <c r="J2248" s="93"/>
      <c r="K2248" s="93">
        <f>$K$2240</f>
        <v>1.1000000000000001</v>
      </c>
      <c r="L2248" s="295">
        <f>2*PI()*0.06</f>
        <v>0.37699111843077515</v>
      </c>
      <c r="M2248" s="93"/>
      <c r="N2248" s="94"/>
      <c r="O2248" s="93">
        <f>O2234</f>
        <v>20</v>
      </c>
      <c r="P2248" s="283" t="str">
        <f t="shared" si="204"/>
        <v xml:space="preserve"> </v>
      </c>
      <c r="Q2248" s="113"/>
      <c r="R2248" s="113"/>
      <c r="S2248" s="113"/>
      <c r="T2248" s="113"/>
      <c r="U2248" s="113"/>
      <c r="V2248" s="113"/>
      <c r="W2248" s="115">
        <f t="shared" si="205"/>
        <v>0</v>
      </c>
      <c r="X2248" s="116">
        <f t="shared" si="203"/>
        <v>8.2938046054770549</v>
      </c>
      <c r="Y2248" s="145"/>
      <c r="Z2248" s="155"/>
      <c r="AA2248" s="155"/>
      <c r="AC2248" s="136"/>
      <c r="AD2248" s="136"/>
      <c r="AG2248" s="20"/>
      <c r="AH2248" s="20"/>
      <c r="AI2248" s="163"/>
      <c r="AJ2248" s="20"/>
    </row>
    <row r="2249" spans="1:36">
      <c r="A2249" s="86"/>
      <c r="B2249" s="87">
        <v>5</v>
      </c>
      <c r="C2249" s="88"/>
      <c r="D2249" s="86"/>
      <c r="E2249" s="110"/>
      <c r="F2249" s="110"/>
      <c r="G2249" s="111"/>
      <c r="H2249" s="125"/>
      <c r="I2249" s="102" t="s">
        <v>816</v>
      </c>
      <c r="J2249" s="298">
        <v>0.06</v>
      </c>
      <c r="K2249" s="113"/>
      <c r="L2249" s="113"/>
      <c r="M2249" s="113"/>
      <c r="N2249" s="114"/>
      <c r="O2249" s="93">
        <f>O2248</f>
        <v>20</v>
      </c>
      <c r="P2249" s="283" t="str">
        <f t="shared" si="204"/>
        <v xml:space="preserve"> </v>
      </c>
      <c r="Q2249" s="113"/>
      <c r="R2249" s="113"/>
      <c r="S2249" s="113"/>
      <c r="T2249" s="113"/>
      <c r="U2249" s="113"/>
      <c r="V2249" s="113"/>
      <c r="W2249" s="115">
        <f t="shared" si="205"/>
        <v>0</v>
      </c>
      <c r="X2249" s="116">
        <f t="shared" si="203"/>
        <v>0.22619467105846508</v>
      </c>
      <c r="Y2249" s="97"/>
      <c r="Z2249" s="155"/>
      <c r="AA2249" s="155"/>
      <c r="AC2249" s="146"/>
      <c r="AD2249" s="136"/>
      <c r="AE2249" s="7"/>
      <c r="AG2249"/>
    </row>
    <row r="2250" spans="1:36">
      <c r="A2250" s="86"/>
      <c r="B2250" s="87">
        <v>3</v>
      </c>
      <c r="C2250" s="88"/>
      <c r="D2250" s="86"/>
      <c r="E2250" s="147"/>
      <c r="F2250" s="110"/>
      <c r="G2250" s="111"/>
      <c r="H2250" s="91">
        <f>H2235</f>
        <v>6.56</v>
      </c>
      <c r="I2250" s="102" t="s">
        <v>1811</v>
      </c>
      <c r="J2250" s="93"/>
      <c r="K2250" s="93">
        <f>$K$2240</f>
        <v>1.1000000000000001</v>
      </c>
      <c r="L2250" s="295">
        <f>2*PI()*0.06</f>
        <v>0.37699111843077515</v>
      </c>
      <c r="M2250" s="93"/>
      <c r="N2250" s="94"/>
      <c r="O2250" s="93">
        <f>O2235</f>
        <v>27</v>
      </c>
      <c r="P2250" s="283" t="str">
        <f>IFERROR(VLOOKUP(C2250,Argumentos,2,0)," ")</f>
        <v xml:space="preserve"> </v>
      </c>
      <c r="Q2250" s="113"/>
      <c r="R2250" s="113"/>
      <c r="S2250" s="113"/>
      <c r="T2250" s="113"/>
      <c r="U2250" s="113"/>
      <c r="V2250" s="113"/>
      <c r="W2250" s="115">
        <f>IFERROR(IF(C2250=1,PRODUCT(U2250:V2250),IF(C2250=2,PRODUCT(R2250,U2250:V2250),IF(C2250=3,PRODUCT((R2250*S2250),U2250:V2250),IF(C2250=4,PRODUCT(((R2250*S2250)/2),T2250,U2250,V2250),IF(C2250=5,PRODUCT(PI()*Q2250^2,U2250:V2250),IF(C2250=6,PRODUCT((R2250*S2250*T2250),U2250:V2250),IF(C2250=7,PRODUCT((((R2250*S2250)/2)*T2250),U2250:V2250),IF(C2250=8,PRODUCT((PI()*Q2250^2*T2250),U2250:V2250),0))))))))," ")</f>
        <v>0</v>
      </c>
      <c r="X2250" s="116">
        <f>IFERROR(IF(B2250=1,PRODUCT(N2250:O2250),IF(B2250=2,PRODUCT(K2250,N2250:O2250),IF(B2250=3,PRODUCT((K2250*L2250),N2250:O2250),IF(B2250=4,PRODUCT(((K2250*L2250)/2),N2250,O2250),IF(B2250=5,PRODUCT(PI()*J2250^2,N2250:O2250),IF(B2250=6,PRODUCT((K2250*L2250*M2250),N2250:O2250),IF(B2250=7,PRODUCT((((K2250*L2250)/2)*M2250),N2250:O2250),IF(B2250=8,PRODUCT((PI()*J2250^2*M2250),N2250*O2250),0))))))))," ")-W2250</f>
        <v>11.196636217394023</v>
      </c>
      <c r="Y2250" s="145"/>
      <c r="Z2250" s="155"/>
      <c r="AA2250" s="155"/>
      <c r="AC2250" s="146"/>
      <c r="AD2250" s="136"/>
      <c r="AE2250" s="7"/>
      <c r="AG2250"/>
    </row>
    <row r="2251" spans="1:36">
      <c r="A2251" s="86"/>
      <c r="B2251" s="87">
        <v>5</v>
      </c>
      <c r="C2251" s="88"/>
      <c r="D2251" s="86"/>
      <c r="E2251" s="110"/>
      <c r="F2251" s="110"/>
      <c r="G2251" s="111"/>
      <c r="H2251" s="125"/>
      <c r="I2251" s="102" t="s">
        <v>816</v>
      </c>
      <c r="J2251" s="298">
        <v>0.06</v>
      </c>
      <c r="K2251" s="113"/>
      <c r="L2251" s="113"/>
      <c r="M2251" s="113"/>
      <c r="N2251" s="114"/>
      <c r="O2251" s="93">
        <f>O2250</f>
        <v>27</v>
      </c>
      <c r="P2251" s="283" t="str">
        <f>IFERROR(VLOOKUP(C2251,Argumentos,2,0)," ")</f>
        <v xml:space="preserve"> </v>
      </c>
      <c r="Q2251" s="113"/>
      <c r="R2251" s="113"/>
      <c r="S2251" s="113"/>
      <c r="T2251" s="113"/>
      <c r="U2251" s="113"/>
      <c r="V2251" s="113"/>
      <c r="W2251" s="115">
        <f>IFERROR(IF(C2251=1,PRODUCT(U2251:V2251),IF(C2251=2,PRODUCT(R2251,U2251:V2251),IF(C2251=3,PRODUCT((R2251*S2251),U2251:V2251),IF(C2251=4,PRODUCT(((R2251*S2251)/2),T2251,U2251,V2251),IF(C2251=5,PRODUCT(PI()*Q2251^2,U2251:V2251),IF(C2251=6,PRODUCT((R2251*S2251*T2251),U2251:V2251),IF(C2251=7,PRODUCT((((R2251*S2251)/2)*T2251),U2251:V2251),IF(C2251=8,PRODUCT((PI()*Q2251^2*T2251),U2251:V2251),0))))))))," ")</f>
        <v>0</v>
      </c>
      <c r="X2251" s="116">
        <f>IFERROR(IF(B2251=1,PRODUCT(N2251:O2251),IF(B2251=2,PRODUCT(K2251,N2251:O2251),IF(B2251=3,PRODUCT((K2251*L2251),N2251:O2251),IF(B2251=4,PRODUCT(((K2251*L2251)/2),N2251,O2251),IF(B2251=5,PRODUCT(PI()*J2251^2,N2251:O2251),IF(B2251=6,PRODUCT((K2251*L2251*M2251),N2251:O2251),IF(B2251=7,PRODUCT((((K2251*L2251)/2)*M2251),N2251:O2251),IF(B2251=8,PRODUCT((PI()*J2251^2*M2251),N2251*O2251),0))))))))," ")-W2251</f>
        <v>0.30536280592892789</v>
      </c>
      <c r="Y2251" s="97"/>
      <c r="Z2251" s="155"/>
      <c r="AA2251" s="155"/>
      <c r="AC2251" s="146"/>
      <c r="AD2251" s="136"/>
      <c r="AE2251" s="7"/>
      <c r="AG2251"/>
    </row>
    <row r="2252" spans="1:36" s="7" customFormat="1">
      <c r="A2252" s="160"/>
      <c r="B2252" s="87">
        <v>3</v>
      </c>
      <c r="C2252" s="88"/>
      <c r="D2252" s="161"/>
      <c r="E2252" s="147"/>
      <c r="F2252" s="110"/>
      <c r="G2252" s="111"/>
      <c r="H2252" s="91">
        <f>H2236</f>
        <v>11.51</v>
      </c>
      <c r="I2252" s="102" t="s">
        <v>1811</v>
      </c>
      <c r="J2252" s="93"/>
      <c r="K2252" s="93">
        <f>$K$2240</f>
        <v>1.1000000000000001</v>
      </c>
      <c r="L2252" s="295">
        <f>2*PI()*0.06</f>
        <v>0.37699111843077515</v>
      </c>
      <c r="M2252" s="93"/>
      <c r="N2252" s="94"/>
      <c r="O2252" s="93">
        <f>O2236</f>
        <v>47</v>
      </c>
      <c r="P2252" s="283" t="str">
        <f>IFERROR(VLOOKUP(C2252,Argumentos,2,0)," ")</f>
        <v xml:space="preserve"> </v>
      </c>
      <c r="Q2252" s="113"/>
      <c r="R2252" s="113"/>
      <c r="S2252" s="113"/>
      <c r="T2252" s="113"/>
      <c r="U2252" s="113"/>
      <c r="V2252" s="113"/>
      <c r="W2252" s="115">
        <f>IFERROR(IF(C2252=1,PRODUCT(U2252:V2252),IF(C2252=2,PRODUCT(R2252,U2252:V2252),IF(C2252=3,PRODUCT((R2252*S2252),U2252:V2252),IF(C2252=4,PRODUCT(((R2252*S2252)/2),T2252,U2252,V2252),IF(C2252=5,PRODUCT(PI()*Q2252^2,U2252:V2252),IF(C2252=6,PRODUCT((R2252*S2252*T2252),U2252:V2252),IF(C2252=7,PRODUCT((((R2252*S2252)/2)*T2252),U2252:V2252),IF(C2252=8,PRODUCT((PI()*Q2252^2*T2252),U2252:V2252),0))))))))," ")</f>
        <v>0</v>
      </c>
      <c r="X2252" s="116">
        <f>IFERROR(IF(B2252=1,PRODUCT(N2252:O2252),IF(B2252=2,PRODUCT(K2252,N2252:O2252),IF(B2252=3,PRODUCT((K2252*L2252),N2252:O2252),IF(B2252=4,PRODUCT(((K2252*L2252)/2),N2252,O2252),IF(B2252=5,PRODUCT(PI()*J2252^2,N2252:O2252),IF(B2252=6,PRODUCT((K2252*L2252*M2252),N2252:O2252),IF(B2252=7,PRODUCT((((K2252*L2252)/2)*M2252),N2252:O2252),IF(B2252=8,PRODUCT((PI()*J2252^2*M2252),N2252*O2252),0))))))))," ")-W2252</f>
        <v>19.490440822871076</v>
      </c>
      <c r="Y2252" s="145"/>
      <c r="Z2252" s="155"/>
      <c r="AA2252" s="155"/>
      <c r="AC2252" s="136"/>
      <c r="AD2252" s="136"/>
      <c r="AG2252" s="20"/>
      <c r="AH2252" s="20"/>
      <c r="AI2252" s="163"/>
      <c r="AJ2252" s="20"/>
    </row>
    <row r="2253" spans="1:36">
      <c r="A2253" s="86"/>
      <c r="B2253" s="87">
        <v>5</v>
      </c>
      <c r="C2253" s="88"/>
      <c r="D2253" s="86"/>
      <c r="E2253" s="110"/>
      <c r="F2253" s="110"/>
      <c r="G2253" s="111"/>
      <c r="H2253" s="125"/>
      <c r="I2253" s="102" t="s">
        <v>816</v>
      </c>
      <c r="J2253" s="298">
        <v>0.06</v>
      </c>
      <c r="K2253" s="113"/>
      <c r="L2253" s="113"/>
      <c r="M2253" s="113"/>
      <c r="N2253" s="114"/>
      <c r="O2253" s="93">
        <f>O2252</f>
        <v>47</v>
      </c>
      <c r="P2253" s="283" t="str">
        <f>IFERROR(VLOOKUP(C2253,Argumentos,2,0)," ")</f>
        <v xml:space="preserve"> </v>
      </c>
      <c r="Q2253" s="113"/>
      <c r="R2253" s="113"/>
      <c r="S2253" s="113"/>
      <c r="T2253" s="113"/>
      <c r="U2253" s="113"/>
      <c r="V2253" s="113"/>
      <c r="W2253" s="115">
        <f>IFERROR(IF(C2253=1,PRODUCT(U2253:V2253),IF(C2253=2,PRODUCT(R2253,U2253:V2253),IF(C2253=3,PRODUCT((R2253*S2253),U2253:V2253),IF(C2253=4,PRODUCT(((R2253*S2253)/2),T2253,U2253,V2253),IF(C2253=5,PRODUCT(PI()*Q2253^2,U2253:V2253),IF(C2253=6,PRODUCT((R2253*S2253*T2253),U2253:V2253),IF(C2253=7,PRODUCT((((R2253*S2253)/2)*T2253),U2253:V2253),IF(C2253=8,PRODUCT((PI()*Q2253^2*T2253),U2253:V2253),0))))))))," ")</f>
        <v>0</v>
      </c>
      <c r="X2253" s="116">
        <f>IFERROR(IF(B2253=1,PRODUCT(N2253:O2253),IF(B2253=2,PRODUCT(K2253,N2253:O2253),IF(B2253=3,PRODUCT((K2253*L2253),N2253:O2253),IF(B2253=4,PRODUCT(((K2253*L2253)/2),N2253,O2253),IF(B2253=5,PRODUCT(PI()*J2253^2,N2253:O2253),IF(B2253=6,PRODUCT((K2253*L2253*M2253),N2253:O2253),IF(B2253=7,PRODUCT((((K2253*L2253)/2)*M2253),N2253:O2253),IF(B2253=8,PRODUCT((PI()*J2253^2*M2253),N2253*O2253),0))))))))," ")-W2253</f>
        <v>0.53155747698739297</v>
      </c>
      <c r="Y2253" s="97"/>
      <c r="Z2253" s="155"/>
      <c r="AA2253" s="155"/>
      <c r="AC2253" s="146"/>
      <c r="AD2253" s="136"/>
      <c r="AE2253" s="7"/>
      <c r="AG2253"/>
    </row>
    <row r="2254" spans="1:36">
      <c r="A2254" s="86"/>
      <c r="B2254" s="87"/>
      <c r="C2254" s="88"/>
      <c r="D2254" s="86"/>
      <c r="E2254" s="147"/>
      <c r="F2254" s="110"/>
      <c r="G2254" s="111"/>
      <c r="H2254" s="91"/>
      <c r="I2254" s="112" t="str">
        <f>IFERROR(VLOOKUP(B2254,Argumentos,2,0)," ")</f>
        <v xml:space="preserve"> </v>
      </c>
      <c r="J2254" s="93"/>
      <c r="K2254" s="93"/>
      <c r="L2254" s="93"/>
      <c r="M2254" s="93"/>
      <c r="N2254" s="94"/>
      <c r="O2254" s="93"/>
      <c r="P2254" s="283" t="str">
        <f>IFERROR(VLOOKUP(C2254,Argumentos,2,0)," ")</f>
        <v xml:space="preserve"> </v>
      </c>
      <c r="Q2254" s="113"/>
      <c r="R2254" s="113"/>
      <c r="S2254" s="113"/>
      <c r="T2254" s="113"/>
      <c r="U2254" s="113"/>
      <c r="V2254" s="113"/>
      <c r="W2254" s="115">
        <f>IFERROR(IF(C2254=1,PRODUCT(U2254:V2254),IF(C2254=2,PRODUCT(R2254,U2254:V2254),IF(C2254=3,PRODUCT((R2254*S2254),U2254:V2254),IF(C2254=4,PRODUCT(((R2254*S2254)/2),T2254,U2254,V2254),IF(C2254=5,PRODUCT(PI()*Q2254^2,U2254:V2254),IF(C2254=6,PRODUCT((R2254*S2254*T2254),U2254:V2254),IF(C2254=7,PRODUCT((((R2254*S2254)/2)*T2254),U2254:V2254),IF(C2254=8,PRODUCT((PI()*Q2254^2*T2254),U2254:V2254),0))))))))," ")</f>
        <v>0</v>
      </c>
      <c r="X2254" s="116">
        <f>IFERROR(IF(B2254=1,PRODUCT(N2254:O2254),IF(B2254=2,PRODUCT(K2254,N2254:O2254),IF(B2254=3,PRODUCT((K2254*L2254),N2254:O2254),IF(B2254=4,PRODUCT(((K2254*L2254)/2),N2254,O2254),IF(B2254=5,PRODUCT(PI()*J2254^2,N2254:O2254),IF(B2254=6,PRODUCT((K2254*L2254*M2254),N2254:O2254),IF(B2254=7,PRODUCT((((K2254*L2254)/2)*M2254),N2254:O2254),IF(B2254=8,PRODUCT((PI()*J2254^2*M2254),N2254*O2254),0))))))))," ")-W2254</f>
        <v>0</v>
      </c>
      <c r="Y2254" s="145"/>
      <c r="Z2254" s="155"/>
      <c r="AA2254" s="155"/>
      <c r="AC2254" s="146"/>
      <c r="AD2254" s="136"/>
      <c r="AE2254" s="7"/>
      <c r="AG2254"/>
    </row>
    <row r="2255" spans="1:36" s="7" customFormat="1">
      <c r="B2255" s="143"/>
      <c r="C2255" s="1"/>
      <c r="D2255" s="2"/>
      <c r="E2255" s="275" t="s">
        <v>1005</v>
      </c>
      <c r="F2255" s="275">
        <v>96526</v>
      </c>
      <c r="G2255" s="276" t="s">
        <v>41</v>
      </c>
      <c r="H2255" s="277" t="s">
        <v>1672</v>
      </c>
      <c r="I2255" s="278"/>
      <c r="J2255" s="278"/>
      <c r="K2255" s="278"/>
      <c r="L2255" s="278"/>
      <c r="M2255" s="278"/>
      <c r="N2255" s="279"/>
      <c r="O2255" s="278"/>
      <c r="P2255" s="280"/>
      <c r="Q2255" s="281"/>
      <c r="R2255" s="281"/>
      <c r="S2255" s="281"/>
      <c r="T2255" s="281"/>
      <c r="U2255" s="281"/>
      <c r="V2255" s="281"/>
      <c r="W2255" s="282"/>
      <c r="X2255" s="282">
        <f>ROUND(SUBTOTAL(9,X2256:X2264),2)</f>
        <v>2.2000000000000002</v>
      </c>
      <c r="Y2255" s="154" t="s">
        <v>1131</v>
      </c>
      <c r="Z2255" s="155">
        <v>207.1</v>
      </c>
      <c r="AA2255" s="155">
        <v>224.55</v>
      </c>
      <c r="AB2255" s="69" t="str">
        <f>CONCATENATE(G2255," ",F2255)</f>
        <v>SINAPI/PE 96526</v>
      </c>
      <c r="AC2255" s="136">
        <f>X2255*Z2255</f>
        <v>455.62</v>
      </c>
      <c r="AD2255" s="136">
        <f>AA2255*X2255</f>
        <v>494.01000000000005</v>
      </c>
      <c r="AJ2255" s="20"/>
    </row>
    <row r="2256" spans="1:36" s="7" customFormat="1" ht="45">
      <c r="A2256" s="160"/>
      <c r="B2256" s="87"/>
      <c r="C2256" s="88"/>
      <c r="D2256" s="161"/>
      <c r="E2256" s="147"/>
      <c r="F2256" s="110"/>
      <c r="G2256" s="111"/>
      <c r="H2256" s="91" t="s">
        <v>1006</v>
      </c>
      <c r="I2256" s="112" t="str">
        <f t="shared" ref="I2256:I2264" si="206">IFERROR(VLOOKUP(B2256,Argumentos,2,0)," ")</f>
        <v xml:space="preserve"> </v>
      </c>
      <c r="J2256" s="93"/>
      <c r="K2256" s="93"/>
      <c r="L2256" s="93"/>
      <c r="M2256" s="93"/>
      <c r="N2256" s="94"/>
      <c r="O2256" s="295"/>
      <c r="P2256" s="283" t="str">
        <f t="shared" ref="P2256:P2264" si="207">IFERROR(VLOOKUP(C2256,Argumentos,2,0)," ")</f>
        <v xml:space="preserve"> </v>
      </c>
      <c r="Q2256" s="113"/>
      <c r="R2256" s="113"/>
      <c r="S2256" s="113"/>
      <c r="T2256" s="113"/>
      <c r="U2256" s="113"/>
      <c r="V2256" s="113"/>
      <c r="W2256" s="115">
        <f t="shared" ref="W2256:W2264" si="208">IFERROR(IF(C2256=1,PRODUCT(U2256:V2256),IF(C2256=2,PRODUCT(R2256,U2256:V2256),IF(C2256=3,PRODUCT((R2256*S2256),U2256:V2256),IF(C2256=4,PRODUCT(((R2256*S2256)/2),T2256,U2256,V2256),IF(C2256=5,PRODUCT(PI()*Q2256^2,U2256:V2256),IF(C2256=6,PRODUCT((R2256*S2256*T2256),U2256:V2256),IF(C2256=7,PRODUCT((((R2256*S2256)/2)*T2256),U2256:V2256),IF(C2256=8,PRODUCT((PI()*Q2256^2*T2256),U2256:V2256),0))))))))," ")</f>
        <v>0</v>
      </c>
      <c r="X2256" s="116">
        <f t="shared" ref="X2256:X2264" si="209">IFERROR(IF(B2256=1,PRODUCT(N2256:O2256),IF(B2256=2,PRODUCT(K2256,N2256:O2256),IF(B2256=3,PRODUCT((K2256*L2256),N2256:O2256),IF(B2256=4,PRODUCT(((K2256*L2256)/2),N2256,O2256),IF(B2256=5,PRODUCT(PI()*J2256^2,N2256:O2256),IF(B2256=6,PRODUCT((K2256*L2256*M2256),N2256:O2256),IF(B2256=7,PRODUCT((((K2256*L2256)/2)*M2256),N2256:O2256),IF(B2256=8,PRODUCT((PI()*J2256^2*M2256),N2256*O2256),0))))))))," ")-W2256</f>
        <v>0</v>
      </c>
      <c r="Y2256" s="145"/>
      <c r="Z2256" s="155"/>
      <c r="AA2256" s="155"/>
      <c r="AC2256" s="136"/>
      <c r="AD2256" s="136"/>
      <c r="AG2256" s="20"/>
      <c r="AH2256" s="20"/>
      <c r="AI2256" s="163"/>
      <c r="AJ2256" s="20"/>
    </row>
    <row r="2257" spans="1:36">
      <c r="A2257" s="86"/>
      <c r="B2257" s="87">
        <v>6</v>
      </c>
      <c r="C2257" s="88"/>
      <c r="D2257" s="161"/>
      <c r="E2257" s="147"/>
      <c r="F2257" s="110"/>
      <c r="G2257" s="111"/>
      <c r="H2257" s="91"/>
      <c r="I2257" s="112" t="str">
        <f t="shared" si="206"/>
        <v xml:space="preserve"> </v>
      </c>
      <c r="J2257" s="93"/>
      <c r="K2257" s="93">
        <v>0.2</v>
      </c>
      <c r="L2257" s="93">
        <v>0.2</v>
      </c>
      <c r="M2257" s="93">
        <v>0.3</v>
      </c>
      <c r="N2257" s="94"/>
      <c r="O2257" s="93">
        <f t="shared" ref="O2257:O2263" si="210">O2230</f>
        <v>27</v>
      </c>
      <c r="P2257" s="283" t="str">
        <f t="shared" si="207"/>
        <v xml:space="preserve"> </v>
      </c>
      <c r="Q2257" s="113"/>
      <c r="R2257" s="113"/>
      <c r="S2257" s="113"/>
      <c r="T2257" s="113"/>
      <c r="U2257" s="113"/>
      <c r="V2257" s="113"/>
      <c r="W2257" s="115">
        <f t="shared" si="208"/>
        <v>0</v>
      </c>
      <c r="X2257" s="116">
        <f t="shared" si="209"/>
        <v>0.32400000000000007</v>
      </c>
      <c r="Y2257" s="145"/>
      <c r="Z2257" s="155"/>
      <c r="AA2257" s="155"/>
      <c r="AC2257" s="146"/>
      <c r="AD2257" s="136"/>
      <c r="AE2257" s="7"/>
      <c r="AG2257"/>
    </row>
    <row r="2258" spans="1:36">
      <c r="A2258" s="86"/>
      <c r="B2258" s="87">
        <v>6</v>
      </c>
      <c r="C2258" s="88"/>
      <c r="D2258" s="161"/>
      <c r="E2258" s="147"/>
      <c r="F2258" s="110"/>
      <c r="G2258" s="111"/>
      <c r="H2258" s="91"/>
      <c r="I2258" s="112" t="str">
        <f>IFERROR(VLOOKUP(B2258,Argumentos,2,0)," ")</f>
        <v xml:space="preserve"> </v>
      </c>
      <c r="J2258" s="93"/>
      <c r="K2258" s="93">
        <v>0.2</v>
      </c>
      <c r="L2258" s="93">
        <v>0.2</v>
      </c>
      <c r="M2258" s="93">
        <v>0.3</v>
      </c>
      <c r="N2258" s="94"/>
      <c r="O2258" s="93">
        <f t="shared" si="210"/>
        <v>23</v>
      </c>
      <c r="P2258" s="283" t="str">
        <f>IFERROR(VLOOKUP(C2258,Argumentos,2,0)," ")</f>
        <v xml:space="preserve"> </v>
      </c>
      <c r="Q2258" s="113"/>
      <c r="R2258" s="113"/>
      <c r="S2258" s="113"/>
      <c r="T2258" s="113"/>
      <c r="U2258" s="113"/>
      <c r="V2258" s="113"/>
      <c r="W2258" s="115">
        <f>IFERROR(IF(C2258=1,PRODUCT(U2258:V2258),IF(C2258=2,PRODUCT(R2258,U2258:V2258),IF(C2258=3,PRODUCT((R2258*S2258),U2258:V2258),IF(C2258=4,PRODUCT(((R2258*S2258)/2),T2258,U2258,V2258),IF(C2258=5,PRODUCT(PI()*Q2258^2,U2258:V2258),IF(C2258=6,PRODUCT((R2258*S2258*T2258),U2258:V2258),IF(C2258=7,PRODUCT((((R2258*S2258)/2)*T2258),U2258:V2258),IF(C2258=8,PRODUCT((PI()*Q2258^2*T2258),U2258:V2258),0))))))))," ")</f>
        <v>0</v>
      </c>
      <c r="X2258" s="116">
        <f t="shared" si="209"/>
        <v>0.27600000000000002</v>
      </c>
      <c r="Y2258" s="145"/>
      <c r="Z2258" s="155"/>
      <c r="AA2258" s="155"/>
      <c r="AC2258" s="146"/>
      <c r="AD2258" s="136"/>
      <c r="AE2258" s="7"/>
      <c r="AG2258"/>
    </row>
    <row r="2259" spans="1:36">
      <c r="A2259" s="86"/>
      <c r="B2259" s="87">
        <v>6</v>
      </c>
      <c r="C2259" s="88"/>
      <c r="D2259" s="161"/>
      <c r="E2259" s="147"/>
      <c r="F2259" s="110"/>
      <c r="G2259" s="111"/>
      <c r="H2259" s="91"/>
      <c r="I2259" s="112" t="str">
        <f t="shared" si="206"/>
        <v xml:space="preserve"> </v>
      </c>
      <c r="J2259" s="93"/>
      <c r="K2259" s="93">
        <v>0.2</v>
      </c>
      <c r="L2259" s="93">
        <v>0.2</v>
      </c>
      <c r="M2259" s="93">
        <v>0.3</v>
      </c>
      <c r="N2259" s="94"/>
      <c r="O2259" s="93">
        <f t="shared" si="210"/>
        <v>24</v>
      </c>
      <c r="P2259" s="283" t="str">
        <f t="shared" si="207"/>
        <v xml:space="preserve"> </v>
      </c>
      <c r="Q2259" s="113"/>
      <c r="R2259" s="113"/>
      <c r="S2259" s="113"/>
      <c r="T2259" s="113"/>
      <c r="U2259" s="113"/>
      <c r="V2259" s="113"/>
      <c r="W2259" s="115">
        <f t="shared" si="208"/>
        <v>0</v>
      </c>
      <c r="X2259" s="116">
        <f t="shared" si="209"/>
        <v>0.28800000000000003</v>
      </c>
      <c r="Y2259" s="145"/>
      <c r="Z2259" s="155"/>
      <c r="AA2259" s="155"/>
      <c r="AC2259" s="146"/>
      <c r="AD2259" s="136"/>
      <c r="AE2259" s="7"/>
      <c r="AG2259"/>
    </row>
    <row r="2260" spans="1:36">
      <c r="A2260" s="86"/>
      <c r="B2260" s="87">
        <v>6</v>
      </c>
      <c r="C2260" s="88"/>
      <c r="D2260" s="161"/>
      <c r="E2260" s="147"/>
      <c r="F2260" s="110"/>
      <c r="G2260" s="111"/>
      <c r="H2260" s="91"/>
      <c r="I2260" s="112" t="str">
        <f t="shared" si="206"/>
        <v xml:space="preserve"> </v>
      </c>
      <c r="J2260" s="93"/>
      <c r="K2260" s="93">
        <v>0.2</v>
      </c>
      <c r="L2260" s="93">
        <v>0.2</v>
      </c>
      <c r="M2260" s="93">
        <v>0.3</v>
      </c>
      <c r="N2260" s="94"/>
      <c r="O2260" s="93">
        <f t="shared" si="210"/>
        <v>15</v>
      </c>
      <c r="P2260" s="283" t="str">
        <f t="shared" si="207"/>
        <v xml:space="preserve"> </v>
      </c>
      <c r="Q2260" s="113"/>
      <c r="R2260" s="113"/>
      <c r="S2260" s="113"/>
      <c r="T2260" s="113"/>
      <c r="U2260" s="113"/>
      <c r="V2260" s="113"/>
      <c r="W2260" s="115">
        <f t="shared" si="208"/>
        <v>0</v>
      </c>
      <c r="X2260" s="116">
        <f t="shared" si="209"/>
        <v>0.18000000000000002</v>
      </c>
      <c r="Y2260" s="145"/>
      <c r="Z2260" s="155"/>
      <c r="AA2260" s="155"/>
      <c r="AC2260" s="146"/>
      <c r="AD2260" s="136"/>
      <c r="AE2260" s="7"/>
      <c r="AG2260"/>
    </row>
    <row r="2261" spans="1:36">
      <c r="A2261" s="86"/>
      <c r="B2261" s="87">
        <v>6</v>
      </c>
      <c r="C2261" s="88"/>
      <c r="D2261" s="161"/>
      <c r="E2261" s="147"/>
      <c r="F2261" s="110"/>
      <c r="G2261" s="111"/>
      <c r="H2261" s="91"/>
      <c r="I2261" s="112" t="str">
        <f>IFERROR(VLOOKUP(B2261,Argumentos,2,0)," ")</f>
        <v xml:space="preserve"> </v>
      </c>
      <c r="J2261" s="93"/>
      <c r="K2261" s="93">
        <v>0.2</v>
      </c>
      <c r="L2261" s="93">
        <v>0.2</v>
      </c>
      <c r="M2261" s="93">
        <v>0.3</v>
      </c>
      <c r="N2261" s="94"/>
      <c r="O2261" s="93">
        <f t="shared" si="210"/>
        <v>20</v>
      </c>
      <c r="P2261" s="283" t="str">
        <f>IFERROR(VLOOKUP(C2261,Argumentos,2,0)," ")</f>
        <v xml:space="preserve"> </v>
      </c>
      <c r="Q2261" s="113"/>
      <c r="R2261" s="113"/>
      <c r="S2261" s="113"/>
      <c r="T2261" s="113"/>
      <c r="U2261" s="113"/>
      <c r="V2261" s="113"/>
      <c r="W2261" s="115">
        <f>IFERROR(IF(C2261=1,PRODUCT(U2261:V2261),IF(C2261=2,PRODUCT(R2261,U2261:V2261),IF(C2261=3,PRODUCT((R2261*S2261),U2261:V2261),IF(C2261=4,PRODUCT(((R2261*S2261)/2),T2261,U2261,V2261),IF(C2261=5,PRODUCT(PI()*Q2261^2,U2261:V2261),IF(C2261=6,PRODUCT((R2261*S2261*T2261),U2261:V2261),IF(C2261=7,PRODUCT((((R2261*S2261)/2)*T2261),U2261:V2261),IF(C2261=8,PRODUCT((PI()*Q2261^2*T2261),U2261:V2261),0))))))))," ")</f>
        <v>0</v>
      </c>
      <c r="X2261" s="116">
        <f>IFERROR(IF(B2261=1,PRODUCT(N2261:O2261),IF(B2261=2,PRODUCT(K2261,N2261:O2261),IF(B2261=3,PRODUCT((K2261*L2261),N2261:O2261),IF(B2261=4,PRODUCT(((K2261*L2261)/2),N2261,O2261),IF(B2261=5,PRODUCT(PI()*J2261^2,N2261:O2261),IF(B2261=6,PRODUCT((K2261*L2261*M2261),N2261:O2261),IF(B2261=7,PRODUCT((((K2261*L2261)/2)*M2261),N2261:O2261),IF(B2261=8,PRODUCT((PI()*J2261^2*M2261),N2261*O2261),0))))))))," ")-W2261</f>
        <v>0.24000000000000005</v>
      </c>
      <c r="Y2261" s="145"/>
      <c r="Z2261" s="155"/>
      <c r="AA2261" s="155"/>
      <c r="AC2261" s="146"/>
      <c r="AD2261" s="136"/>
      <c r="AE2261" s="7"/>
      <c r="AG2261"/>
    </row>
    <row r="2262" spans="1:36">
      <c r="A2262" s="86"/>
      <c r="B2262" s="87">
        <v>6</v>
      </c>
      <c r="C2262" s="88"/>
      <c r="D2262" s="161"/>
      <c r="E2262" s="147"/>
      <c r="F2262" s="110"/>
      <c r="G2262" s="111"/>
      <c r="H2262" s="91"/>
      <c r="I2262" s="112" t="str">
        <f>IFERROR(VLOOKUP(B2262,Argumentos,2,0)," ")</f>
        <v xml:space="preserve"> </v>
      </c>
      <c r="J2262" s="93"/>
      <c r="K2262" s="93">
        <v>0.2</v>
      </c>
      <c r="L2262" s="93">
        <v>0.2</v>
      </c>
      <c r="M2262" s="93">
        <v>0.3</v>
      </c>
      <c r="N2262" s="94"/>
      <c r="O2262" s="93">
        <f t="shared" si="210"/>
        <v>27</v>
      </c>
      <c r="P2262" s="283" t="str">
        <f>IFERROR(VLOOKUP(C2262,Argumentos,2,0)," ")</f>
        <v xml:space="preserve"> </v>
      </c>
      <c r="Q2262" s="113"/>
      <c r="R2262" s="113"/>
      <c r="S2262" s="113"/>
      <c r="T2262" s="113"/>
      <c r="U2262" s="113"/>
      <c r="V2262" s="113"/>
      <c r="W2262" s="115">
        <f>IFERROR(IF(C2262=1,PRODUCT(U2262:V2262),IF(C2262=2,PRODUCT(R2262,U2262:V2262),IF(C2262=3,PRODUCT((R2262*S2262),U2262:V2262),IF(C2262=4,PRODUCT(((R2262*S2262)/2),T2262,U2262,V2262),IF(C2262=5,PRODUCT(PI()*Q2262^2,U2262:V2262),IF(C2262=6,PRODUCT((R2262*S2262*T2262),U2262:V2262),IF(C2262=7,PRODUCT((((R2262*S2262)/2)*T2262),U2262:V2262),IF(C2262=8,PRODUCT((PI()*Q2262^2*T2262),U2262:V2262),0))))))))," ")</f>
        <v>0</v>
      </c>
      <c r="X2262" s="116">
        <f>IFERROR(IF(B2262=1,PRODUCT(N2262:O2262),IF(B2262=2,PRODUCT(K2262,N2262:O2262),IF(B2262=3,PRODUCT((K2262*L2262),N2262:O2262),IF(B2262=4,PRODUCT(((K2262*L2262)/2),N2262,O2262),IF(B2262=5,PRODUCT(PI()*J2262^2,N2262:O2262),IF(B2262=6,PRODUCT((K2262*L2262*M2262),N2262:O2262),IF(B2262=7,PRODUCT((((K2262*L2262)/2)*M2262),N2262:O2262),IF(B2262=8,PRODUCT((PI()*J2262^2*M2262),N2262*O2262),0))))))))," ")-W2262</f>
        <v>0.32400000000000007</v>
      </c>
      <c r="Y2262" s="145"/>
      <c r="Z2262" s="155"/>
      <c r="AA2262" s="155"/>
      <c r="AC2262" s="146"/>
      <c r="AD2262" s="136"/>
      <c r="AE2262" s="7"/>
      <c r="AG2262"/>
    </row>
    <row r="2263" spans="1:36">
      <c r="A2263" s="86"/>
      <c r="B2263" s="87">
        <v>6</v>
      </c>
      <c r="C2263" s="88"/>
      <c r="D2263" s="161"/>
      <c r="E2263" s="147"/>
      <c r="F2263" s="110"/>
      <c r="G2263" s="111"/>
      <c r="H2263" s="91"/>
      <c r="I2263" s="112" t="str">
        <f>IFERROR(VLOOKUP(B2263,Argumentos,2,0)," ")</f>
        <v xml:space="preserve"> </v>
      </c>
      <c r="J2263" s="93"/>
      <c r="K2263" s="93">
        <v>0.2</v>
      </c>
      <c r="L2263" s="93">
        <v>0.2</v>
      </c>
      <c r="M2263" s="93">
        <v>0.3</v>
      </c>
      <c r="N2263" s="94"/>
      <c r="O2263" s="93">
        <f t="shared" si="210"/>
        <v>47</v>
      </c>
      <c r="P2263" s="283" t="str">
        <f>IFERROR(VLOOKUP(C2263,Argumentos,2,0)," ")</f>
        <v xml:space="preserve"> </v>
      </c>
      <c r="Q2263" s="113"/>
      <c r="R2263" s="113"/>
      <c r="S2263" s="113"/>
      <c r="T2263" s="113"/>
      <c r="U2263" s="113"/>
      <c r="V2263" s="113"/>
      <c r="W2263" s="115">
        <f>IFERROR(IF(C2263=1,PRODUCT(U2263:V2263),IF(C2263=2,PRODUCT(R2263,U2263:V2263),IF(C2263=3,PRODUCT((R2263*S2263),U2263:V2263),IF(C2263=4,PRODUCT(((R2263*S2263)/2),T2263,U2263,V2263),IF(C2263=5,PRODUCT(PI()*Q2263^2,U2263:V2263),IF(C2263=6,PRODUCT((R2263*S2263*T2263),U2263:V2263),IF(C2263=7,PRODUCT((((R2263*S2263)/2)*T2263),U2263:V2263),IF(C2263=8,PRODUCT((PI()*Q2263^2*T2263),U2263:V2263),0))))))))," ")</f>
        <v>0</v>
      </c>
      <c r="X2263" s="116">
        <f>IFERROR(IF(B2263=1,PRODUCT(N2263:O2263),IF(B2263=2,PRODUCT(K2263,N2263:O2263),IF(B2263=3,PRODUCT((K2263*L2263),N2263:O2263),IF(B2263=4,PRODUCT(((K2263*L2263)/2),N2263,O2263),IF(B2263=5,PRODUCT(PI()*J2263^2,N2263:O2263),IF(B2263=6,PRODUCT((K2263*L2263*M2263),N2263:O2263),IF(B2263=7,PRODUCT((((K2263*L2263)/2)*M2263),N2263:O2263),IF(B2263=8,PRODUCT((PI()*J2263^2*M2263),N2263*O2263),0))))))))," ")-W2263</f>
        <v>0.56400000000000006</v>
      </c>
      <c r="Y2263" s="145"/>
      <c r="Z2263" s="155"/>
      <c r="AA2263" s="155"/>
      <c r="AC2263" s="146"/>
      <c r="AD2263" s="136"/>
      <c r="AE2263" s="7"/>
      <c r="AG2263"/>
    </row>
    <row r="2264" spans="1:36">
      <c r="A2264" s="86"/>
      <c r="B2264" s="87"/>
      <c r="C2264" s="88"/>
      <c r="D2264" s="86"/>
      <c r="E2264" s="147"/>
      <c r="F2264" s="110"/>
      <c r="G2264" s="111"/>
      <c r="H2264" s="91"/>
      <c r="I2264" s="112" t="str">
        <f t="shared" si="206"/>
        <v xml:space="preserve"> </v>
      </c>
      <c r="J2264" s="93"/>
      <c r="K2264" s="93"/>
      <c r="L2264" s="93"/>
      <c r="M2264" s="93"/>
      <c r="N2264" s="94"/>
      <c r="O2264" s="93"/>
      <c r="P2264" s="283" t="str">
        <f t="shared" si="207"/>
        <v xml:space="preserve"> </v>
      </c>
      <c r="Q2264" s="113"/>
      <c r="R2264" s="113"/>
      <c r="S2264" s="113"/>
      <c r="T2264" s="113"/>
      <c r="U2264" s="113"/>
      <c r="V2264" s="113"/>
      <c r="W2264" s="115">
        <f t="shared" si="208"/>
        <v>0</v>
      </c>
      <c r="X2264" s="116">
        <f t="shared" si="209"/>
        <v>0</v>
      </c>
      <c r="Y2264" s="145"/>
      <c r="Z2264" s="155"/>
      <c r="AA2264" s="155"/>
      <c r="AC2264" s="146"/>
      <c r="AD2264" s="136"/>
      <c r="AE2264" s="7"/>
      <c r="AG2264"/>
    </row>
    <row r="2265" spans="1:36" s="7" customFormat="1">
      <c r="B2265" s="143"/>
      <c r="C2265" s="1"/>
      <c r="D2265" s="2"/>
      <c r="E2265" s="275" t="s">
        <v>1007</v>
      </c>
      <c r="F2265" s="275" t="s">
        <v>1008</v>
      </c>
      <c r="G2265" s="276" t="s">
        <v>41</v>
      </c>
      <c r="H2265" s="277" t="s">
        <v>1161</v>
      </c>
      <c r="I2265" s="278"/>
      <c r="J2265" s="278"/>
      <c r="K2265" s="278"/>
      <c r="L2265" s="278"/>
      <c r="M2265" s="278"/>
      <c r="N2265" s="279"/>
      <c r="O2265" s="278"/>
      <c r="P2265" s="280"/>
      <c r="Q2265" s="281"/>
      <c r="R2265" s="281"/>
      <c r="S2265" s="281"/>
      <c r="T2265" s="281"/>
      <c r="U2265" s="281"/>
      <c r="V2265" s="281"/>
      <c r="W2265" s="282"/>
      <c r="X2265" s="282">
        <f>ROUND(SUBTOTAL(9,X2266:X2275),2)</f>
        <v>1.58</v>
      </c>
      <c r="Y2265" s="154" t="s">
        <v>1131</v>
      </c>
      <c r="Z2265" s="155">
        <v>53.39</v>
      </c>
      <c r="AA2265" s="155">
        <v>57.76</v>
      </c>
      <c r="AB2265" s="7" t="str">
        <f>CONCATENATE(G2265," ",F2265)</f>
        <v>SINAPI/PE 96995A</v>
      </c>
      <c r="AC2265" s="136">
        <f>X2265*Z2265</f>
        <v>84.356200000000001</v>
      </c>
      <c r="AD2265" s="136">
        <f>AA2265*X2265</f>
        <v>91.260800000000003</v>
      </c>
      <c r="AJ2265" s="20"/>
    </row>
    <row r="2266" spans="1:36" ht="30">
      <c r="A2266" s="86"/>
      <c r="B2266" s="87"/>
      <c r="C2266" s="88"/>
      <c r="D2266" s="86"/>
      <c r="E2266" s="147"/>
      <c r="F2266" s="110"/>
      <c r="G2266" s="111"/>
      <c r="H2266" s="91" t="s">
        <v>1009</v>
      </c>
      <c r="I2266" s="112" t="str">
        <f t="shared" ref="I2266:I2275" si="211">IFERROR(VLOOKUP(B2266,Argumentos,2,0)," ")</f>
        <v xml:space="preserve"> </v>
      </c>
      <c r="J2266" s="93"/>
      <c r="K2266" s="93"/>
      <c r="L2266" s="93"/>
      <c r="M2266" s="93"/>
      <c r="N2266" s="94"/>
      <c r="O2266" s="295"/>
      <c r="P2266" s="283" t="str">
        <f t="shared" ref="P2266:P2275" si="212">IFERROR(VLOOKUP(C2266,Argumentos,2,0)," ")</f>
        <v xml:space="preserve"> </v>
      </c>
      <c r="Q2266" s="113"/>
      <c r="R2266" s="113"/>
      <c r="S2266" s="113"/>
      <c r="T2266" s="113"/>
      <c r="U2266" s="113"/>
      <c r="V2266" s="113"/>
      <c r="W2266" s="115">
        <f>IFERROR(IF(C2266=1,PRODUCT(U2266:V2266),IF(C2266=2,PRODUCT(R2266,U2266:V2266),IF(C2266=3,PRODUCT((R2266*S2266),U2266:V2266),IF(C2266=4,PRODUCT(((R2266*S2266)/2),T2266,U2266,V2266),IF(C2266=5,PRODUCT(PI()*Q2266^2,U2266:V2266),IF(C2266=6,PRODUCT((R2266*S2266*T2266),U2266:V2266),IF(C2266=7,PRODUCT((((R2266*S2266)/2)*T2266),U2266:V2266),IF(C2266=8,PRODUCT((PI()*Q2266^2*T2266),U2266:V2266),0))))))))," ")</f>
        <v>0</v>
      </c>
      <c r="X2266" s="116">
        <f t="shared" ref="X2266:X2275" si="213">IFERROR(IF(B2266=1,PRODUCT(N2266:O2266),IF(B2266=2,PRODUCT(K2266,N2266:O2266),IF(B2266=3,PRODUCT((K2266*L2266),N2266:O2266),IF(B2266=4,PRODUCT(((K2266*L2266)/2),N2266,O2266),IF(B2266=5,PRODUCT(PI()*J2266^2,N2266:O2266),IF(B2266=6,PRODUCT((K2266*L2266*M2266),N2266:O2266),IF(B2266=7,PRODUCT((((K2266*L2266)/2)*M2266),N2266:O2266),IF(B2266=8,PRODUCT((PI()*J2266^2*M2266),N2266*O2266),0))))))))," ")-W2266</f>
        <v>0</v>
      </c>
      <c r="Y2266" s="145"/>
      <c r="Z2266" s="155"/>
      <c r="AA2266" s="155"/>
      <c r="AC2266" s="146"/>
      <c r="AD2266" s="136"/>
      <c r="AE2266" s="7"/>
      <c r="AG2266"/>
    </row>
    <row r="2267" spans="1:36" ht="37.5" customHeight="1">
      <c r="A2267" s="86"/>
      <c r="B2267" s="87">
        <v>1</v>
      </c>
      <c r="C2267" s="88"/>
      <c r="D2267" s="86"/>
      <c r="E2267" s="147"/>
      <c r="F2267" s="110"/>
      <c r="G2267" s="111"/>
      <c r="H2267" s="91" t="str">
        <f>CONCATENATE(F2255,"-",H2255,"-",Y2255)</f>
        <v>96526-ESCAVAÇÃO MANUAL PARA VIGA BALDRAME OU SAPATA CORRIDA (SEM ESCAVAÇÃO PARA COLOCAÇÃO DE FÔRMAS). AF_01/2024-M3</v>
      </c>
      <c r="I2267" s="112" t="str">
        <f t="shared" si="211"/>
        <v xml:space="preserve"> </v>
      </c>
      <c r="J2267" s="93"/>
      <c r="K2267" s="93"/>
      <c r="L2267" s="93"/>
      <c r="M2267" s="93"/>
      <c r="N2267" s="94"/>
      <c r="O2267" s="295">
        <f>X2255</f>
        <v>2.2000000000000002</v>
      </c>
      <c r="P2267" s="283" t="str">
        <f t="shared" si="212"/>
        <v xml:space="preserve"> </v>
      </c>
      <c r="Q2267" s="113"/>
      <c r="R2267" s="113"/>
      <c r="S2267" s="113"/>
      <c r="T2267" s="113"/>
      <c r="U2267" s="113"/>
      <c r="V2267" s="113"/>
      <c r="W2267" s="115">
        <f>IFERROR(IF(C2267=1,PRODUCT(U2267:V2267),IF(C2267=2,PRODUCT(R2267,U2267:V2267),IF(C2267=3,PRODUCT((R2267*S2267),U2267:V2267),IF(C2267=4,PRODUCT(((R2267*S2267)/2),T2267,U2267,V2267),IF(C2267=5,PRODUCT(PI()*Q2267^2,U2267:V2267),IF(C2267=6,PRODUCT((R2267*S2267*T2267),U2267:V2267),IF(C2267=7,PRODUCT((((R2267*S2267)/2)*T2267),U2267:V2267),IF(C2267=8,PRODUCT((PI()*Q2267^2*T2267),U2267:V2267),0))))))))," ")</f>
        <v>0</v>
      </c>
      <c r="X2267" s="116">
        <f t="shared" si="213"/>
        <v>2.2000000000000002</v>
      </c>
      <c r="Y2267" s="145"/>
      <c r="Z2267" s="155"/>
      <c r="AA2267" s="155"/>
      <c r="AC2267" s="146">
        <f>SUM(AC2229:AC2265)</f>
        <v>12341.485200000003</v>
      </c>
      <c r="AD2267" s="146">
        <f>SUM(AD2229:AD2265)</f>
        <v>12476.433800000003</v>
      </c>
      <c r="AE2267" s="7"/>
      <c r="AG2267"/>
    </row>
    <row r="2268" spans="1:36">
      <c r="A2268" s="86"/>
      <c r="B2268" s="87"/>
      <c r="C2268" s="88">
        <v>8</v>
      </c>
      <c r="D2268" s="86"/>
      <c r="E2268" s="147"/>
      <c r="F2268" s="110"/>
      <c r="G2268" s="111"/>
      <c r="H2268" s="159"/>
      <c r="I2268" s="112" t="str">
        <f t="shared" si="211"/>
        <v xml:space="preserve"> </v>
      </c>
      <c r="J2268" s="93"/>
      <c r="K2268" s="93"/>
      <c r="L2268" s="295"/>
      <c r="M2268" s="93"/>
      <c r="N2268" s="94"/>
      <c r="O2268" s="93"/>
      <c r="P2268" s="283" t="str">
        <f t="shared" si="212"/>
        <v xml:space="preserve"> </v>
      </c>
      <c r="Q2268" s="298">
        <v>0.06</v>
      </c>
      <c r="R2268" s="113"/>
      <c r="S2268" s="113"/>
      <c r="T2268" s="113">
        <v>0.3</v>
      </c>
      <c r="U2268" s="113"/>
      <c r="V2268" s="113">
        <f>O2257</f>
        <v>27</v>
      </c>
      <c r="W2268" s="115">
        <f>IFERROR(IF(C2268=1,PRODUCT(U2268:V2268),IF(C2268=2,PRODUCT(R2268,U2268:V2268),IF(C2268=3,PRODUCT((R2268*S2268),U2268:V2268),IF(C2268=4,PRODUCT(((R2268*S2268)/2),T2268,U2268,V2268),IF(C2268=5,PRODUCT(PI()*Q2268^2,U2268:V2268),IF(C2268=6,PRODUCT((R2268*S2268*T2268),U2268:V2268),IF(C2268=7,PRODUCT((((R2268*S2268)/2)*T2268),U2268:V2268),IF(C2268=8,PRODUCT((PI()*Q2268^2*T2268),U2268:V2268),0))))))))," ")</f>
        <v>9.1608841778678368E-2</v>
      </c>
      <c r="X2268" s="116">
        <f t="shared" si="213"/>
        <v>-9.1608841778678368E-2</v>
      </c>
      <c r="Y2268" s="145"/>
      <c r="Z2268" s="155"/>
      <c r="AA2268" s="155"/>
      <c r="AC2268" s="146"/>
      <c r="AD2268" s="136"/>
      <c r="AE2268" s="7"/>
      <c r="AG2268"/>
    </row>
    <row r="2269" spans="1:36" s="7" customFormat="1">
      <c r="A2269" s="160"/>
      <c r="B2269" s="87"/>
      <c r="C2269" s="88">
        <v>8</v>
      </c>
      <c r="D2269" s="161"/>
      <c r="E2269" s="147"/>
      <c r="F2269" s="110"/>
      <c r="G2269" s="111"/>
      <c r="H2269" s="159"/>
      <c r="I2269" s="112" t="str">
        <f>IFERROR(VLOOKUP(B2269,Argumentos,2,0)," ")</f>
        <v xml:space="preserve"> </v>
      </c>
      <c r="J2269" s="93"/>
      <c r="K2269" s="93"/>
      <c r="L2269" s="295"/>
      <c r="M2269" s="93"/>
      <c r="N2269" s="94"/>
      <c r="O2269" s="93"/>
      <c r="P2269" s="283" t="str">
        <f t="shared" si="212"/>
        <v xml:space="preserve"> </v>
      </c>
      <c r="Q2269" s="298">
        <v>0.06</v>
      </c>
      <c r="R2269" s="113"/>
      <c r="S2269" s="113"/>
      <c r="T2269" s="113">
        <v>0.3</v>
      </c>
      <c r="U2269" s="113"/>
      <c r="V2269" s="113">
        <f t="shared" ref="V2269:V2274" si="214">O2258</f>
        <v>23</v>
      </c>
      <c r="W2269" s="115">
        <f t="shared" ref="W2269:W2274" si="215">IFERROR(IF(C2269=1,PRODUCT(U2269:V2269),IF(C2269=2,PRODUCT(R2269,U2269:V2269),IF(C2269=3,PRODUCT((R2269*S2269),U2269:V2269),IF(C2269=4,PRODUCT(((R2269*S2269)/2),T2269,U2269,V2269),IF(C2269=5,PRODUCT(PI()*Q2269^2,U2269:V2269),IF(C2269=6,PRODUCT((R2269*S2269*T2269),U2269:V2269),IF(C2269=7,PRODUCT((((R2269*S2269)/2)*T2269),U2269:V2269),IF(C2269=8,PRODUCT((PI()*Q2269^2*T2269),U2269:V2269),0))))))))," ")</f>
        <v>7.8037161515170456E-2</v>
      </c>
      <c r="X2269" s="116">
        <f>IFERROR(IF(B2269=1,PRODUCT(N2269:O2269),IF(B2269=2,PRODUCT(K2269,N2269:O2269),IF(B2269=3,PRODUCT((K2269*L2269),N2269:O2269),IF(B2269=4,PRODUCT(((K2269*L2269)/2),N2269,O2269),IF(B2269=5,PRODUCT(PI()*J2269^2,N2269:O2269),IF(B2269=6,PRODUCT((K2269*L2269*M2269),N2269:O2269),IF(B2269=7,PRODUCT((((K2269*L2269)/2)*M2269),N2269:O2269),IF(B2269=8,PRODUCT((PI()*J2269^2*M2269),N2269*O2269),0))))))))," ")-W2269</f>
        <v>-7.8037161515170456E-2</v>
      </c>
      <c r="Y2269" s="145"/>
      <c r="Z2269" s="155"/>
      <c r="AA2269" s="155"/>
      <c r="AC2269" s="136"/>
      <c r="AD2269" s="136"/>
      <c r="AG2269" s="20"/>
      <c r="AH2269" s="20"/>
      <c r="AI2269" s="163"/>
      <c r="AJ2269" s="20"/>
    </row>
    <row r="2270" spans="1:36" s="7" customFormat="1">
      <c r="A2270" s="160"/>
      <c r="B2270" s="87"/>
      <c r="C2270" s="88">
        <v>8</v>
      </c>
      <c r="D2270" s="161"/>
      <c r="E2270" s="147"/>
      <c r="F2270" s="110"/>
      <c r="G2270" s="111"/>
      <c r="H2270" s="159"/>
      <c r="I2270" s="112" t="str">
        <f>IFERROR(VLOOKUP(B2270,Argumentos,2,0)," ")</f>
        <v xml:space="preserve"> </v>
      </c>
      <c r="J2270" s="93"/>
      <c r="K2270" s="93"/>
      <c r="L2270" s="295"/>
      <c r="M2270" s="93"/>
      <c r="N2270" s="94"/>
      <c r="O2270" s="93"/>
      <c r="P2270" s="283" t="str">
        <f t="shared" si="212"/>
        <v xml:space="preserve"> </v>
      </c>
      <c r="Q2270" s="298">
        <v>0.06</v>
      </c>
      <c r="R2270" s="113"/>
      <c r="S2270" s="113"/>
      <c r="T2270" s="113">
        <v>0.3</v>
      </c>
      <c r="U2270" s="113"/>
      <c r="V2270" s="113">
        <f t="shared" si="214"/>
        <v>24</v>
      </c>
      <c r="W2270" s="115">
        <f t="shared" si="215"/>
        <v>8.1430081581047434E-2</v>
      </c>
      <c r="X2270" s="116">
        <f>IFERROR(IF(B2270=1,PRODUCT(N2270:O2270),IF(B2270=2,PRODUCT(K2270,N2270:O2270),IF(B2270=3,PRODUCT((K2270*L2270),N2270:O2270),IF(B2270=4,PRODUCT(((K2270*L2270)/2),N2270,O2270),IF(B2270=5,PRODUCT(PI()*J2270^2,N2270:O2270),IF(B2270=6,PRODUCT((K2270*L2270*M2270),N2270:O2270),IF(B2270=7,PRODUCT((((K2270*L2270)/2)*M2270),N2270:O2270),IF(B2270=8,PRODUCT((PI()*J2270^2*M2270),N2270*O2270),0))))))))," ")-W2270</f>
        <v>-8.1430081581047434E-2</v>
      </c>
      <c r="Y2270" s="145"/>
      <c r="Z2270" s="155"/>
      <c r="AA2270" s="155"/>
      <c r="AC2270" s="136"/>
      <c r="AD2270" s="136"/>
      <c r="AG2270" s="20"/>
      <c r="AH2270" s="20"/>
      <c r="AI2270" s="163"/>
      <c r="AJ2270" s="20"/>
    </row>
    <row r="2271" spans="1:36" s="7" customFormat="1">
      <c r="A2271" s="160"/>
      <c r="B2271" s="87"/>
      <c r="C2271" s="88">
        <v>8</v>
      </c>
      <c r="D2271" s="161"/>
      <c r="E2271" s="147"/>
      <c r="F2271" s="110"/>
      <c r="G2271" s="111"/>
      <c r="H2271" s="159"/>
      <c r="I2271" s="112" t="str">
        <f>IFERROR(VLOOKUP(B2271,Argumentos,2,0)," ")</f>
        <v xml:space="preserve"> </v>
      </c>
      <c r="J2271" s="93"/>
      <c r="K2271" s="93"/>
      <c r="L2271" s="295"/>
      <c r="M2271" s="93"/>
      <c r="N2271" s="94"/>
      <c r="O2271" s="93"/>
      <c r="P2271" s="283" t="str">
        <f t="shared" si="212"/>
        <v xml:space="preserve"> </v>
      </c>
      <c r="Q2271" s="298">
        <v>0.06</v>
      </c>
      <c r="R2271" s="113"/>
      <c r="S2271" s="113"/>
      <c r="T2271" s="113">
        <v>0.3</v>
      </c>
      <c r="U2271" s="113"/>
      <c r="V2271" s="113">
        <f t="shared" si="214"/>
        <v>15</v>
      </c>
      <c r="W2271" s="115">
        <f t="shared" si="215"/>
        <v>5.0893800988154644E-2</v>
      </c>
      <c r="X2271" s="116">
        <f>IFERROR(IF(B2271=1,PRODUCT(N2271:O2271),IF(B2271=2,PRODUCT(K2271,N2271:O2271),IF(B2271=3,PRODUCT((K2271*L2271),N2271:O2271),IF(B2271=4,PRODUCT(((K2271*L2271)/2),N2271,O2271),IF(B2271=5,PRODUCT(PI()*J2271^2,N2271:O2271),IF(B2271=6,PRODUCT((K2271*L2271*M2271),N2271:O2271),IF(B2271=7,PRODUCT((((K2271*L2271)/2)*M2271),N2271:O2271),IF(B2271=8,PRODUCT((PI()*J2271^2*M2271),N2271*O2271),0))))))))," ")-W2271</f>
        <v>-5.0893800988154644E-2</v>
      </c>
      <c r="Y2271" s="145"/>
      <c r="Z2271" s="155"/>
      <c r="AA2271" s="155"/>
      <c r="AC2271" s="136"/>
      <c r="AD2271" s="136"/>
      <c r="AG2271" s="20"/>
      <c r="AH2271" s="20"/>
      <c r="AI2271" s="163"/>
      <c r="AJ2271" s="20"/>
    </row>
    <row r="2272" spans="1:36" s="7" customFormat="1">
      <c r="A2272" s="160"/>
      <c r="B2272" s="87"/>
      <c r="C2272" s="88">
        <v>8</v>
      </c>
      <c r="D2272" s="161"/>
      <c r="E2272" s="147"/>
      <c r="F2272" s="110"/>
      <c r="G2272" s="111"/>
      <c r="H2272" s="159"/>
      <c r="I2272" s="112" t="str">
        <f>IFERROR(VLOOKUP(B2272,Argumentos,2,0)," ")</f>
        <v xml:space="preserve"> </v>
      </c>
      <c r="J2272" s="93"/>
      <c r="K2272" s="93"/>
      <c r="L2272" s="295"/>
      <c r="M2272" s="93"/>
      <c r="N2272" s="94"/>
      <c r="O2272" s="93"/>
      <c r="P2272" s="283" t="str">
        <f t="shared" si="212"/>
        <v xml:space="preserve"> </v>
      </c>
      <c r="Q2272" s="298">
        <v>0.06</v>
      </c>
      <c r="R2272" s="113"/>
      <c r="S2272" s="113"/>
      <c r="T2272" s="113">
        <v>0.3</v>
      </c>
      <c r="U2272" s="113"/>
      <c r="V2272" s="113">
        <f t="shared" si="214"/>
        <v>20</v>
      </c>
      <c r="W2272" s="115">
        <f t="shared" si="215"/>
        <v>6.7858401317539535E-2</v>
      </c>
      <c r="X2272" s="116">
        <f>IFERROR(IF(B2272=1,PRODUCT(N2272:O2272),IF(B2272=2,PRODUCT(K2272,N2272:O2272),IF(B2272=3,PRODUCT((K2272*L2272),N2272:O2272),IF(B2272=4,PRODUCT(((K2272*L2272)/2),N2272,O2272),IF(B2272=5,PRODUCT(PI()*J2272^2,N2272:O2272),IF(B2272=6,PRODUCT((K2272*L2272*M2272),N2272:O2272),IF(B2272=7,PRODUCT((((K2272*L2272)/2)*M2272),N2272:O2272),IF(B2272=8,PRODUCT((PI()*J2272^2*M2272),N2272*O2272),0))))))))," ")-W2272</f>
        <v>-6.7858401317539535E-2</v>
      </c>
      <c r="Y2272" s="145"/>
      <c r="Z2272" s="155"/>
      <c r="AA2272" s="155"/>
      <c r="AC2272" s="136"/>
      <c r="AD2272" s="136"/>
      <c r="AG2272" s="20"/>
      <c r="AH2272" s="20"/>
      <c r="AI2272" s="163"/>
      <c r="AJ2272" s="20"/>
    </row>
    <row r="2273" spans="1:36" s="7" customFormat="1">
      <c r="A2273" s="160"/>
      <c r="B2273" s="87"/>
      <c r="C2273" s="88">
        <v>8</v>
      </c>
      <c r="D2273" s="161"/>
      <c r="E2273" s="147"/>
      <c r="F2273" s="110"/>
      <c r="G2273" s="111"/>
      <c r="H2273" s="159"/>
      <c r="I2273" s="112" t="str">
        <f>IFERROR(VLOOKUP(B2273,Argumentos,2,0)," ")</f>
        <v xml:space="preserve"> </v>
      </c>
      <c r="J2273" s="93"/>
      <c r="K2273" s="93"/>
      <c r="L2273" s="295"/>
      <c r="M2273" s="93"/>
      <c r="N2273" s="94"/>
      <c r="O2273" s="93"/>
      <c r="P2273" s="283" t="str">
        <f t="shared" si="212"/>
        <v xml:space="preserve"> </v>
      </c>
      <c r="Q2273" s="298">
        <v>0.06</v>
      </c>
      <c r="R2273" s="113"/>
      <c r="S2273" s="113"/>
      <c r="T2273" s="113">
        <v>0.3</v>
      </c>
      <c r="U2273" s="113"/>
      <c r="V2273" s="113">
        <f t="shared" si="214"/>
        <v>27</v>
      </c>
      <c r="W2273" s="115">
        <f t="shared" si="215"/>
        <v>9.1608841778678368E-2</v>
      </c>
      <c r="X2273" s="116">
        <f t="shared" si="213"/>
        <v>-9.1608841778678368E-2</v>
      </c>
      <c r="Y2273" s="145"/>
      <c r="Z2273" s="155"/>
      <c r="AA2273" s="155"/>
      <c r="AC2273" s="136"/>
      <c r="AD2273" s="136"/>
      <c r="AG2273" s="20"/>
      <c r="AH2273" s="20"/>
      <c r="AI2273" s="163"/>
      <c r="AJ2273" s="20"/>
    </row>
    <row r="2274" spans="1:36" s="7" customFormat="1">
      <c r="A2274" s="160"/>
      <c r="B2274" s="87"/>
      <c r="C2274" s="88">
        <v>8</v>
      </c>
      <c r="D2274" s="161"/>
      <c r="E2274" s="147"/>
      <c r="F2274" s="110"/>
      <c r="G2274" s="111"/>
      <c r="H2274" s="159"/>
      <c r="I2274" s="112" t="str">
        <f t="shared" si="211"/>
        <v xml:space="preserve"> </v>
      </c>
      <c r="J2274" s="93"/>
      <c r="K2274" s="93"/>
      <c r="L2274" s="295"/>
      <c r="M2274" s="93"/>
      <c r="N2274" s="94"/>
      <c r="O2274" s="93"/>
      <c r="P2274" s="283" t="str">
        <f t="shared" si="212"/>
        <v xml:space="preserve"> </v>
      </c>
      <c r="Q2274" s="298">
        <v>0.06</v>
      </c>
      <c r="R2274" s="113"/>
      <c r="S2274" s="113"/>
      <c r="T2274" s="113">
        <v>0.3</v>
      </c>
      <c r="U2274" s="113"/>
      <c r="V2274" s="113">
        <f t="shared" si="214"/>
        <v>47</v>
      </c>
      <c r="W2274" s="115">
        <f t="shared" si="215"/>
        <v>0.1594672430962179</v>
      </c>
      <c r="X2274" s="116">
        <f t="shared" si="213"/>
        <v>-0.1594672430962179</v>
      </c>
      <c r="Y2274" s="145"/>
      <c r="Z2274" s="155"/>
      <c r="AA2274" s="155"/>
      <c r="AC2274" s="136"/>
      <c r="AD2274" s="136"/>
      <c r="AG2274" s="20"/>
      <c r="AH2274" s="20"/>
      <c r="AI2274" s="163"/>
      <c r="AJ2274" s="20"/>
    </row>
    <row r="2275" spans="1:36">
      <c r="A2275" s="86"/>
      <c r="B2275" s="87"/>
      <c r="C2275" s="88"/>
      <c r="D2275" s="86"/>
      <c r="E2275" s="147"/>
      <c r="F2275" s="110"/>
      <c r="G2275" s="111"/>
      <c r="H2275" s="91"/>
      <c r="I2275" s="112" t="str">
        <f t="shared" si="211"/>
        <v xml:space="preserve"> </v>
      </c>
      <c r="J2275" s="93"/>
      <c r="K2275" s="93"/>
      <c r="L2275" s="93"/>
      <c r="M2275" s="93"/>
      <c r="N2275" s="94"/>
      <c r="O2275" s="93"/>
      <c r="P2275" s="283" t="str">
        <f t="shared" si="212"/>
        <v xml:space="preserve"> </v>
      </c>
      <c r="Q2275" s="113"/>
      <c r="R2275" s="113"/>
      <c r="S2275" s="113"/>
      <c r="T2275" s="113"/>
      <c r="U2275" s="113"/>
      <c r="V2275" s="113"/>
      <c r="W2275" s="115">
        <f>IFERROR(IF(C2275=1,PRODUCT(U2275:V2275),IF(C2275=2,PRODUCT(R2275,U2275:V2275),IF(C2275=3,PRODUCT((R2275*S2275),U2275:V2275),IF(C2275=4,PRODUCT(((R2275*S2275)/2),T2275,U2275,V2275),IF(C2275=5,PRODUCT(PI()*Q2275^2,U2275:V2275),IF(C2275=6,PRODUCT((R2275*S2275*T2275),U2275:V2275),IF(C2275=7,PRODUCT((((R2275*S2275)/2)*T2275),U2275:V2275),IF(C2275=8,PRODUCT((PI()*Q2275^2*T2275),U2275:V2275),0))))))))," ")</f>
        <v>0</v>
      </c>
      <c r="X2275" s="116">
        <f t="shared" si="213"/>
        <v>0</v>
      </c>
      <c r="Y2275" s="145"/>
      <c r="Z2275" s="155"/>
      <c r="AA2275" s="155"/>
      <c r="AD2275" s="7"/>
      <c r="AE2275" s="7"/>
      <c r="AG2275"/>
    </row>
    <row r="2276" spans="1:36">
      <c r="E2276" s="108"/>
      <c r="F2276" s="108"/>
      <c r="G2276" s="108"/>
      <c r="H2276" s="108"/>
      <c r="I2276" s="102" t="s">
        <v>1012</v>
      </c>
      <c r="J2276" s="108"/>
      <c r="K2276" s="108"/>
      <c r="L2276" s="117"/>
      <c r="M2276" s="108"/>
      <c r="N2276" s="109"/>
      <c r="O2276" s="108"/>
      <c r="P2276" s="102" t="s">
        <v>1012</v>
      </c>
      <c r="Q2276" s="108"/>
      <c r="R2276" s="108"/>
      <c r="S2276" s="108"/>
      <c r="T2276" s="108"/>
      <c r="U2276" s="108"/>
      <c r="V2276" s="108"/>
      <c r="W2276" s="108"/>
      <c r="X2276" s="108"/>
    </row>
    <row r="2277" spans="1:36">
      <c r="E2277" s="122"/>
      <c r="F2277" s="122"/>
      <c r="G2277" s="122"/>
      <c r="H2277" s="122"/>
      <c r="I2277" s="112" t="s">
        <v>1012</v>
      </c>
      <c r="J2277" s="122"/>
      <c r="K2277" s="122"/>
      <c r="L2277" s="122"/>
      <c r="M2277" s="122"/>
      <c r="N2277" s="123"/>
      <c r="O2277" s="122"/>
      <c r="P2277" s="112" t="s">
        <v>1012</v>
      </c>
      <c r="Q2277" s="122"/>
      <c r="R2277" s="122"/>
      <c r="S2277" s="122"/>
      <c r="T2277" s="122"/>
      <c r="U2277" s="122"/>
      <c r="V2277" s="122"/>
      <c r="W2277" s="122"/>
      <c r="X2277" s="122"/>
    </row>
    <row r="2278" spans="1:36">
      <c r="E2278" s="122"/>
      <c r="F2278" s="122"/>
      <c r="G2278" s="122"/>
      <c r="H2278" s="122"/>
      <c r="I2278" s="112" t="s">
        <v>1012</v>
      </c>
      <c r="J2278" s="122"/>
      <c r="K2278" s="122"/>
      <c r="L2278" s="122"/>
      <c r="M2278" s="122"/>
      <c r="N2278" s="123"/>
      <c r="O2278" s="122"/>
      <c r="P2278" s="112" t="s">
        <v>1012</v>
      </c>
      <c r="Q2278" s="122"/>
      <c r="R2278" s="122"/>
      <c r="S2278" s="122"/>
      <c r="T2278" s="122"/>
      <c r="U2278" s="122"/>
      <c r="V2278" s="122"/>
      <c r="W2278" s="122"/>
      <c r="X2278" s="122"/>
    </row>
    <row r="2279" spans="1:36">
      <c r="E2279" s="122"/>
      <c r="F2279" s="122"/>
      <c r="G2279" s="122"/>
      <c r="H2279" s="122"/>
      <c r="I2279" s="112" t="s">
        <v>1012</v>
      </c>
      <c r="J2279" s="122"/>
      <c r="K2279" s="122"/>
      <c r="L2279" s="122"/>
      <c r="M2279" s="122"/>
      <c r="N2279" s="123"/>
      <c r="O2279" s="122"/>
      <c r="P2279" s="112" t="s">
        <v>1012</v>
      </c>
      <c r="Q2279" s="122"/>
      <c r="R2279" s="122"/>
      <c r="S2279" s="122"/>
      <c r="T2279" s="122"/>
      <c r="U2279" s="122"/>
      <c r="V2279" s="122"/>
      <c r="W2279" s="122"/>
      <c r="X2279" s="122"/>
    </row>
    <row r="2280" spans="1:36">
      <c r="E2280" s="122"/>
      <c r="F2280" s="122"/>
      <c r="G2280" s="122"/>
      <c r="H2280" s="122"/>
      <c r="I2280" s="112" t="s">
        <v>1012</v>
      </c>
      <c r="J2280" s="122"/>
      <c r="K2280" s="122"/>
      <c r="L2280" s="122"/>
      <c r="M2280" s="122"/>
      <c r="N2280" s="123"/>
      <c r="O2280" s="122"/>
      <c r="P2280" s="112" t="s">
        <v>1012</v>
      </c>
      <c r="Q2280" s="122"/>
      <c r="R2280" s="122"/>
      <c r="S2280" s="122"/>
      <c r="T2280" s="122"/>
      <c r="U2280" s="122"/>
      <c r="V2280" s="122"/>
      <c r="W2280" s="122"/>
      <c r="X2280" s="122"/>
    </row>
    <row r="2281" spans="1:36">
      <c r="E2281" s="122"/>
      <c r="F2281" s="122"/>
      <c r="G2281" s="122"/>
      <c r="H2281" s="122"/>
      <c r="I2281" s="112" t="s">
        <v>1012</v>
      </c>
      <c r="J2281" s="122"/>
      <c r="K2281" s="122"/>
      <c r="L2281" s="122"/>
      <c r="M2281" s="122"/>
      <c r="N2281" s="123"/>
      <c r="O2281" s="122"/>
      <c r="P2281" s="112" t="s">
        <v>1012</v>
      </c>
      <c r="Q2281" s="122"/>
      <c r="R2281" s="122"/>
      <c r="S2281" s="122"/>
      <c r="T2281" s="122"/>
      <c r="U2281" s="122"/>
      <c r="V2281" s="122"/>
      <c r="W2281" s="122"/>
      <c r="X2281" s="122"/>
    </row>
    <row r="2282" spans="1:36">
      <c r="E2282" s="122"/>
      <c r="F2282" s="122"/>
      <c r="G2282" s="122"/>
      <c r="H2282" s="122"/>
      <c r="I2282" s="112" t="s">
        <v>1012</v>
      </c>
      <c r="J2282" s="122"/>
      <c r="K2282" s="122"/>
      <c r="L2282" s="122"/>
      <c r="M2282" s="122"/>
      <c r="N2282" s="123"/>
      <c r="O2282" s="122"/>
      <c r="P2282" s="112" t="s">
        <v>1012</v>
      </c>
      <c r="Q2282" s="122"/>
      <c r="R2282" s="122"/>
      <c r="S2282" s="122"/>
      <c r="T2282" s="122"/>
      <c r="U2282" s="122"/>
      <c r="V2282" s="122"/>
      <c r="W2282" s="122"/>
      <c r="X2282" s="122"/>
    </row>
    <row r="2283" spans="1:36">
      <c r="E2283" s="122"/>
      <c r="F2283" s="122"/>
      <c r="G2283" s="122"/>
      <c r="H2283" s="122"/>
      <c r="I2283" s="112" t="s">
        <v>1012</v>
      </c>
      <c r="J2283" s="122"/>
      <c r="K2283" s="122"/>
      <c r="L2283" s="122"/>
      <c r="M2283" s="122"/>
      <c r="N2283" s="123"/>
      <c r="O2283" s="122"/>
      <c r="P2283" s="112" t="s">
        <v>1012</v>
      </c>
      <c r="Q2283" s="122"/>
      <c r="R2283" s="122"/>
      <c r="S2283" s="122"/>
      <c r="T2283" s="122"/>
      <c r="U2283" s="122"/>
      <c r="V2283" s="122"/>
      <c r="W2283" s="122"/>
      <c r="X2283" s="122"/>
      <c r="Z2283"/>
      <c r="AA2283"/>
      <c r="AG2283"/>
      <c r="AI2283"/>
    </row>
    <row r="2284" spans="1:36">
      <c r="E2284" s="122"/>
      <c r="F2284" s="122"/>
      <c r="G2284" s="122"/>
      <c r="H2284" s="122"/>
      <c r="I2284" s="112" t="s">
        <v>1012</v>
      </c>
      <c r="J2284" s="122"/>
      <c r="K2284" s="122"/>
      <c r="L2284" s="122"/>
      <c r="M2284" s="122"/>
      <c r="N2284" s="123"/>
      <c r="O2284" s="122"/>
      <c r="P2284" s="112" t="s">
        <v>1012</v>
      </c>
      <c r="Q2284" s="122"/>
      <c r="R2284" s="122"/>
      <c r="S2284" s="122"/>
      <c r="T2284" s="122"/>
      <c r="U2284" s="122"/>
      <c r="V2284" s="122"/>
      <c r="W2284" s="122"/>
      <c r="X2284" s="122"/>
      <c r="Z2284"/>
      <c r="AA2284"/>
      <c r="AG2284"/>
      <c r="AI2284"/>
    </row>
    <row r="2285" spans="1:36">
      <c r="E2285" s="122"/>
      <c r="F2285" s="122"/>
      <c r="G2285" s="122"/>
      <c r="H2285" s="122"/>
      <c r="I2285" s="112" t="s">
        <v>1012</v>
      </c>
      <c r="J2285" s="122"/>
      <c r="K2285" s="122"/>
      <c r="L2285" s="122"/>
      <c r="M2285" s="122"/>
      <c r="N2285" s="123"/>
      <c r="O2285" s="122"/>
      <c r="P2285" s="112" t="s">
        <v>1012</v>
      </c>
      <c r="Q2285" s="122"/>
      <c r="R2285" s="122"/>
      <c r="S2285" s="122"/>
      <c r="T2285" s="122"/>
      <c r="U2285" s="122"/>
      <c r="V2285" s="122"/>
      <c r="W2285" s="122"/>
      <c r="X2285" s="122"/>
      <c r="Z2285"/>
      <c r="AA2285"/>
      <c r="AG2285"/>
      <c r="AI2285"/>
    </row>
    <row r="2286" spans="1:36">
      <c r="E2286" s="122"/>
      <c r="F2286" s="122"/>
      <c r="G2286" s="122"/>
      <c r="H2286" s="122"/>
      <c r="I2286" s="112" t="s">
        <v>1012</v>
      </c>
      <c r="J2286" s="122"/>
      <c r="K2286" s="122"/>
      <c r="L2286" s="122"/>
      <c r="M2286" s="122"/>
      <c r="N2286" s="123"/>
      <c r="O2286" s="122"/>
      <c r="P2286" s="112" t="s">
        <v>1012</v>
      </c>
      <c r="Q2286" s="122"/>
      <c r="R2286" s="122"/>
      <c r="S2286" s="122"/>
      <c r="T2286" s="122"/>
      <c r="U2286" s="122"/>
      <c r="V2286" s="122"/>
      <c r="W2286" s="122"/>
      <c r="X2286" s="122"/>
      <c r="Z2286"/>
      <c r="AA2286"/>
      <c r="AG2286"/>
      <c r="AI2286"/>
    </row>
    <row r="2287" spans="1:36">
      <c r="E2287" s="122"/>
      <c r="F2287" s="122"/>
      <c r="G2287" s="122"/>
      <c r="H2287" s="122"/>
      <c r="I2287" s="112" t="s">
        <v>1012</v>
      </c>
      <c r="J2287" s="122"/>
      <c r="K2287" s="122"/>
      <c r="L2287" s="122"/>
      <c r="M2287" s="122"/>
      <c r="N2287" s="123"/>
      <c r="O2287" s="122"/>
      <c r="P2287" s="112" t="s">
        <v>1012</v>
      </c>
      <c r="Q2287" s="122"/>
      <c r="R2287" s="122"/>
      <c r="S2287" s="122"/>
      <c r="T2287" s="122"/>
      <c r="U2287" s="122"/>
      <c r="V2287" s="122"/>
      <c r="W2287" s="122"/>
      <c r="X2287" s="122"/>
      <c r="Z2287"/>
      <c r="AA2287"/>
      <c r="AG2287"/>
      <c r="AI2287"/>
    </row>
    <row r="2288" spans="1:36">
      <c r="E2288" s="122"/>
      <c r="F2288" s="122"/>
      <c r="G2288" s="122"/>
      <c r="H2288" s="122"/>
      <c r="I2288" s="112" t="s">
        <v>1012</v>
      </c>
      <c r="J2288" s="122"/>
      <c r="K2288" s="122"/>
      <c r="L2288" s="122"/>
      <c r="M2288" s="122"/>
      <c r="N2288" s="123"/>
      <c r="O2288" s="122"/>
      <c r="P2288" s="112" t="s">
        <v>1012</v>
      </c>
      <c r="Q2288" s="122"/>
      <c r="R2288" s="122"/>
      <c r="S2288" s="122"/>
      <c r="T2288" s="122"/>
      <c r="U2288" s="122"/>
      <c r="V2288" s="122"/>
      <c r="W2288" s="122"/>
      <c r="X2288" s="122"/>
      <c r="Z2288"/>
      <c r="AA2288"/>
      <c r="AG2288"/>
      <c r="AI2288"/>
    </row>
    <row r="2289" spans="5:35">
      <c r="E2289" s="122"/>
      <c r="F2289" s="122"/>
      <c r="G2289" s="122"/>
      <c r="H2289" s="122"/>
      <c r="I2289" s="112" t="s">
        <v>1012</v>
      </c>
      <c r="J2289" s="122"/>
      <c r="K2289" s="122"/>
      <c r="L2289" s="122"/>
      <c r="M2289" s="122"/>
      <c r="N2289" s="123"/>
      <c r="O2289" s="122"/>
      <c r="P2289" s="112" t="s">
        <v>1012</v>
      </c>
      <c r="Q2289" s="122"/>
      <c r="R2289" s="122"/>
      <c r="S2289" s="122"/>
      <c r="T2289" s="122"/>
      <c r="U2289" s="122"/>
      <c r="V2289" s="122"/>
      <c r="W2289" s="122"/>
      <c r="X2289" s="122"/>
      <c r="Z2289"/>
      <c r="AA2289"/>
      <c r="AG2289"/>
      <c r="AI2289"/>
    </row>
    <row r="2290" spans="5:35">
      <c r="E2290" s="122"/>
      <c r="F2290" s="122"/>
      <c r="G2290" s="122"/>
      <c r="H2290" s="122"/>
      <c r="I2290" s="112" t="s">
        <v>1012</v>
      </c>
      <c r="J2290" s="122"/>
      <c r="K2290" s="122"/>
      <c r="L2290" s="122"/>
      <c r="M2290" s="122"/>
      <c r="N2290" s="123"/>
      <c r="O2290" s="122"/>
      <c r="P2290" s="112" t="s">
        <v>1012</v>
      </c>
      <c r="Q2290" s="122"/>
      <c r="R2290" s="122"/>
      <c r="S2290" s="122"/>
      <c r="T2290" s="122"/>
      <c r="U2290" s="122"/>
      <c r="V2290" s="122"/>
      <c r="W2290" s="122"/>
      <c r="X2290" s="122"/>
      <c r="Z2290"/>
      <c r="AA2290"/>
      <c r="AG2290"/>
      <c r="AI2290"/>
    </row>
    <row r="2291" spans="5:35">
      <c r="E2291" s="122"/>
      <c r="F2291" s="122"/>
      <c r="G2291" s="122"/>
      <c r="H2291" s="122"/>
      <c r="I2291" s="112" t="s">
        <v>1012</v>
      </c>
      <c r="J2291" s="122"/>
      <c r="K2291" s="122"/>
      <c r="L2291" s="122"/>
      <c r="M2291" s="122"/>
      <c r="N2291" s="123"/>
      <c r="O2291" s="122"/>
      <c r="P2291" s="112" t="s">
        <v>1012</v>
      </c>
      <c r="Q2291" s="122"/>
      <c r="R2291" s="122"/>
      <c r="S2291" s="122"/>
      <c r="T2291" s="122"/>
      <c r="U2291" s="122"/>
      <c r="V2291" s="122"/>
      <c r="W2291" s="122"/>
      <c r="X2291" s="122"/>
      <c r="Z2291"/>
      <c r="AA2291"/>
      <c r="AG2291"/>
      <c r="AI2291"/>
    </row>
    <row r="2292" spans="5:35">
      <c r="E2292" s="122"/>
      <c r="F2292" s="122"/>
      <c r="G2292" s="122"/>
      <c r="H2292" s="122"/>
      <c r="I2292" s="112" t="s">
        <v>1012</v>
      </c>
      <c r="J2292" s="122"/>
      <c r="K2292" s="122"/>
      <c r="L2292" s="122"/>
      <c r="M2292" s="122"/>
      <c r="N2292" s="123"/>
      <c r="O2292" s="122"/>
      <c r="P2292" s="112" t="s">
        <v>1012</v>
      </c>
      <c r="Q2292" s="122"/>
      <c r="R2292" s="122"/>
      <c r="S2292" s="122"/>
      <c r="T2292" s="122"/>
      <c r="U2292" s="122"/>
      <c r="V2292" s="122"/>
      <c r="W2292" s="122"/>
      <c r="X2292" s="122"/>
      <c r="Z2292"/>
      <c r="AA2292"/>
      <c r="AG2292"/>
      <c r="AI2292"/>
    </row>
    <row r="2293" spans="5:35">
      <c r="E2293" s="122"/>
      <c r="F2293" s="122"/>
      <c r="G2293" s="122"/>
      <c r="H2293" s="122"/>
      <c r="I2293" s="112" t="s">
        <v>1012</v>
      </c>
      <c r="J2293" s="122"/>
      <c r="K2293" s="122"/>
      <c r="L2293" s="122"/>
      <c r="M2293" s="122"/>
      <c r="N2293" s="123"/>
      <c r="O2293" s="122"/>
      <c r="P2293" s="112" t="s">
        <v>1012</v>
      </c>
      <c r="Q2293" s="122"/>
      <c r="R2293" s="122"/>
      <c r="S2293" s="122"/>
      <c r="T2293" s="122"/>
      <c r="U2293" s="122"/>
      <c r="V2293" s="122"/>
      <c r="W2293" s="122"/>
      <c r="X2293" s="122"/>
      <c r="Z2293"/>
      <c r="AA2293"/>
      <c r="AG2293"/>
      <c r="AI2293"/>
    </row>
    <row r="2294" spans="5:35">
      <c r="E2294" s="122"/>
      <c r="F2294" s="122"/>
      <c r="G2294" s="122"/>
      <c r="H2294" s="122"/>
      <c r="I2294" s="112" t="s">
        <v>1012</v>
      </c>
      <c r="J2294" s="122"/>
      <c r="K2294" s="122"/>
      <c r="L2294" s="122"/>
      <c r="M2294" s="122"/>
      <c r="N2294" s="123"/>
      <c r="O2294" s="122"/>
      <c r="P2294" s="112" t="s">
        <v>1012</v>
      </c>
      <c r="Q2294" s="122"/>
      <c r="R2294" s="122"/>
      <c r="S2294" s="122"/>
      <c r="T2294" s="122"/>
      <c r="U2294" s="122"/>
      <c r="V2294" s="122"/>
      <c r="W2294" s="122"/>
      <c r="X2294" s="122"/>
      <c r="Z2294"/>
      <c r="AA2294"/>
      <c r="AG2294"/>
      <c r="AI2294"/>
    </row>
    <row r="2295" spans="5:35">
      <c r="E2295" s="122"/>
      <c r="F2295" s="122"/>
      <c r="G2295" s="122"/>
      <c r="H2295" s="122"/>
      <c r="I2295" s="112" t="s">
        <v>1012</v>
      </c>
      <c r="J2295" s="122"/>
      <c r="K2295" s="122"/>
      <c r="L2295" s="122"/>
      <c r="M2295" s="122"/>
      <c r="N2295" s="123"/>
      <c r="O2295" s="122"/>
      <c r="P2295" s="112" t="s">
        <v>1012</v>
      </c>
      <c r="Q2295" s="122"/>
      <c r="R2295" s="122"/>
      <c r="S2295" s="122"/>
      <c r="T2295" s="122"/>
      <c r="U2295" s="122"/>
      <c r="V2295" s="122"/>
      <c r="W2295" s="122"/>
      <c r="X2295" s="122"/>
      <c r="Z2295"/>
      <c r="AA2295"/>
      <c r="AG2295"/>
      <c r="AI2295"/>
    </row>
    <row r="2296" spans="5:35">
      <c r="E2296" s="122"/>
      <c r="F2296" s="122"/>
      <c r="G2296" s="122"/>
      <c r="H2296" s="122"/>
      <c r="I2296" s="112" t="s">
        <v>1012</v>
      </c>
      <c r="J2296" s="122"/>
      <c r="K2296" s="122"/>
      <c r="L2296" s="122"/>
      <c r="M2296" s="122"/>
      <c r="N2296" s="123"/>
      <c r="O2296" s="122"/>
      <c r="P2296" s="112" t="s">
        <v>1012</v>
      </c>
      <c r="Q2296" s="122"/>
      <c r="R2296" s="122"/>
      <c r="S2296" s="122"/>
      <c r="T2296" s="122"/>
      <c r="U2296" s="122"/>
      <c r="V2296" s="122"/>
      <c r="W2296" s="122"/>
      <c r="X2296" s="122"/>
      <c r="Z2296"/>
      <c r="AA2296"/>
      <c r="AG2296"/>
      <c r="AI2296"/>
    </row>
    <row r="2297" spans="5:35">
      <c r="E2297" s="122"/>
      <c r="F2297" s="122"/>
      <c r="G2297" s="122"/>
      <c r="H2297" s="122"/>
      <c r="I2297" s="112" t="s">
        <v>1012</v>
      </c>
      <c r="J2297" s="122"/>
      <c r="K2297" s="122"/>
      <c r="L2297" s="122"/>
      <c r="M2297" s="122"/>
      <c r="N2297" s="123"/>
      <c r="O2297" s="122"/>
      <c r="P2297" s="112" t="s">
        <v>1012</v>
      </c>
      <c r="Q2297" s="122"/>
      <c r="R2297" s="122"/>
      <c r="S2297" s="122"/>
      <c r="T2297" s="122"/>
      <c r="U2297" s="122"/>
      <c r="V2297" s="122"/>
      <c r="W2297" s="122"/>
      <c r="X2297" s="122"/>
      <c r="Z2297"/>
      <c r="AA2297"/>
      <c r="AG2297"/>
      <c r="AI2297"/>
    </row>
    <row r="2298" spans="5:35">
      <c r="E2298" s="122"/>
      <c r="F2298" s="122"/>
      <c r="G2298" s="122"/>
      <c r="H2298" s="122"/>
      <c r="I2298" s="112" t="s">
        <v>1012</v>
      </c>
      <c r="J2298" s="122"/>
      <c r="K2298" s="122"/>
      <c r="L2298" s="122"/>
      <c r="M2298" s="122"/>
      <c r="N2298" s="123"/>
      <c r="O2298" s="122"/>
      <c r="P2298" s="112" t="s">
        <v>1012</v>
      </c>
      <c r="Q2298" s="122"/>
      <c r="R2298" s="122"/>
      <c r="S2298" s="122"/>
      <c r="T2298" s="122"/>
      <c r="U2298" s="122"/>
      <c r="V2298" s="122"/>
      <c r="W2298" s="122"/>
      <c r="X2298" s="122"/>
      <c r="Z2298"/>
      <c r="AA2298"/>
      <c r="AG2298"/>
      <c r="AI2298"/>
    </row>
    <row r="2299" spans="5:35">
      <c r="E2299" s="122"/>
      <c r="F2299" s="122"/>
      <c r="G2299" s="122"/>
      <c r="H2299" s="122"/>
      <c r="I2299" s="112" t="s">
        <v>1012</v>
      </c>
      <c r="J2299" s="122"/>
      <c r="K2299" s="122"/>
      <c r="L2299" s="122"/>
      <c r="M2299" s="122"/>
      <c r="N2299" s="123"/>
      <c r="O2299" s="122"/>
      <c r="P2299" s="112" t="s">
        <v>1012</v>
      </c>
      <c r="Q2299" s="122"/>
      <c r="R2299" s="122"/>
      <c r="S2299" s="122"/>
      <c r="T2299" s="122"/>
      <c r="U2299" s="122"/>
      <c r="V2299" s="122"/>
      <c r="W2299" s="122"/>
      <c r="X2299" s="122"/>
      <c r="Z2299"/>
      <c r="AA2299"/>
      <c r="AG2299"/>
      <c r="AI2299"/>
    </row>
    <row r="2300" spans="5:35">
      <c r="E2300" s="122"/>
      <c r="F2300" s="122"/>
      <c r="G2300" s="122"/>
      <c r="H2300" s="122"/>
      <c r="I2300" s="112" t="s">
        <v>1012</v>
      </c>
      <c r="J2300" s="122"/>
      <c r="K2300" s="122"/>
      <c r="L2300" s="122"/>
      <c r="M2300" s="122"/>
      <c r="N2300" s="123"/>
      <c r="O2300" s="122"/>
      <c r="P2300" s="112" t="s">
        <v>1012</v>
      </c>
      <c r="Q2300" s="122"/>
      <c r="R2300" s="122"/>
      <c r="S2300" s="122"/>
      <c r="T2300" s="122"/>
      <c r="U2300" s="122"/>
      <c r="V2300" s="122"/>
      <c r="W2300" s="122"/>
      <c r="X2300" s="122"/>
      <c r="Z2300"/>
      <c r="AA2300"/>
      <c r="AG2300"/>
      <c r="AI2300"/>
    </row>
    <row r="2301" spans="5:35">
      <c r="E2301" s="122"/>
      <c r="F2301" s="122"/>
      <c r="G2301" s="122"/>
      <c r="H2301" s="122"/>
      <c r="I2301" s="112" t="s">
        <v>1012</v>
      </c>
      <c r="J2301" s="122"/>
      <c r="K2301" s="122"/>
      <c r="L2301" s="122"/>
      <c r="M2301" s="122"/>
      <c r="N2301" s="123"/>
      <c r="O2301" s="122"/>
      <c r="P2301" s="112" t="s">
        <v>1012</v>
      </c>
      <c r="Q2301" s="122"/>
      <c r="R2301" s="122"/>
      <c r="S2301" s="122"/>
      <c r="T2301" s="122"/>
      <c r="U2301" s="122"/>
      <c r="V2301" s="122"/>
      <c r="W2301" s="122"/>
      <c r="X2301" s="122"/>
      <c r="Z2301"/>
      <c r="AA2301"/>
      <c r="AG2301"/>
      <c r="AI2301"/>
    </row>
    <row r="2302" spans="5:35">
      <c r="E2302" s="122"/>
      <c r="F2302" s="122"/>
      <c r="G2302" s="122"/>
      <c r="H2302" s="122"/>
      <c r="I2302" s="112" t="s">
        <v>1012</v>
      </c>
      <c r="J2302" s="122"/>
      <c r="K2302" s="122"/>
      <c r="L2302" s="122"/>
      <c r="M2302" s="122"/>
      <c r="N2302" s="123"/>
      <c r="O2302" s="122"/>
      <c r="P2302" s="112" t="s">
        <v>1012</v>
      </c>
      <c r="Q2302" s="122"/>
      <c r="R2302" s="122"/>
      <c r="S2302" s="122"/>
      <c r="T2302" s="122"/>
      <c r="U2302" s="122"/>
      <c r="V2302" s="122"/>
      <c r="W2302" s="122"/>
      <c r="X2302" s="122"/>
      <c r="Z2302"/>
      <c r="AA2302"/>
      <c r="AG2302"/>
      <c r="AI2302"/>
    </row>
    <row r="2303" spans="5:35">
      <c r="E2303" s="122"/>
      <c r="F2303" s="122"/>
      <c r="G2303" s="122"/>
      <c r="H2303" s="122"/>
      <c r="I2303" s="112" t="s">
        <v>1012</v>
      </c>
      <c r="J2303" s="122"/>
      <c r="K2303" s="122"/>
      <c r="L2303" s="122"/>
      <c r="M2303" s="122"/>
      <c r="N2303" s="123"/>
      <c r="O2303" s="122"/>
      <c r="P2303" s="112" t="s">
        <v>1012</v>
      </c>
      <c r="Q2303" s="122"/>
      <c r="R2303" s="122"/>
      <c r="S2303" s="122"/>
      <c r="T2303" s="122"/>
      <c r="U2303" s="122"/>
      <c r="V2303" s="122"/>
      <c r="W2303" s="122"/>
      <c r="X2303" s="122"/>
      <c r="Z2303"/>
      <c r="AA2303"/>
      <c r="AG2303"/>
      <c r="AI2303"/>
    </row>
    <row r="2304" spans="5:35">
      <c r="E2304" s="122"/>
      <c r="F2304" s="122"/>
      <c r="G2304" s="122"/>
      <c r="H2304" s="122"/>
      <c r="I2304" s="112" t="s">
        <v>1012</v>
      </c>
      <c r="J2304" s="122"/>
      <c r="K2304" s="122"/>
      <c r="L2304" s="122"/>
      <c r="M2304" s="122"/>
      <c r="N2304" s="123"/>
      <c r="O2304" s="122"/>
      <c r="P2304" s="112" t="s">
        <v>1012</v>
      </c>
      <c r="Q2304" s="122"/>
      <c r="R2304" s="122"/>
      <c r="S2304" s="122"/>
      <c r="T2304" s="122"/>
      <c r="U2304" s="122"/>
      <c r="V2304" s="122"/>
      <c r="W2304" s="122"/>
      <c r="X2304" s="122"/>
      <c r="Z2304"/>
      <c r="AA2304"/>
      <c r="AG2304"/>
      <c r="AI2304"/>
    </row>
    <row r="2305" spans="5:35">
      <c r="E2305" s="122"/>
      <c r="F2305" s="122"/>
      <c r="G2305" s="122"/>
      <c r="H2305" s="122"/>
      <c r="I2305" s="112" t="s">
        <v>1012</v>
      </c>
      <c r="J2305" s="122"/>
      <c r="K2305" s="122"/>
      <c r="L2305" s="122"/>
      <c r="M2305" s="122"/>
      <c r="N2305" s="123"/>
      <c r="O2305" s="122"/>
      <c r="P2305" s="112" t="s">
        <v>1012</v>
      </c>
      <c r="Q2305" s="122"/>
      <c r="R2305" s="122"/>
      <c r="S2305" s="122"/>
      <c r="T2305" s="122"/>
      <c r="U2305" s="122"/>
      <c r="V2305" s="122"/>
      <c r="W2305" s="122"/>
      <c r="X2305" s="122"/>
      <c r="Z2305"/>
      <c r="AA2305"/>
      <c r="AG2305"/>
      <c r="AI2305"/>
    </row>
    <row r="2306" spans="5:35">
      <c r="E2306" s="122"/>
      <c r="F2306" s="122"/>
      <c r="G2306" s="122"/>
      <c r="H2306" s="122"/>
      <c r="I2306" s="112" t="s">
        <v>1012</v>
      </c>
      <c r="J2306" s="122"/>
      <c r="K2306" s="122"/>
      <c r="L2306" s="122"/>
      <c r="M2306" s="122"/>
      <c r="N2306" s="123"/>
      <c r="O2306" s="122"/>
      <c r="P2306" s="112" t="s">
        <v>1012</v>
      </c>
      <c r="Q2306" s="122"/>
      <c r="R2306" s="122"/>
      <c r="S2306" s="122"/>
      <c r="T2306" s="122"/>
      <c r="U2306" s="122"/>
      <c r="V2306" s="122"/>
      <c r="W2306" s="122"/>
      <c r="X2306" s="122"/>
      <c r="Z2306"/>
      <c r="AA2306"/>
      <c r="AG2306"/>
      <c r="AI2306"/>
    </row>
    <row r="2307" spans="5:35">
      <c r="E2307" s="122"/>
      <c r="F2307" s="122"/>
      <c r="G2307" s="122"/>
      <c r="H2307" s="122"/>
      <c r="I2307" s="112" t="s">
        <v>1012</v>
      </c>
      <c r="J2307" s="122"/>
      <c r="K2307" s="122"/>
      <c r="L2307" s="122"/>
      <c r="M2307" s="122"/>
      <c r="N2307" s="123"/>
      <c r="O2307" s="122"/>
      <c r="P2307" s="112" t="s">
        <v>1012</v>
      </c>
      <c r="Q2307" s="122"/>
      <c r="R2307" s="122"/>
      <c r="S2307" s="122"/>
      <c r="T2307" s="122"/>
      <c r="U2307" s="122"/>
      <c r="V2307" s="122"/>
      <c r="W2307" s="122"/>
      <c r="X2307" s="122"/>
      <c r="Z2307"/>
      <c r="AA2307"/>
      <c r="AG2307"/>
      <c r="AI2307"/>
    </row>
    <row r="2308" spans="5:35">
      <c r="E2308" s="122"/>
      <c r="F2308" s="122"/>
      <c r="G2308" s="122"/>
      <c r="H2308" s="122"/>
      <c r="I2308" s="112" t="s">
        <v>1012</v>
      </c>
      <c r="J2308" s="122"/>
      <c r="K2308" s="122"/>
      <c r="L2308" s="122"/>
      <c r="M2308" s="122"/>
      <c r="N2308" s="123"/>
      <c r="O2308" s="122"/>
      <c r="P2308" s="112" t="s">
        <v>1012</v>
      </c>
      <c r="Q2308" s="122"/>
      <c r="R2308" s="122"/>
      <c r="S2308" s="122"/>
      <c r="T2308" s="122"/>
      <c r="U2308" s="122"/>
      <c r="V2308" s="122"/>
      <c r="W2308" s="122"/>
      <c r="X2308" s="122"/>
      <c r="Z2308"/>
      <c r="AA2308"/>
      <c r="AG2308"/>
      <c r="AI2308"/>
    </row>
    <row r="2309" spans="5:35">
      <c r="E2309" s="122"/>
      <c r="F2309" s="122"/>
      <c r="G2309" s="122"/>
      <c r="H2309" s="122"/>
      <c r="I2309" s="112" t="s">
        <v>1012</v>
      </c>
      <c r="J2309" s="122"/>
      <c r="K2309" s="122"/>
      <c r="L2309" s="122"/>
      <c r="M2309" s="122"/>
      <c r="N2309" s="123"/>
      <c r="O2309" s="122"/>
      <c r="P2309" s="112" t="s">
        <v>1012</v>
      </c>
      <c r="Q2309" s="122"/>
      <c r="R2309" s="122"/>
      <c r="S2309" s="122"/>
      <c r="T2309" s="122"/>
      <c r="U2309" s="122"/>
      <c r="V2309" s="122"/>
      <c r="W2309" s="122"/>
      <c r="X2309" s="122"/>
      <c r="Z2309"/>
      <c r="AA2309"/>
      <c r="AG2309"/>
      <c r="AI2309"/>
    </row>
    <row r="2310" spans="5:35">
      <c r="E2310" s="122"/>
      <c r="F2310" s="122"/>
      <c r="G2310" s="122"/>
      <c r="H2310" s="122"/>
      <c r="I2310" s="112" t="s">
        <v>1012</v>
      </c>
      <c r="J2310" s="122"/>
      <c r="K2310" s="122"/>
      <c r="L2310" s="122"/>
      <c r="M2310" s="122"/>
      <c r="N2310" s="123"/>
      <c r="O2310" s="122"/>
      <c r="P2310" s="112" t="s">
        <v>1012</v>
      </c>
      <c r="Q2310" s="122"/>
      <c r="R2310" s="122"/>
      <c r="S2310" s="122"/>
      <c r="T2310" s="122"/>
      <c r="U2310" s="122"/>
      <c r="V2310" s="122"/>
      <c r="W2310" s="122"/>
      <c r="X2310" s="122"/>
      <c r="Z2310"/>
      <c r="AA2310"/>
      <c r="AG2310"/>
      <c r="AI2310"/>
    </row>
    <row r="2311" spans="5:35">
      <c r="E2311" s="122"/>
      <c r="F2311" s="122"/>
      <c r="G2311" s="122"/>
      <c r="H2311" s="122"/>
      <c r="I2311" s="112" t="s">
        <v>1012</v>
      </c>
      <c r="J2311" s="122"/>
      <c r="K2311" s="122"/>
      <c r="L2311" s="122"/>
      <c r="M2311" s="122"/>
      <c r="N2311" s="123"/>
      <c r="O2311" s="122"/>
      <c r="P2311" s="112" t="s">
        <v>1012</v>
      </c>
      <c r="Q2311" s="122"/>
      <c r="R2311" s="122"/>
      <c r="S2311" s="122"/>
      <c r="T2311" s="122"/>
      <c r="U2311" s="122"/>
      <c r="V2311" s="122"/>
      <c r="W2311" s="122"/>
      <c r="X2311" s="122"/>
      <c r="Z2311"/>
      <c r="AA2311"/>
      <c r="AG2311"/>
      <c r="AI2311"/>
    </row>
    <row r="2312" spans="5:35">
      <c r="E2312" s="122"/>
      <c r="F2312" s="122"/>
      <c r="G2312" s="122"/>
      <c r="H2312" s="122"/>
      <c r="I2312" s="112" t="s">
        <v>1012</v>
      </c>
      <c r="J2312" s="122"/>
      <c r="K2312" s="122"/>
      <c r="L2312" s="122"/>
      <c r="M2312" s="122"/>
      <c r="N2312" s="123"/>
      <c r="O2312" s="122"/>
      <c r="P2312" s="112" t="s">
        <v>1012</v>
      </c>
      <c r="Q2312" s="122"/>
      <c r="R2312" s="122"/>
      <c r="S2312" s="122"/>
      <c r="T2312" s="122"/>
      <c r="U2312" s="122"/>
      <c r="V2312" s="122"/>
      <c r="W2312" s="122"/>
      <c r="X2312" s="122"/>
      <c r="Z2312"/>
      <c r="AA2312"/>
      <c r="AG2312"/>
      <c r="AI2312"/>
    </row>
    <row r="2313" spans="5:35">
      <c r="E2313" s="122"/>
      <c r="F2313" s="122"/>
      <c r="G2313" s="122"/>
      <c r="H2313" s="122"/>
      <c r="I2313" s="112" t="s">
        <v>1012</v>
      </c>
      <c r="J2313" s="122"/>
      <c r="K2313" s="122"/>
      <c r="L2313" s="122"/>
      <c r="M2313" s="122"/>
      <c r="N2313" s="123"/>
      <c r="O2313" s="122"/>
      <c r="P2313" s="112" t="s">
        <v>1012</v>
      </c>
      <c r="Q2313" s="122"/>
      <c r="R2313" s="122"/>
      <c r="S2313" s="122"/>
      <c r="T2313" s="122"/>
      <c r="U2313" s="122"/>
      <c r="V2313" s="122"/>
      <c r="W2313" s="122"/>
      <c r="X2313" s="122"/>
      <c r="Z2313"/>
      <c r="AA2313"/>
      <c r="AG2313"/>
      <c r="AI2313"/>
    </row>
    <row r="2314" spans="5:35">
      <c r="E2314" s="122"/>
      <c r="F2314" s="122"/>
      <c r="G2314" s="122"/>
      <c r="H2314" s="122"/>
      <c r="I2314" s="112" t="s">
        <v>1012</v>
      </c>
      <c r="J2314" s="122"/>
      <c r="K2314" s="122"/>
      <c r="L2314" s="122"/>
      <c r="M2314" s="122"/>
      <c r="N2314" s="123"/>
      <c r="O2314" s="122"/>
      <c r="P2314" s="112" t="s">
        <v>1012</v>
      </c>
      <c r="Q2314" s="122"/>
      <c r="R2314" s="122"/>
      <c r="S2314" s="122"/>
      <c r="T2314" s="122"/>
      <c r="U2314" s="122"/>
      <c r="V2314" s="122"/>
      <c r="W2314" s="122"/>
      <c r="X2314" s="122"/>
      <c r="Z2314"/>
      <c r="AA2314"/>
      <c r="AG2314"/>
      <c r="AI2314"/>
    </row>
    <row r="2315" spans="5:35">
      <c r="E2315" s="122"/>
      <c r="F2315" s="122"/>
      <c r="G2315" s="122"/>
      <c r="H2315" s="122"/>
      <c r="I2315" s="112" t="s">
        <v>1012</v>
      </c>
      <c r="J2315" s="122"/>
      <c r="K2315" s="122"/>
      <c r="L2315" s="122"/>
      <c r="M2315" s="122"/>
      <c r="N2315" s="123"/>
      <c r="O2315" s="122"/>
      <c r="P2315" s="112" t="s">
        <v>1012</v>
      </c>
      <c r="Q2315" s="122"/>
      <c r="R2315" s="122"/>
      <c r="S2315" s="122"/>
      <c r="T2315" s="122"/>
      <c r="U2315" s="122"/>
      <c r="V2315" s="122"/>
      <c r="W2315" s="122"/>
      <c r="X2315" s="122"/>
      <c r="Z2315"/>
      <c r="AA2315"/>
      <c r="AG2315"/>
      <c r="AI2315"/>
    </row>
    <row r="2316" spans="5:35">
      <c r="E2316" s="122"/>
      <c r="F2316" s="122"/>
      <c r="G2316" s="122"/>
      <c r="H2316" s="122"/>
      <c r="I2316" s="112" t="s">
        <v>1012</v>
      </c>
      <c r="J2316" s="122"/>
      <c r="K2316" s="122"/>
      <c r="L2316" s="122"/>
      <c r="M2316" s="122"/>
      <c r="N2316" s="123"/>
      <c r="O2316" s="122"/>
      <c r="P2316" s="112" t="s">
        <v>1012</v>
      </c>
      <c r="Q2316" s="122"/>
      <c r="R2316" s="122"/>
      <c r="S2316" s="122"/>
      <c r="T2316" s="122"/>
      <c r="U2316" s="122"/>
      <c r="V2316" s="122"/>
      <c r="W2316" s="122"/>
      <c r="X2316" s="122"/>
      <c r="Z2316"/>
      <c r="AA2316"/>
      <c r="AG2316"/>
      <c r="AI2316"/>
    </row>
    <row r="2317" spans="5:35">
      <c r="E2317" s="122"/>
      <c r="F2317" s="122"/>
      <c r="G2317" s="122"/>
      <c r="H2317" s="122"/>
      <c r="I2317" s="112" t="s">
        <v>1012</v>
      </c>
      <c r="J2317" s="122"/>
      <c r="K2317" s="122"/>
      <c r="L2317" s="122"/>
      <c r="M2317" s="122"/>
      <c r="N2317" s="123"/>
      <c r="O2317" s="122"/>
      <c r="P2317" s="112" t="s">
        <v>1012</v>
      </c>
      <c r="Q2317" s="122"/>
      <c r="R2317" s="122"/>
      <c r="S2317" s="122"/>
      <c r="T2317" s="122"/>
      <c r="U2317" s="122"/>
      <c r="V2317" s="122"/>
      <c r="W2317" s="122"/>
      <c r="X2317" s="122"/>
      <c r="Z2317"/>
      <c r="AA2317"/>
      <c r="AG2317"/>
      <c r="AI2317"/>
    </row>
    <row r="2318" spans="5:35">
      <c r="E2318" s="122"/>
      <c r="F2318" s="122"/>
      <c r="G2318" s="122"/>
      <c r="H2318" s="122"/>
      <c r="I2318" s="112" t="s">
        <v>1012</v>
      </c>
      <c r="J2318" s="122"/>
      <c r="K2318" s="122"/>
      <c r="L2318" s="122"/>
      <c r="M2318" s="122"/>
      <c r="N2318" s="123"/>
      <c r="O2318" s="122"/>
      <c r="P2318" s="112" t="s">
        <v>1012</v>
      </c>
      <c r="Q2318" s="122"/>
      <c r="R2318" s="122"/>
      <c r="S2318" s="122"/>
      <c r="T2318" s="122"/>
      <c r="U2318" s="122"/>
      <c r="V2318" s="122"/>
      <c r="W2318" s="122"/>
      <c r="X2318" s="122"/>
      <c r="Z2318"/>
      <c r="AA2318"/>
      <c r="AG2318"/>
      <c r="AI2318"/>
    </row>
    <row r="2319" spans="5:35">
      <c r="E2319" s="122"/>
      <c r="F2319" s="122"/>
      <c r="G2319" s="122"/>
      <c r="H2319" s="122"/>
      <c r="I2319" s="112" t="s">
        <v>1012</v>
      </c>
      <c r="J2319" s="122"/>
      <c r="K2319" s="122"/>
      <c r="L2319" s="122"/>
      <c r="M2319" s="122"/>
      <c r="N2319" s="123"/>
      <c r="O2319" s="122"/>
      <c r="P2319" s="112" t="s">
        <v>1012</v>
      </c>
      <c r="Q2319" s="122"/>
      <c r="R2319" s="122"/>
      <c r="S2319" s="122"/>
      <c r="T2319" s="122"/>
      <c r="U2319" s="122"/>
      <c r="V2319" s="122"/>
      <c r="W2319" s="122"/>
      <c r="X2319" s="122"/>
      <c r="Z2319"/>
      <c r="AA2319"/>
      <c r="AG2319"/>
      <c r="AI2319"/>
    </row>
    <row r="2320" spans="5:35">
      <c r="E2320" s="122"/>
      <c r="F2320" s="122"/>
      <c r="G2320" s="122"/>
      <c r="H2320" s="122"/>
      <c r="I2320" s="112" t="s">
        <v>1012</v>
      </c>
      <c r="J2320" s="122"/>
      <c r="K2320" s="122"/>
      <c r="L2320" s="122"/>
      <c r="M2320" s="122"/>
      <c r="N2320" s="123"/>
      <c r="O2320" s="122"/>
      <c r="P2320" s="112" t="s">
        <v>1012</v>
      </c>
      <c r="Q2320" s="122"/>
      <c r="R2320" s="122"/>
      <c r="S2320" s="122"/>
      <c r="T2320" s="122"/>
      <c r="U2320" s="122"/>
      <c r="V2320" s="122"/>
      <c r="W2320" s="122"/>
      <c r="X2320" s="122"/>
      <c r="Z2320"/>
      <c r="AA2320"/>
      <c r="AG2320"/>
      <c r="AI2320"/>
    </row>
    <row r="2321" spans="5:35">
      <c r="E2321" s="122"/>
      <c r="F2321" s="122"/>
      <c r="G2321" s="122"/>
      <c r="H2321" s="122"/>
      <c r="I2321" s="112" t="s">
        <v>1012</v>
      </c>
      <c r="J2321" s="122"/>
      <c r="K2321" s="122"/>
      <c r="L2321" s="122"/>
      <c r="M2321" s="122"/>
      <c r="N2321" s="123"/>
      <c r="O2321" s="122"/>
      <c r="P2321" s="112" t="s">
        <v>1012</v>
      </c>
      <c r="Q2321" s="122"/>
      <c r="R2321" s="122"/>
      <c r="S2321" s="122"/>
      <c r="T2321" s="122"/>
      <c r="U2321" s="122"/>
      <c r="V2321" s="122"/>
      <c r="W2321" s="122"/>
      <c r="X2321" s="122"/>
      <c r="Z2321"/>
      <c r="AA2321"/>
      <c r="AG2321"/>
      <c r="AI2321"/>
    </row>
    <row r="2322" spans="5:35">
      <c r="E2322" s="122"/>
      <c r="F2322" s="122"/>
      <c r="G2322" s="122"/>
      <c r="H2322" s="122"/>
      <c r="I2322" s="112" t="s">
        <v>1012</v>
      </c>
      <c r="J2322" s="122"/>
      <c r="K2322" s="122"/>
      <c r="L2322" s="122"/>
      <c r="M2322" s="122"/>
      <c r="N2322" s="123"/>
      <c r="O2322" s="122"/>
      <c r="P2322" s="112" t="s">
        <v>1012</v>
      </c>
      <c r="Q2322" s="122"/>
      <c r="R2322" s="122"/>
      <c r="S2322" s="122"/>
      <c r="T2322" s="122"/>
      <c r="U2322" s="122"/>
      <c r="V2322" s="122"/>
      <c r="W2322" s="122"/>
      <c r="X2322" s="122"/>
      <c r="Z2322"/>
      <c r="AA2322"/>
      <c r="AG2322"/>
      <c r="AI2322"/>
    </row>
    <row r="2323" spans="5:35">
      <c r="E2323" s="122"/>
      <c r="F2323" s="122"/>
      <c r="G2323" s="122"/>
      <c r="H2323" s="122"/>
      <c r="I2323" s="112" t="s">
        <v>1012</v>
      </c>
      <c r="J2323" s="122"/>
      <c r="K2323" s="122"/>
      <c r="L2323" s="122"/>
      <c r="M2323" s="122"/>
      <c r="N2323" s="123"/>
      <c r="O2323" s="122"/>
      <c r="P2323" s="112" t="s">
        <v>1012</v>
      </c>
      <c r="Q2323" s="122"/>
      <c r="R2323" s="122"/>
      <c r="S2323" s="122"/>
      <c r="T2323" s="122"/>
      <c r="U2323" s="122"/>
      <c r="V2323" s="122"/>
      <c r="W2323" s="122"/>
      <c r="X2323" s="122"/>
      <c r="Z2323"/>
      <c r="AA2323"/>
      <c r="AG2323"/>
      <c r="AI2323"/>
    </row>
    <row r="2324" spans="5:35">
      <c r="E2324" s="122"/>
      <c r="F2324" s="122"/>
      <c r="G2324" s="122"/>
      <c r="H2324" s="122"/>
      <c r="I2324" s="112" t="s">
        <v>1012</v>
      </c>
      <c r="J2324" s="122"/>
      <c r="K2324" s="122"/>
      <c r="L2324" s="122"/>
      <c r="M2324" s="122"/>
      <c r="N2324" s="123"/>
      <c r="O2324" s="122"/>
      <c r="P2324" s="112" t="s">
        <v>1012</v>
      </c>
      <c r="Q2324" s="122"/>
      <c r="R2324" s="122"/>
      <c r="S2324" s="122"/>
      <c r="T2324" s="122"/>
      <c r="U2324" s="122"/>
      <c r="V2324" s="122"/>
      <c r="W2324" s="122"/>
      <c r="X2324" s="122"/>
      <c r="Z2324"/>
      <c r="AA2324"/>
      <c r="AG2324"/>
      <c r="AI2324"/>
    </row>
    <row r="2325" spans="5:35">
      <c r="E2325" s="122"/>
      <c r="F2325" s="122"/>
      <c r="G2325" s="122"/>
      <c r="H2325" s="122"/>
      <c r="I2325" s="112" t="s">
        <v>1012</v>
      </c>
      <c r="J2325" s="122"/>
      <c r="K2325" s="122"/>
      <c r="L2325" s="122"/>
      <c r="M2325" s="122"/>
      <c r="N2325" s="123"/>
      <c r="O2325" s="122"/>
      <c r="P2325" s="112" t="s">
        <v>1012</v>
      </c>
      <c r="Q2325" s="122"/>
      <c r="R2325" s="122"/>
      <c r="S2325" s="122"/>
      <c r="T2325" s="122"/>
      <c r="U2325" s="122"/>
      <c r="V2325" s="122"/>
      <c r="W2325" s="122"/>
      <c r="X2325" s="122"/>
      <c r="Z2325"/>
      <c r="AA2325"/>
      <c r="AG2325"/>
      <c r="AI2325"/>
    </row>
    <row r="2326" spans="5:35">
      <c r="E2326" s="122"/>
      <c r="F2326" s="122"/>
      <c r="G2326" s="122"/>
      <c r="H2326" s="122"/>
      <c r="I2326" s="112" t="s">
        <v>1012</v>
      </c>
      <c r="J2326" s="122"/>
      <c r="K2326" s="122"/>
      <c r="L2326" s="122"/>
      <c r="M2326" s="122"/>
      <c r="N2326" s="123"/>
      <c r="O2326" s="122"/>
      <c r="P2326" s="112" t="s">
        <v>1012</v>
      </c>
      <c r="Q2326" s="122"/>
      <c r="R2326" s="122"/>
      <c r="S2326" s="122"/>
      <c r="T2326" s="122"/>
      <c r="U2326" s="122"/>
      <c r="V2326" s="122"/>
      <c r="W2326" s="122"/>
      <c r="X2326" s="122"/>
      <c r="Z2326"/>
      <c r="AA2326"/>
      <c r="AG2326"/>
      <c r="AI2326"/>
    </row>
    <row r="2327" spans="5:35">
      <c r="E2327" s="122"/>
      <c r="F2327" s="122"/>
      <c r="G2327" s="122"/>
      <c r="H2327" s="122"/>
      <c r="I2327" s="112" t="s">
        <v>1012</v>
      </c>
      <c r="J2327" s="122"/>
      <c r="K2327" s="122"/>
      <c r="L2327" s="122"/>
      <c r="M2327" s="122"/>
      <c r="N2327" s="123"/>
      <c r="O2327" s="122"/>
      <c r="P2327" s="112" t="s">
        <v>1012</v>
      </c>
      <c r="Q2327" s="122"/>
      <c r="R2327" s="122"/>
      <c r="S2327" s="122"/>
      <c r="T2327" s="122"/>
      <c r="U2327" s="122"/>
      <c r="V2327" s="122"/>
      <c r="W2327" s="122"/>
      <c r="X2327" s="122"/>
      <c r="Z2327"/>
      <c r="AA2327"/>
      <c r="AG2327"/>
      <c r="AI2327"/>
    </row>
    <row r="2328" spans="5:35">
      <c r="E2328" s="122"/>
      <c r="F2328" s="122"/>
      <c r="G2328" s="122"/>
      <c r="H2328" s="122"/>
      <c r="I2328" s="112" t="s">
        <v>1012</v>
      </c>
      <c r="J2328" s="122"/>
      <c r="K2328" s="122"/>
      <c r="L2328" s="122"/>
      <c r="M2328" s="122"/>
      <c r="N2328" s="123"/>
      <c r="O2328" s="122"/>
      <c r="P2328" s="112" t="s">
        <v>1012</v>
      </c>
      <c r="Q2328" s="122"/>
      <c r="R2328" s="122"/>
      <c r="S2328" s="122"/>
      <c r="T2328" s="122"/>
      <c r="U2328" s="122"/>
      <c r="V2328" s="122"/>
      <c r="W2328" s="122"/>
      <c r="X2328" s="122"/>
      <c r="Z2328"/>
      <c r="AA2328"/>
      <c r="AG2328"/>
      <c r="AI2328"/>
    </row>
    <row r="2329" spans="5:35">
      <c r="E2329" s="122"/>
      <c r="F2329" s="122"/>
      <c r="G2329" s="122"/>
      <c r="H2329" s="122"/>
      <c r="I2329" s="112" t="s">
        <v>1012</v>
      </c>
      <c r="J2329" s="122"/>
      <c r="K2329" s="122"/>
      <c r="L2329" s="122"/>
      <c r="M2329" s="122"/>
      <c r="N2329" s="123"/>
      <c r="O2329" s="122"/>
      <c r="P2329" s="112" t="s">
        <v>1012</v>
      </c>
      <c r="Q2329" s="122"/>
      <c r="R2329" s="122"/>
      <c r="S2329" s="122"/>
      <c r="T2329" s="122"/>
      <c r="U2329" s="122"/>
      <c r="V2329" s="122"/>
      <c r="W2329" s="122"/>
      <c r="X2329" s="122"/>
      <c r="Z2329"/>
      <c r="AA2329"/>
      <c r="AG2329"/>
      <c r="AI2329"/>
    </row>
    <row r="2330" spans="5:35">
      <c r="E2330" s="122"/>
      <c r="F2330" s="122"/>
      <c r="G2330" s="122"/>
      <c r="H2330" s="122"/>
      <c r="I2330" s="112" t="s">
        <v>1012</v>
      </c>
      <c r="J2330" s="122"/>
      <c r="K2330" s="122"/>
      <c r="L2330" s="122"/>
      <c r="M2330" s="122"/>
      <c r="N2330" s="123"/>
      <c r="O2330" s="122"/>
      <c r="P2330" s="112" t="s">
        <v>1012</v>
      </c>
      <c r="Q2330" s="122"/>
      <c r="R2330" s="122"/>
      <c r="S2330" s="122"/>
      <c r="T2330" s="122"/>
      <c r="U2330" s="122"/>
      <c r="V2330" s="122"/>
      <c r="W2330" s="122"/>
      <c r="X2330" s="122"/>
      <c r="Z2330"/>
      <c r="AA2330"/>
      <c r="AG2330"/>
      <c r="AI2330"/>
    </row>
    <row r="2331" spans="5:35">
      <c r="E2331" s="122"/>
      <c r="F2331" s="122"/>
      <c r="G2331" s="122"/>
      <c r="H2331" s="122"/>
      <c r="I2331" s="112" t="s">
        <v>1012</v>
      </c>
      <c r="J2331" s="122"/>
      <c r="K2331" s="122"/>
      <c r="L2331" s="122"/>
      <c r="M2331" s="122"/>
      <c r="N2331" s="123"/>
      <c r="O2331" s="122"/>
      <c r="P2331" s="112" t="s">
        <v>1012</v>
      </c>
      <c r="Q2331" s="122"/>
      <c r="R2331" s="122"/>
      <c r="S2331" s="122"/>
      <c r="T2331" s="122"/>
      <c r="U2331" s="122"/>
      <c r="V2331" s="122"/>
      <c r="W2331" s="122"/>
      <c r="X2331" s="122"/>
      <c r="Z2331"/>
      <c r="AA2331"/>
      <c r="AG2331"/>
      <c r="AI2331"/>
    </row>
    <row r="2332" spans="5:35">
      <c r="E2332" s="122"/>
      <c r="F2332" s="122"/>
      <c r="G2332" s="122"/>
      <c r="H2332" s="122"/>
      <c r="I2332" s="112" t="s">
        <v>1012</v>
      </c>
      <c r="J2332" s="122"/>
      <c r="K2332" s="122"/>
      <c r="L2332" s="122"/>
      <c r="M2332" s="122"/>
      <c r="N2332" s="123"/>
      <c r="O2332" s="122"/>
      <c r="P2332" s="112" t="s">
        <v>1012</v>
      </c>
      <c r="Q2332" s="122"/>
      <c r="R2332" s="122"/>
      <c r="S2332" s="122"/>
      <c r="T2332" s="122"/>
      <c r="U2332" s="122"/>
      <c r="V2332" s="122"/>
      <c r="W2332" s="122"/>
      <c r="X2332" s="122"/>
      <c r="Z2332"/>
      <c r="AA2332"/>
      <c r="AG2332"/>
      <c r="AI2332"/>
    </row>
    <row r="2333" spans="5:35">
      <c r="E2333" s="122"/>
      <c r="F2333" s="122"/>
      <c r="G2333" s="122"/>
      <c r="H2333" s="122"/>
      <c r="I2333" s="112" t="s">
        <v>1012</v>
      </c>
      <c r="J2333" s="122"/>
      <c r="K2333" s="122"/>
      <c r="L2333" s="122"/>
      <c r="M2333" s="122"/>
      <c r="N2333" s="123"/>
      <c r="O2333" s="122"/>
      <c r="P2333" s="112" t="s">
        <v>1012</v>
      </c>
      <c r="Q2333" s="122"/>
      <c r="R2333" s="122"/>
      <c r="S2333" s="122"/>
      <c r="T2333" s="122"/>
      <c r="U2333" s="122"/>
      <c r="V2333" s="122"/>
      <c r="W2333" s="122"/>
      <c r="X2333" s="122"/>
      <c r="Z2333"/>
      <c r="AA2333"/>
      <c r="AG2333"/>
      <c r="AI2333"/>
    </row>
    <row r="2334" spans="5:35">
      <c r="E2334" s="122"/>
      <c r="F2334" s="122"/>
      <c r="G2334" s="122"/>
      <c r="H2334" s="122"/>
      <c r="I2334" s="112" t="s">
        <v>1012</v>
      </c>
      <c r="J2334" s="122"/>
      <c r="K2334" s="122"/>
      <c r="L2334" s="122"/>
      <c r="M2334" s="122"/>
      <c r="N2334" s="123"/>
      <c r="O2334" s="122"/>
      <c r="P2334" s="112" t="s">
        <v>1012</v>
      </c>
      <c r="Q2334" s="122"/>
      <c r="R2334" s="122"/>
      <c r="S2334" s="122"/>
      <c r="T2334" s="122"/>
      <c r="U2334" s="122"/>
      <c r="V2334" s="122"/>
      <c r="W2334" s="122"/>
      <c r="X2334" s="122"/>
      <c r="Z2334"/>
      <c r="AA2334"/>
      <c r="AG2334"/>
      <c r="AI2334"/>
    </row>
    <row r="2335" spans="5:35">
      <c r="E2335" s="122"/>
      <c r="F2335" s="122"/>
      <c r="G2335" s="122"/>
      <c r="H2335" s="122"/>
      <c r="I2335" s="112" t="s">
        <v>1012</v>
      </c>
      <c r="J2335" s="122"/>
      <c r="K2335" s="122"/>
      <c r="L2335" s="122"/>
      <c r="M2335" s="122"/>
      <c r="N2335" s="123"/>
      <c r="O2335" s="122"/>
      <c r="P2335" s="112" t="s">
        <v>1012</v>
      </c>
      <c r="Q2335" s="122"/>
      <c r="R2335" s="122"/>
      <c r="S2335" s="122"/>
      <c r="T2335" s="122"/>
      <c r="U2335" s="122"/>
      <c r="V2335" s="122"/>
      <c r="W2335" s="122"/>
      <c r="X2335" s="122"/>
      <c r="Z2335"/>
      <c r="AA2335"/>
      <c r="AG2335"/>
      <c r="AI2335"/>
    </row>
    <row r="2336" spans="5:35">
      <c r="E2336" s="122"/>
      <c r="F2336" s="122"/>
      <c r="G2336" s="122"/>
      <c r="H2336" s="122"/>
      <c r="I2336" s="112" t="s">
        <v>1012</v>
      </c>
      <c r="J2336" s="122"/>
      <c r="K2336" s="122"/>
      <c r="L2336" s="122"/>
      <c r="M2336" s="122"/>
      <c r="N2336" s="123"/>
      <c r="O2336" s="122"/>
      <c r="P2336" s="112" t="s">
        <v>1012</v>
      </c>
      <c r="Q2336" s="122"/>
      <c r="R2336" s="122"/>
      <c r="S2336" s="122"/>
      <c r="T2336" s="122"/>
      <c r="U2336" s="122"/>
      <c r="V2336" s="122"/>
      <c r="W2336" s="122"/>
      <c r="X2336" s="122"/>
      <c r="Z2336"/>
      <c r="AA2336"/>
      <c r="AG2336"/>
      <c r="AI2336"/>
    </row>
    <row r="2337" spans="5:35">
      <c r="E2337" s="122"/>
      <c r="F2337" s="122"/>
      <c r="G2337" s="122"/>
      <c r="H2337" s="122"/>
      <c r="I2337" s="112" t="s">
        <v>1012</v>
      </c>
      <c r="J2337" s="122"/>
      <c r="K2337" s="122"/>
      <c r="L2337" s="122"/>
      <c r="M2337" s="122"/>
      <c r="N2337" s="123"/>
      <c r="O2337" s="122"/>
      <c r="P2337" s="112" t="s">
        <v>1012</v>
      </c>
      <c r="Q2337" s="122"/>
      <c r="R2337" s="122"/>
      <c r="S2337" s="122"/>
      <c r="T2337" s="122"/>
      <c r="U2337" s="122"/>
      <c r="V2337" s="122"/>
      <c r="W2337" s="122"/>
      <c r="X2337" s="122"/>
      <c r="Z2337"/>
      <c r="AA2337"/>
      <c r="AG2337"/>
      <c r="AI2337"/>
    </row>
    <row r="2338" spans="5:35">
      <c r="E2338" s="122"/>
      <c r="F2338" s="122"/>
      <c r="G2338" s="122"/>
      <c r="H2338" s="122"/>
      <c r="I2338" s="112" t="s">
        <v>1012</v>
      </c>
      <c r="J2338" s="122"/>
      <c r="K2338" s="122"/>
      <c r="L2338" s="122"/>
      <c r="M2338" s="122"/>
      <c r="N2338" s="123"/>
      <c r="O2338" s="122"/>
      <c r="P2338" s="112" t="s">
        <v>1012</v>
      </c>
      <c r="Q2338" s="122"/>
      <c r="R2338" s="122"/>
      <c r="S2338" s="122"/>
      <c r="T2338" s="122"/>
      <c r="U2338" s="122"/>
      <c r="V2338" s="122"/>
      <c r="W2338" s="122"/>
      <c r="X2338" s="122"/>
      <c r="Z2338"/>
      <c r="AA2338"/>
      <c r="AG2338"/>
      <c r="AI2338"/>
    </row>
    <row r="2339" spans="5:35">
      <c r="E2339" s="122"/>
      <c r="F2339" s="122"/>
      <c r="G2339" s="122"/>
      <c r="H2339" s="122"/>
      <c r="I2339" s="112" t="s">
        <v>1012</v>
      </c>
      <c r="J2339" s="122"/>
      <c r="K2339" s="122"/>
      <c r="L2339" s="122"/>
      <c r="M2339" s="122"/>
      <c r="N2339" s="123"/>
      <c r="O2339" s="122"/>
      <c r="P2339" s="112" t="s">
        <v>1012</v>
      </c>
      <c r="Q2339" s="122"/>
      <c r="R2339" s="122"/>
      <c r="S2339" s="122"/>
      <c r="T2339" s="122"/>
      <c r="U2339" s="122"/>
      <c r="V2339" s="122"/>
      <c r="W2339" s="122"/>
      <c r="X2339" s="122"/>
      <c r="Z2339"/>
      <c r="AA2339"/>
      <c r="AG2339"/>
      <c r="AI2339"/>
    </row>
    <row r="2340" spans="5:35">
      <c r="E2340" s="122"/>
      <c r="F2340" s="122"/>
      <c r="G2340" s="122"/>
      <c r="H2340" s="122"/>
      <c r="I2340" s="112" t="s">
        <v>1012</v>
      </c>
      <c r="J2340" s="122"/>
      <c r="K2340" s="122"/>
      <c r="L2340" s="122"/>
      <c r="M2340" s="122"/>
      <c r="N2340" s="123"/>
      <c r="O2340" s="122"/>
      <c r="P2340" s="112" t="s">
        <v>1012</v>
      </c>
      <c r="Q2340" s="122"/>
      <c r="R2340" s="122"/>
      <c r="S2340" s="122"/>
      <c r="T2340" s="122"/>
      <c r="U2340" s="122"/>
      <c r="V2340" s="122"/>
      <c r="W2340" s="122"/>
      <c r="X2340" s="122"/>
      <c r="Z2340"/>
      <c r="AA2340"/>
      <c r="AG2340"/>
      <c r="AI2340"/>
    </row>
    <row r="2341" spans="5:35">
      <c r="E2341" s="122"/>
      <c r="F2341" s="122"/>
      <c r="G2341" s="122"/>
      <c r="H2341" s="122"/>
      <c r="I2341" s="112" t="s">
        <v>1012</v>
      </c>
      <c r="J2341" s="122"/>
      <c r="K2341" s="122"/>
      <c r="L2341" s="122"/>
      <c r="M2341" s="122"/>
      <c r="N2341" s="123"/>
      <c r="O2341" s="122"/>
      <c r="P2341" s="112" t="s">
        <v>1012</v>
      </c>
      <c r="Q2341" s="122"/>
      <c r="R2341" s="122"/>
      <c r="S2341" s="122"/>
      <c r="T2341" s="122"/>
      <c r="U2341" s="122"/>
      <c r="V2341" s="122"/>
      <c r="W2341" s="122"/>
      <c r="X2341" s="122"/>
      <c r="Z2341"/>
      <c r="AA2341"/>
      <c r="AG2341"/>
      <c r="AI2341"/>
    </row>
    <row r="2342" spans="5:35">
      <c r="E2342" s="122"/>
      <c r="F2342" s="122"/>
      <c r="G2342" s="122"/>
      <c r="H2342" s="122"/>
      <c r="I2342" s="112" t="s">
        <v>1012</v>
      </c>
      <c r="J2342" s="122"/>
      <c r="K2342" s="122"/>
      <c r="L2342" s="122"/>
      <c r="M2342" s="122"/>
      <c r="N2342" s="123"/>
      <c r="O2342" s="122"/>
      <c r="P2342" s="112" t="s">
        <v>1012</v>
      </c>
      <c r="Q2342" s="122"/>
      <c r="R2342" s="122"/>
      <c r="S2342" s="122"/>
      <c r="T2342" s="122"/>
      <c r="U2342" s="122"/>
      <c r="V2342" s="122"/>
      <c r="W2342" s="122"/>
      <c r="X2342" s="122"/>
      <c r="Z2342"/>
      <c r="AA2342"/>
      <c r="AG2342"/>
      <c r="AI2342"/>
    </row>
    <row r="2343" spans="5:35">
      <c r="E2343" s="122"/>
      <c r="F2343" s="122"/>
      <c r="G2343" s="122"/>
      <c r="H2343" s="122"/>
      <c r="I2343" s="112" t="s">
        <v>1012</v>
      </c>
      <c r="J2343" s="122"/>
      <c r="K2343" s="122"/>
      <c r="L2343" s="122"/>
      <c r="M2343" s="122"/>
      <c r="N2343" s="123"/>
      <c r="O2343" s="122"/>
      <c r="P2343" s="112" t="s">
        <v>1012</v>
      </c>
      <c r="Q2343" s="122"/>
      <c r="R2343" s="122"/>
      <c r="S2343" s="122"/>
      <c r="T2343" s="122"/>
      <c r="U2343" s="122"/>
      <c r="V2343" s="122"/>
      <c r="W2343" s="122"/>
      <c r="X2343" s="122"/>
      <c r="Z2343"/>
      <c r="AA2343"/>
      <c r="AG2343"/>
      <c r="AI2343"/>
    </row>
    <row r="2344" spans="5:35">
      <c r="E2344" s="122"/>
      <c r="F2344" s="122"/>
      <c r="G2344" s="122"/>
      <c r="H2344" s="122"/>
      <c r="I2344" s="112" t="s">
        <v>1012</v>
      </c>
      <c r="J2344" s="122"/>
      <c r="K2344" s="122"/>
      <c r="L2344" s="122"/>
      <c r="M2344" s="122"/>
      <c r="N2344" s="123"/>
      <c r="O2344" s="122"/>
      <c r="P2344" s="112" t="s">
        <v>1012</v>
      </c>
      <c r="Q2344" s="122"/>
      <c r="R2344" s="122"/>
      <c r="S2344" s="122"/>
      <c r="T2344" s="122"/>
      <c r="U2344" s="122"/>
      <c r="V2344" s="122"/>
      <c r="W2344" s="122"/>
      <c r="X2344" s="122"/>
      <c r="Z2344"/>
      <c r="AA2344"/>
      <c r="AG2344"/>
      <c r="AI2344"/>
    </row>
    <row r="2345" spans="5:35">
      <c r="E2345" s="122"/>
      <c r="F2345" s="122"/>
      <c r="G2345" s="122"/>
      <c r="H2345" s="122"/>
      <c r="I2345" s="112" t="s">
        <v>1012</v>
      </c>
      <c r="J2345" s="122"/>
      <c r="K2345" s="122"/>
      <c r="L2345" s="122"/>
      <c r="M2345" s="122"/>
      <c r="N2345" s="123"/>
      <c r="O2345" s="122"/>
      <c r="P2345" s="112" t="s">
        <v>1012</v>
      </c>
      <c r="Q2345" s="122"/>
      <c r="R2345" s="122"/>
      <c r="S2345" s="122"/>
      <c r="T2345" s="122"/>
      <c r="U2345" s="122"/>
      <c r="V2345" s="122"/>
      <c r="W2345" s="122"/>
      <c r="X2345" s="122"/>
      <c r="Z2345"/>
      <c r="AA2345"/>
      <c r="AG2345"/>
      <c r="AI2345"/>
    </row>
    <row r="2346" spans="5:35">
      <c r="E2346" s="122"/>
      <c r="F2346" s="122"/>
      <c r="G2346" s="122"/>
      <c r="H2346" s="122"/>
      <c r="I2346" s="112" t="s">
        <v>1012</v>
      </c>
      <c r="J2346" s="122"/>
      <c r="K2346" s="122"/>
      <c r="L2346" s="122"/>
      <c r="M2346" s="122"/>
      <c r="N2346" s="123"/>
      <c r="O2346" s="122"/>
      <c r="P2346" s="112" t="s">
        <v>1012</v>
      </c>
      <c r="Q2346" s="122"/>
      <c r="R2346" s="122"/>
      <c r="S2346" s="122"/>
      <c r="T2346" s="122"/>
      <c r="U2346" s="122"/>
      <c r="V2346" s="122"/>
      <c r="W2346" s="122"/>
      <c r="X2346" s="122"/>
      <c r="Z2346"/>
      <c r="AA2346"/>
      <c r="AG2346"/>
      <c r="AI2346"/>
    </row>
    <row r="2347" spans="5:35">
      <c r="E2347" s="122"/>
      <c r="F2347" s="122"/>
      <c r="G2347" s="122"/>
      <c r="H2347" s="122"/>
      <c r="I2347" s="112" t="s">
        <v>1012</v>
      </c>
      <c r="J2347" s="122"/>
      <c r="K2347" s="122"/>
      <c r="L2347" s="122"/>
      <c r="M2347" s="122"/>
      <c r="N2347" s="123"/>
      <c r="O2347" s="122"/>
      <c r="P2347" s="112" t="s">
        <v>1012</v>
      </c>
      <c r="Q2347" s="122"/>
      <c r="R2347" s="122"/>
      <c r="S2347" s="122"/>
      <c r="T2347" s="122"/>
      <c r="U2347" s="122"/>
      <c r="V2347" s="122"/>
      <c r="W2347" s="122"/>
      <c r="X2347" s="122"/>
      <c r="Z2347"/>
      <c r="AA2347"/>
      <c r="AG2347"/>
      <c r="AI2347"/>
    </row>
    <row r="2348" spans="5:35">
      <c r="E2348" s="122"/>
      <c r="F2348" s="122"/>
      <c r="G2348" s="122"/>
      <c r="H2348" s="122"/>
      <c r="I2348" s="112" t="s">
        <v>1012</v>
      </c>
      <c r="J2348" s="122"/>
      <c r="K2348" s="122"/>
      <c r="L2348" s="122"/>
      <c r="M2348" s="122"/>
      <c r="N2348" s="123"/>
      <c r="O2348" s="122"/>
      <c r="P2348" s="112" t="s">
        <v>1012</v>
      </c>
      <c r="Q2348" s="122"/>
      <c r="R2348" s="122"/>
      <c r="S2348" s="122"/>
      <c r="T2348" s="122"/>
      <c r="U2348" s="122"/>
      <c r="V2348" s="122"/>
      <c r="W2348" s="122"/>
      <c r="X2348" s="122"/>
      <c r="Z2348"/>
      <c r="AA2348"/>
      <c r="AG2348"/>
      <c r="AI2348"/>
    </row>
    <row r="2349" spans="5:35">
      <c r="E2349" s="122"/>
      <c r="F2349" s="122"/>
      <c r="G2349" s="122"/>
      <c r="H2349" s="122"/>
      <c r="I2349" s="112" t="s">
        <v>1012</v>
      </c>
      <c r="J2349" s="122"/>
      <c r="K2349" s="122"/>
      <c r="L2349" s="122"/>
      <c r="M2349" s="122"/>
      <c r="N2349" s="123"/>
      <c r="O2349" s="122"/>
      <c r="P2349" s="112" t="s">
        <v>1012</v>
      </c>
      <c r="Q2349" s="122"/>
      <c r="R2349" s="122"/>
      <c r="S2349" s="122"/>
      <c r="T2349" s="122"/>
      <c r="U2349" s="122"/>
      <c r="V2349" s="122"/>
      <c r="W2349" s="122"/>
      <c r="X2349" s="122"/>
      <c r="Z2349"/>
      <c r="AA2349"/>
      <c r="AG2349"/>
      <c r="AI2349"/>
    </row>
    <row r="2350" spans="5:35">
      <c r="E2350" s="122"/>
      <c r="F2350" s="122"/>
      <c r="G2350" s="122"/>
      <c r="H2350" s="122"/>
      <c r="I2350" s="112" t="s">
        <v>1012</v>
      </c>
      <c r="J2350" s="122"/>
      <c r="K2350" s="122"/>
      <c r="L2350" s="122"/>
      <c r="M2350" s="122"/>
      <c r="N2350" s="123"/>
      <c r="O2350" s="122"/>
      <c r="P2350" s="112" t="s">
        <v>1012</v>
      </c>
      <c r="Q2350" s="122"/>
      <c r="R2350" s="122"/>
      <c r="S2350" s="122"/>
      <c r="T2350" s="122"/>
      <c r="U2350" s="122"/>
      <c r="V2350" s="122"/>
      <c r="W2350" s="122"/>
      <c r="X2350" s="122"/>
      <c r="Z2350"/>
      <c r="AA2350"/>
      <c r="AG2350"/>
      <c r="AI2350"/>
    </row>
    <row r="2351" spans="5:35">
      <c r="E2351" s="122"/>
      <c r="F2351" s="122"/>
      <c r="G2351" s="122"/>
      <c r="H2351" s="122"/>
      <c r="I2351" s="112" t="s">
        <v>1012</v>
      </c>
      <c r="J2351" s="122"/>
      <c r="K2351" s="122"/>
      <c r="L2351" s="122"/>
      <c r="M2351" s="122"/>
      <c r="N2351" s="123"/>
      <c r="O2351" s="122"/>
      <c r="P2351" s="112" t="s">
        <v>1012</v>
      </c>
      <c r="Q2351" s="122"/>
      <c r="R2351" s="122"/>
      <c r="S2351" s="122"/>
      <c r="T2351" s="122"/>
      <c r="U2351" s="122"/>
      <c r="V2351" s="122"/>
      <c r="W2351" s="122"/>
      <c r="X2351" s="122"/>
      <c r="Z2351"/>
      <c r="AA2351"/>
      <c r="AG2351"/>
      <c r="AI2351"/>
    </row>
    <row r="2352" spans="5:35">
      <c r="E2352" s="122"/>
      <c r="F2352" s="122"/>
      <c r="G2352" s="122"/>
      <c r="H2352" s="122"/>
      <c r="I2352" s="112" t="s">
        <v>1012</v>
      </c>
      <c r="J2352" s="122"/>
      <c r="K2352" s="122"/>
      <c r="L2352" s="122"/>
      <c r="M2352" s="122"/>
      <c r="N2352" s="123"/>
      <c r="O2352" s="122"/>
      <c r="P2352" s="112" t="s">
        <v>1012</v>
      </c>
      <c r="Q2352" s="122"/>
      <c r="R2352" s="122"/>
      <c r="S2352" s="122"/>
      <c r="T2352" s="122"/>
      <c r="U2352" s="122"/>
      <c r="V2352" s="122"/>
      <c r="W2352" s="122"/>
      <c r="X2352" s="122"/>
      <c r="Z2352"/>
      <c r="AA2352"/>
      <c r="AG2352"/>
      <c r="AI2352"/>
    </row>
    <row r="2353" spans="5:35">
      <c r="E2353" s="122"/>
      <c r="F2353" s="122"/>
      <c r="G2353" s="122"/>
      <c r="H2353" s="122"/>
      <c r="I2353" s="112" t="s">
        <v>1012</v>
      </c>
      <c r="J2353" s="122"/>
      <c r="K2353" s="122"/>
      <c r="L2353" s="122"/>
      <c r="M2353" s="122"/>
      <c r="N2353" s="123"/>
      <c r="O2353" s="122"/>
      <c r="P2353" s="112" t="s">
        <v>1012</v>
      </c>
      <c r="Q2353" s="122"/>
      <c r="R2353" s="122"/>
      <c r="S2353" s="122"/>
      <c r="T2353" s="122"/>
      <c r="U2353" s="122"/>
      <c r="V2353" s="122"/>
      <c r="W2353" s="122"/>
      <c r="X2353" s="122"/>
      <c r="Z2353"/>
      <c r="AA2353"/>
      <c r="AG2353"/>
      <c r="AI2353"/>
    </row>
    <row r="2354" spans="5:35">
      <c r="E2354" s="122"/>
      <c r="F2354" s="122"/>
      <c r="G2354" s="122"/>
      <c r="H2354" s="122"/>
      <c r="I2354" s="112" t="s">
        <v>1012</v>
      </c>
      <c r="J2354" s="122"/>
      <c r="K2354" s="122"/>
      <c r="L2354" s="122"/>
      <c r="M2354" s="122"/>
      <c r="N2354" s="123"/>
      <c r="O2354" s="122"/>
      <c r="P2354" s="112" t="s">
        <v>1012</v>
      </c>
      <c r="Q2354" s="122"/>
      <c r="R2354" s="122"/>
      <c r="S2354" s="122"/>
      <c r="T2354" s="122"/>
      <c r="U2354" s="122"/>
      <c r="V2354" s="122"/>
      <c r="W2354" s="122"/>
      <c r="X2354" s="122"/>
      <c r="Z2354"/>
      <c r="AA2354"/>
      <c r="AG2354"/>
      <c r="AI2354"/>
    </row>
    <row r="2355" spans="5:35">
      <c r="E2355" s="122"/>
      <c r="F2355" s="122"/>
      <c r="G2355" s="122"/>
      <c r="H2355" s="122"/>
      <c r="I2355" s="112" t="s">
        <v>1012</v>
      </c>
      <c r="J2355" s="122"/>
      <c r="K2355" s="122"/>
      <c r="L2355" s="122"/>
      <c r="M2355" s="122"/>
      <c r="N2355" s="123"/>
      <c r="O2355" s="122"/>
      <c r="P2355" s="112" t="s">
        <v>1012</v>
      </c>
      <c r="Q2355" s="122"/>
      <c r="R2355" s="122"/>
      <c r="S2355" s="122"/>
      <c r="T2355" s="122"/>
      <c r="U2355" s="122"/>
      <c r="V2355" s="122"/>
      <c r="W2355" s="122"/>
      <c r="X2355" s="122"/>
      <c r="Z2355"/>
      <c r="AA2355"/>
      <c r="AG2355"/>
      <c r="AI2355"/>
    </row>
    <row r="2356" spans="5:35">
      <c r="E2356" s="122"/>
      <c r="F2356" s="122"/>
      <c r="G2356" s="122"/>
      <c r="H2356" s="122"/>
      <c r="I2356" s="112" t="s">
        <v>1012</v>
      </c>
      <c r="J2356" s="122"/>
      <c r="K2356" s="122"/>
      <c r="L2356" s="122"/>
      <c r="M2356" s="122"/>
      <c r="N2356" s="123"/>
      <c r="O2356" s="122"/>
      <c r="P2356" s="112" t="s">
        <v>1012</v>
      </c>
      <c r="Q2356" s="122"/>
      <c r="R2356" s="122"/>
      <c r="S2356" s="122"/>
      <c r="T2356" s="122"/>
      <c r="U2356" s="122"/>
      <c r="V2356" s="122"/>
      <c r="W2356" s="122"/>
      <c r="X2356" s="122"/>
      <c r="Z2356"/>
      <c r="AA2356"/>
      <c r="AG2356"/>
      <c r="AI2356"/>
    </row>
    <row r="2357" spans="5:35">
      <c r="E2357" s="122"/>
      <c r="F2357" s="122"/>
      <c r="G2357" s="122"/>
      <c r="H2357" s="122"/>
      <c r="I2357" s="112" t="s">
        <v>1012</v>
      </c>
      <c r="J2357" s="122"/>
      <c r="K2357" s="122"/>
      <c r="L2357" s="122"/>
      <c r="M2357" s="122"/>
      <c r="N2357" s="123"/>
      <c r="O2357" s="122"/>
      <c r="P2357" s="112" t="s">
        <v>1012</v>
      </c>
      <c r="Q2357" s="122"/>
      <c r="R2357" s="122"/>
      <c r="S2357" s="122"/>
      <c r="T2357" s="122"/>
      <c r="U2357" s="122"/>
      <c r="V2357" s="122"/>
      <c r="W2357" s="122"/>
      <c r="X2357" s="122"/>
      <c r="Z2357"/>
      <c r="AA2357"/>
      <c r="AG2357"/>
      <c r="AI2357"/>
    </row>
    <row r="2358" spans="5:35">
      <c r="E2358" s="122"/>
      <c r="F2358" s="122"/>
      <c r="G2358" s="122"/>
      <c r="H2358" s="122"/>
      <c r="I2358" s="112" t="s">
        <v>1012</v>
      </c>
      <c r="J2358" s="122"/>
      <c r="K2358" s="122"/>
      <c r="L2358" s="122"/>
      <c r="M2358" s="122"/>
      <c r="N2358" s="123"/>
      <c r="O2358" s="122"/>
      <c r="P2358" s="112" t="s">
        <v>1012</v>
      </c>
      <c r="Q2358" s="122"/>
      <c r="R2358" s="122"/>
      <c r="S2358" s="122"/>
      <c r="T2358" s="122"/>
      <c r="U2358" s="122"/>
      <c r="V2358" s="122"/>
      <c r="W2358" s="122"/>
      <c r="X2358" s="122"/>
      <c r="Z2358"/>
      <c r="AA2358"/>
      <c r="AG2358"/>
      <c r="AI2358"/>
    </row>
    <row r="2359" spans="5:35">
      <c r="E2359" s="122"/>
      <c r="F2359" s="122"/>
      <c r="G2359" s="122"/>
      <c r="H2359" s="122"/>
      <c r="I2359" s="112" t="s">
        <v>1012</v>
      </c>
      <c r="J2359" s="122"/>
      <c r="K2359" s="122"/>
      <c r="L2359" s="122"/>
      <c r="M2359" s="122"/>
      <c r="N2359" s="123"/>
      <c r="O2359" s="122"/>
      <c r="P2359" s="112" t="s">
        <v>1012</v>
      </c>
      <c r="Q2359" s="122"/>
      <c r="R2359" s="122"/>
      <c r="S2359" s="122"/>
      <c r="T2359" s="122"/>
      <c r="U2359" s="122"/>
      <c r="V2359" s="122"/>
      <c r="W2359" s="122"/>
      <c r="X2359" s="122"/>
      <c r="Z2359"/>
      <c r="AA2359"/>
      <c r="AG2359"/>
      <c r="AI2359"/>
    </row>
    <row r="2360" spans="5:35">
      <c r="E2360" s="122"/>
      <c r="F2360" s="122"/>
      <c r="G2360" s="122"/>
      <c r="H2360" s="122"/>
      <c r="I2360" s="112" t="s">
        <v>1012</v>
      </c>
      <c r="J2360" s="122"/>
      <c r="K2360" s="122"/>
      <c r="L2360" s="122"/>
      <c r="M2360" s="122"/>
      <c r="N2360" s="123"/>
      <c r="O2360" s="122"/>
      <c r="P2360" s="112" t="s">
        <v>1012</v>
      </c>
      <c r="Q2360" s="122"/>
      <c r="R2360" s="122"/>
      <c r="S2360" s="122"/>
      <c r="T2360" s="122"/>
      <c r="U2360" s="122"/>
      <c r="V2360" s="122"/>
      <c r="W2360" s="122"/>
      <c r="X2360" s="122"/>
      <c r="Z2360"/>
      <c r="AA2360"/>
      <c r="AG2360"/>
      <c r="AI2360"/>
    </row>
    <row r="2361" spans="5:35">
      <c r="E2361" s="122"/>
      <c r="F2361" s="122"/>
      <c r="G2361" s="122"/>
      <c r="H2361" s="122"/>
      <c r="I2361" s="112" t="s">
        <v>1012</v>
      </c>
      <c r="J2361" s="122"/>
      <c r="K2361" s="122"/>
      <c r="L2361" s="122"/>
      <c r="M2361" s="122"/>
      <c r="N2361" s="123"/>
      <c r="O2361" s="122"/>
      <c r="P2361" s="112" t="s">
        <v>1012</v>
      </c>
      <c r="Q2361" s="122"/>
      <c r="R2361" s="122"/>
      <c r="S2361" s="122"/>
      <c r="T2361" s="122"/>
      <c r="U2361" s="122"/>
      <c r="V2361" s="122"/>
      <c r="W2361" s="122"/>
      <c r="X2361" s="122"/>
      <c r="Z2361"/>
      <c r="AA2361"/>
      <c r="AG2361"/>
      <c r="AI2361"/>
    </row>
    <row r="2362" spans="5:35">
      <c r="E2362" s="122"/>
      <c r="F2362" s="122"/>
      <c r="G2362" s="122"/>
      <c r="H2362" s="122"/>
      <c r="I2362" s="112" t="s">
        <v>1012</v>
      </c>
      <c r="J2362" s="122"/>
      <c r="K2362" s="122"/>
      <c r="L2362" s="122"/>
      <c r="M2362" s="122"/>
      <c r="N2362" s="123"/>
      <c r="O2362" s="122"/>
      <c r="P2362" s="112" t="s">
        <v>1012</v>
      </c>
      <c r="Q2362" s="122"/>
      <c r="R2362" s="122"/>
      <c r="S2362" s="122"/>
      <c r="T2362" s="122"/>
      <c r="U2362" s="122"/>
      <c r="V2362" s="122"/>
      <c r="W2362" s="122"/>
      <c r="X2362" s="122"/>
      <c r="Z2362"/>
      <c r="AA2362"/>
      <c r="AG2362"/>
      <c r="AI2362"/>
    </row>
    <row r="2363" spans="5:35">
      <c r="E2363" s="122"/>
      <c r="F2363" s="122"/>
      <c r="G2363" s="122"/>
      <c r="H2363" s="122"/>
      <c r="I2363" s="112" t="s">
        <v>1012</v>
      </c>
      <c r="J2363" s="122"/>
      <c r="K2363" s="122"/>
      <c r="L2363" s="122"/>
      <c r="M2363" s="122"/>
      <c r="N2363" s="123"/>
      <c r="O2363" s="122"/>
      <c r="P2363" s="112" t="s">
        <v>1012</v>
      </c>
      <c r="Q2363" s="122"/>
      <c r="R2363" s="122"/>
      <c r="S2363" s="122"/>
      <c r="T2363" s="122"/>
      <c r="U2363" s="122"/>
      <c r="V2363" s="122"/>
      <c r="W2363" s="122"/>
      <c r="X2363" s="122"/>
      <c r="Z2363"/>
      <c r="AA2363"/>
      <c r="AG2363"/>
      <c r="AI2363"/>
    </row>
    <row r="2364" spans="5:35">
      <c r="E2364" s="122"/>
      <c r="F2364" s="122"/>
      <c r="G2364" s="122"/>
      <c r="H2364" s="122"/>
      <c r="I2364" s="112" t="s">
        <v>1012</v>
      </c>
      <c r="J2364" s="122"/>
      <c r="K2364" s="122"/>
      <c r="L2364" s="122"/>
      <c r="M2364" s="122"/>
      <c r="N2364" s="123"/>
      <c r="O2364" s="122"/>
      <c r="P2364" s="112" t="s">
        <v>1012</v>
      </c>
      <c r="Q2364" s="122"/>
      <c r="R2364" s="122"/>
      <c r="S2364" s="122"/>
      <c r="T2364" s="122"/>
      <c r="U2364" s="122"/>
      <c r="V2364" s="122"/>
      <c r="W2364" s="122"/>
      <c r="X2364" s="122"/>
      <c r="Z2364"/>
      <c r="AA2364"/>
      <c r="AG2364"/>
      <c r="AI2364"/>
    </row>
    <row r="2365" spans="5:35">
      <c r="E2365" s="122"/>
      <c r="F2365" s="122"/>
      <c r="G2365" s="122"/>
      <c r="H2365" s="122"/>
      <c r="I2365" s="112" t="s">
        <v>1012</v>
      </c>
      <c r="J2365" s="122"/>
      <c r="K2365" s="122"/>
      <c r="L2365" s="122"/>
      <c r="M2365" s="122"/>
      <c r="N2365" s="123"/>
      <c r="O2365" s="122"/>
      <c r="P2365" s="112" t="s">
        <v>1012</v>
      </c>
      <c r="Q2365" s="122"/>
      <c r="R2365" s="122"/>
      <c r="S2365" s="122"/>
      <c r="T2365" s="122"/>
      <c r="U2365" s="122"/>
      <c r="V2365" s="122"/>
      <c r="W2365" s="122"/>
      <c r="X2365" s="122"/>
      <c r="Z2365"/>
      <c r="AA2365"/>
      <c r="AG2365"/>
      <c r="AI2365"/>
    </row>
    <row r="2366" spans="5:35">
      <c r="E2366" s="122"/>
      <c r="F2366" s="122"/>
      <c r="G2366" s="122"/>
      <c r="H2366" s="122"/>
      <c r="I2366" s="112" t="s">
        <v>1012</v>
      </c>
      <c r="J2366" s="122"/>
      <c r="K2366" s="122"/>
      <c r="L2366" s="122"/>
      <c r="M2366" s="122"/>
      <c r="N2366" s="123"/>
      <c r="O2366" s="122"/>
      <c r="P2366" s="112" t="s">
        <v>1012</v>
      </c>
      <c r="Q2366" s="122"/>
      <c r="R2366" s="122"/>
      <c r="S2366" s="122"/>
      <c r="T2366" s="122"/>
      <c r="U2366" s="122"/>
      <c r="V2366" s="122"/>
      <c r="W2366" s="122"/>
      <c r="X2366" s="122"/>
      <c r="Z2366"/>
      <c r="AA2366"/>
      <c r="AG2366"/>
      <c r="AI2366"/>
    </row>
    <row r="2367" spans="5:35">
      <c r="E2367" s="122"/>
      <c r="F2367" s="122"/>
      <c r="G2367" s="122"/>
      <c r="H2367" s="122"/>
      <c r="I2367" s="112" t="s">
        <v>1012</v>
      </c>
      <c r="J2367" s="122"/>
      <c r="K2367" s="122"/>
      <c r="L2367" s="122"/>
      <c r="M2367" s="122"/>
      <c r="N2367" s="123"/>
      <c r="O2367" s="122"/>
      <c r="P2367" s="112" t="s">
        <v>1012</v>
      </c>
      <c r="Q2367" s="122"/>
      <c r="R2367" s="122"/>
      <c r="S2367" s="122"/>
      <c r="T2367" s="122"/>
      <c r="U2367" s="122"/>
      <c r="V2367" s="122"/>
      <c r="W2367" s="122"/>
      <c r="X2367" s="122"/>
      <c r="Z2367"/>
      <c r="AA2367"/>
      <c r="AG2367"/>
      <c r="AI2367"/>
    </row>
    <row r="2368" spans="5:35">
      <c r="E2368" s="122"/>
      <c r="F2368" s="122"/>
      <c r="G2368" s="122"/>
      <c r="H2368" s="122"/>
      <c r="I2368" s="112" t="s">
        <v>1012</v>
      </c>
      <c r="J2368" s="122"/>
      <c r="K2368" s="122"/>
      <c r="L2368" s="122"/>
      <c r="M2368" s="122"/>
      <c r="N2368" s="123"/>
      <c r="O2368" s="122"/>
      <c r="P2368" s="112" t="s">
        <v>1012</v>
      </c>
      <c r="Q2368" s="122"/>
      <c r="R2368" s="122"/>
      <c r="S2368" s="122"/>
      <c r="T2368" s="122"/>
      <c r="U2368" s="122"/>
      <c r="V2368" s="122"/>
      <c r="W2368" s="122"/>
      <c r="X2368" s="122"/>
      <c r="Z2368"/>
      <c r="AA2368"/>
      <c r="AG2368"/>
      <c r="AI2368"/>
    </row>
    <row r="2369" spans="5:35">
      <c r="E2369" s="122"/>
      <c r="F2369" s="122"/>
      <c r="G2369" s="122"/>
      <c r="H2369" s="122"/>
      <c r="I2369" s="112" t="s">
        <v>1012</v>
      </c>
      <c r="J2369" s="122"/>
      <c r="K2369" s="122"/>
      <c r="L2369" s="122"/>
      <c r="M2369" s="122"/>
      <c r="N2369" s="123"/>
      <c r="O2369" s="122"/>
      <c r="P2369" s="112" t="s">
        <v>1012</v>
      </c>
      <c r="Q2369" s="122"/>
      <c r="R2369" s="122"/>
      <c r="S2369" s="122"/>
      <c r="T2369" s="122"/>
      <c r="U2369" s="122"/>
      <c r="V2369" s="122"/>
      <c r="W2369" s="122"/>
      <c r="X2369" s="122"/>
      <c r="Z2369"/>
      <c r="AA2369"/>
      <c r="AG2369"/>
      <c r="AI2369"/>
    </row>
    <row r="2370" spans="5:35">
      <c r="E2370" s="122"/>
      <c r="F2370" s="122"/>
      <c r="G2370" s="122"/>
      <c r="H2370" s="122"/>
      <c r="I2370" s="112" t="s">
        <v>1012</v>
      </c>
      <c r="J2370" s="122"/>
      <c r="K2370" s="122"/>
      <c r="L2370" s="122"/>
      <c r="M2370" s="122"/>
      <c r="N2370" s="123"/>
      <c r="O2370" s="122"/>
      <c r="P2370" s="112" t="s">
        <v>1012</v>
      </c>
      <c r="Q2370" s="122"/>
      <c r="R2370" s="122"/>
      <c r="S2370" s="122"/>
      <c r="T2370" s="122"/>
      <c r="U2370" s="122"/>
      <c r="V2370" s="122"/>
      <c r="W2370" s="122"/>
      <c r="X2370" s="122"/>
      <c r="Z2370"/>
      <c r="AA2370"/>
      <c r="AG2370"/>
      <c r="AI2370"/>
    </row>
    <row r="2371" spans="5:35">
      <c r="E2371" s="122"/>
      <c r="F2371" s="122"/>
      <c r="G2371" s="122"/>
      <c r="H2371" s="122"/>
      <c r="I2371" s="112" t="s">
        <v>1012</v>
      </c>
      <c r="J2371" s="122"/>
      <c r="K2371" s="122"/>
      <c r="L2371" s="122"/>
      <c r="M2371" s="122"/>
      <c r="N2371" s="123"/>
      <c r="O2371" s="122"/>
      <c r="P2371" s="112" t="s">
        <v>1012</v>
      </c>
      <c r="Q2371" s="122"/>
      <c r="R2371" s="122"/>
      <c r="S2371" s="122"/>
      <c r="T2371" s="122"/>
      <c r="U2371" s="122"/>
      <c r="V2371" s="122"/>
      <c r="W2371" s="122"/>
      <c r="X2371" s="122"/>
      <c r="Z2371"/>
      <c r="AA2371"/>
      <c r="AG2371"/>
      <c r="AI2371"/>
    </row>
    <row r="2372" spans="5:35">
      <c r="E2372" s="122"/>
      <c r="F2372" s="122"/>
      <c r="G2372" s="122"/>
      <c r="H2372" s="122"/>
      <c r="I2372" s="112" t="s">
        <v>1012</v>
      </c>
      <c r="J2372" s="122"/>
      <c r="K2372" s="122"/>
      <c r="L2372" s="122"/>
      <c r="M2372" s="122"/>
      <c r="N2372" s="123"/>
      <c r="O2372" s="122"/>
      <c r="P2372" s="112" t="s">
        <v>1012</v>
      </c>
      <c r="Q2372" s="122"/>
      <c r="R2372" s="122"/>
      <c r="S2372" s="122"/>
      <c r="T2372" s="122"/>
      <c r="U2372" s="122"/>
      <c r="V2372" s="122"/>
      <c r="W2372" s="122"/>
      <c r="X2372" s="122"/>
      <c r="Z2372"/>
      <c r="AA2372"/>
      <c r="AG2372"/>
      <c r="AI2372"/>
    </row>
    <row r="2373" spans="5:35">
      <c r="E2373" s="122"/>
      <c r="F2373" s="122"/>
      <c r="G2373" s="122"/>
      <c r="H2373" s="122"/>
      <c r="I2373" s="112" t="s">
        <v>1012</v>
      </c>
      <c r="J2373" s="122"/>
      <c r="K2373" s="122"/>
      <c r="L2373" s="122"/>
      <c r="M2373" s="122"/>
      <c r="N2373" s="123"/>
      <c r="O2373" s="122"/>
      <c r="P2373" s="112" t="s">
        <v>1012</v>
      </c>
      <c r="Q2373" s="122"/>
      <c r="R2373" s="122"/>
      <c r="S2373" s="122"/>
      <c r="T2373" s="122"/>
      <c r="U2373" s="122"/>
      <c r="V2373" s="122"/>
      <c r="W2373" s="122"/>
      <c r="X2373" s="122"/>
      <c r="Z2373"/>
      <c r="AA2373"/>
      <c r="AG2373"/>
      <c r="AI2373"/>
    </row>
    <row r="2374" spans="5:35">
      <c r="E2374" s="122"/>
      <c r="F2374" s="122"/>
      <c r="G2374" s="122"/>
      <c r="H2374" s="122"/>
      <c r="I2374" s="112" t="s">
        <v>1012</v>
      </c>
      <c r="J2374" s="122"/>
      <c r="K2374" s="122"/>
      <c r="L2374" s="122"/>
      <c r="M2374" s="122"/>
      <c r="N2374" s="123"/>
      <c r="O2374" s="122"/>
      <c r="P2374" s="112" t="s">
        <v>1012</v>
      </c>
      <c r="Q2374" s="122"/>
      <c r="R2374" s="122"/>
      <c r="S2374" s="122"/>
      <c r="T2374" s="122"/>
      <c r="U2374" s="122"/>
      <c r="V2374" s="122"/>
      <c r="W2374" s="122"/>
      <c r="X2374" s="122"/>
      <c r="Z2374"/>
      <c r="AA2374"/>
      <c r="AG2374"/>
      <c r="AI2374"/>
    </row>
    <row r="2375" spans="5:35">
      <c r="E2375" s="122"/>
      <c r="F2375" s="122"/>
      <c r="G2375" s="122"/>
      <c r="H2375" s="122"/>
      <c r="I2375" s="112" t="s">
        <v>1012</v>
      </c>
      <c r="J2375" s="122"/>
      <c r="K2375" s="122"/>
      <c r="L2375" s="122"/>
      <c r="M2375" s="122"/>
      <c r="N2375" s="123"/>
      <c r="O2375" s="122"/>
      <c r="P2375" s="112" t="s">
        <v>1012</v>
      </c>
      <c r="Q2375" s="122"/>
      <c r="R2375" s="122"/>
      <c r="S2375" s="122"/>
      <c r="T2375" s="122"/>
      <c r="U2375" s="122"/>
      <c r="V2375" s="122"/>
      <c r="W2375" s="122"/>
      <c r="X2375" s="122"/>
      <c r="Z2375"/>
      <c r="AA2375"/>
      <c r="AG2375"/>
      <c r="AI2375"/>
    </row>
    <row r="2376" spans="5:35">
      <c r="E2376" s="122"/>
      <c r="F2376" s="122"/>
      <c r="G2376" s="122"/>
      <c r="H2376" s="122"/>
      <c r="I2376" s="112" t="s">
        <v>1012</v>
      </c>
      <c r="J2376" s="122"/>
      <c r="K2376" s="122"/>
      <c r="L2376" s="122"/>
      <c r="M2376" s="122"/>
      <c r="N2376" s="123"/>
      <c r="O2376" s="122"/>
      <c r="P2376" s="112" t="s">
        <v>1012</v>
      </c>
      <c r="Q2376" s="122"/>
      <c r="R2376" s="122"/>
      <c r="S2376" s="122"/>
      <c r="T2376" s="122"/>
      <c r="U2376" s="122"/>
      <c r="V2376" s="122"/>
      <c r="W2376" s="122"/>
      <c r="X2376" s="122"/>
      <c r="Z2376"/>
      <c r="AA2376"/>
      <c r="AG2376"/>
      <c r="AI2376"/>
    </row>
    <row r="2377" spans="5:35">
      <c r="E2377" s="122"/>
      <c r="F2377" s="122"/>
      <c r="G2377" s="122"/>
      <c r="H2377" s="122"/>
      <c r="I2377" s="112" t="s">
        <v>1012</v>
      </c>
      <c r="J2377" s="122"/>
      <c r="K2377" s="122"/>
      <c r="L2377" s="122"/>
      <c r="M2377" s="122"/>
      <c r="N2377" s="123"/>
      <c r="O2377" s="122"/>
      <c r="P2377" s="112" t="s">
        <v>1012</v>
      </c>
      <c r="Q2377" s="122"/>
      <c r="R2377" s="122"/>
      <c r="S2377" s="122"/>
      <c r="T2377" s="122"/>
      <c r="U2377" s="122"/>
      <c r="V2377" s="122"/>
      <c r="W2377" s="122"/>
      <c r="X2377" s="122"/>
      <c r="Z2377"/>
      <c r="AA2377"/>
      <c r="AG2377"/>
      <c r="AI2377"/>
    </row>
    <row r="2378" spans="5:35">
      <c r="E2378" s="122"/>
      <c r="F2378" s="122"/>
      <c r="G2378" s="122"/>
      <c r="H2378" s="122"/>
      <c r="I2378" s="112" t="s">
        <v>1012</v>
      </c>
      <c r="J2378" s="122"/>
      <c r="K2378" s="122"/>
      <c r="L2378" s="122"/>
      <c r="M2378" s="122"/>
      <c r="N2378" s="123"/>
      <c r="O2378" s="122"/>
      <c r="P2378" s="112" t="s">
        <v>1012</v>
      </c>
      <c r="Q2378" s="122"/>
      <c r="R2378" s="122"/>
      <c r="S2378" s="122"/>
      <c r="T2378" s="122"/>
      <c r="U2378" s="122"/>
      <c r="V2378" s="122"/>
      <c r="W2378" s="122"/>
      <c r="X2378" s="122"/>
      <c r="Z2378"/>
      <c r="AA2378"/>
      <c r="AG2378"/>
      <c r="AI2378"/>
    </row>
    <row r="2379" spans="5:35">
      <c r="E2379" s="122"/>
      <c r="F2379" s="122"/>
      <c r="G2379" s="122"/>
      <c r="H2379" s="122"/>
      <c r="I2379" s="112" t="s">
        <v>1012</v>
      </c>
      <c r="J2379" s="122"/>
      <c r="K2379" s="122"/>
      <c r="L2379" s="122"/>
      <c r="M2379" s="122"/>
      <c r="N2379" s="123"/>
      <c r="O2379" s="122"/>
      <c r="P2379" s="112" t="s">
        <v>1012</v>
      </c>
      <c r="Q2379" s="122"/>
      <c r="R2379" s="122"/>
      <c r="S2379" s="122"/>
      <c r="T2379" s="122"/>
      <c r="U2379" s="122"/>
      <c r="V2379" s="122"/>
      <c r="W2379" s="122"/>
      <c r="X2379" s="122"/>
      <c r="Z2379"/>
      <c r="AA2379"/>
      <c r="AG2379"/>
      <c r="AI2379"/>
    </row>
    <row r="2380" spans="5:35">
      <c r="E2380" s="122"/>
      <c r="F2380" s="122"/>
      <c r="G2380" s="122"/>
      <c r="H2380" s="122"/>
      <c r="I2380" s="112" t="s">
        <v>1012</v>
      </c>
      <c r="J2380" s="122"/>
      <c r="K2380" s="122"/>
      <c r="L2380" s="122"/>
      <c r="M2380" s="122"/>
      <c r="N2380" s="123"/>
      <c r="O2380" s="122"/>
      <c r="P2380" s="112" t="s">
        <v>1012</v>
      </c>
      <c r="Q2380" s="122"/>
      <c r="R2380" s="122"/>
      <c r="S2380" s="122"/>
      <c r="T2380" s="122"/>
      <c r="U2380" s="122"/>
      <c r="V2380" s="122"/>
      <c r="W2380" s="122"/>
      <c r="X2380" s="122"/>
      <c r="Z2380"/>
      <c r="AA2380"/>
      <c r="AG2380"/>
      <c r="AI2380"/>
    </row>
    <row r="2381" spans="5:35">
      <c r="E2381" s="122"/>
      <c r="F2381" s="122"/>
      <c r="G2381" s="122"/>
      <c r="H2381" s="122"/>
      <c r="I2381" s="112" t="s">
        <v>1012</v>
      </c>
      <c r="J2381" s="122"/>
      <c r="K2381" s="122"/>
      <c r="L2381" s="122"/>
      <c r="M2381" s="122"/>
      <c r="N2381" s="123"/>
      <c r="O2381" s="122"/>
      <c r="P2381" s="112" t="s">
        <v>1012</v>
      </c>
      <c r="Q2381" s="122"/>
      <c r="R2381" s="122"/>
      <c r="S2381" s="122"/>
      <c r="T2381" s="122"/>
      <c r="U2381" s="122"/>
      <c r="V2381" s="122"/>
      <c r="W2381" s="122"/>
      <c r="X2381" s="122"/>
      <c r="Z2381"/>
      <c r="AA2381"/>
      <c r="AG2381"/>
      <c r="AI2381"/>
    </row>
    <row r="2382" spans="5:35">
      <c r="E2382" s="122"/>
      <c r="F2382" s="122"/>
      <c r="G2382" s="122"/>
      <c r="H2382" s="122"/>
      <c r="I2382" s="112" t="s">
        <v>1012</v>
      </c>
      <c r="J2382" s="122"/>
      <c r="K2382" s="122"/>
      <c r="L2382" s="122"/>
      <c r="M2382" s="122"/>
      <c r="N2382" s="123"/>
      <c r="O2382" s="122"/>
      <c r="P2382" s="112" t="s">
        <v>1012</v>
      </c>
      <c r="Q2382" s="122"/>
      <c r="R2382" s="122"/>
      <c r="S2382" s="122"/>
      <c r="T2382" s="122"/>
      <c r="U2382" s="122"/>
      <c r="V2382" s="122"/>
      <c r="W2382" s="122"/>
      <c r="X2382" s="122"/>
      <c r="Z2382"/>
      <c r="AA2382"/>
      <c r="AG2382"/>
      <c r="AI2382"/>
    </row>
    <row r="2383" spans="5:35">
      <c r="E2383" s="122"/>
      <c r="F2383" s="122"/>
      <c r="G2383" s="122"/>
      <c r="H2383" s="122"/>
      <c r="I2383" s="112" t="s">
        <v>1012</v>
      </c>
      <c r="J2383" s="122"/>
      <c r="K2383" s="122"/>
      <c r="L2383" s="122"/>
      <c r="M2383" s="122"/>
      <c r="N2383" s="123"/>
      <c r="O2383" s="122"/>
      <c r="P2383" s="112" t="s">
        <v>1012</v>
      </c>
      <c r="Q2383" s="122"/>
      <c r="R2383" s="122"/>
      <c r="S2383" s="122"/>
      <c r="T2383" s="122"/>
      <c r="U2383" s="122"/>
      <c r="V2383" s="122"/>
      <c r="W2383" s="122"/>
      <c r="X2383" s="122"/>
      <c r="Z2383"/>
      <c r="AA2383"/>
      <c r="AG2383"/>
      <c r="AI2383"/>
    </row>
    <row r="2384" spans="5:35">
      <c r="E2384" s="122"/>
      <c r="F2384" s="122"/>
      <c r="G2384" s="122"/>
      <c r="H2384" s="122"/>
      <c r="I2384" s="112" t="s">
        <v>1012</v>
      </c>
      <c r="J2384" s="122"/>
      <c r="K2384" s="122"/>
      <c r="L2384" s="122"/>
      <c r="M2384" s="122"/>
      <c r="N2384" s="123"/>
      <c r="O2384" s="122"/>
      <c r="P2384" s="112" t="s">
        <v>1012</v>
      </c>
      <c r="Q2384" s="122"/>
      <c r="R2384" s="122"/>
      <c r="S2384" s="122"/>
      <c r="T2384" s="122"/>
      <c r="U2384" s="122"/>
      <c r="V2384" s="122"/>
      <c r="W2384" s="122"/>
      <c r="X2384" s="122"/>
      <c r="Z2384"/>
      <c r="AA2384"/>
      <c r="AG2384"/>
      <c r="AI2384"/>
    </row>
    <row r="2385" spans="5:35">
      <c r="E2385" s="122"/>
      <c r="F2385" s="122"/>
      <c r="G2385" s="122"/>
      <c r="H2385" s="122"/>
      <c r="I2385" s="112" t="s">
        <v>1012</v>
      </c>
      <c r="J2385" s="122"/>
      <c r="K2385" s="122"/>
      <c r="L2385" s="122"/>
      <c r="M2385" s="122"/>
      <c r="N2385" s="123"/>
      <c r="O2385" s="122"/>
      <c r="P2385" s="112" t="s">
        <v>1012</v>
      </c>
      <c r="Q2385" s="122"/>
      <c r="R2385" s="122"/>
      <c r="S2385" s="122"/>
      <c r="T2385" s="122"/>
      <c r="U2385" s="122"/>
      <c r="V2385" s="122"/>
      <c r="W2385" s="122"/>
      <c r="X2385" s="122"/>
      <c r="Z2385"/>
      <c r="AA2385"/>
      <c r="AG2385"/>
      <c r="AI2385"/>
    </row>
    <row r="2386" spans="5:35">
      <c r="E2386" s="122"/>
      <c r="F2386" s="122"/>
      <c r="G2386" s="122"/>
      <c r="H2386" s="122"/>
      <c r="I2386" s="112" t="s">
        <v>1012</v>
      </c>
      <c r="J2386" s="122"/>
      <c r="K2386" s="122"/>
      <c r="L2386" s="122"/>
      <c r="M2386" s="122"/>
      <c r="N2386" s="123"/>
      <c r="O2386" s="122"/>
      <c r="P2386" s="112" t="s">
        <v>1012</v>
      </c>
      <c r="Q2386" s="122"/>
      <c r="R2386" s="122"/>
      <c r="S2386" s="122"/>
      <c r="T2386" s="122"/>
      <c r="U2386" s="122"/>
      <c r="V2386" s="122"/>
      <c r="W2386" s="122"/>
      <c r="X2386" s="122"/>
      <c r="Z2386"/>
      <c r="AA2386"/>
      <c r="AG2386"/>
      <c r="AI2386"/>
    </row>
    <row r="2387" spans="5:35">
      <c r="E2387" s="122"/>
      <c r="F2387" s="122"/>
      <c r="G2387" s="122"/>
      <c r="H2387" s="122"/>
      <c r="I2387" s="112" t="s">
        <v>1012</v>
      </c>
      <c r="J2387" s="122"/>
      <c r="K2387" s="122"/>
      <c r="L2387" s="122"/>
      <c r="M2387" s="122"/>
      <c r="N2387" s="123"/>
      <c r="O2387" s="122"/>
      <c r="P2387" s="112" t="s">
        <v>1012</v>
      </c>
      <c r="Q2387" s="122"/>
      <c r="R2387" s="122"/>
      <c r="S2387" s="122"/>
      <c r="T2387" s="122"/>
      <c r="U2387" s="122"/>
      <c r="V2387" s="122"/>
      <c r="W2387" s="122"/>
      <c r="X2387" s="122"/>
      <c r="Z2387"/>
      <c r="AA2387"/>
      <c r="AG2387"/>
      <c r="AI2387"/>
    </row>
    <row r="2388" spans="5:35">
      <c r="E2388" s="122"/>
      <c r="F2388" s="122"/>
      <c r="G2388" s="122"/>
      <c r="H2388" s="122"/>
      <c r="I2388" s="112" t="s">
        <v>1012</v>
      </c>
      <c r="J2388" s="122"/>
      <c r="K2388" s="122"/>
      <c r="L2388" s="122"/>
      <c r="M2388" s="122"/>
      <c r="N2388" s="123"/>
      <c r="O2388" s="122"/>
      <c r="P2388" s="112" t="s">
        <v>1012</v>
      </c>
      <c r="Q2388" s="122"/>
      <c r="R2388" s="122"/>
      <c r="S2388" s="122"/>
      <c r="T2388" s="122"/>
      <c r="U2388" s="122"/>
      <c r="V2388" s="122"/>
      <c r="W2388" s="122"/>
      <c r="X2388" s="122"/>
      <c r="Z2388"/>
      <c r="AA2388"/>
      <c r="AG2388"/>
      <c r="AI2388"/>
    </row>
    <row r="2389" spans="5:35">
      <c r="E2389" s="122"/>
      <c r="F2389" s="122"/>
      <c r="G2389" s="122"/>
      <c r="H2389" s="122"/>
      <c r="I2389" s="112" t="s">
        <v>1012</v>
      </c>
      <c r="J2389" s="122"/>
      <c r="K2389" s="122"/>
      <c r="L2389" s="122"/>
      <c r="M2389" s="122"/>
      <c r="N2389" s="123"/>
      <c r="O2389" s="122"/>
      <c r="P2389" s="112" t="s">
        <v>1012</v>
      </c>
      <c r="Q2389" s="122"/>
      <c r="R2389" s="122"/>
      <c r="S2389" s="122"/>
      <c r="T2389" s="122"/>
      <c r="U2389" s="122"/>
      <c r="V2389" s="122"/>
      <c r="W2389" s="122"/>
      <c r="X2389" s="122"/>
      <c r="Z2389"/>
      <c r="AA2389"/>
      <c r="AG2389"/>
      <c r="AI2389"/>
    </row>
    <row r="2390" spans="5:35">
      <c r="E2390" s="122"/>
      <c r="F2390" s="122"/>
      <c r="G2390" s="122"/>
      <c r="H2390" s="122"/>
      <c r="I2390" s="112" t="s">
        <v>1012</v>
      </c>
      <c r="J2390" s="122"/>
      <c r="K2390" s="122"/>
      <c r="L2390" s="122"/>
      <c r="M2390" s="122"/>
      <c r="N2390" s="123"/>
      <c r="O2390" s="122"/>
      <c r="P2390" s="112" t="s">
        <v>1012</v>
      </c>
      <c r="Q2390" s="122"/>
      <c r="R2390" s="122"/>
      <c r="S2390" s="122"/>
      <c r="T2390" s="122"/>
      <c r="U2390" s="122"/>
      <c r="V2390" s="122"/>
      <c r="W2390" s="122"/>
      <c r="X2390" s="122"/>
      <c r="Z2390"/>
      <c r="AA2390"/>
      <c r="AG2390"/>
      <c r="AI2390"/>
    </row>
    <row r="2391" spans="5:35">
      <c r="E2391" s="122"/>
      <c r="F2391" s="122"/>
      <c r="G2391" s="122"/>
      <c r="H2391" s="122"/>
      <c r="I2391" s="112" t="s">
        <v>1012</v>
      </c>
      <c r="J2391" s="122"/>
      <c r="K2391" s="122"/>
      <c r="L2391" s="122"/>
      <c r="M2391" s="122"/>
      <c r="N2391" s="123"/>
      <c r="O2391" s="122"/>
      <c r="P2391" s="112" t="s">
        <v>1012</v>
      </c>
      <c r="Q2391" s="122"/>
      <c r="R2391" s="122"/>
      <c r="S2391" s="122"/>
      <c r="T2391" s="122"/>
      <c r="U2391" s="122"/>
      <c r="V2391" s="122"/>
      <c r="W2391" s="122"/>
      <c r="X2391" s="122"/>
      <c r="Z2391"/>
      <c r="AA2391"/>
      <c r="AG2391"/>
      <c r="AI2391"/>
    </row>
    <row r="2392" spans="5:35">
      <c r="E2392" s="122"/>
      <c r="F2392" s="122"/>
      <c r="G2392" s="122"/>
      <c r="H2392" s="122"/>
      <c r="I2392" s="112" t="s">
        <v>1012</v>
      </c>
      <c r="J2392" s="122"/>
      <c r="K2392" s="122"/>
      <c r="L2392" s="122"/>
      <c r="M2392" s="122"/>
      <c r="N2392" s="123"/>
      <c r="O2392" s="122"/>
      <c r="P2392" s="112" t="s">
        <v>1012</v>
      </c>
      <c r="Q2392" s="122"/>
      <c r="R2392" s="122"/>
      <c r="S2392" s="122"/>
      <c r="T2392" s="122"/>
      <c r="U2392" s="122"/>
      <c r="V2392" s="122"/>
      <c r="W2392" s="122"/>
      <c r="X2392" s="122"/>
      <c r="Z2392"/>
      <c r="AA2392"/>
      <c r="AG2392"/>
      <c r="AI2392"/>
    </row>
    <row r="2393" spans="5:35">
      <c r="E2393" s="122"/>
      <c r="F2393" s="122"/>
      <c r="G2393" s="122"/>
      <c r="H2393" s="122"/>
      <c r="I2393" s="112" t="s">
        <v>1012</v>
      </c>
      <c r="J2393" s="122"/>
      <c r="K2393" s="122"/>
      <c r="L2393" s="122"/>
      <c r="M2393" s="122"/>
      <c r="N2393" s="123"/>
      <c r="O2393" s="122"/>
      <c r="P2393" s="112" t="s">
        <v>1012</v>
      </c>
      <c r="Q2393" s="122"/>
      <c r="R2393" s="122"/>
      <c r="S2393" s="122"/>
      <c r="T2393" s="122"/>
      <c r="U2393" s="122"/>
      <c r="V2393" s="122"/>
      <c r="W2393" s="122"/>
      <c r="X2393" s="122"/>
      <c r="Z2393"/>
      <c r="AA2393"/>
      <c r="AG2393"/>
      <c r="AI2393"/>
    </row>
    <row r="2394" spans="5:35">
      <c r="E2394" s="122"/>
      <c r="F2394" s="122"/>
      <c r="G2394" s="122"/>
      <c r="H2394" s="122"/>
      <c r="I2394" s="112" t="s">
        <v>1012</v>
      </c>
      <c r="J2394" s="122"/>
      <c r="K2394" s="122"/>
      <c r="L2394" s="122"/>
      <c r="M2394" s="122"/>
      <c r="N2394" s="123"/>
      <c r="O2394" s="122"/>
      <c r="P2394" s="112" t="s">
        <v>1012</v>
      </c>
      <c r="Q2394" s="122"/>
      <c r="R2394" s="122"/>
      <c r="S2394" s="122"/>
      <c r="T2394" s="122"/>
      <c r="U2394" s="122"/>
      <c r="V2394" s="122"/>
      <c r="W2394" s="122"/>
      <c r="X2394" s="122"/>
      <c r="Z2394"/>
      <c r="AA2394"/>
      <c r="AG2394"/>
      <c r="AI2394"/>
    </row>
    <row r="2395" spans="5:35">
      <c r="E2395" s="122"/>
      <c r="F2395" s="122"/>
      <c r="G2395" s="122"/>
      <c r="H2395" s="122"/>
      <c r="I2395" s="112" t="s">
        <v>1012</v>
      </c>
      <c r="J2395" s="122"/>
      <c r="K2395" s="122"/>
      <c r="L2395" s="122"/>
      <c r="M2395" s="122"/>
      <c r="N2395" s="123"/>
      <c r="O2395" s="122"/>
      <c r="P2395" s="112" t="s">
        <v>1012</v>
      </c>
      <c r="Q2395" s="122"/>
      <c r="R2395" s="122"/>
      <c r="S2395" s="122"/>
      <c r="T2395" s="122"/>
      <c r="U2395" s="122"/>
      <c r="V2395" s="122"/>
      <c r="W2395" s="122"/>
      <c r="X2395" s="122"/>
      <c r="Z2395"/>
      <c r="AA2395"/>
      <c r="AG2395"/>
      <c r="AI2395"/>
    </row>
    <row r="2396" spans="5:35">
      <c r="E2396" s="122"/>
      <c r="F2396" s="122"/>
      <c r="G2396" s="122"/>
      <c r="H2396" s="122"/>
      <c r="I2396" s="112" t="s">
        <v>1012</v>
      </c>
      <c r="J2396" s="122"/>
      <c r="K2396" s="122"/>
      <c r="L2396" s="122"/>
      <c r="M2396" s="122"/>
      <c r="N2396" s="123"/>
      <c r="O2396" s="122"/>
      <c r="P2396" s="112" t="s">
        <v>1012</v>
      </c>
      <c r="Q2396" s="122"/>
      <c r="R2396" s="122"/>
      <c r="S2396" s="122"/>
      <c r="T2396" s="122"/>
      <c r="U2396" s="122"/>
      <c r="V2396" s="122"/>
      <c r="W2396" s="122"/>
      <c r="X2396" s="122"/>
      <c r="Z2396"/>
      <c r="AA2396"/>
      <c r="AG2396"/>
      <c r="AI2396"/>
    </row>
    <row r="2397" spans="5:35">
      <c r="E2397" s="122"/>
      <c r="F2397" s="122"/>
      <c r="G2397" s="122"/>
      <c r="H2397" s="122"/>
      <c r="I2397" s="112" t="s">
        <v>1012</v>
      </c>
      <c r="J2397" s="122"/>
      <c r="K2397" s="122"/>
      <c r="L2397" s="122"/>
      <c r="M2397" s="122"/>
      <c r="N2397" s="123"/>
      <c r="O2397" s="122"/>
      <c r="P2397" s="112" t="s">
        <v>1012</v>
      </c>
      <c r="Q2397" s="122"/>
      <c r="R2397" s="122"/>
      <c r="S2397" s="122"/>
      <c r="T2397" s="122"/>
      <c r="U2397" s="122"/>
      <c r="V2397" s="122"/>
      <c r="W2397" s="122"/>
      <c r="X2397" s="122"/>
      <c r="Z2397"/>
      <c r="AA2397"/>
      <c r="AG2397"/>
      <c r="AI2397"/>
    </row>
    <row r="2398" spans="5:35">
      <c r="E2398" s="122"/>
      <c r="F2398" s="122"/>
      <c r="G2398" s="122"/>
      <c r="H2398" s="122"/>
      <c r="I2398" s="112" t="s">
        <v>1012</v>
      </c>
      <c r="J2398" s="122"/>
      <c r="K2398" s="122"/>
      <c r="L2398" s="122"/>
      <c r="M2398" s="122"/>
      <c r="N2398" s="123"/>
      <c r="O2398" s="122"/>
      <c r="P2398" s="112" t="s">
        <v>1012</v>
      </c>
      <c r="Q2398" s="122"/>
      <c r="R2398" s="122"/>
      <c r="S2398" s="122"/>
      <c r="T2398" s="122"/>
      <c r="U2398" s="122"/>
      <c r="V2398" s="122"/>
      <c r="W2398" s="122"/>
      <c r="X2398" s="122"/>
      <c r="Z2398"/>
      <c r="AA2398"/>
      <c r="AG2398"/>
      <c r="AI2398"/>
    </row>
    <row r="2399" spans="5:35">
      <c r="E2399" s="122"/>
      <c r="F2399" s="122"/>
      <c r="G2399" s="122"/>
      <c r="H2399" s="122"/>
      <c r="I2399" s="112" t="s">
        <v>1012</v>
      </c>
      <c r="J2399" s="122"/>
      <c r="K2399" s="122"/>
      <c r="L2399" s="122"/>
      <c r="M2399" s="122"/>
      <c r="N2399" s="123"/>
      <c r="O2399" s="122"/>
      <c r="P2399" s="112" t="s">
        <v>1012</v>
      </c>
      <c r="Q2399" s="122"/>
      <c r="R2399" s="122"/>
      <c r="S2399" s="122"/>
      <c r="T2399" s="122"/>
      <c r="U2399" s="122"/>
      <c r="V2399" s="122"/>
      <c r="W2399" s="122"/>
      <c r="X2399" s="122"/>
      <c r="Z2399"/>
      <c r="AA2399"/>
      <c r="AG2399"/>
      <c r="AI2399"/>
    </row>
    <row r="2400" spans="5:35">
      <c r="E2400" s="122"/>
      <c r="F2400" s="122"/>
      <c r="G2400" s="122"/>
      <c r="H2400" s="122"/>
      <c r="I2400" s="112" t="s">
        <v>1012</v>
      </c>
      <c r="J2400" s="122"/>
      <c r="K2400" s="122"/>
      <c r="L2400" s="122"/>
      <c r="M2400" s="122"/>
      <c r="N2400" s="123"/>
      <c r="O2400" s="122"/>
      <c r="P2400" s="112" t="s">
        <v>1012</v>
      </c>
      <c r="Q2400" s="122"/>
      <c r="R2400" s="122"/>
      <c r="S2400" s="122"/>
      <c r="T2400" s="122"/>
      <c r="U2400" s="122"/>
      <c r="V2400" s="122"/>
      <c r="W2400" s="122"/>
      <c r="X2400" s="122"/>
      <c r="Z2400"/>
      <c r="AA2400"/>
      <c r="AG2400"/>
      <c r="AI2400"/>
    </row>
    <row r="2401" spans="5:35">
      <c r="E2401" s="122"/>
      <c r="F2401" s="122"/>
      <c r="G2401" s="122"/>
      <c r="H2401" s="122"/>
      <c r="I2401" s="112" t="s">
        <v>1012</v>
      </c>
      <c r="J2401" s="122"/>
      <c r="K2401" s="122"/>
      <c r="L2401" s="122"/>
      <c r="M2401" s="122"/>
      <c r="N2401" s="123"/>
      <c r="O2401" s="122"/>
      <c r="P2401" s="112" t="s">
        <v>1012</v>
      </c>
      <c r="Q2401" s="122"/>
      <c r="R2401" s="122"/>
      <c r="S2401" s="122"/>
      <c r="T2401" s="122"/>
      <c r="U2401" s="122"/>
      <c r="V2401" s="122"/>
      <c r="W2401" s="122"/>
      <c r="X2401" s="122"/>
      <c r="Z2401"/>
      <c r="AA2401"/>
      <c r="AG2401"/>
      <c r="AI2401"/>
    </row>
    <row r="2402" spans="5:35">
      <c r="E2402" s="122"/>
      <c r="F2402" s="122"/>
      <c r="G2402" s="122"/>
      <c r="H2402" s="122"/>
      <c r="I2402" s="112" t="s">
        <v>1012</v>
      </c>
      <c r="J2402" s="122"/>
      <c r="K2402" s="122"/>
      <c r="L2402" s="122"/>
      <c r="M2402" s="122"/>
      <c r="N2402" s="123"/>
      <c r="O2402" s="122"/>
      <c r="P2402" s="112" t="s">
        <v>1012</v>
      </c>
      <c r="Q2402" s="122"/>
      <c r="R2402" s="122"/>
      <c r="S2402" s="122"/>
      <c r="T2402" s="122"/>
      <c r="U2402" s="122"/>
      <c r="V2402" s="122"/>
      <c r="W2402" s="122"/>
      <c r="X2402" s="122"/>
      <c r="Z2402"/>
      <c r="AA2402"/>
      <c r="AG2402"/>
      <c r="AI2402"/>
    </row>
    <row r="2403" spans="5:35">
      <c r="E2403" s="122"/>
      <c r="F2403" s="122"/>
      <c r="G2403" s="122"/>
      <c r="H2403" s="122"/>
      <c r="I2403" s="112" t="s">
        <v>1012</v>
      </c>
      <c r="J2403" s="122"/>
      <c r="K2403" s="122"/>
      <c r="L2403" s="122"/>
      <c r="M2403" s="122"/>
      <c r="N2403" s="123"/>
      <c r="O2403" s="122"/>
      <c r="P2403" s="112" t="s">
        <v>1012</v>
      </c>
      <c r="Q2403" s="122"/>
      <c r="R2403" s="122"/>
      <c r="S2403" s="122"/>
      <c r="T2403" s="122"/>
      <c r="U2403" s="122"/>
      <c r="V2403" s="122"/>
      <c r="W2403" s="122"/>
      <c r="X2403" s="122"/>
      <c r="Z2403"/>
      <c r="AA2403"/>
      <c r="AG2403"/>
      <c r="AI2403"/>
    </row>
    <row r="2404" spans="5:35">
      <c r="E2404" s="122"/>
      <c r="F2404" s="122"/>
      <c r="G2404" s="122"/>
      <c r="H2404" s="122"/>
      <c r="I2404" s="112" t="s">
        <v>1012</v>
      </c>
      <c r="J2404" s="122"/>
      <c r="K2404" s="122"/>
      <c r="L2404" s="122"/>
      <c r="M2404" s="122"/>
      <c r="N2404" s="123"/>
      <c r="O2404" s="122"/>
      <c r="P2404" s="112" t="s">
        <v>1012</v>
      </c>
      <c r="Q2404" s="122"/>
      <c r="R2404" s="122"/>
      <c r="S2404" s="122"/>
      <c r="T2404" s="122"/>
      <c r="U2404" s="122"/>
      <c r="V2404" s="122"/>
      <c r="W2404" s="122"/>
      <c r="X2404" s="122"/>
      <c r="Z2404"/>
      <c r="AA2404"/>
      <c r="AG2404"/>
      <c r="AI2404"/>
    </row>
    <row r="2405" spans="5:35">
      <c r="E2405" s="122"/>
      <c r="F2405" s="122"/>
      <c r="G2405" s="122"/>
      <c r="H2405" s="122"/>
      <c r="I2405" s="112" t="s">
        <v>1012</v>
      </c>
      <c r="J2405" s="122"/>
      <c r="K2405" s="122"/>
      <c r="L2405" s="122"/>
      <c r="M2405" s="122"/>
      <c r="N2405" s="123"/>
      <c r="O2405" s="122"/>
      <c r="P2405" s="112" t="s">
        <v>1012</v>
      </c>
      <c r="Q2405" s="122"/>
      <c r="R2405" s="122"/>
      <c r="S2405" s="122"/>
      <c r="T2405" s="122"/>
      <c r="U2405" s="122"/>
      <c r="V2405" s="122"/>
      <c r="W2405" s="122"/>
      <c r="X2405" s="122"/>
      <c r="Z2405"/>
      <c r="AA2405"/>
      <c r="AG2405"/>
      <c r="AI2405"/>
    </row>
    <row r="2406" spans="5:35">
      <c r="E2406" s="122"/>
      <c r="F2406" s="122"/>
      <c r="G2406" s="122"/>
      <c r="H2406" s="122"/>
      <c r="I2406" s="112" t="s">
        <v>1012</v>
      </c>
      <c r="J2406" s="122"/>
      <c r="K2406" s="122"/>
      <c r="L2406" s="122"/>
      <c r="M2406" s="122"/>
      <c r="N2406" s="123"/>
      <c r="O2406" s="122"/>
      <c r="P2406" s="112" t="s">
        <v>1012</v>
      </c>
      <c r="Q2406" s="122"/>
      <c r="R2406" s="122"/>
      <c r="S2406" s="122"/>
      <c r="T2406" s="122"/>
      <c r="U2406" s="122"/>
      <c r="V2406" s="122"/>
      <c r="W2406" s="122"/>
      <c r="X2406" s="122"/>
      <c r="Z2406"/>
      <c r="AA2406"/>
      <c r="AG2406"/>
      <c r="AI2406"/>
    </row>
    <row r="2407" spans="5:35">
      <c r="E2407" s="122"/>
      <c r="F2407" s="122"/>
      <c r="G2407" s="122"/>
      <c r="H2407" s="122"/>
      <c r="I2407" s="112" t="s">
        <v>1012</v>
      </c>
      <c r="J2407" s="122"/>
      <c r="K2407" s="122"/>
      <c r="L2407" s="122"/>
      <c r="M2407" s="122"/>
      <c r="N2407" s="123"/>
      <c r="O2407" s="122"/>
      <c r="P2407" s="112" t="s">
        <v>1012</v>
      </c>
      <c r="Q2407" s="122"/>
      <c r="R2407" s="122"/>
      <c r="S2407" s="122"/>
      <c r="T2407" s="122"/>
      <c r="U2407" s="122"/>
      <c r="V2407" s="122"/>
      <c r="W2407" s="122"/>
      <c r="X2407" s="122"/>
      <c r="Z2407"/>
      <c r="AA2407"/>
      <c r="AG2407"/>
      <c r="AI2407"/>
    </row>
    <row r="2408" spans="5:35">
      <c r="E2408" s="122"/>
      <c r="F2408" s="122"/>
      <c r="G2408" s="122"/>
      <c r="H2408" s="122"/>
      <c r="I2408" s="112" t="s">
        <v>1012</v>
      </c>
      <c r="J2408" s="122"/>
      <c r="K2408" s="122"/>
      <c r="L2408" s="122"/>
      <c r="M2408" s="122"/>
      <c r="N2408" s="123"/>
      <c r="O2408" s="122"/>
      <c r="P2408" s="112" t="s">
        <v>1012</v>
      </c>
      <c r="Q2408" s="122"/>
      <c r="R2408" s="122"/>
      <c r="S2408" s="122"/>
      <c r="T2408" s="122"/>
      <c r="U2408" s="122"/>
      <c r="V2408" s="122"/>
      <c r="W2408" s="122"/>
      <c r="X2408" s="122"/>
      <c r="Z2408"/>
      <c r="AA2408"/>
      <c r="AG2408"/>
      <c r="AI2408"/>
    </row>
    <row r="2409" spans="5:35">
      <c r="E2409" s="122"/>
      <c r="F2409" s="122"/>
      <c r="G2409" s="122"/>
      <c r="H2409" s="122"/>
      <c r="I2409" s="112" t="s">
        <v>1012</v>
      </c>
      <c r="J2409" s="122"/>
      <c r="K2409" s="122"/>
      <c r="L2409" s="122"/>
      <c r="M2409" s="122"/>
      <c r="N2409" s="123"/>
      <c r="O2409" s="122"/>
      <c r="P2409" s="112" t="s">
        <v>1012</v>
      </c>
      <c r="Q2409" s="122"/>
      <c r="R2409" s="122"/>
      <c r="S2409" s="122"/>
      <c r="T2409" s="122"/>
      <c r="U2409" s="122"/>
      <c r="V2409" s="122"/>
      <c r="W2409" s="122"/>
      <c r="X2409" s="122"/>
      <c r="Z2409"/>
      <c r="AA2409"/>
      <c r="AG2409"/>
      <c r="AI2409"/>
    </row>
    <row r="2410" spans="5:35">
      <c r="E2410" s="122"/>
      <c r="F2410" s="122"/>
      <c r="G2410" s="122"/>
      <c r="H2410" s="122"/>
      <c r="I2410" s="112" t="s">
        <v>1012</v>
      </c>
      <c r="J2410" s="122"/>
      <c r="K2410" s="122"/>
      <c r="L2410" s="122"/>
      <c r="M2410" s="122"/>
      <c r="N2410" s="123"/>
      <c r="O2410" s="122"/>
      <c r="P2410" s="112" t="s">
        <v>1012</v>
      </c>
      <c r="Q2410" s="122"/>
      <c r="R2410" s="122"/>
      <c r="S2410" s="122"/>
      <c r="T2410" s="122"/>
      <c r="U2410" s="122"/>
      <c r="V2410" s="122"/>
      <c r="W2410" s="122"/>
      <c r="X2410" s="122"/>
      <c r="Z2410"/>
      <c r="AA2410"/>
      <c r="AG2410"/>
      <c r="AI2410"/>
    </row>
    <row r="2411" spans="5:35">
      <c r="E2411" s="122"/>
      <c r="F2411" s="122"/>
      <c r="G2411" s="122"/>
      <c r="H2411" s="122"/>
      <c r="I2411" s="112" t="s">
        <v>1012</v>
      </c>
      <c r="J2411" s="122"/>
      <c r="K2411" s="122"/>
      <c r="L2411" s="122"/>
      <c r="M2411" s="122"/>
      <c r="N2411" s="123"/>
      <c r="O2411" s="122"/>
      <c r="P2411" s="112" t="s">
        <v>1012</v>
      </c>
      <c r="Q2411" s="122"/>
      <c r="R2411" s="122"/>
      <c r="S2411" s="122"/>
      <c r="T2411" s="122"/>
      <c r="U2411" s="122"/>
      <c r="V2411" s="122"/>
      <c r="W2411" s="122"/>
      <c r="X2411" s="122"/>
      <c r="Z2411"/>
      <c r="AA2411"/>
      <c r="AG2411"/>
      <c r="AI2411"/>
    </row>
    <row r="2412" spans="5:35">
      <c r="E2412" s="122"/>
      <c r="F2412" s="122"/>
      <c r="G2412" s="122"/>
      <c r="H2412" s="122"/>
      <c r="I2412" s="112" t="s">
        <v>1012</v>
      </c>
      <c r="J2412" s="122"/>
      <c r="K2412" s="122"/>
      <c r="L2412" s="122"/>
      <c r="M2412" s="122"/>
      <c r="N2412" s="123"/>
      <c r="O2412" s="122"/>
      <c r="P2412" s="112" t="s">
        <v>1012</v>
      </c>
      <c r="Q2412" s="122"/>
      <c r="R2412" s="122"/>
      <c r="S2412" s="122"/>
      <c r="T2412" s="122"/>
      <c r="U2412" s="122"/>
      <c r="V2412" s="122"/>
      <c r="W2412" s="122"/>
      <c r="X2412" s="122"/>
      <c r="Z2412"/>
      <c r="AA2412"/>
      <c r="AG2412"/>
      <c r="AI2412"/>
    </row>
    <row r="2413" spans="5:35">
      <c r="E2413" s="122"/>
      <c r="F2413" s="122"/>
      <c r="G2413" s="122"/>
      <c r="H2413" s="122"/>
      <c r="I2413" s="112" t="s">
        <v>1012</v>
      </c>
      <c r="J2413" s="122"/>
      <c r="K2413" s="122"/>
      <c r="L2413" s="122"/>
      <c r="M2413" s="122"/>
      <c r="N2413" s="123"/>
      <c r="O2413" s="122"/>
      <c r="P2413" s="112" t="s">
        <v>1012</v>
      </c>
      <c r="Q2413" s="122"/>
      <c r="R2413" s="122"/>
      <c r="S2413" s="122"/>
      <c r="T2413" s="122"/>
      <c r="U2413" s="122"/>
      <c r="V2413" s="122"/>
      <c r="W2413" s="122"/>
      <c r="X2413" s="122"/>
      <c r="Z2413"/>
      <c r="AA2413"/>
      <c r="AG2413"/>
      <c r="AI2413"/>
    </row>
    <row r="2414" spans="5:35">
      <c r="E2414" s="122"/>
      <c r="F2414" s="122"/>
      <c r="G2414" s="122"/>
      <c r="H2414" s="122"/>
      <c r="I2414" s="112" t="s">
        <v>1012</v>
      </c>
      <c r="J2414" s="122"/>
      <c r="K2414" s="122"/>
      <c r="L2414" s="122"/>
      <c r="M2414" s="122"/>
      <c r="N2414" s="123"/>
      <c r="O2414" s="122"/>
      <c r="P2414" s="112" t="s">
        <v>1012</v>
      </c>
      <c r="Q2414" s="122"/>
      <c r="R2414" s="122"/>
      <c r="S2414" s="122"/>
      <c r="T2414" s="122"/>
      <c r="U2414" s="122"/>
      <c r="V2414" s="122"/>
      <c r="W2414" s="122"/>
      <c r="X2414" s="122"/>
      <c r="Z2414"/>
      <c r="AA2414"/>
      <c r="AG2414"/>
      <c r="AI2414"/>
    </row>
    <row r="2415" spans="5:35">
      <c r="E2415" s="122"/>
      <c r="F2415" s="122"/>
      <c r="G2415" s="122"/>
      <c r="H2415" s="122"/>
      <c r="I2415" s="112" t="s">
        <v>1012</v>
      </c>
      <c r="J2415" s="122"/>
      <c r="K2415" s="122"/>
      <c r="L2415" s="122"/>
      <c r="M2415" s="122"/>
      <c r="N2415" s="123"/>
      <c r="O2415" s="122"/>
      <c r="P2415" s="112" t="s">
        <v>1012</v>
      </c>
      <c r="Q2415" s="122"/>
      <c r="R2415" s="122"/>
      <c r="S2415" s="122"/>
      <c r="T2415" s="122"/>
      <c r="U2415" s="122"/>
      <c r="V2415" s="122"/>
      <c r="W2415" s="122"/>
      <c r="X2415" s="122"/>
      <c r="Z2415"/>
      <c r="AA2415"/>
      <c r="AG2415"/>
      <c r="AI2415"/>
    </row>
    <row r="2416" spans="5:35">
      <c r="E2416" s="122"/>
      <c r="F2416" s="122"/>
      <c r="G2416" s="122"/>
      <c r="H2416" s="122"/>
      <c r="I2416" s="112" t="s">
        <v>1012</v>
      </c>
      <c r="J2416" s="122"/>
      <c r="K2416" s="122"/>
      <c r="L2416" s="122"/>
      <c r="M2416" s="122"/>
      <c r="N2416" s="123"/>
      <c r="O2416" s="122"/>
      <c r="P2416" s="112" t="s">
        <v>1012</v>
      </c>
      <c r="Q2416" s="122"/>
      <c r="R2416" s="122"/>
      <c r="S2416" s="122"/>
      <c r="T2416" s="122"/>
      <c r="U2416" s="122"/>
      <c r="V2416" s="122"/>
      <c r="W2416" s="122"/>
      <c r="X2416" s="122"/>
      <c r="Z2416"/>
      <c r="AA2416"/>
      <c r="AG2416"/>
      <c r="AI2416"/>
    </row>
    <row r="2417" spans="5:35">
      <c r="E2417" s="122"/>
      <c r="F2417" s="122"/>
      <c r="G2417" s="122"/>
      <c r="H2417" s="122"/>
      <c r="I2417" s="112" t="s">
        <v>1012</v>
      </c>
      <c r="J2417" s="122"/>
      <c r="K2417" s="122"/>
      <c r="L2417" s="122"/>
      <c r="M2417" s="122"/>
      <c r="N2417" s="123"/>
      <c r="O2417" s="122"/>
      <c r="P2417" s="112" t="s">
        <v>1012</v>
      </c>
      <c r="Q2417" s="122"/>
      <c r="R2417" s="122"/>
      <c r="S2417" s="122"/>
      <c r="T2417" s="122"/>
      <c r="U2417" s="122"/>
      <c r="V2417" s="122"/>
      <c r="W2417" s="122"/>
      <c r="X2417" s="122"/>
      <c r="Z2417"/>
      <c r="AA2417"/>
      <c r="AG2417"/>
      <c r="AI2417"/>
    </row>
    <row r="2418" spans="5:35">
      <c r="E2418" s="122"/>
      <c r="F2418" s="122"/>
      <c r="G2418" s="122"/>
      <c r="H2418" s="122"/>
      <c r="I2418" s="112" t="s">
        <v>1012</v>
      </c>
      <c r="J2418" s="122"/>
      <c r="K2418" s="122"/>
      <c r="L2418" s="122"/>
      <c r="M2418" s="122"/>
      <c r="N2418" s="123"/>
      <c r="O2418" s="122"/>
      <c r="P2418" s="112" t="s">
        <v>1012</v>
      </c>
      <c r="Q2418" s="122"/>
      <c r="R2418" s="122"/>
      <c r="S2418" s="122"/>
      <c r="T2418" s="122"/>
      <c r="U2418" s="122"/>
      <c r="V2418" s="122"/>
      <c r="W2418" s="122"/>
      <c r="X2418" s="122"/>
      <c r="Z2418"/>
      <c r="AA2418"/>
      <c r="AG2418"/>
      <c r="AI2418"/>
    </row>
    <row r="2419" spans="5:35">
      <c r="E2419" s="122"/>
      <c r="F2419" s="122"/>
      <c r="G2419" s="122"/>
      <c r="H2419" s="122"/>
      <c r="I2419" s="112" t="s">
        <v>1012</v>
      </c>
      <c r="J2419" s="122"/>
      <c r="K2419" s="122"/>
      <c r="L2419" s="122"/>
      <c r="M2419" s="122"/>
      <c r="N2419" s="123"/>
      <c r="O2419" s="122"/>
      <c r="P2419" s="112" t="s">
        <v>1012</v>
      </c>
      <c r="Q2419" s="122"/>
      <c r="R2419" s="122"/>
      <c r="S2419" s="122"/>
      <c r="T2419" s="122"/>
      <c r="U2419" s="122"/>
      <c r="V2419" s="122"/>
      <c r="W2419" s="122"/>
      <c r="X2419" s="122"/>
      <c r="Z2419"/>
      <c r="AA2419"/>
      <c r="AG2419"/>
      <c r="AI2419"/>
    </row>
    <row r="2420" spans="5:35">
      <c r="E2420" s="122"/>
      <c r="F2420" s="122"/>
      <c r="G2420" s="122"/>
      <c r="H2420" s="122"/>
      <c r="I2420" s="112" t="s">
        <v>1012</v>
      </c>
      <c r="J2420" s="122"/>
      <c r="K2420" s="122"/>
      <c r="L2420" s="122"/>
      <c r="M2420" s="122"/>
      <c r="N2420" s="123"/>
      <c r="O2420" s="122"/>
      <c r="P2420" s="112" t="s">
        <v>1012</v>
      </c>
      <c r="Q2420" s="122"/>
      <c r="R2420" s="122"/>
      <c r="S2420" s="122"/>
      <c r="T2420" s="122"/>
      <c r="U2420" s="122"/>
      <c r="V2420" s="122"/>
      <c r="W2420" s="122"/>
      <c r="X2420" s="122"/>
      <c r="Z2420"/>
      <c r="AA2420"/>
      <c r="AG2420"/>
      <c r="AI2420"/>
    </row>
    <row r="2421" spans="5:35">
      <c r="E2421" s="122"/>
      <c r="F2421" s="122"/>
      <c r="G2421" s="122"/>
      <c r="H2421" s="122"/>
      <c r="I2421" s="112" t="s">
        <v>1012</v>
      </c>
      <c r="J2421" s="122"/>
      <c r="K2421" s="122"/>
      <c r="L2421" s="122"/>
      <c r="M2421" s="122"/>
      <c r="N2421" s="123"/>
      <c r="O2421" s="122"/>
      <c r="P2421" s="112" t="s">
        <v>1012</v>
      </c>
      <c r="Q2421" s="122"/>
      <c r="R2421" s="122"/>
      <c r="S2421" s="122"/>
      <c r="T2421" s="122"/>
      <c r="U2421" s="122"/>
      <c r="V2421" s="122"/>
      <c r="W2421" s="122"/>
      <c r="X2421" s="122"/>
      <c r="Z2421"/>
      <c r="AA2421"/>
      <c r="AG2421"/>
      <c r="AI2421"/>
    </row>
    <row r="2422" spans="5:35">
      <c r="E2422" s="122"/>
      <c r="F2422" s="122"/>
      <c r="G2422" s="122"/>
      <c r="H2422" s="122"/>
      <c r="I2422" s="112" t="s">
        <v>1012</v>
      </c>
      <c r="J2422" s="122"/>
      <c r="K2422" s="122"/>
      <c r="L2422" s="122"/>
      <c r="M2422" s="122"/>
      <c r="N2422" s="123"/>
      <c r="O2422" s="122"/>
      <c r="P2422" s="112" t="s">
        <v>1012</v>
      </c>
      <c r="Q2422" s="122"/>
      <c r="R2422" s="122"/>
      <c r="S2422" s="122"/>
      <c r="T2422" s="122"/>
      <c r="U2422" s="122"/>
      <c r="V2422" s="122"/>
      <c r="W2422" s="122"/>
      <c r="X2422" s="122"/>
      <c r="Z2422"/>
      <c r="AA2422"/>
      <c r="AG2422"/>
      <c r="AI2422"/>
    </row>
    <row r="2423" spans="5:35">
      <c r="E2423" s="122"/>
      <c r="F2423" s="122"/>
      <c r="G2423" s="122"/>
      <c r="H2423" s="122"/>
      <c r="I2423" s="112" t="s">
        <v>1012</v>
      </c>
      <c r="J2423" s="122"/>
      <c r="K2423" s="122"/>
      <c r="L2423" s="122"/>
      <c r="M2423" s="122"/>
      <c r="N2423" s="123"/>
      <c r="O2423" s="122"/>
      <c r="P2423" s="112" t="s">
        <v>1012</v>
      </c>
      <c r="Q2423" s="122"/>
      <c r="R2423" s="122"/>
      <c r="S2423" s="122"/>
      <c r="T2423" s="122"/>
      <c r="U2423" s="122"/>
      <c r="V2423" s="122"/>
      <c r="W2423" s="122"/>
      <c r="X2423" s="122"/>
      <c r="Z2423"/>
      <c r="AA2423"/>
      <c r="AG2423"/>
      <c r="AI2423"/>
    </row>
    <row r="2424" spans="5:35">
      <c r="E2424" s="122"/>
      <c r="F2424" s="122"/>
      <c r="G2424" s="122"/>
      <c r="H2424" s="122"/>
      <c r="I2424" s="112" t="s">
        <v>1012</v>
      </c>
      <c r="J2424" s="122"/>
      <c r="K2424" s="122"/>
      <c r="L2424" s="122"/>
      <c r="M2424" s="122"/>
      <c r="N2424" s="123"/>
      <c r="O2424" s="122"/>
      <c r="P2424" s="112" t="s">
        <v>1012</v>
      </c>
      <c r="Q2424" s="122"/>
      <c r="R2424" s="122"/>
      <c r="S2424" s="122"/>
      <c r="T2424" s="122"/>
      <c r="U2424" s="122"/>
      <c r="V2424" s="122"/>
      <c r="W2424" s="122"/>
      <c r="X2424" s="122"/>
      <c r="Z2424"/>
      <c r="AA2424"/>
      <c r="AG2424"/>
      <c r="AI2424"/>
    </row>
    <row r="2425" spans="5:35">
      <c r="E2425" s="122"/>
      <c r="F2425" s="122"/>
      <c r="G2425" s="122"/>
      <c r="H2425" s="122"/>
      <c r="I2425" s="112" t="s">
        <v>1012</v>
      </c>
      <c r="J2425" s="122"/>
      <c r="K2425" s="122"/>
      <c r="L2425" s="122"/>
      <c r="M2425" s="122"/>
      <c r="N2425" s="123"/>
      <c r="O2425" s="122"/>
      <c r="P2425" s="112" t="s">
        <v>1012</v>
      </c>
      <c r="Q2425" s="122"/>
      <c r="R2425" s="122"/>
      <c r="S2425" s="122"/>
      <c r="T2425" s="122"/>
      <c r="U2425" s="122"/>
      <c r="V2425" s="122"/>
      <c r="W2425" s="122"/>
      <c r="X2425" s="122"/>
      <c r="Z2425"/>
      <c r="AA2425"/>
      <c r="AG2425"/>
      <c r="AI2425"/>
    </row>
    <row r="2426" spans="5:35">
      <c r="E2426" s="122"/>
      <c r="F2426" s="122"/>
      <c r="G2426" s="122"/>
      <c r="H2426" s="122"/>
      <c r="I2426" s="112" t="s">
        <v>1012</v>
      </c>
      <c r="J2426" s="122"/>
      <c r="K2426" s="122"/>
      <c r="L2426" s="122"/>
      <c r="M2426" s="122"/>
      <c r="N2426" s="123"/>
      <c r="O2426" s="122"/>
      <c r="P2426" s="112" t="s">
        <v>1012</v>
      </c>
      <c r="Q2426" s="122"/>
      <c r="R2426" s="122"/>
      <c r="S2426" s="122"/>
      <c r="T2426" s="122"/>
      <c r="U2426" s="122"/>
      <c r="V2426" s="122"/>
      <c r="W2426" s="122"/>
      <c r="X2426" s="122"/>
      <c r="Z2426"/>
      <c r="AA2426"/>
      <c r="AG2426"/>
      <c r="AI2426"/>
    </row>
    <row r="2427" spans="5:35">
      <c r="E2427" s="122"/>
      <c r="F2427" s="122"/>
      <c r="G2427" s="122"/>
      <c r="H2427" s="122"/>
      <c r="I2427" s="112" t="s">
        <v>1012</v>
      </c>
      <c r="J2427" s="122"/>
      <c r="K2427" s="122"/>
      <c r="L2427" s="122"/>
      <c r="M2427" s="122"/>
      <c r="N2427" s="123"/>
      <c r="O2427" s="122"/>
      <c r="P2427" s="112" t="s">
        <v>1012</v>
      </c>
      <c r="Q2427" s="122"/>
      <c r="R2427" s="122"/>
      <c r="S2427" s="122"/>
      <c r="T2427" s="122"/>
      <c r="U2427" s="122"/>
      <c r="V2427" s="122"/>
      <c r="W2427" s="122"/>
      <c r="X2427" s="122"/>
      <c r="Z2427"/>
      <c r="AA2427"/>
      <c r="AG2427"/>
      <c r="AI2427"/>
    </row>
    <row r="2428" spans="5:35">
      <c r="E2428" s="122"/>
      <c r="F2428" s="122"/>
      <c r="G2428" s="122"/>
      <c r="H2428" s="122"/>
      <c r="I2428" s="112" t="s">
        <v>1012</v>
      </c>
      <c r="J2428" s="122"/>
      <c r="K2428" s="122"/>
      <c r="L2428" s="122"/>
      <c r="M2428" s="122"/>
      <c r="N2428" s="123"/>
      <c r="O2428" s="122"/>
      <c r="P2428" s="112" t="s">
        <v>1012</v>
      </c>
      <c r="Q2428" s="122"/>
      <c r="R2428" s="122"/>
      <c r="S2428" s="122"/>
      <c r="T2428" s="122"/>
      <c r="U2428" s="122"/>
      <c r="V2428" s="122"/>
      <c r="W2428" s="122"/>
      <c r="X2428" s="122"/>
      <c r="Z2428"/>
      <c r="AA2428"/>
      <c r="AG2428"/>
      <c r="AI2428"/>
    </row>
    <row r="2429" spans="5:35">
      <c r="E2429" s="122"/>
      <c r="F2429" s="122"/>
      <c r="G2429" s="122"/>
      <c r="H2429" s="122"/>
      <c r="I2429" s="112" t="s">
        <v>1012</v>
      </c>
      <c r="J2429" s="122"/>
      <c r="K2429" s="122"/>
      <c r="L2429" s="122"/>
      <c r="M2429" s="122"/>
      <c r="N2429" s="123"/>
      <c r="O2429" s="122"/>
      <c r="P2429" s="112" t="s">
        <v>1012</v>
      </c>
      <c r="Q2429" s="122"/>
      <c r="R2429" s="122"/>
      <c r="S2429" s="122"/>
      <c r="T2429" s="122"/>
      <c r="U2429" s="122"/>
      <c r="V2429" s="122"/>
      <c r="W2429" s="122"/>
      <c r="X2429" s="122"/>
      <c r="Z2429"/>
      <c r="AA2429"/>
      <c r="AG2429"/>
      <c r="AI2429"/>
    </row>
    <row r="2430" spans="5:35">
      <c r="E2430" s="122"/>
      <c r="F2430" s="122"/>
      <c r="G2430" s="122"/>
      <c r="H2430" s="122"/>
      <c r="I2430" s="112" t="s">
        <v>1012</v>
      </c>
      <c r="J2430" s="122"/>
      <c r="K2430" s="122"/>
      <c r="L2430" s="122"/>
      <c r="M2430" s="122"/>
      <c r="N2430" s="123"/>
      <c r="O2430" s="122"/>
      <c r="P2430" s="112" t="s">
        <v>1012</v>
      </c>
      <c r="Q2430" s="122"/>
      <c r="R2430" s="122"/>
      <c r="S2430" s="122"/>
      <c r="T2430" s="122"/>
      <c r="U2430" s="122"/>
      <c r="V2430" s="122"/>
      <c r="W2430" s="122"/>
      <c r="X2430" s="122"/>
      <c r="Z2430"/>
      <c r="AA2430"/>
      <c r="AG2430"/>
      <c r="AI2430"/>
    </row>
    <row r="2431" spans="5:35">
      <c r="E2431" s="122"/>
      <c r="F2431" s="122"/>
      <c r="G2431" s="122"/>
      <c r="H2431" s="122"/>
      <c r="I2431" s="112" t="s">
        <v>1012</v>
      </c>
      <c r="J2431" s="122"/>
      <c r="K2431" s="122"/>
      <c r="L2431" s="122"/>
      <c r="M2431" s="122"/>
      <c r="N2431" s="123"/>
      <c r="O2431" s="122"/>
      <c r="P2431" s="112" t="s">
        <v>1012</v>
      </c>
      <c r="Q2431" s="122"/>
      <c r="R2431" s="122"/>
      <c r="S2431" s="122"/>
      <c r="T2431" s="122"/>
      <c r="U2431" s="122"/>
      <c r="V2431" s="122"/>
      <c r="W2431" s="122"/>
      <c r="X2431" s="122"/>
      <c r="Z2431"/>
      <c r="AA2431"/>
      <c r="AG2431"/>
      <c r="AI2431"/>
    </row>
    <row r="2432" spans="5:35">
      <c r="E2432" s="122"/>
      <c r="F2432" s="122"/>
      <c r="G2432" s="122"/>
      <c r="H2432" s="122"/>
      <c r="I2432" s="112" t="s">
        <v>1012</v>
      </c>
      <c r="J2432" s="122"/>
      <c r="K2432" s="122"/>
      <c r="L2432" s="122"/>
      <c r="M2432" s="122"/>
      <c r="N2432" s="123"/>
      <c r="O2432" s="122"/>
      <c r="P2432" s="112" t="s">
        <v>1012</v>
      </c>
      <c r="Q2432" s="122"/>
      <c r="R2432" s="122"/>
      <c r="S2432" s="122"/>
      <c r="T2432" s="122"/>
      <c r="U2432" s="122"/>
      <c r="V2432" s="122"/>
      <c r="W2432" s="122"/>
      <c r="X2432" s="122"/>
      <c r="Z2432"/>
      <c r="AA2432"/>
      <c r="AG2432"/>
      <c r="AI2432"/>
    </row>
    <row r="2433" spans="5:35">
      <c r="E2433" s="122"/>
      <c r="F2433" s="122"/>
      <c r="G2433" s="122"/>
      <c r="H2433" s="122"/>
      <c r="I2433" s="112" t="s">
        <v>1012</v>
      </c>
      <c r="J2433" s="122"/>
      <c r="K2433" s="122"/>
      <c r="L2433" s="122"/>
      <c r="M2433" s="122"/>
      <c r="N2433" s="123"/>
      <c r="O2433" s="122"/>
      <c r="P2433" s="112" t="s">
        <v>1012</v>
      </c>
      <c r="Q2433" s="122"/>
      <c r="R2433" s="122"/>
      <c r="S2433" s="122"/>
      <c r="T2433" s="122"/>
      <c r="U2433" s="122"/>
      <c r="V2433" s="122"/>
      <c r="W2433" s="122"/>
      <c r="X2433" s="122"/>
      <c r="Z2433"/>
      <c r="AA2433"/>
      <c r="AG2433"/>
      <c r="AI2433"/>
    </row>
    <row r="2434" spans="5:35">
      <c r="E2434" s="122"/>
      <c r="F2434" s="122"/>
      <c r="G2434" s="122"/>
      <c r="H2434" s="122"/>
      <c r="I2434" s="112" t="s">
        <v>1012</v>
      </c>
      <c r="J2434" s="122"/>
      <c r="K2434" s="122"/>
      <c r="L2434" s="122"/>
      <c r="M2434" s="122"/>
      <c r="N2434" s="123"/>
      <c r="O2434" s="122"/>
      <c r="P2434" s="112" t="s">
        <v>1012</v>
      </c>
      <c r="Q2434" s="122"/>
      <c r="R2434" s="122"/>
      <c r="S2434" s="122"/>
      <c r="T2434" s="122"/>
      <c r="U2434" s="122"/>
      <c r="V2434" s="122"/>
      <c r="W2434" s="122"/>
      <c r="X2434" s="122"/>
      <c r="Z2434"/>
      <c r="AA2434"/>
      <c r="AG2434"/>
      <c r="AI2434"/>
    </row>
    <row r="2435" spans="5:35">
      <c r="E2435" s="122"/>
      <c r="F2435" s="122"/>
      <c r="G2435" s="122"/>
      <c r="H2435" s="122"/>
      <c r="I2435" s="112" t="s">
        <v>1012</v>
      </c>
      <c r="J2435" s="122"/>
      <c r="K2435" s="122"/>
      <c r="L2435" s="122"/>
      <c r="M2435" s="122"/>
      <c r="N2435" s="123"/>
      <c r="O2435" s="122"/>
      <c r="P2435" s="112" t="s">
        <v>1012</v>
      </c>
      <c r="Q2435" s="122"/>
      <c r="R2435" s="122"/>
      <c r="S2435" s="122"/>
      <c r="T2435" s="122"/>
      <c r="U2435" s="122"/>
      <c r="V2435" s="122"/>
      <c r="W2435" s="122"/>
      <c r="X2435" s="122"/>
      <c r="Z2435"/>
      <c r="AA2435"/>
      <c r="AG2435"/>
      <c r="AI2435"/>
    </row>
    <row r="2436" spans="5:35">
      <c r="E2436" s="122"/>
      <c r="F2436" s="122"/>
      <c r="G2436" s="122"/>
      <c r="H2436" s="122"/>
      <c r="I2436" s="112" t="s">
        <v>1012</v>
      </c>
      <c r="J2436" s="122"/>
      <c r="K2436" s="122"/>
      <c r="L2436" s="122"/>
      <c r="M2436" s="122"/>
      <c r="N2436" s="123"/>
      <c r="O2436" s="122"/>
      <c r="P2436" s="112" t="s">
        <v>1012</v>
      </c>
      <c r="Q2436" s="122"/>
      <c r="R2436" s="122"/>
      <c r="S2436" s="122"/>
      <c r="T2436" s="122"/>
      <c r="U2436" s="122"/>
      <c r="V2436" s="122"/>
      <c r="W2436" s="122"/>
      <c r="X2436" s="122"/>
      <c r="Z2436"/>
      <c r="AA2436"/>
      <c r="AG2436"/>
      <c r="AI2436"/>
    </row>
    <row r="2437" spans="5:35">
      <c r="E2437" s="122"/>
      <c r="F2437" s="122"/>
      <c r="G2437" s="122"/>
      <c r="H2437" s="122"/>
      <c r="I2437" s="112" t="s">
        <v>1012</v>
      </c>
      <c r="J2437" s="122"/>
      <c r="K2437" s="122"/>
      <c r="L2437" s="122"/>
      <c r="M2437" s="122"/>
      <c r="N2437" s="123"/>
      <c r="O2437" s="122"/>
      <c r="P2437" s="112" t="s">
        <v>1012</v>
      </c>
      <c r="Q2437" s="122"/>
      <c r="R2437" s="122"/>
      <c r="S2437" s="122"/>
      <c r="T2437" s="122"/>
      <c r="U2437" s="122"/>
      <c r="V2437" s="122"/>
      <c r="W2437" s="122"/>
      <c r="X2437" s="122"/>
      <c r="Z2437"/>
      <c r="AA2437"/>
      <c r="AG2437"/>
      <c r="AI2437"/>
    </row>
    <row r="2438" spans="5:35">
      <c r="E2438" s="122"/>
      <c r="F2438" s="122"/>
      <c r="G2438" s="122"/>
      <c r="H2438" s="122"/>
      <c r="I2438" s="112" t="s">
        <v>1012</v>
      </c>
      <c r="J2438" s="122"/>
      <c r="K2438" s="122"/>
      <c r="L2438" s="122"/>
      <c r="M2438" s="122"/>
      <c r="N2438" s="123"/>
      <c r="O2438" s="122"/>
      <c r="P2438" s="112" t="s">
        <v>1012</v>
      </c>
      <c r="Q2438" s="122"/>
      <c r="R2438" s="122"/>
      <c r="S2438" s="122"/>
      <c r="T2438" s="122"/>
      <c r="U2438" s="122"/>
      <c r="V2438" s="122"/>
      <c r="W2438" s="122"/>
      <c r="X2438" s="122"/>
      <c r="Z2438"/>
      <c r="AA2438"/>
      <c r="AG2438"/>
      <c r="AI2438"/>
    </row>
    <row r="2439" spans="5:35">
      <c r="E2439" s="122"/>
      <c r="F2439" s="122"/>
      <c r="G2439" s="122"/>
      <c r="H2439" s="122"/>
      <c r="I2439" s="112" t="s">
        <v>1012</v>
      </c>
      <c r="J2439" s="122"/>
      <c r="K2439" s="122"/>
      <c r="L2439" s="122"/>
      <c r="M2439" s="122"/>
      <c r="N2439" s="123"/>
      <c r="O2439" s="122"/>
      <c r="P2439" s="112" t="s">
        <v>1012</v>
      </c>
      <c r="Q2439" s="122"/>
      <c r="R2439" s="122"/>
      <c r="S2439" s="122"/>
      <c r="T2439" s="122"/>
      <c r="U2439" s="122"/>
      <c r="V2439" s="122"/>
      <c r="W2439" s="122"/>
      <c r="X2439" s="122"/>
      <c r="Z2439"/>
      <c r="AA2439"/>
      <c r="AG2439"/>
      <c r="AI2439"/>
    </row>
    <row r="2440" spans="5:35">
      <c r="E2440" s="122"/>
      <c r="F2440" s="122"/>
      <c r="G2440" s="122"/>
      <c r="H2440" s="122"/>
      <c r="I2440" s="112" t="s">
        <v>1012</v>
      </c>
      <c r="J2440" s="122"/>
      <c r="K2440" s="122"/>
      <c r="L2440" s="122"/>
      <c r="M2440" s="122"/>
      <c r="N2440" s="123"/>
      <c r="O2440" s="122"/>
      <c r="P2440" s="112" t="s">
        <v>1012</v>
      </c>
      <c r="Q2440" s="122"/>
      <c r="R2440" s="122"/>
      <c r="S2440" s="122"/>
      <c r="T2440" s="122"/>
      <c r="U2440" s="122"/>
      <c r="V2440" s="122"/>
      <c r="W2440" s="122"/>
      <c r="X2440" s="122"/>
      <c r="Z2440"/>
      <c r="AA2440"/>
      <c r="AG2440"/>
      <c r="AI2440"/>
    </row>
    <row r="2441" spans="5:35">
      <c r="E2441" s="122"/>
      <c r="F2441" s="122"/>
      <c r="G2441" s="122"/>
      <c r="H2441" s="122"/>
      <c r="I2441" s="112" t="s">
        <v>1012</v>
      </c>
      <c r="J2441" s="122"/>
      <c r="K2441" s="122"/>
      <c r="L2441" s="122"/>
      <c r="M2441" s="122"/>
      <c r="N2441" s="123"/>
      <c r="O2441" s="122"/>
      <c r="P2441" s="112" t="s">
        <v>1012</v>
      </c>
      <c r="Q2441" s="122"/>
      <c r="R2441" s="122"/>
      <c r="S2441" s="122"/>
      <c r="T2441" s="122"/>
      <c r="U2441" s="122"/>
      <c r="V2441" s="122"/>
      <c r="W2441" s="122"/>
      <c r="X2441" s="122"/>
      <c r="Z2441"/>
      <c r="AA2441"/>
      <c r="AG2441"/>
      <c r="AI2441"/>
    </row>
    <row r="2442" spans="5:35">
      <c r="E2442" s="122"/>
      <c r="F2442" s="122"/>
      <c r="G2442" s="122"/>
      <c r="H2442" s="122"/>
      <c r="I2442" s="112" t="s">
        <v>1012</v>
      </c>
      <c r="J2442" s="122"/>
      <c r="K2442" s="122"/>
      <c r="L2442" s="122"/>
      <c r="M2442" s="122"/>
      <c r="N2442" s="123"/>
      <c r="O2442" s="122"/>
      <c r="P2442" s="112" t="s">
        <v>1012</v>
      </c>
      <c r="Q2442" s="122"/>
      <c r="R2442" s="122"/>
      <c r="S2442" s="122"/>
      <c r="T2442" s="122"/>
      <c r="U2442" s="122"/>
      <c r="V2442" s="122"/>
      <c r="W2442" s="122"/>
      <c r="X2442" s="122"/>
      <c r="Z2442"/>
      <c r="AA2442"/>
      <c r="AG2442"/>
      <c r="AI2442"/>
    </row>
    <row r="2443" spans="5:35">
      <c r="E2443" s="122"/>
      <c r="F2443" s="122"/>
      <c r="G2443" s="122"/>
      <c r="H2443" s="122"/>
      <c r="I2443" s="112" t="s">
        <v>1012</v>
      </c>
      <c r="J2443" s="122"/>
      <c r="K2443" s="122"/>
      <c r="L2443" s="122"/>
      <c r="M2443" s="122"/>
      <c r="N2443" s="123"/>
      <c r="O2443" s="122"/>
      <c r="P2443" s="112" t="s">
        <v>1012</v>
      </c>
      <c r="Q2443" s="122"/>
      <c r="R2443" s="122"/>
      <c r="S2443" s="122"/>
      <c r="T2443" s="122"/>
      <c r="U2443" s="122"/>
      <c r="V2443" s="122"/>
      <c r="W2443" s="122"/>
      <c r="X2443" s="122"/>
      <c r="Z2443"/>
      <c r="AA2443"/>
      <c r="AG2443"/>
      <c r="AI2443"/>
    </row>
    <row r="2444" spans="5:35">
      <c r="E2444" s="122"/>
      <c r="F2444" s="122"/>
      <c r="G2444" s="122"/>
      <c r="H2444" s="122"/>
      <c r="I2444" s="112" t="s">
        <v>1012</v>
      </c>
      <c r="J2444" s="122"/>
      <c r="K2444" s="122"/>
      <c r="L2444" s="122"/>
      <c r="M2444" s="122"/>
      <c r="N2444" s="123"/>
      <c r="O2444" s="122"/>
      <c r="P2444" s="112" t="s">
        <v>1012</v>
      </c>
      <c r="Q2444" s="122"/>
      <c r="R2444" s="122"/>
      <c r="S2444" s="122"/>
      <c r="T2444" s="122"/>
      <c r="U2444" s="122"/>
      <c r="V2444" s="122"/>
      <c r="W2444" s="122"/>
      <c r="X2444" s="122"/>
      <c r="Z2444"/>
      <c r="AA2444"/>
      <c r="AG2444"/>
      <c r="AI2444"/>
    </row>
    <row r="2445" spans="5:35">
      <c r="E2445" s="122"/>
      <c r="F2445" s="122"/>
      <c r="G2445" s="122"/>
      <c r="H2445" s="122"/>
      <c r="I2445" s="112" t="s">
        <v>1012</v>
      </c>
      <c r="J2445" s="122"/>
      <c r="K2445" s="122"/>
      <c r="L2445" s="122"/>
      <c r="M2445" s="122"/>
      <c r="N2445" s="123"/>
      <c r="O2445" s="122"/>
      <c r="P2445" s="112" t="s">
        <v>1012</v>
      </c>
      <c r="Q2445" s="122"/>
      <c r="R2445" s="122"/>
      <c r="S2445" s="122"/>
      <c r="T2445" s="122"/>
      <c r="U2445" s="122"/>
      <c r="V2445" s="122"/>
      <c r="W2445" s="122"/>
      <c r="X2445" s="122"/>
      <c r="Z2445"/>
      <c r="AA2445"/>
      <c r="AG2445"/>
      <c r="AI2445"/>
    </row>
    <row r="2446" spans="5:35">
      <c r="E2446" s="122"/>
      <c r="F2446" s="122"/>
      <c r="G2446" s="122"/>
      <c r="H2446" s="122"/>
      <c r="I2446" s="112" t="s">
        <v>1012</v>
      </c>
      <c r="J2446" s="122"/>
      <c r="K2446" s="122"/>
      <c r="L2446" s="122"/>
      <c r="M2446" s="122"/>
      <c r="N2446" s="123"/>
      <c r="O2446" s="122"/>
      <c r="P2446" s="112" t="s">
        <v>1012</v>
      </c>
      <c r="Q2446" s="122"/>
      <c r="R2446" s="122"/>
      <c r="S2446" s="122"/>
      <c r="T2446" s="122"/>
      <c r="U2446" s="122"/>
      <c r="V2446" s="122"/>
      <c r="W2446" s="122"/>
      <c r="X2446" s="122"/>
      <c r="Z2446"/>
      <c r="AA2446"/>
      <c r="AG2446"/>
      <c r="AI2446"/>
    </row>
    <row r="2447" spans="5:35">
      <c r="E2447" s="122"/>
      <c r="F2447" s="122"/>
      <c r="G2447" s="122"/>
      <c r="H2447" s="122"/>
      <c r="I2447" s="112" t="s">
        <v>1012</v>
      </c>
      <c r="J2447" s="122"/>
      <c r="K2447" s="122"/>
      <c r="L2447" s="122"/>
      <c r="M2447" s="122"/>
      <c r="N2447" s="123"/>
      <c r="O2447" s="122"/>
      <c r="P2447" s="112" t="s">
        <v>1012</v>
      </c>
      <c r="Q2447" s="122"/>
      <c r="R2447" s="122"/>
      <c r="S2447" s="122"/>
      <c r="T2447" s="122"/>
      <c r="U2447" s="122"/>
      <c r="V2447" s="122"/>
      <c r="W2447" s="122"/>
      <c r="X2447" s="122"/>
      <c r="Z2447"/>
      <c r="AA2447"/>
      <c r="AG2447"/>
      <c r="AI2447"/>
    </row>
    <row r="2448" spans="5:35">
      <c r="E2448" s="122"/>
      <c r="F2448" s="122"/>
      <c r="G2448" s="122"/>
      <c r="H2448" s="122"/>
      <c r="I2448" s="112" t="s">
        <v>1012</v>
      </c>
      <c r="J2448" s="122"/>
      <c r="K2448" s="122"/>
      <c r="L2448" s="122"/>
      <c r="M2448" s="122"/>
      <c r="N2448" s="123"/>
      <c r="O2448" s="122"/>
      <c r="P2448" s="112" t="s">
        <v>1012</v>
      </c>
      <c r="Q2448" s="122"/>
      <c r="R2448" s="122"/>
      <c r="S2448" s="122"/>
      <c r="T2448" s="122"/>
      <c r="U2448" s="122"/>
      <c r="V2448" s="122"/>
      <c r="W2448" s="122"/>
      <c r="X2448" s="122"/>
      <c r="Z2448"/>
      <c r="AA2448"/>
      <c r="AG2448"/>
      <c r="AI2448"/>
    </row>
    <row r="2449" spans="5:35">
      <c r="E2449" s="122"/>
      <c r="F2449" s="122"/>
      <c r="G2449" s="122"/>
      <c r="H2449" s="122"/>
      <c r="I2449" s="112" t="s">
        <v>1012</v>
      </c>
      <c r="J2449" s="122"/>
      <c r="K2449" s="122"/>
      <c r="L2449" s="122"/>
      <c r="M2449" s="122"/>
      <c r="N2449" s="123"/>
      <c r="O2449" s="122"/>
      <c r="P2449" s="112" t="s">
        <v>1012</v>
      </c>
      <c r="Q2449" s="122"/>
      <c r="R2449" s="122"/>
      <c r="S2449" s="122"/>
      <c r="T2449" s="122"/>
      <c r="U2449" s="122"/>
      <c r="V2449" s="122"/>
      <c r="W2449" s="122"/>
      <c r="X2449" s="122"/>
      <c r="Z2449"/>
      <c r="AA2449"/>
      <c r="AG2449"/>
      <c r="AI2449"/>
    </row>
    <row r="2450" spans="5:35">
      <c r="E2450" s="122"/>
      <c r="F2450" s="122"/>
      <c r="G2450" s="122"/>
      <c r="H2450" s="122"/>
      <c r="I2450" s="112" t="s">
        <v>1012</v>
      </c>
      <c r="J2450" s="122"/>
      <c r="K2450" s="122"/>
      <c r="L2450" s="122"/>
      <c r="M2450" s="122"/>
      <c r="N2450" s="123"/>
      <c r="O2450" s="122"/>
      <c r="P2450" s="112" t="s">
        <v>1012</v>
      </c>
      <c r="Q2450" s="122"/>
      <c r="R2450" s="122"/>
      <c r="S2450" s="122"/>
      <c r="T2450" s="122"/>
      <c r="U2450" s="122"/>
      <c r="V2450" s="122"/>
      <c r="W2450" s="122"/>
      <c r="X2450" s="122"/>
      <c r="Z2450"/>
      <c r="AA2450"/>
      <c r="AG2450"/>
      <c r="AI2450"/>
    </row>
    <row r="2451" spans="5:35">
      <c r="E2451" s="122"/>
      <c r="F2451" s="122"/>
      <c r="G2451" s="122"/>
      <c r="H2451" s="122"/>
      <c r="I2451" s="112" t="s">
        <v>1012</v>
      </c>
      <c r="J2451" s="122"/>
      <c r="K2451" s="122"/>
      <c r="L2451" s="122"/>
      <c r="M2451" s="122"/>
      <c r="N2451" s="123"/>
      <c r="O2451" s="122"/>
      <c r="P2451" s="112" t="s">
        <v>1012</v>
      </c>
      <c r="Q2451" s="122"/>
      <c r="R2451" s="122"/>
      <c r="S2451" s="122"/>
      <c r="T2451" s="122"/>
      <c r="U2451" s="122"/>
      <c r="V2451" s="122"/>
      <c r="W2451" s="122"/>
      <c r="X2451" s="122"/>
      <c r="Z2451"/>
      <c r="AA2451"/>
      <c r="AG2451"/>
      <c r="AI2451"/>
    </row>
    <row r="2452" spans="5:35">
      <c r="E2452" s="122"/>
      <c r="F2452" s="122"/>
      <c r="G2452" s="122"/>
      <c r="H2452" s="122"/>
      <c r="I2452" s="112" t="s">
        <v>1012</v>
      </c>
      <c r="J2452" s="122"/>
      <c r="K2452" s="122"/>
      <c r="L2452" s="122"/>
      <c r="M2452" s="122"/>
      <c r="N2452" s="123"/>
      <c r="O2452" s="122"/>
      <c r="P2452" s="112" t="s">
        <v>1012</v>
      </c>
      <c r="Q2452" s="122"/>
      <c r="R2452" s="122"/>
      <c r="S2452" s="122"/>
      <c r="T2452" s="122"/>
      <c r="U2452" s="122"/>
      <c r="V2452" s="122"/>
      <c r="W2452" s="122"/>
      <c r="X2452" s="122"/>
      <c r="Z2452"/>
      <c r="AA2452"/>
      <c r="AG2452"/>
      <c r="AI2452"/>
    </row>
    <row r="2453" spans="5:35">
      <c r="E2453" s="122"/>
      <c r="F2453" s="122"/>
      <c r="G2453" s="122"/>
      <c r="H2453" s="122"/>
      <c r="I2453" s="112" t="s">
        <v>1012</v>
      </c>
      <c r="J2453" s="122"/>
      <c r="K2453" s="122"/>
      <c r="L2453" s="122"/>
      <c r="M2453" s="122"/>
      <c r="N2453" s="123"/>
      <c r="O2453" s="122"/>
      <c r="P2453" s="112" t="s">
        <v>1012</v>
      </c>
      <c r="Q2453" s="122"/>
      <c r="R2453" s="122"/>
      <c r="S2453" s="122"/>
      <c r="T2453" s="122"/>
      <c r="U2453" s="122"/>
      <c r="V2453" s="122"/>
      <c r="W2453" s="122"/>
      <c r="X2453" s="122"/>
      <c r="Z2453"/>
      <c r="AA2453"/>
      <c r="AG2453"/>
      <c r="AI2453"/>
    </row>
    <row r="2454" spans="5:35">
      <c r="E2454" s="122"/>
      <c r="F2454" s="122"/>
      <c r="G2454" s="122"/>
      <c r="H2454" s="122"/>
      <c r="I2454" s="112" t="s">
        <v>1012</v>
      </c>
      <c r="J2454" s="122"/>
      <c r="K2454" s="122"/>
      <c r="L2454" s="122"/>
      <c r="M2454" s="122"/>
      <c r="N2454" s="123"/>
      <c r="O2454" s="122"/>
      <c r="P2454" s="112" t="s">
        <v>1012</v>
      </c>
      <c r="Q2454" s="122"/>
      <c r="R2454" s="122"/>
      <c r="S2454" s="122"/>
      <c r="T2454" s="122"/>
      <c r="U2454" s="122"/>
      <c r="V2454" s="122"/>
      <c r="W2454" s="122"/>
      <c r="X2454" s="122"/>
      <c r="Z2454"/>
      <c r="AA2454"/>
      <c r="AG2454"/>
      <c r="AI2454"/>
    </row>
    <row r="2455" spans="5:35">
      <c r="E2455" s="122"/>
      <c r="F2455" s="122"/>
      <c r="G2455" s="122"/>
      <c r="H2455" s="122"/>
      <c r="I2455" s="112" t="s">
        <v>1012</v>
      </c>
      <c r="J2455" s="122"/>
      <c r="K2455" s="122"/>
      <c r="L2455" s="122"/>
      <c r="M2455" s="122"/>
      <c r="N2455" s="123"/>
      <c r="O2455" s="122"/>
      <c r="P2455" s="112" t="s">
        <v>1012</v>
      </c>
      <c r="Q2455" s="122"/>
      <c r="R2455" s="122"/>
      <c r="S2455" s="122"/>
      <c r="T2455" s="122"/>
      <c r="U2455" s="122"/>
      <c r="V2455" s="122"/>
      <c r="W2455" s="122"/>
      <c r="X2455" s="122"/>
      <c r="Z2455"/>
      <c r="AA2455"/>
      <c r="AG2455"/>
      <c r="AI2455"/>
    </row>
    <row r="2456" spans="5:35">
      <c r="E2456" s="122"/>
      <c r="F2456" s="122"/>
      <c r="G2456" s="122"/>
      <c r="H2456" s="122"/>
      <c r="I2456" s="112" t="s">
        <v>1012</v>
      </c>
      <c r="J2456" s="122"/>
      <c r="K2456" s="122"/>
      <c r="L2456" s="122"/>
      <c r="M2456" s="122"/>
      <c r="N2456" s="123"/>
      <c r="O2456" s="122"/>
      <c r="P2456" s="112" t="s">
        <v>1012</v>
      </c>
      <c r="Q2456" s="122"/>
      <c r="R2456" s="122"/>
      <c r="S2456" s="122"/>
      <c r="T2456" s="122"/>
      <c r="U2456" s="122"/>
      <c r="V2456" s="122"/>
      <c r="W2456" s="122"/>
      <c r="X2456" s="122"/>
      <c r="Z2456"/>
      <c r="AA2456"/>
      <c r="AG2456"/>
      <c r="AI2456"/>
    </row>
    <row r="2457" spans="5:35">
      <c r="E2457" s="122"/>
      <c r="F2457" s="122"/>
      <c r="G2457" s="122"/>
      <c r="H2457" s="122"/>
      <c r="I2457" s="112" t="s">
        <v>1012</v>
      </c>
      <c r="J2457" s="122"/>
      <c r="K2457" s="122"/>
      <c r="L2457" s="122"/>
      <c r="M2457" s="122"/>
      <c r="N2457" s="123"/>
      <c r="O2457" s="122"/>
      <c r="P2457" s="112" t="s">
        <v>1012</v>
      </c>
      <c r="Q2457" s="122"/>
      <c r="R2457" s="122"/>
      <c r="S2457" s="122"/>
      <c r="T2457" s="122"/>
      <c r="U2457" s="122"/>
      <c r="V2457" s="122"/>
      <c r="W2457" s="122"/>
      <c r="X2457" s="122"/>
      <c r="Z2457"/>
      <c r="AA2457"/>
      <c r="AG2457"/>
      <c r="AI2457"/>
    </row>
    <row r="2458" spans="5:35">
      <c r="E2458" s="122"/>
      <c r="F2458" s="122"/>
      <c r="G2458" s="122"/>
      <c r="H2458" s="122"/>
      <c r="I2458" s="112" t="s">
        <v>1012</v>
      </c>
      <c r="J2458" s="122"/>
      <c r="K2458" s="122"/>
      <c r="L2458" s="122"/>
      <c r="M2458" s="122"/>
      <c r="N2458" s="123"/>
      <c r="O2458" s="122"/>
      <c r="P2458" s="112" t="s">
        <v>1012</v>
      </c>
      <c r="Q2458" s="122"/>
      <c r="R2458" s="122"/>
      <c r="S2458" s="122"/>
      <c r="T2458" s="122"/>
      <c r="U2458" s="122"/>
      <c r="V2458" s="122"/>
      <c r="W2458" s="122"/>
      <c r="X2458" s="122"/>
      <c r="Z2458"/>
      <c r="AA2458"/>
      <c r="AG2458"/>
      <c r="AI2458"/>
    </row>
    <row r="2459" spans="5:35">
      <c r="E2459" s="122"/>
      <c r="F2459" s="122"/>
      <c r="G2459" s="122"/>
      <c r="H2459" s="122"/>
      <c r="I2459" s="112" t="s">
        <v>1012</v>
      </c>
      <c r="J2459" s="122"/>
      <c r="K2459" s="122"/>
      <c r="L2459" s="122"/>
      <c r="M2459" s="122"/>
      <c r="N2459" s="123"/>
      <c r="O2459" s="122"/>
      <c r="P2459" s="112" t="s">
        <v>1012</v>
      </c>
      <c r="Q2459" s="122"/>
      <c r="R2459" s="122"/>
      <c r="S2459" s="122"/>
      <c r="T2459" s="122"/>
      <c r="U2459" s="122"/>
      <c r="V2459" s="122"/>
      <c r="W2459" s="122"/>
      <c r="X2459" s="122"/>
      <c r="Z2459"/>
      <c r="AA2459"/>
      <c r="AG2459"/>
      <c r="AI2459"/>
    </row>
    <row r="2460" spans="5:35">
      <c r="E2460" s="122"/>
      <c r="F2460" s="122"/>
      <c r="G2460" s="122"/>
      <c r="H2460" s="122"/>
      <c r="I2460" s="112" t="s">
        <v>1012</v>
      </c>
      <c r="J2460" s="122"/>
      <c r="K2460" s="122"/>
      <c r="L2460" s="122"/>
      <c r="M2460" s="122"/>
      <c r="N2460" s="123"/>
      <c r="O2460" s="122"/>
      <c r="P2460" s="112" t="s">
        <v>1012</v>
      </c>
      <c r="Q2460" s="122"/>
      <c r="R2460" s="122"/>
      <c r="S2460" s="122"/>
      <c r="T2460" s="122"/>
      <c r="U2460" s="122"/>
      <c r="V2460" s="122"/>
      <c r="W2460" s="122"/>
      <c r="X2460" s="122"/>
      <c r="Z2460"/>
      <c r="AA2460"/>
      <c r="AG2460"/>
      <c r="AI2460"/>
    </row>
    <row r="2461" spans="5:35">
      <c r="E2461" s="122"/>
      <c r="F2461" s="122"/>
      <c r="G2461" s="122"/>
      <c r="H2461" s="122"/>
      <c r="I2461" s="112" t="s">
        <v>1012</v>
      </c>
      <c r="J2461" s="122"/>
      <c r="K2461" s="122"/>
      <c r="L2461" s="122"/>
      <c r="M2461" s="122"/>
      <c r="N2461" s="123"/>
      <c r="O2461" s="122"/>
      <c r="P2461" s="112" t="s">
        <v>1012</v>
      </c>
      <c r="Q2461" s="122"/>
      <c r="R2461" s="122"/>
      <c r="S2461" s="122"/>
      <c r="T2461" s="122"/>
      <c r="U2461" s="122"/>
      <c r="V2461" s="122"/>
      <c r="W2461" s="122"/>
      <c r="X2461" s="122"/>
      <c r="Z2461"/>
      <c r="AA2461"/>
      <c r="AG2461"/>
      <c r="AI2461"/>
    </row>
    <row r="2462" spans="5:35">
      <c r="E2462" s="122"/>
      <c r="F2462" s="122"/>
      <c r="G2462" s="122"/>
      <c r="H2462" s="122"/>
      <c r="I2462" s="112" t="s">
        <v>1012</v>
      </c>
      <c r="J2462" s="122"/>
      <c r="K2462" s="122"/>
      <c r="L2462" s="122"/>
      <c r="M2462" s="122"/>
      <c r="N2462" s="123"/>
      <c r="O2462" s="122"/>
      <c r="P2462" s="112" t="s">
        <v>1012</v>
      </c>
      <c r="Q2462" s="122"/>
      <c r="R2462" s="122"/>
      <c r="S2462" s="122"/>
      <c r="T2462" s="122"/>
      <c r="U2462" s="122"/>
      <c r="V2462" s="122"/>
      <c r="W2462" s="122"/>
      <c r="X2462" s="122"/>
      <c r="Z2462"/>
      <c r="AA2462"/>
      <c r="AG2462"/>
      <c r="AI2462"/>
    </row>
    <row r="2463" spans="5:35">
      <c r="E2463" s="122"/>
      <c r="F2463" s="122"/>
      <c r="G2463" s="122"/>
      <c r="H2463" s="122"/>
      <c r="I2463" s="112" t="s">
        <v>1012</v>
      </c>
      <c r="J2463" s="122"/>
      <c r="K2463" s="122"/>
      <c r="L2463" s="122"/>
      <c r="M2463" s="122"/>
      <c r="N2463" s="123"/>
      <c r="O2463" s="122"/>
      <c r="P2463" s="112" t="s">
        <v>1012</v>
      </c>
      <c r="Q2463" s="122"/>
      <c r="R2463" s="122"/>
      <c r="S2463" s="122"/>
      <c r="T2463" s="122"/>
      <c r="U2463" s="122"/>
      <c r="V2463" s="122"/>
      <c r="W2463" s="122"/>
      <c r="X2463" s="122"/>
      <c r="Z2463"/>
      <c r="AA2463"/>
      <c r="AG2463"/>
      <c r="AI2463"/>
    </row>
    <row r="2464" spans="5:35">
      <c r="E2464" s="122"/>
      <c r="F2464" s="122"/>
      <c r="G2464" s="122"/>
      <c r="H2464" s="122"/>
      <c r="I2464" s="112" t="s">
        <v>1012</v>
      </c>
      <c r="J2464" s="122"/>
      <c r="K2464" s="122"/>
      <c r="L2464" s="122"/>
      <c r="M2464" s="122"/>
      <c r="N2464" s="123"/>
      <c r="O2464" s="122"/>
      <c r="P2464" s="112" t="s">
        <v>1012</v>
      </c>
      <c r="Q2464" s="122"/>
      <c r="R2464" s="122"/>
      <c r="S2464" s="122"/>
      <c r="T2464" s="122"/>
      <c r="U2464" s="122"/>
      <c r="V2464" s="122"/>
      <c r="W2464" s="122"/>
      <c r="X2464" s="122"/>
      <c r="Z2464"/>
      <c r="AA2464"/>
      <c r="AG2464"/>
      <c r="AI2464"/>
    </row>
    <row r="2465" spans="5:35">
      <c r="E2465" s="122"/>
      <c r="F2465" s="122"/>
      <c r="G2465" s="122"/>
      <c r="H2465" s="122"/>
      <c r="I2465" s="112" t="s">
        <v>1012</v>
      </c>
      <c r="J2465" s="122"/>
      <c r="K2465" s="122"/>
      <c r="L2465" s="122"/>
      <c r="M2465" s="122"/>
      <c r="N2465" s="123"/>
      <c r="O2465" s="122"/>
      <c r="P2465" s="112" t="s">
        <v>1012</v>
      </c>
      <c r="Q2465" s="122"/>
      <c r="R2465" s="122"/>
      <c r="S2465" s="122"/>
      <c r="T2465" s="122"/>
      <c r="U2465" s="122"/>
      <c r="V2465" s="122"/>
      <c r="W2465" s="122"/>
      <c r="X2465" s="122"/>
      <c r="Z2465"/>
      <c r="AA2465"/>
      <c r="AG2465"/>
      <c r="AI2465"/>
    </row>
    <row r="2466" spans="5:35">
      <c r="E2466" s="122"/>
      <c r="F2466" s="122"/>
      <c r="G2466" s="122"/>
      <c r="H2466" s="122"/>
      <c r="I2466" s="112" t="s">
        <v>1012</v>
      </c>
      <c r="J2466" s="122"/>
      <c r="K2466" s="122"/>
      <c r="L2466" s="122"/>
      <c r="M2466" s="122"/>
      <c r="N2466" s="123"/>
      <c r="O2466" s="122"/>
      <c r="P2466" s="112" t="s">
        <v>1012</v>
      </c>
      <c r="Q2466" s="122"/>
      <c r="R2466" s="122"/>
      <c r="S2466" s="122"/>
      <c r="T2466" s="122"/>
      <c r="U2466" s="122"/>
      <c r="V2466" s="122"/>
      <c r="W2466" s="122"/>
      <c r="X2466" s="122"/>
      <c r="Z2466"/>
      <c r="AA2466"/>
      <c r="AG2466"/>
      <c r="AI2466"/>
    </row>
    <row r="2467" spans="5:35">
      <c r="E2467" s="122"/>
      <c r="F2467" s="122"/>
      <c r="G2467" s="122"/>
      <c r="H2467" s="122"/>
      <c r="I2467" s="112" t="s">
        <v>1012</v>
      </c>
      <c r="J2467" s="122"/>
      <c r="K2467" s="122"/>
      <c r="L2467" s="122"/>
      <c r="M2467" s="122"/>
      <c r="N2467" s="123"/>
      <c r="O2467" s="122"/>
      <c r="P2467" s="112" t="s">
        <v>1012</v>
      </c>
      <c r="Q2467" s="122"/>
      <c r="R2467" s="122"/>
      <c r="S2467" s="122"/>
      <c r="T2467" s="122"/>
      <c r="U2467" s="122"/>
      <c r="V2467" s="122"/>
      <c r="W2467" s="122"/>
      <c r="X2467" s="122"/>
      <c r="Z2467"/>
      <c r="AA2467"/>
      <c r="AG2467"/>
      <c r="AI2467"/>
    </row>
    <row r="2468" spans="5:35">
      <c r="E2468" s="122"/>
      <c r="F2468" s="122"/>
      <c r="G2468" s="122"/>
      <c r="H2468" s="122"/>
      <c r="I2468" s="112" t="s">
        <v>1012</v>
      </c>
      <c r="J2468" s="122"/>
      <c r="K2468" s="122"/>
      <c r="L2468" s="122"/>
      <c r="M2468" s="122"/>
      <c r="N2468" s="123"/>
      <c r="O2468" s="122"/>
      <c r="P2468" s="112" t="s">
        <v>1012</v>
      </c>
      <c r="Q2468" s="122"/>
      <c r="R2468" s="122"/>
      <c r="S2468" s="122"/>
      <c r="T2468" s="122"/>
      <c r="U2468" s="122"/>
      <c r="V2468" s="122"/>
      <c r="W2468" s="122"/>
      <c r="X2468" s="122"/>
      <c r="Z2468"/>
      <c r="AA2468"/>
      <c r="AG2468"/>
      <c r="AI2468"/>
    </row>
    <row r="2469" spans="5:35">
      <c r="E2469" s="122"/>
      <c r="F2469" s="122"/>
      <c r="G2469" s="122"/>
      <c r="H2469" s="122"/>
      <c r="I2469" s="112" t="s">
        <v>1012</v>
      </c>
      <c r="J2469" s="122"/>
      <c r="K2469" s="122"/>
      <c r="L2469" s="122"/>
      <c r="M2469" s="122"/>
      <c r="N2469" s="123"/>
      <c r="O2469" s="122"/>
      <c r="P2469" s="112" t="s">
        <v>1012</v>
      </c>
      <c r="Q2469" s="122"/>
      <c r="R2469" s="122"/>
      <c r="S2469" s="122"/>
      <c r="T2469" s="122"/>
      <c r="U2469" s="122"/>
      <c r="V2469" s="122"/>
      <c r="W2469" s="122"/>
      <c r="X2469" s="122"/>
      <c r="Z2469"/>
      <c r="AA2469"/>
      <c r="AG2469"/>
      <c r="AI2469"/>
    </row>
    <row r="2470" spans="5:35">
      <c r="E2470" s="122"/>
      <c r="F2470" s="122"/>
      <c r="G2470" s="122"/>
      <c r="H2470" s="122"/>
      <c r="I2470" s="112" t="s">
        <v>1012</v>
      </c>
      <c r="J2470" s="122"/>
      <c r="K2470" s="122"/>
      <c r="L2470" s="122"/>
      <c r="M2470" s="122"/>
      <c r="N2470" s="123"/>
      <c r="O2470" s="122"/>
      <c r="P2470" s="112" t="s">
        <v>1012</v>
      </c>
      <c r="Q2470" s="122"/>
      <c r="R2470" s="122"/>
      <c r="S2470" s="122"/>
      <c r="T2470" s="122"/>
      <c r="U2470" s="122"/>
      <c r="V2470" s="122"/>
      <c r="W2470" s="122"/>
      <c r="X2470" s="122"/>
      <c r="Z2470"/>
      <c r="AA2470"/>
      <c r="AG2470"/>
      <c r="AI2470"/>
    </row>
    <row r="2471" spans="5:35">
      <c r="E2471" s="122"/>
      <c r="F2471" s="122"/>
      <c r="G2471" s="122"/>
      <c r="H2471" s="122"/>
      <c r="I2471" s="112" t="s">
        <v>1012</v>
      </c>
      <c r="J2471" s="122"/>
      <c r="K2471" s="122"/>
      <c r="L2471" s="122"/>
      <c r="M2471" s="122"/>
      <c r="N2471" s="123"/>
      <c r="O2471" s="122"/>
      <c r="P2471" s="112" t="s">
        <v>1012</v>
      </c>
      <c r="Q2471" s="122"/>
      <c r="R2471" s="122"/>
      <c r="S2471" s="122"/>
      <c r="T2471" s="122"/>
      <c r="U2471" s="122"/>
      <c r="V2471" s="122"/>
      <c r="W2471" s="122"/>
      <c r="X2471" s="122"/>
      <c r="Z2471"/>
      <c r="AA2471"/>
      <c r="AG2471"/>
      <c r="AI2471"/>
    </row>
    <row r="2472" spans="5:35">
      <c r="E2472" s="122"/>
      <c r="F2472" s="122"/>
      <c r="G2472" s="122"/>
      <c r="H2472" s="122"/>
      <c r="I2472" s="112" t="s">
        <v>1012</v>
      </c>
      <c r="J2472" s="122"/>
      <c r="K2472" s="122"/>
      <c r="L2472" s="122"/>
      <c r="M2472" s="122"/>
      <c r="N2472" s="123"/>
      <c r="O2472" s="122"/>
      <c r="P2472" s="112" t="s">
        <v>1012</v>
      </c>
      <c r="Q2472" s="122"/>
      <c r="R2472" s="122"/>
      <c r="S2472" s="122"/>
      <c r="T2472" s="122"/>
      <c r="U2472" s="122"/>
      <c r="V2472" s="122"/>
      <c r="W2472" s="122"/>
      <c r="X2472" s="122"/>
      <c r="Z2472"/>
      <c r="AA2472"/>
      <c r="AG2472"/>
      <c r="AI2472"/>
    </row>
    <row r="2473" spans="5:35">
      <c r="E2473" s="122"/>
      <c r="F2473" s="122"/>
      <c r="G2473" s="122"/>
      <c r="H2473" s="122"/>
      <c r="I2473" s="112" t="s">
        <v>1012</v>
      </c>
      <c r="J2473" s="122"/>
      <c r="K2473" s="122"/>
      <c r="L2473" s="122"/>
      <c r="M2473" s="122"/>
      <c r="N2473" s="123"/>
      <c r="O2473" s="122"/>
      <c r="P2473" s="112" t="s">
        <v>1012</v>
      </c>
      <c r="Q2473" s="122"/>
      <c r="R2473" s="122"/>
      <c r="S2473" s="122"/>
      <c r="T2473" s="122"/>
      <c r="U2473" s="122"/>
      <c r="V2473" s="122"/>
      <c r="W2473" s="122"/>
      <c r="X2473" s="122"/>
      <c r="Z2473"/>
      <c r="AA2473"/>
      <c r="AG2473"/>
      <c r="AI2473"/>
    </row>
    <row r="2474" spans="5:35">
      <c r="E2474" s="122"/>
      <c r="F2474" s="122"/>
      <c r="G2474" s="122"/>
      <c r="H2474" s="122"/>
      <c r="I2474" s="112" t="s">
        <v>1012</v>
      </c>
      <c r="J2474" s="122"/>
      <c r="K2474" s="122"/>
      <c r="L2474" s="122"/>
      <c r="M2474" s="122"/>
      <c r="N2474" s="123"/>
      <c r="O2474" s="122"/>
      <c r="P2474" s="112" t="s">
        <v>1012</v>
      </c>
      <c r="Q2474" s="122"/>
      <c r="R2474" s="122"/>
      <c r="S2474" s="122"/>
      <c r="T2474" s="122"/>
      <c r="U2474" s="122"/>
      <c r="V2474" s="122"/>
      <c r="W2474" s="122"/>
      <c r="X2474" s="122"/>
      <c r="Z2474"/>
      <c r="AA2474"/>
      <c r="AG2474"/>
      <c r="AI2474"/>
    </row>
    <row r="2475" spans="5:35">
      <c r="E2475" s="122"/>
      <c r="F2475" s="122"/>
      <c r="G2475" s="122"/>
      <c r="H2475" s="122"/>
      <c r="I2475" s="112" t="s">
        <v>1012</v>
      </c>
      <c r="J2475" s="122"/>
      <c r="K2475" s="122"/>
      <c r="L2475" s="122"/>
      <c r="M2475" s="122"/>
      <c r="N2475" s="123"/>
      <c r="O2475" s="122"/>
      <c r="P2475" s="112" t="s">
        <v>1012</v>
      </c>
      <c r="Q2475" s="122"/>
      <c r="R2475" s="122"/>
      <c r="S2475" s="122"/>
      <c r="T2475" s="122"/>
      <c r="U2475" s="122"/>
      <c r="V2475" s="122"/>
      <c r="W2475" s="122"/>
      <c r="X2475" s="122"/>
      <c r="Z2475"/>
      <c r="AA2475"/>
      <c r="AG2475"/>
      <c r="AI2475"/>
    </row>
    <row r="2476" spans="5:35">
      <c r="E2476" s="122"/>
      <c r="F2476" s="122"/>
      <c r="G2476" s="122"/>
      <c r="H2476" s="122"/>
      <c r="I2476" s="112" t="s">
        <v>1012</v>
      </c>
      <c r="J2476" s="122"/>
      <c r="K2476" s="122"/>
      <c r="L2476" s="122"/>
      <c r="M2476" s="122"/>
      <c r="N2476" s="123"/>
      <c r="O2476" s="122"/>
      <c r="P2476" s="112" t="s">
        <v>1012</v>
      </c>
      <c r="Q2476" s="122"/>
      <c r="R2476" s="122"/>
      <c r="S2476" s="122"/>
      <c r="T2476" s="122"/>
      <c r="U2476" s="122"/>
      <c r="V2476" s="122"/>
      <c r="W2476" s="122"/>
      <c r="X2476" s="122"/>
      <c r="Z2476"/>
      <c r="AA2476"/>
      <c r="AG2476"/>
      <c r="AI2476"/>
    </row>
    <row r="2477" spans="5:35">
      <c r="E2477" s="122"/>
      <c r="F2477" s="122"/>
      <c r="G2477" s="122"/>
      <c r="H2477" s="122"/>
      <c r="I2477" s="112" t="s">
        <v>1012</v>
      </c>
      <c r="J2477" s="122"/>
      <c r="K2477" s="122"/>
      <c r="L2477" s="122"/>
      <c r="M2477" s="122"/>
      <c r="N2477" s="123"/>
      <c r="O2477" s="122"/>
      <c r="P2477" s="112" t="s">
        <v>1012</v>
      </c>
      <c r="Q2477" s="122"/>
      <c r="R2477" s="122"/>
      <c r="S2477" s="122"/>
      <c r="T2477" s="122"/>
      <c r="U2477" s="122"/>
      <c r="V2477" s="122"/>
      <c r="W2477" s="122"/>
      <c r="X2477" s="122"/>
      <c r="Z2477"/>
      <c r="AA2477"/>
      <c r="AG2477"/>
      <c r="AI2477"/>
    </row>
    <row r="2478" spans="5:35">
      <c r="E2478" s="122"/>
      <c r="F2478" s="122"/>
      <c r="G2478" s="122"/>
      <c r="H2478" s="122"/>
      <c r="I2478" s="112" t="s">
        <v>1012</v>
      </c>
      <c r="J2478" s="122"/>
      <c r="K2478" s="122"/>
      <c r="L2478" s="122"/>
      <c r="M2478" s="122"/>
      <c r="N2478" s="123"/>
      <c r="O2478" s="122"/>
      <c r="P2478" s="112" t="s">
        <v>1012</v>
      </c>
      <c r="Q2478" s="122"/>
      <c r="R2478" s="122"/>
      <c r="S2478" s="122"/>
      <c r="T2478" s="122"/>
      <c r="U2478" s="122"/>
      <c r="V2478" s="122"/>
      <c r="W2478" s="122"/>
      <c r="X2478" s="122"/>
      <c r="Z2478"/>
      <c r="AA2478"/>
      <c r="AG2478"/>
      <c r="AI2478"/>
    </row>
    <row r="2479" spans="5:35">
      <c r="E2479" s="122"/>
      <c r="F2479" s="122"/>
      <c r="G2479" s="122"/>
      <c r="H2479" s="122"/>
      <c r="I2479" s="112" t="s">
        <v>1012</v>
      </c>
      <c r="J2479" s="122"/>
      <c r="K2479" s="122"/>
      <c r="L2479" s="122"/>
      <c r="M2479" s="122"/>
      <c r="N2479" s="123"/>
      <c r="O2479" s="122"/>
      <c r="P2479" s="112" t="s">
        <v>1012</v>
      </c>
      <c r="Q2479" s="122"/>
      <c r="R2479" s="122"/>
      <c r="S2479" s="122"/>
      <c r="T2479" s="122"/>
      <c r="U2479" s="122"/>
      <c r="V2479" s="122"/>
      <c r="W2479" s="122"/>
      <c r="X2479" s="122"/>
      <c r="Z2479"/>
      <c r="AA2479"/>
      <c r="AG2479"/>
      <c r="AI2479"/>
    </row>
    <row r="2480" spans="5:35">
      <c r="E2480" s="122"/>
      <c r="F2480" s="122"/>
      <c r="G2480" s="122"/>
      <c r="H2480" s="122"/>
      <c r="I2480" s="112" t="s">
        <v>1012</v>
      </c>
      <c r="J2480" s="122"/>
      <c r="K2480" s="122"/>
      <c r="L2480" s="122"/>
      <c r="M2480" s="122"/>
      <c r="N2480" s="123"/>
      <c r="O2480" s="122"/>
      <c r="P2480" s="112" t="s">
        <v>1012</v>
      </c>
      <c r="Q2480" s="122"/>
      <c r="R2480" s="122"/>
      <c r="S2480" s="122"/>
      <c r="T2480" s="122"/>
      <c r="U2480" s="122"/>
      <c r="V2480" s="122"/>
      <c r="W2480" s="122"/>
      <c r="X2480" s="122"/>
      <c r="Z2480"/>
      <c r="AA2480"/>
      <c r="AG2480"/>
      <c r="AI2480"/>
    </row>
    <row r="2481" spans="5:35">
      <c r="E2481" s="122"/>
      <c r="F2481" s="122"/>
      <c r="G2481" s="122"/>
      <c r="H2481" s="122"/>
      <c r="I2481" s="112" t="s">
        <v>1012</v>
      </c>
      <c r="J2481" s="122"/>
      <c r="K2481" s="122"/>
      <c r="L2481" s="122"/>
      <c r="M2481" s="122"/>
      <c r="N2481" s="123"/>
      <c r="O2481" s="122"/>
      <c r="P2481" s="112" t="s">
        <v>1012</v>
      </c>
      <c r="Q2481" s="122"/>
      <c r="R2481" s="122"/>
      <c r="S2481" s="122"/>
      <c r="T2481" s="122"/>
      <c r="U2481" s="122"/>
      <c r="V2481" s="122"/>
      <c r="W2481" s="122"/>
      <c r="X2481" s="122"/>
      <c r="Z2481"/>
      <c r="AA2481"/>
      <c r="AG2481"/>
      <c r="AI2481"/>
    </row>
    <row r="2482" spans="5:35">
      <c r="E2482" s="122"/>
      <c r="F2482" s="122"/>
      <c r="G2482" s="122"/>
      <c r="H2482" s="122"/>
      <c r="I2482" s="112" t="s">
        <v>1012</v>
      </c>
      <c r="J2482" s="122"/>
      <c r="K2482" s="122"/>
      <c r="L2482" s="122"/>
      <c r="M2482" s="122"/>
      <c r="N2482" s="123"/>
      <c r="O2482" s="122"/>
      <c r="P2482" s="112" t="s">
        <v>1012</v>
      </c>
      <c r="Q2482" s="122"/>
      <c r="R2482" s="122"/>
      <c r="S2482" s="122"/>
      <c r="T2482" s="122"/>
      <c r="U2482" s="122"/>
      <c r="V2482" s="122"/>
      <c r="W2482" s="122"/>
      <c r="X2482" s="122"/>
      <c r="Z2482"/>
      <c r="AA2482"/>
      <c r="AG2482"/>
      <c r="AI2482"/>
    </row>
    <row r="2483" spans="5:35">
      <c r="E2483" s="122"/>
      <c r="F2483" s="122"/>
      <c r="G2483" s="122"/>
      <c r="H2483" s="122"/>
      <c r="I2483" s="112" t="s">
        <v>1012</v>
      </c>
      <c r="J2483" s="122"/>
      <c r="K2483" s="122"/>
      <c r="L2483" s="122"/>
      <c r="M2483" s="122"/>
      <c r="N2483" s="123"/>
      <c r="O2483" s="122"/>
      <c r="P2483" s="112" t="s">
        <v>1012</v>
      </c>
      <c r="Q2483" s="122"/>
      <c r="R2483" s="122"/>
      <c r="S2483" s="122"/>
      <c r="T2483" s="122"/>
      <c r="U2483" s="122"/>
      <c r="V2483" s="122"/>
      <c r="W2483" s="122"/>
      <c r="X2483" s="122"/>
      <c r="Z2483"/>
      <c r="AA2483"/>
      <c r="AG2483"/>
      <c r="AI2483"/>
    </row>
    <row r="2484" spans="5:35">
      <c r="E2484" s="122"/>
      <c r="F2484" s="122"/>
      <c r="G2484" s="122"/>
      <c r="H2484" s="122"/>
      <c r="I2484" s="112" t="s">
        <v>1012</v>
      </c>
      <c r="J2484" s="122"/>
      <c r="K2484" s="122"/>
      <c r="L2484" s="122"/>
      <c r="M2484" s="122"/>
      <c r="N2484" s="123"/>
      <c r="O2484" s="122"/>
      <c r="P2484" s="112" t="s">
        <v>1012</v>
      </c>
      <c r="Q2484" s="122"/>
      <c r="R2484" s="122"/>
      <c r="S2484" s="122"/>
      <c r="T2484" s="122"/>
      <c r="U2484" s="122"/>
      <c r="V2484" s="122"/>
      <c r="W2484" s="122"/>
      <c r="X2484" s="122"/>
      <c r="Z2484"/>
      <c r="AA2484"/>
      <c r="AG2484"/>
      <c r="AI2484"/>
    </row>
    <row r="2485" spans="5:35">
      <c r="E2485" s="122"/>
      <c r="F2485" s="122"/>
      <c r="G2485" s="122"/>
      <c r="H2485" s="122"/>
      <c r="I2485" s="112" t="s">
        <v>1012</v>
      </c>
      <c r="J2485" s="122"/>
      <c r="K2485" s="122"/>
      <c r="L2485" s="122"/>
      <c r="M2485" s="122"/>
      <c r="N2485" s="123"/>
      <c r="O2485" s="122"/>
      <c r="P2485" s="112" t="s">
        <v>1012</v>
      </c>
      <c r="Q2485" s="122"/>
      <c r="R2485" s="122"/>
      <c r="S2485" s="122"/>
      <c r="T2485" s="122"/>
      <c r="U2485" s="122"/>
      <c r="V2485" s="122"/>
      <c r="W2485" s="122"/>
      <c r="X2485" s="122"/>
      <c r="Z2485"/>
      <c r="AA2485"/>
      <c r="AG2485"/>
      <c r="AI2485"/>
    </row>
    <row r="2486" spans="5:35">
      <c r="E2486" s="122"/>
      <c r="F2486" s="122"/>
      <c r="G2486" s="122"/>
      <c r="H2486" s="122"/>
      <c r="I2486" s="112" t="s">
        <v>1012</v>
      </c>
      <c r="J2486" s="122"/>
      <c r="K2486" s="122"/>
      <c r="L2486" s="122"/>
      <c r="M2486" s="122"/>
      <c r="N2486" s="123"/>
      <c r="O2486" s="122"/>
      <c r="P2486" s="112" t="s">
        <v>1012</v>
      </c>
      <c r="Q2486" s="122"/>
      <c r="R2486" s="122"/>
      <c r="S2486" s="122"/>
      <c r="T2486" s="122"/>
      <c r="U2486" s="122"/>
      <c r="V2486" s="122"/>
      <c r="W2486" s="122"/>
      <c r="X2486" s="122"/>
      <c r="Z2486"/>
      <c r="AA2486"/>
      <c r="AG2486"/>
      <c r="AI2486"/>
    </row>
    <row r="2487" spans="5:35">
      <c r="E2487" s="122"/>
      <c r="F2487" s="122"/>
      <c r="G2487" s="122"/>
      <c r="H2487" s="122"/>
      <c r="I2487" s="112" t="s">
        <v>1012</v>
      </c>
      <c r="J2487" s="122"/>
      <c r="K2487" s="122"/>
      <c r="L2487" s="122"/>
      <c r="M2487" s="122"/>
      <c r="N2487" s="123"/>
      <c r="O2487" s="122"/>
      <c r="P2487" s="112" t="s">
        <v>1012</v>
      </c>
      <c r="Q2487" s="122"/>
      <c r="R2487" s="122"/>
      <c r="S2487" s="122"/>
      <c r="T2487" s="122"/>
      <c r="U2487" s="122"/>
      <c r="V2487" s="122"/>
      <c r="W2487" s="122"/>
      <c r="X2487" s="122"/>
      <c r="Z2487"/>
      <c r="AA2487"/>
      <c r="AG2487"/>
      <c r="AI2487"/>
    </row>
    <row r="2488" spans="5:35">
      <c r="E2488" s="122"/>
      <c r="F2488" s="122"/>
      <c r="G2488" s="122"/>
      <c r="H2488" s="122"/>
      <c r="I2488" s="112" t="s">
        <v>1012</v>
      </c>
      <c r="J2488" s="122"/>
      <c r="K2488" s="122"/>
      <c r="L2488" s="122"/>
      <c r="M2488" s="122"/>
      <c r="N2488" s="123"/>
      <c r="O2488" s="122"/>
      <c r="P2488" s="112" t="s">
        <v>1012</v>
      </c>
      <c r="Q2488" s="122"/>
      <c r="R2488" s="122"/>
      <c r="S2488" s="122"/>
      <c r="T2488" s="122"/>
      <c r="U2488" s="122"/>
      <c r="V2488" s="122"/>
      <c r="W2488" s="122"/>
      <c r="X2488" s="122"/>
      <c r="Z2488"/>
      <c r="AA2488"/>
      <c r="AG2488"/>
      <c r="AI2488"/>
    </row>
    <row r="2489" spans="5:35">
      <c r="E2489" s="122"/>
      <c r="F2489" s="122"/>
      <c r="G2489" s="122"/>
      <c r="H2489" s="122"/>
      <c r="I2489" s="112" t="s">
        <v>1012</v>
      </c>
      <c r="J2489" s="122"/>
      <c r="K2489" s="122"/>
      <c r="L2489" s="122"/>
      <c r="M2489" s="122"/>
      <c r="N2489" s="123"/>
      <c r="O2489" s="122"/>
      <c r="P2489" s="112" t="s">
        <v>1012</v>
      </c>
      <c r="Q2489" s="122"/>
      <c r="R2489" s="122"/>
      <c r="S2489" s="122"/>
      <c r="T2489" s="122"/>
      <c r="U2489" s="122"/>
      <c r="V2489" s="122"/>
      <c r="W2489" s="122"/>
      <c r="X2489" s="122"/>
      <c r="Z2489"/>
      <c r="AA2489"/>
      <c r="AG2489"/>
      <c r="AI2489"/>
    </row>
    <row r="2490" spans="5:35">
      <c r="E2490" s="122"/>
      <c r="F2490" s="122"/>
      <c r="G2490" s="122"/>
      <c r="H2490" s="122"/>
      <c r="I2490" s="112" t="s">
        <v>1012</v>
      </c>
      <c r="J2490" s="122"/>
      <c r="K2490" s="122"/>
      <c r="L2490" s="122"/>
      <c r="M2490" s="122"/>
      <c r="N2490" s="123"/>
      <c r="O2490" s="122"/>
      <c r="P2490" s="112" t="s">
        <v>1012</v>
      </c>
      <c r="Q2490" s="122"/>
      <c r="R2490" s="122"/>
      <c r="S2490" s="122"/>
      <c r="T2490" s="122"/>
      <c r="U2490" s="122"/>
      <c r="V2490" s="122"/>
      <c r="W2490" s="122"/>
      <c r="X2490" s="122"/>
      <c r="Z2490"/>
      <c r="AA2490"/>
      <c r="AG2490"/>
      <c r="AI2490"/>
    </row>
    <row r="2491" spans="5:35">
      <c r="E2491" s="122"/>
      <c r="F2491" s="122"/>
      <c r="G2491" s="122"/>
      <c r="H2491" s="122"/>
      <c r="I2491" s="112" t="s">
        <v>1012</v>
      </c>
      <c r="J2491" s="122"/>
      <c r="K2491" s="122"/>
      <c r="L2491" s="122"/>
      <c r="M2491" s="122"/>
      <c r="N2491" s="123"/>
      <c r="O2491" s="122"/>
      <c r="P2491" s="112" t="s">
        <v>1012</v>
      </c>
      <c r="Q2491" s="122"/>
      <c r="R2491" s="122"/>
      <c r="S2491" s="122"/>
      <c r="T2491" s="122"/>
      <c r="U2491" s="122"/>
      <c r="V2491" s="122"/>
      <c r="W2491" s="122"/>
      <c r="X2491" s="122"/>
      <c r="Z2491"/>
      <c r="AA2491"/>
      <c r="AG2491"/>
      <c r="AI2491"/>
    </row>
    <row r="2492" spans="5:35">
      <c r="E2492" s="122"/>
      <c r="F2492" s="122"/>
      <c r="G2492" s="122"/>
      <c r="H2492" s="122"/>
      <c r="I2492" s="112" t="s">
        <v>1012</v>
      </c>
      <c r="J2492" s="122"/>
      <c r="K2492" s="122"/>
      <c r="L2492" s="122"/>
      <c r="M2492" s="122"/>
      <c r="N2492" s="123"/>
      <c r="O2492" s="122"/>
      <c r="P2492" s="112" t="s">
        <v>1012</v>
      </c>
      <c r="Q2492" s="122"/>
      <c r="R2492" s="122"/>
      <c r="S2492" s="122"/>
      <c r="T2492" s="122"/>
      <c r="U2492" s="122"/>
      <c r="V2492" s="122"/>
      <c r="W2492" s="122"/>
      <c r="X2492" s="122"/>
      <c r="Z2492"/>
      <c r="AA2492"/>
      <c r="AG2492"/>
      <c r="AI2492"/>
    </row>
    <row r="2493" spans="5:35">
      <c r="E2493" s="122"/>
      <c r="F2493" s="122"/>
      <c r="G2493" s="122"/>
      <c r="H2493" s="122"/>
      <c r="I2493" s="112" t="s">
        <v>1012</v>
      </c>
      <c r="J2493" s="122"/>
      <c r="K2493" s="122"/>
      <c r="L2493" s="122"/>
      <c r="M2493" s="122"/>
      <c r="N2493" s="123"/>
      <c r="O2493" s="122"/>
      <c r="P2493" s="112" t="s">
        <v>1012</v>
      </c>
      <c r="Q2493" s="122"/>
      <c r="R2493" s="122"/>
      <c r="S2493" s="122"/>
      <c r="T2493" s="122"/>
      <c r="U2493" s="122"/>
      <c r="V2493" s="122"/>
      <c r="W2493" s="122"/>
      <c r="X2493" s="122"/>
      <c r="Z2493"/>
      <c r="AA2493"/>
      <c r="AG2493"/>
      <c r="AI2493"/>
    </row>
    <row r="2494" spans="5:35">
      <c r="E2494" s="122"/>
      <c r="F2494" s="122"/>
      <c r="G2494" s="122"/>
      <c r="H2494" s="122"/>
      <c r="I2494" s="112" t="s">
        <v>1012</v>
      </c>
      <c r="J2494" s="122"/>
      <c r="K2494" s="122"/>
      <c r="L2494" s="122"/>
      <c r="M2494" s="122"/>
      <c r="N2494" s="123"/>
      <c r="O2494" s="122"/>
      <c r="P2494" s="112" t="s">
        <v>1012</v>
      </c>
      <c r="Q2494" s="122"/>
      <c r="R2494" s="122"/>
      <c r="S2494" s="122"/>
      <c r="T2494" s="122"/>
      <c r="U2494" s="122"/>
      <c r="V2494" s="122"/>
      <c r="W2494" s="122"/>
      <c r="X2494" s="122"/>
      <c r="Z2494"/>
      <c r="AA2494"/>
      <c r="AG2494"/>
      <c r="AI2494"/>
    </row>
    <row r="2495" spans="5:35">
      <c r="E2495" s="122"/>
      <c r="F2495" s="122"/>
      <c r="G2495" s="122"/>
      <c r="H2495" s="122"/>
      <c r="I2495" s="112" t="s">
        <v>1012</v>
      </c>
      <c r="J2495" s="122"/>
      <c r="K2495" s="122"/>
      <c r="L2495" s="122"/>
      <c r="M2495" s="122"/>
      <c r="N2495" s="123"/>
      <c r="O2495" s="122"/>
      <c r="P2495" s="112" t="s">
        <v>1012</v>
      </c>
      <c r="Q2495" s="122"/>
      <c r="R2495" s="122"/>
      <c r="S2495" s="122"/>
      <c r="T2495" s="122"/>
      <c r="U2495" s="122"/>
      <c r="V2495" s="122"/>
      <c r="W2495" s="122"/>
      <c r="X2495" s="122"/>
      <c r="Z2495"/>
      <c r="AA2495"/>
      <c r="AG2495"/>
      <c r="AI2495"/>
    </row>
    <row r="2496" spans="5:35">
      <c r="E2496" s="122"/>
      <c r="F2496" s="122"/>
      <c r="G2496" s="122"/>
      <c r="H2496" s="122"/>
      <c r="I2496" s="112" t="s">
        <v>1012</v>
      </c>
      <c r="J2496" s="122"/>
      <c r="K2496" s="122"/>
      <c r="L2496" s="122"/>
      <c r="M2496" s="122"/>
      <c r="N2496" s="123"/>
      <c r="O2496" s="122"/>
      <c r="P2496" s="112" t="s">
        <v>1012</v>
      </c>
      <c r="Q2496" s="122"/>
      <c r="R2496" s="122"/>
      <c r="S2496" s="122"/>
      <c r="T2496" s="122"/>
      <c r="U2496" s="122"/>
      <c r="V2496" s="122"/>
      <c r="W2496" s="122"/>
      <c r="X2496" s="122"/>
      <c r="Z2496"/>
      <c r="AA2496"/>
      <c r="AG2496"/>
      <c r="AI2496"/>
    </row>
    <row r="2497" spans="5:35">
      <c r="E2497" s="122"/>
      <c r="F2497" s="122"/>
      <c r="G2497" s="122"/>
      <c r="H2497" s="122"/>
      <c r="I2497" s="112" t="s">
        <v>1012</v>
      </c>
      <c r="J2497" s="122"/>
      <c r="K2497" s="122"/>
      <c r="L2497" s="122"/>
      <c r="M2497" s="122"/>
      <c r="N2497" s="123"/>
      <c r="O2497" s="122"/>
      <c r="P2497" s="112" t="s">
        <v>1012</v>
      </c>
      <c r="Q2497" s="122"/>
      <c r="R2497" s="122"/>
      <c r="S2497" s="122"/>
      <c r="T2497" s="122"/>
      <c r="U2497" s="122"/>
      <c r="V2497" s="122"/>
      <c r="W2497" s="122"/>
      <c r="X2497" s="122"/>
      <c r="Z2497"/>
      <c r="AA2497"/>
      <c r="AG2497"/>
      <c r="AI2497"/>
    </row>
    <row r="2498" spans="5:35">
      <c r="E2498" s="122"/>
      <c r="F2498" s="122"/>
      <c r="G2498" s="122"/>
      <c r="H2498" s="122"/>
      <c r="I2498" s="112" t="s">
        <v>1012</v>
      </c>
      <c r="J2498" s="122"/>
      <c r="K2498" s="122"/>
      <c r="L2498" s="122"/>
      <c r="M2498" s="122"/>
      <c r="N2498" s="123"/>
      <c r="O2498" s="122"/>
      <c r="P2498" s="112" t="s">
        <v>1012</v>
      </c>
      <c r="Q2498" s="122"/>
      <c r="R2498" s="122"/>
      <c r="S2498" s="122"/>
      <c r="T2498" s="122"/>
      <c r="U2498" s="122"/>
      <c r="V2498" s="122"/>
      <c r="W2498" s="122"/>
      <c r="X2498" s="122"/>
      <c r="Z2498"/>
      <c r="AA2498"/>
      <c r="AG2498"/>
      <c r="AI2498"/>
    </row>
    <row r="2499" spans="5:35">
      <c r="E2499" s="122"/>
      <c r="F2499" s="122"/>
      <c r="G2499" s="122"/>
      <c r="H2499" s="122"/>
      <c r="I2499" s="112" t="s">
        <v>1012</v>
      </c>
      <c r="J2499" s="122"/>
      <c r="K2499" s="122"/>
      <c r="L2499" s="122"/>
      <c r="M2499" s="122"/>
      <c r="N2499" s="123"/>
      <c r="O2499" s="122"/>
      <c r="P2499" s="112" t="s">
        <v>1012</v>
      </c>
      <c r="Q2499" s="122"/>
      <c r="R2499" s="122"/>
      <c r="S2499" s="122"/>
      <c r="T2499" s="122"/>
      <c r="U2499" s="122"/>
      <c r="V2499" s="122"/>
      <c r="W2499" s="122"/>
      <c r="X2499" s="122"/>
      <c r="Z2499"/>
      <c r="AA2499"/>
      <c r="AG2499"/>
      <c r="AI2499"/>
    </row>
    <row r="2500" spans="5:35">
      <c r="E2500" s="122"/>
      <c r="F2500" s="122"/>
      <c r="G2500" s="122"/>
      <c r="H2500" s="122"/>
      <c r="I2500" s="112" t="s">
        <v>1012</v>
      </c>
      <c r="J2500" s="122"/>
      <c r="K2500" s="122"/>
      <c r="L2500" s="122"/>
      <c r="M2500" s="122"/>
      <c r="N2500" s="123"/>
      <c r="O2500" s="122"/>
      <c r="P2500" s="112" t="s">
        <v>1012</v>
      </c>
      <c r="Q2500" s="122"/>
      <c r="R2500" s="122"/>
      <c r="S2500" s="122"/>
      <c r="T2500" s="122"/>
      <c r="U2500" s="122"/>
      <c r="V2500" s="122"/>
      <c r="W2500" s="122"/>
      <c r="X2500" s="122"/>
      <c r="Z2500"/>
      <c r="AA2500"/>
      <c r="AG2500"/>
      <c r="AI2500"/>
    </row>
    <row r="2501" spans="5:35">
      <c r="E2501" s="122"/>
      <c r="F2501" s="122"/>
      <c r="G2501" s="122"/>
      <c r="H2501" s="122"/>
      <c r="I2501" s="112" t="s">
        <v>1012</v>
      </c>
      <c r="J2501" s="122"/>
      <c r="K2501" s="122"/>
      <c r="L2501" s="122"/>
      <c r="M2501" s="122"/>
      <c r="N2501" s="123"/>
      <c r="O2501" s="122"/>
      <c r="P2501" s="112" t="s">
        <v>1012</v>
      </c>
      <c r="Q2501" s="122"/>
      <c r="R2501" s="122"/>
      <c r="S2501" s="122"/>
      <c r="T2501" s="122"/>
      <c r="U2501" s="122"/>
      <c r="V2501" s="122"/>
      <c r="W2501" s="122"/>
      <c r="X2501" s="122"/>
      <c r="Z2501"/>
      <c r="AA2501"/>
      <c r="AG2501"/>
      <c r="AI2501"/>
    </row>
    <row r="2502" spans="5:35">
      <c r="E2502" s="122"/>
      <c r="F2502" s="122"/>
      <c r="G2502" s="122"/>
      <c r="H2502" s="122"/>
      <c r="I2502" s="112" t="s">
        <v>1012</v>
      </c>
      <c r="J2502" s="122"/>
      <c r="K2502" s="122"/>
      <c r="L2502" s="122"/>
      <c r="M2502" s="122"/>
      <c r="N2502" s="123"/>
      <c r="O2502" s="122"/>
      <c r="P2502" s="112" t="s">
        <v>1012</v>
      </c>
      <c r="Q2502" s="122"/>
      <c r="R2502" s="122"/>
      <c r="S2502" s="122"/>
      <c r="T2502" s="122"/>
      <c r="U2502" s="122"/>
      <c r="V2502" s="122"/>
      <c r="W2502" s="122"/>
      <c r="X2502" s="122"/>
      <c r="Z2502"/>
      <c r="AA2502"/>
      <c r="AG2502"/>
      <c r="AI2502"/>
    </row>
    <row r="2503" spans="5:35">
      <c r="E2503" s="122"/>
      <c r="F2503" s="122"/>
      <c r="G2503" s="122"/>
      <c r="H2503" s="122"/>
      <c r="I2503" s="112" t="s">
        <v>1012</v>
      </c>
      <c r="J2503" s="122"/>
      <c r="K2503" s="122"/>
      <c r="L2503" s="122"/>
      <c r="M2503" s="122"/>
      <c r="N2503" s="123"/>
      <c r="O2503" s="122"/>
      <c r="P2503" s="112" t="s">
        <v>1012</v>
      </c>
      <c r="Q2503" s="122"/>
      <c r="R2503" s="122"/>
      <c r="S2503" s="122"/>
      <c r="T2503" s="122"/>
      <c r="U2503" s="122"/>
      <c r="V2503" s="122"/>
      <c r="W2503" s="122"/>
      <c r="X2503" s="122"/>
      <c r="Z2503"/>
      <c r="AA2503"/>
      <c r="AG2503"/>
      <c r="AI2503"/>
    </row>
    <row r="2504" spans="5:35">
      <c r="E2504" s="122"/>
      <c r="F2504" s="122"/>
      <c r="G2504" s="122"/>
      <c r="H2504" s="122"/>
      <c r="I2504" s="112" t="s">
        <v>1012</v>
      </c>
      <c r="J2504" s="122"/>
      <c r="K2504" s="122"/>
      <c r="L2504" s="122"/>
      <c r="M2504" s="122"/>
      <c r="N2504" s="123"/>
      <c r="O2504" s="122"/>
      <c r="P2504" s="112" t="s">
        <v>1012</v>
      </c>
      <c r="Q2504" s="122"/>
      <c r="R2504" s="122"/>
      <c r="S2504" s="122"/>
      <c r="T2504" s="122"/>
      <c r="U2504" s="122"/>
      <c r="V2504" s="122"/>
      <c r="W2504" s="122"/>
      <c r="X2504" s="122"/>
      <c r="Z2504"/>
      <c r="AA2504"/>
      <c r="AG2504"/>
      <c r="AI2504"/>
    </row>
    <row r="2505" spans="5:35">
      <c r="E2505" s="122"/>
      <c r="F2505" s="122"/>
      <c r="G2505" s="122"/>
      <c r="H2505" s="122"/>
      <c r="I2505" s="112" t="s">
        <v>1012</v>
      </c>
      <c r="J2505" s="122"/>
      <c r="K2505" s="122"/>
      <c r="L2505" s="122"/>
      <c r="M2505" s="122"/>
      <c r="N2505" s="123"/>
      <c r="O2505" s="122"/>
      <c r="P2505" s="112" t="s">
        <v>1012</v>
      </c>
      <c r="Q2505" s="122"/>
      <c r="R2505" s="122"/>
      <c r="S2505" s="122"/>
      <c r="T2505" s="122"/>
      <c r="U2505" s="122"/>
      <c r="V2505" s="122"/>
      <c r="W2505" s="122"/>
      <c r="X2505" s="122"/>
      <c r="Z2505"/>
      <c r="AA2505"/>
      <c r="AG2505"/>
      <c r="AI2505"/>
    </row>
    <row r="2506" spans="5:35">
      <c r="E2506" s="122"/>
      <c r="F2506" s="122"/>
      <c r="G2506" s="122"/>
      <c r="H2506" s="122"/>
      <c r="I2506" s="112" t="s">
        <v>1012</v>
      </c>
      <c r="J2506" s="122"/>
      <c r="K2506" s="122"/>
      <c r="L2506" s="122"/>
      <c r="M2506" s="122"/>
      <c r="N2506" s="123"/>
      <c r="O2506" s="122"/>
      <c r="P2506" s="112" t="s">
        <v>1012</v>
      </c>
      <c r="Q2506" s="122"/>
      <c r="R2506" s="122"/>
      <c r="S2506" s="122"/>
      <c r="T2506" s="122"/>
      <c r="U2506" s="122"/>
      <c r="V2506" s="122"/>
      <c r="W2506" s="122"/>
      <c r="X2506" s="122"/>
      <c r="Z2506"/>
      <c r="AA2506"/>
      <c r="AG2506"/>
      <c r="AI2506"/>
    </row>
    <row r="2507" spans="5:35">
      <c r="E2507" s="122"/>
      <c r="F2507" s="122"/>
      <c r="G2507" s="122"/>
      <c r="H2507" s="122"/>
      <c r="I2507" s="112" t="s">
        <v>1012</v>
      </c>
      <c r="J2507" s="122"/>
      <c r="K2507" s="122"/>
      <c r="L2507" s="122"/>
      <c r="M2507" s="122"/>
      <c r="N2507" s="123"/>
      <c r="O2507" s="122"/>
      <c r="P2507" s="112" t="s">
        <v>1012</v>
      </c>
      <c r="Q2507" s="122"/>
      <c r="R2507" s="122"/>
      <c r="S2507" s="122"/>
      <c r="T2507" s="122"/>
      <c r="U2507" s="122"/>
      <c r="V2507" s="122"/>
      <c r="W2507" s="122"/>
      <c r="X2507" s="122"/>
      <c r="Z2507"/>
      <c r="AA2507"/>
      <c r="AG2507"/>
      <c r="AI2507"/>
    </row>
    <row r="2508" spans="5:35">
      <c r="E2508" s="122"/>
      <c r="F2508" s="122"/>
      <c r="G2508" s="122"/>
      <c r="H2508" s="122"/>
      <c r="I2508" s="112" t="s">
        <v>1012</v>
      </c>
      <c r="J2508" s="122"/>
      <c r="K2508" s="122"/>
      <c r="L2508" s="122"/>
      <c r="M2508" s="122"/>
      <c r="N2508" s="123"/>
      <c r="O2508" s="122"/>
      <c r="P2508" s="112" t="s">
        <v>1012</v>
      </c>
      <c r="Q2508" s="122"/>
      <c r="R2508" s="122"/>
      <c r="S2508" s="122"/>
      <c r="T2508" s="122"/>
      <c r="U2508" s="122"/>
      <c r="V2508" s="122"/>
      <c r="W2508" s="122"/>
      <c r="X2508" s="122"/>
      <c r="Z2508"/>
      <c r="AA2508"/>
      <c r="AG2508"/>
      <c r="AI2508"/>
    </row>
    <row r="2509" spans="5:35">
      <c r="E2509" s="122"/>
      <c r="F2509" s="122"/>
      <c r="G2509" s="122"/>
      <c r="H2509" s="122"/>
      <c r="I2509" s="112" t="s">
        <v>1012</v>
      </c>
      <c r="J2509" s="122"/>
      <c r="K2509" s="122"/>
      <c r="L2509" s="122"/>
      <c r="M2509" s="122"/>
      <c r="N2509" s="123"/>
      <c r="O2509" s="122"/>
      <c r="P2509" s="112" t="s">
        <v>1012</v>
      </c>
      <c r="Q2509" s="122"/>
      <c r="R2509" s="122"/>
      <c r="S2509" s="122"/>
      <c r="T2509" s="122"/>
      <c r="U2509" s="122"/>
      <c r="V2509" s="122"/>
      <c r="W2509" s="122"/>
      <c r="X2509" s="122"/>
      <c r="Z2509"/>
      <c r="AA2509"/>
      <c r="AG2509"/>
      <c r="AI2509"/>
    </row>
    <row r="2510" spans="5:35">
      <c r="E2510" s="122"/>
      <c r="F2510" s="122"/>
      <c r="G2510" s="122"/>
      <c r="H2510" s="122"/>
      <c r="I2510" s="112" t="s">
        <v>1012</v>
      </c>
      <c r="J2510" s="122"/>
      <c r="K2510" s="122"/>
      <c r="L2510" s="122"/>
      <c r="M2510" s="122"/>
      <c r="N2510" s="123"/>
      <c r="O2510" s="122"/>
      <c r="P2510" s="112" t="s">
        <v>1012</v>
      </c>
      <c r="Q2510" s="122"/>
      <c r="R2510" s="122"/>
      <c r="S2510" s="122"/>
      <c r="T2510" s="122"/>
      <c r="U2510" s="122"/>
      <c r="V2510" s="122"/>
      <c r="W2510" s="122"/>
      <c r="X2510" s="122"/>
      <c r="Z2510"/>
      <c r="AA2510"/>
      <c r="AG2510"/>
      <c r="AI2510"/>
    </row>
    <row r="2511" spans="5:35">
      <c r="E2511" s="122"/>
      <c r="F2511" s="122"/>
      <c r="G2511" s="122"/>
      <c r="H2511" s="122"/>
      <c r="I2511" s="112" t="s">
        <v>1012</v>
      </c>
      <c r="J2511" s="122"/>
      <c r="K2511" s="122"/>
      <c r="L2511" s="122"/>
      <c r="M2511" s="122"/>
      <c r="N2511" s="123"/>
      <c r="O2511" s="122"/>
      <c r="P2511" s="112" t="s">
        <v>1012</v>
      </c>
      <c r="Q2511" s="122"/>
      <c r="R2511" s="122"/>
      <c r="S2511" s="122"/>
      <c r="T2511" s="122"/>
      <c r="U2511" s="122"/>
      <c r="V2511" s="122"/>
      <c r="W2511" s="122"/>
      <c r="X2511" s="122"/>
      <c r="Z2511"/>
      <c r="AA2511"/>
      <c r="AG2511"/>
      <c r="AI2511"/>
    </row>
    <row r="2512" spans="5:35">
      <c r="E2512" s="122"/>
      <c r="F2512" s="122"/>
      <c r="G2512" s="122"/>
      <c r="H2512" s="122"/>
      <c r="I2512" s="112" t="s">
        <v>1012</v>
      </c>
      <c r="J2512" s="122"/>
      <c r="K2512" s="122"/>
      <c r="L2512" s="122"/>
      <c r="M2512" s="122"/>
      <c r="N2512" s="123"/>
      <c r="O2512" s="122"/>
      <c r="P2512" s="112" t="s">
        <v>1012</v>
      </c>
      <c r="Q2512" s="122"/>
      <c r="R2512" s="122"/>
      <c r="S2512" s="122"/>
      <c r="T2512" s="122"/>
      <c r="U2512" s="122"/>
      <c r="V2512" s="122"/>
      <c r="W2512" s="122"/>
      <c r="X2512" s="122"/>
      <c r="Z2512"/>
      <c r="AA2512"/>
      <c r="AG2512"/>
      <c r="AI2512"/>
    </row>
    <row r="2513" spans="5:35">
      <c r="E2513" s="122"/>
      <c r="F2513" s="122"/>
      <c r="G2513" s="122"/>
      <c r="H2513" s="122"/>
      <c r="I2513" s="112" t="s">
        <v>1012</v>
      </c>
      <c r="J2513" s="122"/>
      <c r="K2513" s="122"/>
      <c r="L2513" s="122"/>
      <c r="M2513" s="122"/>
      <c r="N2513" s="123"/>
      <c r="O2513" s="122"/>
      <c r="P2513" s="112" t="s">
        <v>1012</v>
      </c>
      <c r="Q2513" s="122"/>
      <c r="R2513" s="122"/>
      <c r="S2513" s="122"/>
      <c r="T2513" s="122"/>
      <c r="U2513" s="122"/>
      <c r="V2513" s="122"/>
      <c r="W2513" s="122"/>
      <c r="X2513" s="122"/>
      <c r="Z2513"/>
      <c r="AA2513"/>
      <c r="AG2513"/>
      <c r="AI2513"/>
    </row>
    <row r="2514" spans="5:35">
      <c r="E2514" s="122"/>
      <c r="F2514" s="122"/>
      <c r="G2514" s="122"/>
      <c r="H2514" s="122"/>
      <c r="I2514" s="112" t="s">
        <v>1012</v>
      </c>
      <c r="J2514" s="122"/>
      <c r="K2514" s="122"/>
      <c r="L2514" s="122"/>
      <c r="M2514" s="122"/>
      <c r="N2514" s="123"/>
      <c r="O2514" s="122"/>
      <c r="P2514" s="112" t="s">
        <v>1012</v>
      </c>
      <c r="Q2514" s="122"/>
      <c r="R2514" s="122"/>
      <c r="S2514" s="122"/>
      <c r="T2514" s="122"/>
      <c r="U2514" s="122"/>
      <c r="V2514" s="122"/>
      <c r="W2514" s="122"/>
      <c r="X2514" s="122"/>
      <c r="Z2514"/>
      <c r="AA2514"/>
      <c r="AG2514"/>
      <c r="AI2514"/>
    </row>
    <row r="2515" spans="5:35">
      <c r="E2515" s="122"/>
      <c r="F2515" s="122"/>
      <c r="G2515" s="122"/>
      <c r="H2515" s="122"/>
      <c r="I2515" s="112" t="s">
        <v>1012</v>
      </c>
      <c r="J2515" s="122"/>
      <c r="K2515" s="122"/>
      <c r="L2515" s="122"/>
      <c r="M2515" s="122"/>
      <c r="N2515" s="123"/>
      <c r="O2515" s="122"/>
      <c r="P2515" s="112" t="s">
        <v>1012</v>
      </c>
      <c r="Q2515" s="122"/>
      <c r="R2515" s="122"/>
      <c r="S2515" s="122"/>
      <c r="T2515" s="122"/>
      <c r="U2515" s="122"/>
      <c r="V2515" s="122"/>
      <c r="W2515" s="122"/>
      <c r="X2515" s="122"/>
      <c r="Z2515"/>
      <c r="AA2515"/>
      <c r="AG2515"/>
      <c r="AI2515"/>
    </row>
    <row r="2516" spans="5:35">
      <c r="E2516" s="122"/>
      <c r="F2516" s="122"/>
      <c r="G2516" s="122"/>
      <c r="H2516" s="122"/>
      <c r="I2516" s="112" t="s">
        <v>1012</v>
      </c>
      <c r="J2516" s="122"/>
      <c r="K2516" s="122"/>
      <c r="L2516" s="122"/>
      <c r="M2516" s="122"/>
      <c r="N2516" s="123"/>
      <c r="O2516" s="122"/>
      <c r="P2516" s="112" t="s">
        <v>1012</v>
      </c>
      <c r="Q2516" s="122"/>
      <c r="R2516" s="122"/>
      <c r="S2516" s="122"/>
      <c r="T2516" s="122"/>
      <c r="U2516" s="122"/>
      <c r="V2516" s="122"/>
      <c r="W2516" s="122"/>
      <c r="X2516" s="122"/>
      <c r="Z2516"/>
      <c r="AA2516"/>
      <c r="AG2516"/>
      <c r="AI2516"/>
    </row>
    <row r="2517" spans="5:35">
      <c r="E2517" s="122"/>
      <c r="F2517" s="122"/>
      <c r="G2517" s="122"/>
      <c r="H2517" s="122"/>
      <c r="I2517" s="112" t="s">
        <v>1012</v>
      </c>
      <c r="J2517" s="122"/>
      <c r="K2517" s="122"/>
      <c r="L2517" s="122"/>
      <c r="M2517" s="122"/>
      <c r="N2517" s="123"/>
      <c r="O2517" s="122"/>
      <c r="P2517" s="112" t="s">
        <v>1012</v>
      </c>
      <c r="Q2517" s="122"/>
      <c r="R2517" s="122"/>
      <c r="S2517" s="122"/>
      <c r="T2517" s="122"/>
      <c r="U2517" s="122"/>
      <c r="V2517" s="122"/>
      <c r="W2517" s="122"/>
      <c r="X2517" s="122"/>
      <c r="Z2517"/>
      <c r="AA2517"/>
      <c r="AG2517"/>
      <c r="AI2517"/>
    </row>
    <row r="2518" spans="5:35">
      <c r="E2518" s="122"/>
      <c r="F2518" s="122"/>
      <c r="G2518" s="122"/>
      <c r="H2518" s="122"/>
      <c r="I2518" s="112" t="s">
        <v>1012</v>
      </c>
      <c r="J2518" s="122"/>
      <c r="K2518" s="122"/>
      <c r="L2518" s="122"/>
      <c r="M2518" s="122"/>
      <c r="N2518" s="123"/>
      <c r="O2518" s="122"/>
      <c r="P2518" s="112" t="s">
        <v>1012</v>
      </c>
      <c r="Q2518" s="122"/>
      <c r="R2518" s="122"/>
      <c r="S2518" s="122"/>
      <c r="T2518" s="122"/>
      <c r="U2518" s="122"/>
      <c r="V2518" s="122"/>
      <c r="W2518" s="122"/>
      <c r="X2518" s="122"/>
      <c r="Z2518"/>
      <c r="AA2518"/>
      <c r="AG2518"/>
      <c r="AI2518"/>
    </row>
    <row r="2519" spans="5:35">
      <c r="E2519" s="122"/>
      <c r="F2519" s="122"/>
      <c r="G2519" s="122"/>
      <c r="H2519" s="122"/>
      <c r="I2519" s="112" t="s">
        <v>1012</v>
      </c>
      <c r="J2519" s="122"/>
      <c r="K2519" s="122"/>
      <c r="L2519" s="122"/>
      <c r="M2519" s="122"/>
      <c r="N2519" s="123"/>
      <c r="O2519" s="122"/>
      <c r="P2519" s="112" t="s">
        <v>1012</v>
      </c>
      <c r="Q2519" s="122"/>
      <c r="R2519" s="122"/>
      <c r="S2519" s="122"/>
      <c r="T2519" s="122"/>
      <c r="U2519" s="122"/>
      <c r="V2519" s="122"/>
      <c r="W2519" s="122"/>
      <c r="X2519" s="122"/>
      <c r="Z2519"/>
      <c r="AA2519"/>
      <c r="AG2519"/>
      <c r="AI2519"/>
    </row>
    <row r="2520" spans="5:35">
      <c r="E2520" s="122"/>
      <c r="F2520" s="122"/>
      <c r="G2520" s="122"/>
      <c r="H2520" s="122"/>
      <c r="I2520" s="112" t="s">
        <v>1012</v>
      </c>
      <c r="J2520" s="122"/>
      <c r="K2520" s="122"/>
      <c r="L2520" s="122"/>
      <c r="M2520" s="122"/>
      <c r="N2520" s="123"/>
      <c r="O2520" s="122"/>
      <c r="P2520" s="112" t="s">
        <v>1012</v>
      </c>
      <c r="Q2520" s="122"/>
      <c r="R2520" s="122"/>
      <c r="S2520" s="122"/>
      <c r="T2520" s="122"/>
      <c r="U2520" s="122"/>
      <c r="V2520" s="122"/>
      <c r="W2520" s="122"/>
      <c r="X2520" s="122"/>
      <c r="Z2520"/>
      <c r="AA2520"/>
      <c r="AG2520"/>
      <c r="AI2520"/>
    </row>
    <row r="2521" spans="5:35">
      <c r="E2521" s="122"/>
      <c r="F2521" s="122"/>
      <c r="G2521" s="122"/>
      <c r="H2521" s="122"/>
      <c r="I2521" s="112" t="s">
        <v>1012</v>
      </c>
      <c r="J2521" s="122"/>
      <c r="K2521" s="122"/>
      <c r="L2521" s="122"/>
      <c r="M2521" s="122"/>
      <c r="N2521" s="123"/>
      <c r="O2521" s="122"/>
      <c r="P2521" s="112" t="s">
        <v>1012</v>
      </c>
      <c r="Q2521" s="122"/>
      <c r="R2521" s="122"/>
      <c r="S2521" s="122"/>
      <c r="T2521" s="122"/>
      <c r="U2521" s="122"/>
      <c r="V2521" s="122"/>
      <c r="W2521" s="122"/>
      <c r="X2521" s="122"/>
      <c r="Z2521"/>
      <c r="AA2521"/>
      <c r="AG2521"/>
      <c r="AI2521"/>
    </row>
    <row r="2522" spans="5:35">
      <c r="E2522" s="122"/>
      <c r="F2522" s="122"/>
      <c r="G2522" s="122"/>
      <c r="H2522" s="122"/>
      <c r="I2522" s="112" t="s">
        <v>1012</v>
      </c>
      <c r="J2522" s="122"/>
      <c r="K2522" s="122"/>
      <c r="L2522" s="122"/>
      <c r="M2522" s="122"/>
      <c r="N2522" s="123"/>
      <c r="O2522" s="122"/>
      <c r="P2522" s="112" t="s">
        <v>1012</v>
      </c>
      <c r="Q2522" s="122"/>
      <c r="R2522" s="122"/>
      <c r="S2522" s="122"/>
      <c r="T2522" s="122"/>
      <c r="U2522" s="122"/>
      <c r="V2522" s="122"/>
      <c r="W2522" s="122"/>
      <c r="X2522" s="122"/>
      <c r="Z2522"/>
      <c r="AA2522"/>
      <c r="AG2522"/>
      <c r="AI2522"/>
    </row>
    <row r="2523" spans="5:35">
      <c r="E2523" s="122"/>
      <c r="F2523" s="122"/>
      <c r="G2523" s="122"/>
      <c r="H2523" s="122"/>
      <c r="I2523" s="112" t="s">
        <v>1012</v>
      </c>
      <c r="J2523" s="122"/>
      <c r="K2523" s="122"/>
      <c r="L2523" s="122"/>
      <c r="M2523" s="122"/>
      <c r="N2523" s="123"/>
      <c r="O2523" s="122"/>
      <c r="P2523" s="112" t="s">
        <v>1012</v>
      </c>
      <c r="Q2523" s="122"/>
      <c r="R2523" s="122"/>
      <c r="S2523" s="122"/>
      <c r="T2523" s="122"/>
      <c r="U2523" s="122"/>
      <c r="V2523" s="122"/>
      <c r="W2523" s="122"/>
      <c r="X2523" s="122"/>
      <c r="Z2523"/>
      <c r="AA2523"/>
      <c r="AG2523"/>
      <c r="AI2523"/>
    </row>
    <row r="2524" spans="5:35">
      <c r="E2524" s="122"/>
      <c r="F2524" s="122"/>
      <c r="G2524" s="122"/>
      <c r="H2524" s="122"/>
      <c r="I2524" s="112" t="s">
        <v>1012</v>
      </c>
      <c r="J2524" s="122"/>
      <c r="K2524" s="122"/>
      <c r="L2524" s="122"/>
      <c r="M2524" s="122"/>
      <c r="N2524" s="123"/>
      <c r="O2524" s="122"/>
      <c r="P2524" s="112" t="s">
        <v>1012</v>
      </c>
      <c r="Q2524" s="122"/>
      <c r="R2524" s="122"/>
      <c r="S2524" s="122"/>
      <c r="T2524" s="122"/>
      <c r="U2524" s="122"/>
      <c r="V2524" s="122"/>
      <c r="W2524" s="122"/>
      <c r="X2524" s="122"/>
      <c r="Z2524"/>
      <c r="AA2524"/>
      <c r="AG2524"/>
      <c r="AI2524"/>
    </row>
    <row r="2525" spans="5:35">
      <c r="E2525" s="122"/>
      <c r="F2525" s="122"/>
      <c r="G2525" s="122"/>
      <c r="H2525" s="122"/>
      <c r="I2525" s="112" t="s">
        <v>1012</v>
      </c>
      <c r="J2525" s="122"/>
      <c r="K2525" s="122"/>
      <c r="L2525" s="122"/>
      <c r="M2525" s="122"/>
      <c r="N2525" s="123"/>
      <c r="O2525" s="122"/>
      <c r="P2525" s="112" t="s">
        <v>1012</v>
      </c>
      <c r="Q2525" s="122"/>
      <c r="R2525" s="122"/>
      <c r="S2525" s="122"/>
      <c r="T2525" s="122"/>
      <c r="U2525" s="122"/>
      <c r="V2525" s="122"/>
      <c r="W2525" s="122"/>
      <c r="X2525" s="122"/>
      <c r="Z2525"/>
      <c r="AA2525"/>
      <c r="AG2525"/>
      <c r="AI2525"/>
    </row>
    <row r="2526" spans="5:35">
      <c r="E2526" s="122"/>
      <c r="F2526" s="122"/>
      <c r="G2526" s="122"/>
      <c r="H2526" s="122"/>
      <c r="I2526" s="112" t="s">
        <v>1012</v>
      </c>
      <c r="J2526" s="122"/>
      <c r="K2526" s="122"/>
      <c r="L2526" s="122"/>
      <c r="M2526" s="122"/>
      <c r="N2526" s="123"/>
      <c r="O2526" s="122"/>
      <c r="P2526" s="112" t="s">
        <v>1012</v>
      </c>
      <c r="Q2526" s="122"/>
      <c r="R2526" s="122"/>
      <c r="S2526" s="122"/>
      <c r="T2526" s="122"/>
      <c r="U2526" s="122"/>
      <c r="V2526" s="122"/>
      <c r="W2526" s="122"/>
      <c r="X2526" s="122"/>
      <c r="Z2526"/>
      <c r="AA2526"/>
      <c r="AG2526"/>
      <c r="AI2526"/>
    </row>
    <row r="2527" spans="5:35">
      <c r="E2527" s="122"/>
      <c r="F2527" s="122"/>
      <c r="G2527" s="122"/>
      <c r="H2527" s="122"/>
      <c r="I2527" s="112" t="s">
        <v>1012</v>
      </c>
      <c r="J2527" s="122"/>
      <c r="K2527" s="122"/>
      <c r="L2527" s="122"/>
      <c r="M2527" s="122"/>
      <c r="N2527" s="123"/>
      <c r="O2527" s="122"/>
      <c r="P2527" s="112" t="s">
        <v>1012</v>
      </c>
      <c r="Q2527" s="122"/>
      <c r="R2527" s="122"/>
      <c r="S2527" s="122"/>
      <c r="T2527" s="122"/>
      <c r="U2527" s="122"/>
      <c r="V2527" s="122"/>
      <c r="W2527" s="122"/>
      <c r="X2527" s="122"/>
      <c r="Z2527"/>
      <c r="AA2527"/>
      <c r="AG2527"/>
      <c r="AI2527"/>
    </row>
    <row r="2528" spans="5:35">
      <c r="E2528" s="122"/>
      <c r="F2528" s="122"/>
      <c r="G2528" s="122"/>
      <c r="H2528" s="122"/>
      <c r="I2528" s="112" t="s">
        <v>1012</v>
      </c>
      <c r="J2528" s="122"/>
      <c r="K2528" s="122"/>
      <c r="L2528" s="122"/>
      <c r="M2528" s="122"/>
      <c r="N2528" s="123"/>
      <c r="O2528" s="122"/>
      <c r="P2528" s="112" t="s">
        <v>1012</v>
      </c>
      <c r="Q2528" s="122"/>
      <c r="R2528" s="122"/>
      <c r="S2528" s="122"/>
      <c r="T2528" s="122"/>
      <c r="U2528" s="122"/>
      <c r="V2528" s="122"/>
      <c r="W2528" s="122"/>
      <c r="X2528" s="122"/>
      <c r="Z2528"/>
      <c r="AA2528"/>
      <c r="AG2528"/>
      <c r="AI2528"/>
    </row>
    <row r="2529" spans="5:35">
      <c r="E2529" s="122"/>
      <c r="F2529" s="122"/>
      <c r="G2529" s="122"/>
      <c r="H2529" s="122"/>
      <c r="I2529" s="299"/>
      <c r="J2529" s="122"/>
      <c r="K2529" s="122"/>
      <c r="L2529" s="122"/>
      <c r="M2529" s="122"/>
      <c r="N2529" s="123"/>
      <c r="O2529" s="122"/>
      <c r="P2529" s="112" t="s">
        <v>1012</v>
      </c>
      <c r="Q2529" s="122"/>
      <c r="R2529" s="122"/>
      <c r="S2529" s="122"/>
      <c r="T2529" s="122"/>
      <c r="U2529" s="122"/>
      <c r="V2529" s="122"/>
      <c r="W2529" s="122"/>
      <c r="X2529" s="122"/>
      <c r="Z2529"/>
      <c r="AA2529"/>
      <c r="AG2529"/>
      <c r="AI2529"/>
    </row>
    <row r="2530" spans="5:35">
      <c r="E2530" s="122"/>
      <c r="F2530" s="122"/>
      <c r="G2530" s="122"/>
      <c r="H2530" s="122"/>
      <c r="I2530" s="299"/>
      <c r="J2530" s="122"/>
      <c r="K2530" s="122"/>
      <c r="L2530" s="122"/>
      <c r="M2530" s="122"/>
      <c r="N2530" s="123"/>
      <c r="O2530" s="122"/>
      <c r="P2530" s="112" t="s">
        <v>1012</v>
      </c>
      <c r="Q2530" s="122"/>
      <c r="R2530" s="122"/>
      <c r="S2530" s="122"/>
      <c r="T2530" s="122"/>
      <c r="U2530" s="122"/>
      <c r="V2530" s="122"/>
      <c r="W2530" s="122"/>
      <c r="X2530" s="122"/>
      <c r="Z2530"/>
      <c r="AA2530"/>
      <c r="AG2530"/>
      <c r="AI2530"/>
    </row>
    <row r="2531" spans="5:35">
      <c r="E2531" s="122"/>
      <c r="F2531" s="122"/>
      <c r="G2531" s="122"/>
      <c r="H2531" s="122"/>
      <c r="I2531" s="299"/>
      <c r="J2531" s="122"/>
      <c r="K2531" s="122"/>
      <c r="L2531" s="122"/>
      <c r="M2531" s="122"/>
      <c r="N2531" s="123"/>
      <c r="O2531" s="122"/>
      <c r="P2531" s="112" t="s">
        <v>1012</v>
      </c>
      <c r="Q2531" s="122"/>
      <c r="R2531" s="122"/>
      <c r="S2531" s="122"/>
      <c r="T2531" s="122"/>
      <c r="U2531" s="122"/>
      <c r="V2531" s="122"/>
      <c r="W2531" s="122"/>
      <c r="X2531" s="122"/>
      <c r="Z2531"/>
      <c r="AA2531"/>
      <c r="AG2531"/>
      <c r="AI2531"/>
    </row>
    <row r="2532" spans="5:35">
      <c r="E2532" s="122"/>
      <c r="F2532" s="122"/>
      <c r="G2532" s="122"/>
      <c r="H2532" s="122"/>
      <c r="I2532" s="299"/>
      <c r="J2532" s="122"/>
      <c r="K2532" s="122"/>
      <c r="L2532" s="122"/>
      <c r="M2532" s="122"/>
      <c r="N2532" s="123"/>
      <c r="O2532" s="122"/>
      <c r="P2532" s="112" t="s">
        <v>1012</v>
      </c>
      <c r="Q2532" s="122"/>
      <c r="R2532" s="122"/>
      <c r="S2532" s="122"/>
      <c r="T2532" s="122"/>
      <c r="U2532" s="122"/>
      <c r="V2532" s="122"/>
      <c r="W2532" s="122"/>
      <c r="X2532" s="122"/>
      <c r="Z2532"/>
      <c r="AA2532"/>
      <c r="AG2532"/>
      <c r="AI2532"/>
    </row>
    <row r="2533" spans="5:35">
      <c r="E2533" s="122"/>
      <c r="F2533" s="122"/>
      <c r="G2533" s="122"/>
      <c r="H2533" s="122"/>
      <c r="I2533" s="299"/>
      <c r="J2533" s="122"/>
      <c r="K2533" s="122"/>
      <c r="L2533" s="122"/>
      <c r="M2533" s="122"/>
      <c r="N2533" s="123"/>
      <c r="O2533" s="122"/>
      <c r="P2533" s="112" t="s">
        <v>1012</v>
      </c>
      <c r="Q2533" s="122"/>
      <c r="R2533" s="122"/>
      <c r="S2533" s="122"/>
      <c r="T2533" s="122"/>
      <c r="U2533" s="122"/>
      <c r="V2533" s="122"/>
      <c r="W2533" s="122"/>
      <c r="X2533" s="122"/>
      <c r="Z2533"/>
      <c r="AA2533"/>
      <c r="AG2533"/>
      <c r="AI2533"/>
    </row>
    <row r="2534" spans="5:35">
      <c r="E2534" s="122"/>
      <c r="F2534" s="122"/>
      <c r="G2534" s="122"/>
      <c r="H2534" s="122"/>
      <c r="I2534" s="299"/>
      <c r="J2534" s="122"/>
      <c r="K2534" s="122"/>
      <c r="L2534" s="122"/>
      <c r="M2534" s="122"/>
      <c r="N2534" s="123"/>
      <c r="O2534" s="122"/>
      <c r="P2534" s="112" t="s">
        <v>1012</v>
      </c>
      <c r="Q2534" s="122"/>
      <c r="R2534" s="122"/>
      <c r="S2534" s="122"/>
      <c r="T2534" s="122"/>
      <c r="U2534" s="122"/>
      <c r="V2534" s="122"/>
      <c r="W2534" s="122"/>
      <c r="X2534" s="122"/>
      <c r="Z2534"/>
      <c r="AA2534"/>
      <c r="AG2534"/>
      <c r="AI2534"/>
    </row>
    <row r="2535" spans="5:35">
      <c r="E2535" s="122"/>
      <c r="F2535" s="122"/>
      <c r="G2535" s="122"/>
      <c r="H2535" s="122"/>
      <c r="I2535" s="299"/>
      <c r="J2535" s="122"/>
      <c r="K2535" s="122"/>
      <c r="L2535" s="122"/>
      <c r="M2535" s="122"/>
      <c r="N2535" s="123"/>
      <c r="O2535" s="122"/>
      <c r="P2535" s="112" t="s">
        <v>1012</v>
      </c>
      <c r="Q2535" s="122"/>
      <c r="R2535" s="122"/>
      <c r="S2535" s="122"/>
      <c r="T2535" s="122"/>
      <c r="U2535" s="122"/>
      <c r="V2535" s="122"/>
      <c r="W2535" s="122"/>
      <c r="X2535" s="122"/>
      <c r="Z2535"/>
      <c r="AA2535"/>
      <c r="AG2535"/>
      <c r="AI2535"/>
    </row>
    <row r="2536" spans="5:35">
      <c r="E2536" s="122"/>
      <c r="F2536" s="122"/>
      <c r="G2536" s="122"/>
      <c r="H2536" s="122"/>
      <c r="I2536" s="299"/>
      <c r="J2536" s="122"/>
      <c r="K2536" s="122"/>
      <c r="L2536" s="122"/>
      <c r="M2536" s="122"/>
      <c r="N2536" s="123"/>
      <c r="O2536" s="122"/>
      <c r="P2536" s="112" t="s">
        <v>1012</v>
      </c>
      <c r="Q2536" s="122"/>
      <c r="R2536" s="122"/>
      <c r="S2536" s="122"/>
      <c r="T2536" s="122"/>
      <c r="U2536" s="122"/>
      <c r="V2536" s="122"/>
      <c r="W2536" s="122"/>
      <c r="X2536" s="122"/>
      <c r="Z2536"/>
      <c r="AA2536"/>
      <c r="AG2536"/>
      <c r="AI2536"/>
    </row>
    <row r="2537" spans="5:35">
      <c r="E2537" s="122"/>
      <c r="F2537" s="122"/>
      <c r="G2537" s="122"/>
      <c r="H2537" s="122"/>
      <c r="I2537" s="299"/>
      <c r="J2537" s="122"/>
      <c r="K2537" s="122"/>
      <c r="L2537" s="122"/>
      <c r="M2537" s="122"/>
      <c r="N2537" s="123"/>
      <c r="O2537" s="122"/>
      <c r="P2537" s="112" t="s">
        <v>1012</v>
      </c>
      <c r="Q2537" s="122"/>
      <c r="R2537" s="122"/>
      <c r="S2537" s="122"/>
      <c r="T2537" s="122"/>
      <c r="U2537" s="122"/>
      <c r="V2537" s="122"/>
      <c r="W2537" s="122"/>
      <c r="X2537" s="122"/>
      <c r="Z2537"/>
      <c r="AA2537"/>
      <c r="AG2537"/>
      <c r="AI2537"/>
    </row>
    <row r="2538" spans="5:35">
      <c r="E2538" s="122"/>
      <c r="F2538" s="122"/>
      <c r="G2538" s="122"/>
      <c r="H2538" s="122"/>
      <c r="I2538" s="299"/>
      <c r="J2538" s="122"/>
      <c r="K2538" s="122"/>
      <c r="L2538" s="122"/>
      <c r="M2538" s="122"/>
      <c r="N2538" s="123"/>
      <c r="O2538" s="122"/>
      <c r="P2538" s="112" t="s">
        <v>1012</v>
      </c>
      <c r="Q2538" s="122"/>
      <c r="R2538" s="122"/>
      <c r="S2538" s="122"/>
      <c r="T2538" s="122"/>
      <c r="U2538" s="122"/>
      <c r="V2538" s="122"/>
      <c r="W2538" s="122"/>
      <c r="X2538" s="122"/>
      <c r="Z2538"/>
      <c r="AA2538"/>
      <c r="AG2538"/>
      <c r="AI2538"/>
    </row>
    <row r="2539" spans="5:35">
      <c r="E2539" s="122"/>
      <c r="F2539" s="122"/>
      <c r="G2539" s="122"/>
      <c r="H2539" s="122"/>
      <c r="I2539" s="299"/>
      <c r="J2539" s="122"/>
      <c r="K2539" s="122"/>
      <c r="L2539" s="122"/>
      <c r="M2539" s="122"/>
      <c r="N2539" s="123"/>
      <c r="O2539" s="122"/>
      <c r="P2539" s="112" t="s">
        <v>1012</v>
      </c>
      <c r="Q2539" s="122"/>
      <c r="R2539" s="122"/>
      <c r="S2539" s="122"/>
      <c r="T2539" s="122"/>
      <c r="U2539" s="122"/>
      <c r="V2539" s="122"/>
      <c r="W2539" s="122"/>
      <c r="X2539" s="122"/>
      <c r="Z2539"/>
      <c r="AA2539"/>
      <c r="AG2539"/>
      <c r="AI2539"/>
    </row>
    <row r="2540" spans="5:35">
      <c r="E2540" s="122"/>
      <c r="F2540" s="122"/>
      <c r="G2540" s="122"/>
      <c r="H2540" s="122"/>
      <c r="I2540" s="299"/>
      <c r="J2540" s="122"/>
      <c r="K2540" s="122"/>
      <c r="L2540" s="122"/>
      <c r="M2540" s="122"/>
      <c r="N2540" s="123"/>
      <c r="O2540" s="122"/>
      <c r="P2540" s="112" t="s">
        <v>1012</v>
      </c>
      <c r="Q2540" s="122"/>
      <c r="R2540" s="122"/>
      <c r="S2540" s="122"/>
      <c r="T2540" s="122"/>
      <c r="U2540" s="122"/>
      <c r="V2540" s="122"/>
      <c r="W2540" s="122"/>
      <c r="X2540" s="122"/>
      <c r="Z2540"/>
      <c r="AA2540"/>
      <c r="AG2540"/>
      <c r="AI2540"/>
    </row>
    <row r="2541" spans="5:35">
      <c r="E2541" s="122"/>
      <c r="F2541" s="122"/>
      <c r="G2541" s="122"/>
      <c r="H2541" s="122"/>
      <c r="I2541" s="299"/>
      <c r="J2541" s="122"/>
      <c r="K2541" s="122"/>
      <c r="L2541" s="122"/>
      <c r="M2541" s="122"/>
      <c r="N2541" s="123"/>
      <c r="O2541" s="122"/>
      <c r="P2541" s="112" t="s">
        <v>1012</v>
      </c>
      <c r="Q2541" s="122"/>
      <c r="R2541" s="122"/>
      <c r="S2541" s="122"/>
      <c r="T2541" s="122"/>
      <c r="U2541" s="122"/>
      <c r="V2541" s="122"/>
      <c r="W2541" s="122"/>
      <c r="X2541" s="122"/>
      <c r="Z2541"/>
      <c r="AA2541"/>
      <c r="AG2541"/>
      <c r="AI2541"/>
    </row>
    <row r="2542" spans="5:35">
      <c r="E2542" s="122"/>
      <c r="F2542" s="122"/>
      <c r="G2542" s="122"/>
      <c r="H2542" s="122"/>
      <c r="I2542" s="299"/>
      <c r="J2542" s="122"/>
      <c r="K2542" s="122"/>
      <c r="L2542" s="122"/>
      <c r="M2542" s="122"/>
      <c r="N2542" s="123"/>
      <c r="O2542" s="122"/>
      <c r="P2542" s="112" t="s">
        <v>1012</v>
      </c>
      <c r="Q2542" s="122"/>
      <c r="R2542" s="122"/>
      <c r="S2542" s="122"/>
      <c r="T2542" s="122"/>
      <c r="U2542" s="122"/>
      <c r="V2542" s="122"/>
      <c r="W2542" s="122"/>
      <c r="X2542" s="122"/>
      <c r="Z2542"/>
      <c r="AA2542"/>
      <c r="AG2542"/>
      <c r="AI2542"/>
    </row>
    <row r="2543" spans="5:35">
      <c r="E2543" s="122"/>
      <c r="F2543" s="122"/>
      <c r="G2543" s="122"/>
      <c r="H2543" s="122"/>
      <c r="I2543" s="299"/>
      <c r="J2543" s="122"/>
      <c r="K2543" s="122"/>
      <c r="L2543" s="122"/>
      <c r="M2543" s="122"/>
      <c r="N2543" s="123"/>
      <c r="O2543" s="122"/>
      <c r="P2543" s="112" t="s">
        <v>1012</v>
      </c>
      <c r="Q2543" s="122"/>
      <c r="R2543" s="122"/>
      <c r="S2543" s="122"/>
      <c r="T2543" s="122"/>
      <c r="U2543" s="122"/>
      <c r="V2543" s="122"/>
      <c r="W2543" s="122"/>
      <c r="X2543" s="122"/>
      <c r="Z2543"/>
      <c r="AA2543"/>
      <c r="AG2543"/>
      <c r="AI2543"/>
    </row>
    <row r="2544" spans="5:35">
      <c r="E2544" s="122"/>
      <c r="F2544" s="122"/>
      <c r="G2544" s="122"/>
      <c r="H2544" s="122"/>
      <c r="I2544" s="299"/>
      <c r="J2544" s="122"/>
      <c r="K2544" s="122"/>
      <c r="L2544" s="122"/>
      <c r="M2544" s="122"/>
      <c r="N2544" s="123"/>
      <c r="O2544" s="122"/>
      <c r="P2544" s="112" t="s">
        <v>1012</v>
      </c>
      <c r="Q2544" s="122"/>
      <c r="R2544" s="122"/>
      <c r="S2544" s="122"/>
      <c r="T2544" s="122"/>
      <c r="U2544" s="122"/>
      <c r="V2544" s="122"/>
      <c r="W2544" s="122"/>
      <c r="X2544" s="122"/>
      <c r="Z2544"/>
      <c r="AA2544"/>
      <c r="AG2544"/>
      <c r="AI2544"/>
    </row>
    <row r="2545" spans="5:35">
      <c r="E2545" s="122"/>
      <c r="F2545" s="122"/>
      <c r="G2545" s="122"/>
      <c r="H2545" s="122"/>
      <c r="I2545" s="299"/>
      <c r="J2545" s="122"/>
      <c r="K2545" s="122"/>
      <c r="L2545" s="122"/>
      <c r="M2545" s="122"/>
      <c r="N2545" s="123"/>
      <c r="O2545" s="122"/>
      <c r="P2545" s="112" t="s">
        <v>1012</v>
      </c>
      <c r="Q2545" s="122"/>
      <c r="R2545" s="122"/>
      <c r="S2545" s="122"/>
      <c r="T2545" s="122"/>
      <c r="U2545" s="122"/>
      <c r="V2545" s="122"/>
      <c r="W2545" s="122"/>
      <c r="X2545" s="122"/>
      <c r="Z2545"/>
      <c r="AA2545"/>
      <c r="AG2545"/>
      <c r="AI2545"/>
    </row>
    <row r="2546" spans="5:35">
      <c r="E2546" s="122"/>
      <c r="F2546" s="122"/>
      <c r="G2546" s="122"/>
      <c r="H2546" s="122"/>
      <c r="I2546" s="299"/>
      <c r="J2546" s="122"/>
      <c r="K2546" s="122"/>
      <c r="L2546" s="122"/>
      <c r="M2546" s="122"/>
      <c r="N2546" s="123"/>
      <c r="O2546" s="122"/>
      <c r="P2546" s="112" t="s">
        <v>1012</v>
      </c>
      <c r="Q2546" s="122"/>
      <c r="R2546" s="122"/>
      <c r="S2546" s="122"/>
      <c r="T2546" s="122"/>
      <c r="U2546" s="122"/>
      <c r="V2546" s="122"/>
      <c r="W2546" s="122"/>
      <c r="X2546" s="122"/>
      <c r="Z2546"/>
      <c r="AA2546"/>
      <c r="AG2546"/>
      <c r="AI2546"/>
    </row>
    <row r="2547" spans="5:35">
      <c r="E2547" s="122"/>
      <c r="F2547" s="122"/>
      <c r="G2547" s="122"/>
      <c r="H2547" s="122"/>
      <c r="I2547" s="299"/>
      <c r="J2547" s="122"/>
      <c r="K2547" s="122"/>
      <c r="L2547" s="122"/>
      <c r="M2547" s="122"/>
      <c r="N2547" s="123"/>
      <c r="O2547" s="122"/>
      <c r="P2547" s="112" t="s">
        <v>1012</v>
      </c>
      <c r="Q2547" s="122"/>
      <c r="R2547" s="122"/>
      <c r="S2547" s="122"/>
      <c r="T2547" s="122"/>
      <c r="U2547" s="122"/>
      <c r="V2547" s="122"/>
      <c r="W2547" s="122"/>
      <c r="X2547" s="122"/>
      <c r="Z2547"/>
      <c r="AA2547"/>
      <c r="AG2547"/>
      <c r="AI2547"/>
    </row>
    <row r="2548" spans="5:35">
      <c r="E2548" s="122"/>
      <c r="F2548" s="122"/>
      <c r="G2548" s="122"/>
      <c r="H2548" s="122"/>
      <c r="I2548" s="299"/>
      <c r="J2548" s="122"/>
      <c r="K2548" s="122"/>
      <c r="L2548" s="122"/>
      <c r="M2548" s="122"/>
      <c r="N2548" s="123"/>
      <c r="O2548" s="122"/>
      <c r="P2548" s="300"/>
      <c r="Q2548" s="122"/>
      <c r="R2548" s="122"/>
      <c r="S2548" s="122"/>
      <c r="T2548" s="122"/>
      <c r="U2548" s="122"/>
      <c r="V2548" s="122"/>
      <c r="W2548" s="122"/>
      <c r="X2548" s="122"/>
      <c r="Z2548"/>
      <c r="AA2548"/>
      <c r="AG2548"/>
      <c r="AI2548"/>
    </row>
    <row r="2549" spans="5:35">
      <c r="E2549" s="122"/>
      <c r="F2549" s="122"/>
      <c r="G2549" s="122"/>
      <c r="H2549" s="122"/>
      <c r="I2549" s="299"/>
      <c r="J2549" s="122"/>
      <c r="K2549" s="122"/>
      <c r="L2549" s="122"/>
      <c r="M2549" s="122"/>
      <c r="N2549" s="123"/>
      <c r="O2549" s="122"/>
      <c r="P2549" s="300"/>
      <c r="Q2549" s="122"/>
      <c r="R2549" s="122"/>
      <c r="S2549" s="122"/>
      <c r="T2549" s="122"/>
      <c r="U2549" s="122"/>
      <c r="V2549" s="122"/>
      <c r="W2549" s="122"/>
      <c r="X2549" s="122"/>
      <c r="Z2549"/>
      <c r="AA2549"/>
      <c r="AG2549"/>
      <c r="AI2549"/>
    </row>
    <row r="2550" spans="5:35">
      <c r="E2550" s="122"/>
      <c r="F2550" s="122"/>
      <c r="G2550" s="122"/>
      <c r="H2550" s="122"/>
      <c r="I2550" s="299"/>
      <c r="J2550" s="122"/>
      <c r="K2550" s="122"/>
      <c r="L2550" s="122"/>
      <c r="M2550" s="122"/>
      <c r="N2550" s="123"/>
      <c r="O2550" s="122"/>
      <c r="P2550" s="300"/>
      <c r="Q2550" s="122"/>
      <c r="R2550" s="122"/>
      <c r="S2550" s="122"/>
      <c r="T2550" s="122"/>
      <c r="U2550" s="122"/>
      <c r="V2550" s="122"/>
      <c r="W2550" s="122"/>
      <c r="X2550" s="122"/>
      <c r="Z2550"/>
      <c r="AA2550"/>
      <c r="AG2550"/>
      <c r="AI2550"/>
    </row>
    <row r="2551" spans="5:35">
      <c r="E2551" s="122"/>
      <c r="F2551" s="122"/>
      <c r="G2551" s="122"/>
      <c r="H2551" s="122"/>
      <c r="I2551" s="299"/>
      <c r="J2551" s="122"/>
      <c r="K2551" s="122"/>
      <c r="L2551" s="122"/>
      <c r="M2551" s="122"/>
      <c r="N2551" s="123"/>
      <c r="O2551" s="122"/>
      <c r="P2551" s="300"/>
      <c r="Q2551" s="122"/>
      <c r="R2551" s="122"/>
      <c r="S2551" s="122"/>
      <c r="T2551" s="122"/>
      <c r="U2551" s="122"/>
      <c r="V2551" s="122"/>
      <c r="W2551" s="122"/>
      <c r="X2551" s="122"/>
      <c r="Z2551"/>
      <c r="AA2551"/>
      <c r="AG2551"/>
      <c r="AI2551"/>
    </row>
    <row r="2552" spans="5:35">
      <c r="E2552" s="122"/>
      <c r="F2552" s="122"/>
      <c r="G2552" s="122"/>
      <c r="H2552" s="122"/>
      <c r="I2552" s="299"/>
      <c r="J2552" s="122"/>
      <c r="K2552" s="122"/>
      <c r="L2552" s="122"/>
      <c r="M2552" s="122"/>
      <c r="N2552" s="123"/>
      <c r="O2552" s="122"/>
      <c r="P2552" s="300"/>
      <c r="Q2552" s="122"/>
      <c r="R2552" s="122"/>
      <c r="S2552" s="122"/>
      <c r="T2552" s="122"/>
      <c r="U2552" s="122"/>
      <c r="V2552" s="122"/>
      <c r="W2552" s="122"/>
      <c r="X2552" s="122"/>
      <c r="Z2552"/>
      <c r="AA2552"/>
      <c r="AG2552"/>
      <c r="AI2552"/>
    </row>
    <row r="2553" spans="5:35">
      <c r="E2553" s="122"/>
      <c r="F2553" s="122"/>
      <c r="G2553" s="122"/>
      <c r="H2553" s="122"/>
      <c r="I2553" s="299"/>
      <c r="J2553" s="122"/>
      <c r="K2553" s="122"/>
      <c r="L2553" s="122"/>
      <c r="M2553" s="122"/>
      <c r="N2553" s="123"/>
      <c r="O2553" s="122"/>
      <c r="P2553" s="300"/>
      <c r="Q2553" s="122"/>
      <c r="R2553" s="122"/>
      <c r="S2553" s="122"/>
      <c r="T2553" s="122"/>
      <c r="U2553" s="122"/>
      <c r="V2553" s="122"/>
      <c r="W2553" s="122"/>
      <c r="X2553" s="122"/>
      <c r="Z2553"/>
      <c r="AA2553"/>
      <c r="AG2553"/>
      <c r="AI2553"/>
    </row>
    <row r="2554" spans="5:35">
      <c r="E2554" s="122"/>
      <c r="F2554" s="122"/>
      <c r="G2554" s="122"/>
      <c r="H2554" s="122"/>
      <c r="I2554" s="299"/>
      <c r="J2554" s="122"/>
      <c r="K2554" s="122"/>
      <c r="L2554" s="122"/>
      <c r="M2554" s="122"/>
      <c r="N2554" s="123"/>
      <c r="O2554" s="122"/>
      <c r="P2554" s="300"/>
      <c r="Q2554" s="122"/>
      <c r="R2554" s="122"/>
      <c r="S2554" s="122"/>
      <c r="T2554" s="122"/>
      <c r="U2554" s="122"/>
      <c r="V2554" s="122"/>
      <c r="W2554" s="122"/>
      <c r="X2554" s="122"/>
      <c r="Z2554"/>
      <c r="AA2554"/>
      <c r="AG2554"/>
      <c r="AI2554"/>
    </row>
    <row r="2555" spans="5:35">
      <c r="E2555" s="122"/>
      <c r="F2555" s="122"/>
      <c r="G2555" s="122"/>
      <c r="H2555" s="122"/>
      <c r="I2555" s="299"/>
      <c r="J2555" s="122"/>
      <c r="K2555" s="122"/>
      <c r="L2555" s="122"/>
      <c r="M2555" s="122"/>
      <c r="N2555" s="123"/>
      <c r="O2555" s="122"/>
      <c r="P2555" s="300"/>
      <c r="Q2555" s="122"/>
      <c r="R2555" s="122"/>
      <c r="S2555" s="122"/>
      <c r="T2555" s="122"/>
      <c r="U2555" s="122"/>
      <c r="V2555" s="122"/>
      <c r="W2555" s="122"/>
      <c r="X2555" s="122"/>
      <c r="Z2555"/>
      <c r="AA2555"/>
      <c r="AG2555"/>
      <c r="AI2555"/>
    </row>
    <row r="2556" spans="5:35">
      <c r="E2556" s="122"/>
      <c r="F2556" s="122"/>
      <c r="G2556" s="122"/>
      <c r="H2556" s="122"/>
      <c r="I2556" s="299"/>
      <c r="J2556" s="122"/>
      <c r="K2556" s="122"/>
      <c r="L2556" s="122"/>
      <c r="M2556" s="122"/>
      <c r="N2556" s="123"/>
      <c r="O2556" s="122"/>
      <c r="P2556" s="300"/>
      <c r="Q2556" s="122"/>
      <c r="R2556" s="122"/>
      <c r="S2556" s="122"/>
      <c r="T2556" s="122"/>
      <c r="U2556" s="122"/>
      <c r="V2556" s="122"/>
      <c r="W2556" s="122"/>
      <c r="X2556" s="122"/>
      <c r="Z2556"/>
      <c r="AA2556"/>
      <c r="AG2556"/>
      <c r="AI2556"/>
    </row>
    <row r="2557" spans="5:35">
      <c r="E2557" s="122"/>
      <c r="F2557" s="122"/>
      <c r="G2557" s="122"/>
      <c r="H2557" s="122"/>
      <c r="I2557" s="299"/>
      <c r="J2557" s="122"/>
      <c r="K2557" s="122"/>
      <c r="L2557" s="122"/>
      <c r="M2557" s="122"/>
      <c r="N2557" s="123"/>
      <c r="O2557" s="122"/>
      <c r="P2557" s="300"/>
      <c r="Q2557" s="122"/>
      <c r="R2557" s="122"/>
      <c r="S2557" s="122"/>
      <c r="T2557" s="122"/>
      <c r="U2557" s="122"/>
      <c r="V2557" s="122"/>
      <c r="W2557" s="122"/>
      <c r="X2557" s="122"/>
      <c r="Z2557"/>
      <c r="AA2557"/>
      <c r="AG2557"/>
      <c r="AI2557"/>
    </row>
    <row r="2558" spans="5:35">
      <c r="E2558" s="122"/>
      <c r="F2558" s="122"/>
      <c r="G2558" s="122"/>
      <c r="H2558" s="122"/>
      <c r="I2558" s="299"/>
      <c r="J2558" s="122"/>
      <c r="K2558" s="122"/>
      <c r="L2558" s="122"/>
      <c r="M2558" s="122"/>
      <c r="N2558" s="123"/>
      <c r="O2558" s="122"/>
      <c r="P2558" s="300"/>
      <c r="Q2558" s="122"/>
      <c r="R2558" s="122"/>
      <c r="S2558" s="122"/>
      <c r="T2558" s="122"/>
      <c r="U2558" s="122"/>
      <c r="V2558" s="122"/>
      <c r="W2558" s="122"/>
      <c r="X2558" s="122"/>
      <c r="Z2558"/>
      <c r="AA2558"/>
      <c r="AG2558"/>
      <c r="AI2558"/>
    </row>
    <row r="2559" spans="5:35">
      <c r="E2559" s="122"/>
      <c r="F2559" s="122"/>
      <c r="G2559" s="122"/>
      <c r="H2559" s="122"/>
      <c r="I2559" s="299"/>
      <c r="J2559" s="122"/>
      <c r="K2559" s="122"/>
      <c r="L2559" s="122"/>
      <c r="M2559" s="122"/>
      <c r="N2559" s="123"/>
      <c r="O2559" s="122"/>
      <c r="P2559" s="300"/>
      <c r="Q2559" s="122"/>
      <c r="R2559" s="122"/>
      <c r="S2559" s="122"/>
      <c r="T2559" s="122"/>
      <c r="U2559" s="122"/>
      <c r="V2559" s="122"/>
      <c r="W2559" s="122"/>
      <c r="X2559" s="122"/>
      <c r="Z2559"/>
      <c r="AA2559"/>
      <c r="AG2559"/>
      <c r="AI2559"/>
    </row>
    <row r="2560" spans="5:35">
      <c r="E2560" s="122"/>
      <c r="F2560" s="122"/>
      <c r="G2560" s="122"/>
      <c r="H2560" s="122"/>
      <c r="I2560" s="299"/>
      <c r="J2560" s="122"/>
      <c r="K2560" s="122"/>
      <c r="L2560" s="122"/>
      <c r="M2560" s="122"/>
      <c r="N2560" s="123"/>
      <c r="O2560" s="122"/>
      <c r="P2560" s="300"/>
      <c r="Q2560" s="122"/>
      <c r="R2560" s="122"/>
      <c r="S2560" s="122"/>
      <c r="T2560" s="122"/>
      <c r="U2560" s="122"/>
      <c r="V2560" s="122"/>
      <c r="W2560" s="122"/>
      <c r="X2560" s="122"/>
      <c r="Z2560"/>
      <c r="AA2560"/>
      <c r="AG2560"/>
      <c r="AI2560"/>
    </row>
    <row r="2561" spans="5:35">
      <c r="E2561" s="122"/>
      <c r="F2561" s="122"/>
      <c r="G2561" s="122"/>
      <c r="H2561" s="122"/>
      <c r="I2561" s="299"/>
      <c r="J2561" s="122"/>
      <c r="K2561" s="122"/>
      <c r="L2561" s="122"/>
      <c r="M2561" s="122"/>
      <c r="N2561" s="123"/>
      <c r="O2561" s="122"/>
      <c r="P2561" s="300"/>
      <c r="Q2561" s="122"/>
      <c r="R2561" s="122"/>
      <c r="S2561" s="122"/>
      <c r="T2561" s="122"/>
      <c r="U2561" s="122"/>
      <c r="V2561" s="122"/>
      <c r="W2561" s="122"/>
      <c r="X2561" s="122"/>
      <c r="Z2561"/>
      <c r="AA2561"/>
      <c r="AG2561"/>
      <c r="AI2561"/>
    </row>
    <row r="2562" spans="5:35">
      <c r="E2562" s="122"/>
      <c r="F2562" s="122"/>
      <c r="G2562" s="122"/>
      <c r="H2562" s="122"/>
      <c r="I2562" s="299"/>
      <c r="J2562" s="122"/>
      <c r="K2562" s="122"/>
      <c r="L2562" s="122"/>
      <c r="M2562" s="122"/>
      <c r="N2562" s="123"/>
      <c r="O2562" s="122"/>
      <c r="P2562" s="300"/>
      <c r="Q2562" s="122"/>
      <c r="R2562" s="122"/>
      <c r="S2562" s="122"/>
      <c r="T2562" s="122"/>
      <c r="U2562" s="122"/>
      <c r="V2562" s="122"/>
      <c r="W2562" s="122"/>
      <c r="X2562" s="122"/>
      <c r="Z2562"/>
      <c r="AA2562"/>
      <c r="AG2562"/>
      <c r="AI2562"/>
    </row>
    <row r="2563" spans="5:35">
      <c r="E2563" s="122"/>
      <c r="F2563" s="122"/>
      <c r="G2563" s="122"/>
      <c r="H2563" s="122"/>
      <c r="I2563" s="299"/>
      <c r="J2563" s="122"/>
      <c r="K2563" s="122"/>
      <c r="L2563" s="122"/>
      <c r="M2563" s="122"/>
      <c r="N2563" s="123"/>
      <c r="O2563" s="122"/>
      <c r="P2563" s="300"/>
      <c r="Q2563" s="122"/>
      <c r="R2563" s="122"/>
      <c r="S2563" s="122"/>
      <c r="T2563" s="122"/>
      <c r="U2563" s="122"/>
      <c r="V2563" s="122"/>
      <c r="W2563" s="122"/>
      <c r="X2563" s="122"/>
      <c r="Z2563"/>
      <c r="AA2563"/>
      <c r="AG2563"/>
      <c r="AI2563"/>
    </row>
    <row r="2564" spans="5:35">
      <c r="E2564" s="122"/>
      <c r="F2564" s="122"/>
      <c r="G2564" s="122"/>
      <c r="H2564" s="122"/>
      <c r="I2564" s="299"/>
      <c r="J2564" s="122"/>
      <c r="K2564" s="122"/>
      <c r="L2564" s="122"/>
      <c r="M2564" s="122"/>
      <c r="N2564" s="123"/>
      <c r="O2564" s="122"/>
      <c r="P2564" s="300"/>
      <c r="Q2564" s="122"/>
      <c r="R2564" s="122"/>
      <c r="S2564" s="122"/>
      <c r="T2564" s="122"/>
      <c r="U2564" s="122"/>
      <c r="V2564" s="122"/>
      <c r="W2564" s="122"/>
      <c r="X2564" s="122"/>
      <c r="Z2564"/>
      <c r="AA2564"/>
      <c r="AG2564"/>
      <c r="AI2564"/>
    </row>
    <row r="2565" spans="5:35">
      <c r="E2565" s="122"/>
      <c r="F2565" s="122"/>
      <c r="G2565" s="122"/>
      <c r="H2565" s="122"/>
      <c r="I2565" s="299"/>
      <c r="J2565" s="122"/>
      <c r="K2565" s="122"/>
      <c r="L2565" s="122"/>
      <c r="M2565" s="122"/>
      <c r="N2565" s="123"/>
      <c r="O2565" s="122"/>
      <c r="P2565" s="300"/>
      <c r="Q2565" s="122"/>
      <c r="R2565" s="122"/>
      <c r="S2565" s="122"/>
      <c r="T2565" s="122"/>
      <c r="U2565" s="122"/>
      <c r="V2565" s="122"/>
      <c r="W2565" s="122"/>
      <c r="X2565" s="122"/>
      <c r="Z2565"/>
      <c r="AA2565"/>
      <c r="AG2565"/>
      <c r="AI2565"/>
    </row>
    <row r="2566" spans="5:35">
      <c r="E2566" s="122"/>
      <c r="F2566" s="122"/>
      <c r="G2566" s="122"/>
      <c r="H2566" s="122"/>
      <c r="I2566" s="299"/>
      <c r="J2566" s="122"/>
      <c r="K2566" s="122"/>
      <c r="L2566" s="122"/>
      <c r="M2566" s="122"/>
      <c r="N2566" s="123"/>
      <c r="O2566" s="122"/>
      <c r="P2566" s="300"/>
      <c r="Q2566" s="122"/>
      <c r="R2566" s="122"/>
      <c r="S2566" s="122"/>
      <c r="T2566" s="122"/>
      <c r="U2566" s="122"/>
      <c r="V2566" s="122"/>
      <c r="W2566" s="122"/>
      <c r="X2566" s="122"/>
      <c r="Z2566"/>
      <c r="AA2566"/>
      <c r="AG2566"/>
      <c r="AI2566"/>
    </row>
    <row r="2567" spans="5:35">
      <c r="E2567" s="122"/>
      <c r="F2567" s="122"/>
      <c r="G2567" s="122"/>
      <c r="H2567" s="122"/>
      <c r="I2567" s="299"/>
      <c r="J2567" s="122"/>
      <c r="K2567" s="122"/>
      <c r="L2567" s="122"/>
      <c r="M2567" s="122"/>
      <c r="N2567" s="123"/>
      <c r="O2567" s="122"/>
      <c r="P2567" s="300"/>
      <c r="Q2567" s="122"/>
      <c r="R2567" s="122"/>
      <c r="S2567" s="122"/>
      <c r="T2567" s="122"/>
      <c r="U2567" s="122"/>
      <c r="V2567" s="122"/>
      <c r="W2567" s="122"/>
      <c r="X2567" s="122"/>
      <c r="Z2567"/>
      <c r="AA2567"/>
      <c r="AG2567"/>
      <c r="AI2567"/>
    </row>
    <row r="2568" spans="5:35">
      <c r="E2568" s="122"/>
      <c r="F2568" s="122"/>
      <c r="G2568" s="122"/>
      <c r="H2568" s="122"/>
      <c r="I2568" s="299"/>
      <c r="J2568" s="122"/>
      <c r="K2568" s="122"/>
      <c r="L2568" s="122"/>
      <c r="M2568" s="122"/>
      <c r="N2568" s="123"/>
      <c r="O2568" s="122"/>
      <c r="P2568" s="300"/>
      <c r="Q2568" s="122"/>
      <c r="R2568" s="122"/>
      <c r="S2568" s="122"/>
      <c r="T2568" s="122"/>
      <c r="U2568" s="122"/>
      <c r="V2568" s="122"/>
      <c r="W2568" s="122"/>
      <c r="X2568" s="122"/>
      <c r="Z2568"/>
      <c r="AA2568"/>
      <c r="AG2568"/>
      <c r="AI2568"/>
    </row>
    <row r="2569" spans="5:35">
      <c r="E2569" s="122"/>
      <c r="F2569" s="122"/>
      <c r="G2569" s="122"/>
      <c r="H2569" s="122"/>
      <c r="I2569" s="299"/>
      <c r="J2569" s="122"/>
      <c r="K2569" s="122"/>
      <c r="L2569" s="122"/>
      <c r="M2569" s="122"/>
      <c r="N2569" s="123"/>
      <c r="O2569" s="122"/>
      <c r="P2569" s="300"/>
      <c r="Q2569" s="122"/>
      <c r="R2569" s="122"/>
      <c r="S2569" s="122"/>
      <c r="T2569" s="122"/>
      <c r="U2569" s="122"/>
      <c r="V2569" s="122"/>
      <c r="W2569" s="122"/>
      <c r="X2569" s="122"/>
      <c r="Z2569"/>
      <c r="AA2569"/>
      <c r="AG2569"/>
      <c r="AI2569"/>
    </row>
    <row r="2570" spans="5:35">
      <c r="E2570" s="122"/>
      <c r="F2570" s="122"/>
      <c r="G2570" s="122"/>
      <c r="H2570" s="122"/>
      <c r="I2570" s="299"/>
      <c r="J2570" s="122"/>
      <c r="K2570" s="122"/>
      <c r="L2570" s="122"/>
      <c r="M2570" s="122"/>
      <c r="N2570" s="123"/>
      <c r="O2570" s="122"/>
      <c r="P2570" s="300"/>
      <c r="Q2570" s="122"/>
      <c r="R2570" s="122"/>
      <c r="S2570" s="122"/>
      <c r="T2570" s="122"/>
      <c r="U2570" s="122"/>
      <c r="V2570" s="122"/>
      <c r="W2570" s="122"/>
      <c r="X2570" s="122"/>
      <c r="Z2570"/>
      <c r="AA2570"/>
      <c r="AG2570"/>
      <c r="AI2570"/>
    </row>
    <row r="2571" spans="5:35">
      <c r="E2571" s="122"/>
      <c r="F2571" s="122"/>
      <c r="G2571" s="122"/>
      <c r="H2571" s="122"/>
      <c r="I2571" s="299"/>
      <c r="J2571" s="122"/>
      <c r="K2571" s="122"/>
      <c r="L2571" s="122"/>
      <c r="M2571" s="122"/>
      <c r="N2571" s="123"/>
      <c r="O2571" s="122"/>
      <c r="P2571" s="300"/>
      <c r="Q2571" s="122"/>
      <c r="R2571" s="122"/>
      <c r="S2571" s="122"/>
      <c r="T2571" s="122"/>
      <c r="U2571" s="122"/>
      <c r="V2571" s="122"/>
      <c r="W2571" s="122"/>
      <c r="X2571" s="122"/>
      <c r="Z2571"/>
      <c r="AA2571"/>
      <c r="AG2571"/>
      <c r="AI2571"/>
    </row>
    <row r="2572" spans="5:35">
      <c r="E2572" s="122"/>
      <c r="F2572" s="122"/>
      <c r="G2572" s="122"/>
      <c r="H2572" s="122"/>
      <c r="I2572" s="299"/>
      <c r="J2572" s="122"/>
      <c r="K2572" s="122"/>
      <c r="L2572" s="122"/>
      <c r="M2572" s="122"/>
      <c r="N2572" s="123"/>
      <c r="O2572" s="122"/>
      <c r="P2572" s="300"/>
      <c r="Q2572" s="122"/>
      <c r="R2572" s="122"/>
      <c r="S2572" s="122"/>
      <c r="T2572" s="122"/>
      <c r="U2572" s="122"/>
      <c r="V2572" s="122"/>
      <c r="W2572" s="122"/>
      <c r="X2572" s="122"/>
      <c r="Z2572"/>
      <c r="AA2572"/>
      <c r="AG2572"/>
      <c r="AI2572"/>
    </row>
    <row r="2573" spans="5:35">
      <c r="E2573" s="122"/>
      <c r="F2573" s="122"/>
      <c r="G2573" s="122"/>
      <c r="H2573" s="122"/>
      <c r="I2573" s="299"/>
      <c r="J2573" s="122"/>
      <c r="K2573" s="122"/>
      <c r="L2573" s="122"/>
      <c r="M2573" s="122"/>
      <c r="N2573" s="123"/>
      <c r="O2573" s="122"/>
      <c r="P2573" s="300"/>
      <c r="Q2573" s="122"/>
      <c r="R2573" s="122"/>
      <c r="S2573" s="122"/>
      <c r="T2573" s="122"/>
      <c r="U2573" s="122"/>
      <c r="V2573" s="122"/>
      <c r="W2573" s="122"/>
      <c r="X2573" s="122"/>
      <c r="Z2573"/>
      <c r="AA2573"/>
      <c r="AG2573"/>
      <c r="AI2573"/>
    </row>
    <row r="2574" spans="5:35">
      <c r="E2574" s="122"/>
      <c r="F2574" s="122"/>
      <c r="G2574" s="122"/>
      <c r="H2574" s="122"/>
      <c r="I2574" s="299"/>
      <c r="J2574" s="122"/>
      <c r="K2574" s="122"/>
      <c r="L2574" s="122"/>
      <c r="M2574" s="122"/>
      <c r="N2574" s="123"/>
      <c r="O2574" s="122"/>
      <c r="P2574" s="300"/>
      <c r="Q2574" s="122"/>
      <c r="R2574" s="122"/>
      <c r="S2574" s="122"/>
      <c r="T2574" s="122"/>
      <c r="U2574" s="122"/>
      <c r="V2574" s="122"/>
      <c r="W2574" s="122"/>
      <c r="X2574" s="122"/>
      <c r="Z2574"/>
      <c r="AA2574"/>
      <c r="AG2574"/>
      <c r="AI2574"/>
    </row>
    <row r="2575" spans="5:35">
      <c r="E2575" s="122"/>
      <c r="F2575" s="122"/>
      <c r="G2575" s="122"/>
      <c r="H2575" s="122"/>
      <c r="I2575" s="299"/>
      <c r="J2575" s="122"/>
      <c r="K2575" s="122"/>
      <c r="L2575" s="122"/>
      <c r="M2575" s="122"/>
      <c r="N2575" s="123"/>
      <c r="O2575" s="122"/>
      <c r="P2575" s="300"/>
      <c r="Q2575" s="122"/>
      <c r="R2575" s="122"/>
      <c r="S2575" s="122"/>
      <c r="T2575" s="122"/>
      <c r="U2575" s="122"/>
      <c r="V2575" s="122"/>
      <c r="W2575" s="122"/>
      <c r="X2575" s="122"/>
      <c r="Z2575"/>
      <c r="AA2575"/>
      <c r="AG2575"/>
      <c r="AI2575"/>
    </row>
    <row r="2576" spans="5:35">
      <c r="E2576" s="122"/>
      <c r="F2576" s="122"/>
      <c r="G2576" s="122"/>
      <c r="H2576" s="122"/>
      <c r="I2576" s="299"/>
      <c r="J2576" s="122"/>
      <c r="K2576" s="122"/>
      <c r="L2576" s="122"/>
      <c r="M2576" s="122"/>
      <c r="N2576" s="123"/>
      <c r="O2576" s="122"/>
      <c r="P2576" s="300"/>
      <c r="Q2576" s="122"/>
      <c r="R2576" s="122"/>
      <c r="S2576" s="122"/>
      <c r="T2576" s="122"/>
      <c r="U2576" s="122"/>
      <c r="V2576" s="122"/>
      <c r="W2576" s="122"/>
      <c r="X2576" s="122"/>
      <c r="Z2576"/>
      <c r="AA2576"/>
      <c r="AG2576"/>
      <c r="AI2576"/>
    </row>
    <row r="2577" spans="5:35">
      <c r="E2577" s="122"/>
      <c r="F2577" s="122"/>
      <c r="G2577" s="122"/>
      <c r="H2577" s="122"/>
      <c r="I2577" s="299"/>
      <c r="J2577" s="122"/>
      <c r="K2577" s="122"/>
      <c r="L2577" s="122"/>
      <c r="M2577" s="122"/>
      <c r="N2577" s="123"/>
      <c r="O2577" s="122"/>
      <c r="P2577" s="300"/>
      <c r="Q2577" s="122"/>
      <c r="R2577" s="122"/>
      <c r="S2577" s="122"/>
      <c r="T2577" s="122"/>
      <c r="U2577" s="122"/>
      <c r="V2577" s="122"/>
      <c r="W2577" s="122"/>
      <c r="X2577" s="122"/>
      <c r="Z2577"/>
      <c r="AA2577"/>
      <c r="AG2577"/>
      <c r="AI2577"/>
    </row>
    <row r="2578" spans="5:35">
      <c r="E2578" s="122"/>
      <c r="F2578" s="122"/>
      <c r="G2578" s="122"/>
      <c r="H2578" s="122"/>
      <c r="I2578" s="299"/>
      <c r="J2578" s="122"/>
      <c r="K2578" s="122"/>
      <c r="L2578" s="122"/>
      <c r="M2578" s="122"/>
      <c r="N2578" s="123"/>
      <c r="O2578" s="122"/>
      <c r="P2578" s="300"/>
      <c r="Q2578" s="122"/>
      <c r="R2578" s="122"/>
      <c r="S2578" s="122"/>
      <c r="T2578" s="122"/>
      <c r="U2578" s="122"/>
      <c r="V2578" s="122"/>
      <c r="W2578" s="122"/>
      <c r="X2578" s="122"/>
      <c r="Z2578"/>
      <c r="AA2578"/>
      <c r="AG2578"/>
      <c r="AI2578"/>
    </row>
    <row r="2579" spans="5:35">
      <c r="E2579" s="122"/>
      <c r="F2579" s="122"/>
      <c r="G2579" s="122"/>
      <c r="H2579" s="122"/>
      <c r="I2579" s="299"/>
      <c r="J2579" s="122"/>
      <c r="K2579" s="122"/>
      <c r="L2579" s="122"/>
      <c r="M2579" s="122"/>
      <c r="N2579" s="123"/>
      <c r="O2579" s="122"/>
      <c r="P2579" s="300"/>
      <c r="Q2579" s="122"/>
      <c r="R2579" s="122"/>
      <c r="S2579" s="122"/>
      <c r="T2579" s="122"/>
      <c r="U2579" s="122"/>
      <c r="V2579" s="122"/>
      <c r="W2579" s="122"/>
      <c r="X2579" s="122"/>
      <c r="Z2579"/>
      <c r="AA2579"/>
      <c r="AG2579"/>
      <c r="AI2579"/>
    </row>
    <row r="2580" spans="5:35">
      <c r="E2580" s="122"/>
      <c r="F2580" s="122"/>
      <c r="G2580" s="122"/>
      <c r="H2580" s="122"/>
      <c r="I2580" s="299"/>
      <c r="J2580" s="122"/>
      <c r="K2580" s="122"/>
      <c r="L2580" s="122"/>
      <c r="M2580" s="122"/>
      <c r="N2580" s="123"/>
      <c r="O2580" s="122"/>
      <c r="P2580" s="300"/>
      <c r="Q2580" s="122"/>
      <c r="R2580" s="122"/>
      <c r="S2580" s="122"/>
      <c r="T2580" s="122"/>
      <c r="U2580" s="122"/>
      <c r="V2580" s="122"/>
      <c r="W2580" s="122"/>
      <c r="X2580" s="122"/>
      <c r="Z2580"/>
      <c r="AA2580"/>
      <c r="AG2580"/>
      <c r="AI2580"/>
    </row>
    <row r="2581" spans="5:35">
      <c r="E2581" s="122"/>
      <c r="F2581" s="122"/>
      <c r="G2581" s="122"/>
      <c r="H2581" s="122"/>
      <c r="I2581" s="299"/>
      <c r="J2581" s="122"/>
      <c r="K2581" s="122"/>
      <c r="L2581" s="122"/>
      <c r="M2581" s="122"/>
      <c r="N2581" s="123"/>
      <c r="O2581" s="122"/>
      <c r="P2581" s="300"/>
      <c r="Q2581" s="122"/>
      <c r="R2581" s="122"/>
      <c r="S2581" s="122"/>
      <c r="T2581" s="122"/>
      <c r="U2581" s="122"/>
      <c r="V2581" s="122"/>
      <c r="W2581" s="122"/>
      <c r="X2581" s="122"/>
      <c r="Z2581"/>
      <c r="AA2581"/>
      <c r="AG2581"/>
      <c r="AI2581"/>
    </row>
    <row r="2582" spans="5:35">
      <c r="E2582" s="122"/>
      <c r="F2582" s="122"/>
      <c r="G2582" s="122"/>
      <c r="H2582" s="122"/>
      <c r="I2582" s="299"/>
      <c r="J2582" s="122"/>
      <c r="K2582" s="122"/>
      <c r="L2582" s="122"/>
      <c r="M2582" s="122"/>
      <c r="N2582" s="123"/>
      <c r="O2582" s="122"/>
      <c r="P2582" s="300"/>
      <c r="Q2582" s="122"/>
      <c r="R2582" s="122"/>
      <c r="S2582" s="122"/>
      <c r="T2582" s="122"/>
      <c r="U2582" s="122"/>
      <c r="V2582" s="122"/>
      <c r="W2582" s="122"/>
      <c r="X2582" s="122"/>
      <c r="Z2582"/>
      <c r="AA2582"/>
      <c r="AG2582"/>
      <c r="AI2582"/>
    </row>
    <row r="2583" spans="5:35">
      <c r="E2583" s="122"/>
      <c r="F2583" s="122"/>
      <c r="G2583" s="122"/>
      <c r="H2583" s="122"/>
      <c r="I2583" s="299"/>
      <c r="J2583" s="122"/>
      <c r="K2583" s="122"/>
      <c r="L2583" s="122"/>
      <c r="M2583" s="122"/>
      <c r="N2583" s="123"/>
      <c r="O2583" s="122"/>
      <c r="P2583" s="300"/>
      <c r="Q2583" s="122"/>
      <c r="R2583" s="122"/>
      <c r="S2583" s="122"/>
      <c r="T2583" s="122"/>
      <c r="U2583" s="122"/>
      <c r="V2583" s="122"/>
      <c r="W2583" s="122"/>
      <c r="X2583" s="122"/>
      <c r="Z2583"/>
      <c r="AA2583"/>
      <c r="AG2583"/>
      <c r="AI2583"/>
    </row>
    <row r="2584" spans="5:35">
      <c r="E2584" s="122"/>
      <c r="F2584" s="122"/>
      <c r="G2584" s="122"/>
      <c r="H2584" s="122"/>
      <c r="I2584" s="299"/>
      <c r="J2584" s="122"/>
      <c r="K2584" s="122"/>
      <c r="L2584" s="122"/>
      <c r="M2584" s="122"/>
      <c r="N2584" s="123"/>
      <c r="O2584" s="122"/>
      <c r="P2584" s="300"/>
      <c r="Q2584" s="122"/>
      <c r="R2584" s="122"/>
      <c r="S2584" s="122"/>
      <c r="T2584" s="122"/>
      <c r="U2584" s="122"/>
      <c r="V2584" s="122"/>
      <c r="W2584" s="122"/>
      <c r="X2584" s="122"/>
      <c r="Z2584"/>
      <c r="AA2584"/>
      <c r="AG2584"/>
      <c r="AI2584"/>
    </row>
    <row r="2585" spans="5:35">
      <c r="E2585" s="122"/>
      <c r="F2585" s="122"/>
      <c r="G2585" s="122"/>
      <c r="H2585" s="122"/>
      <c r="I2585" s="299"/>
      <c r="J2585" s="122"/>
      <c r="K2585" s="122"/>
      <c r="L2585" s="122"/>
      <c r="M2585" s="122"/>
      <c r="N2585" s="123"/>
      <c r="O2585" s="122"/>
      <c r="P2585" s="300"/>
      <c r="Q2585" s="122"/>
      <c r="R2585" s="122"/>
      <c r="S2585" s="122"/>
      <c r="T2585" s="122"/>
      <c r="U2585" s="122"/>
      <c r="V2585" s="122"/>
      <c r="W2585" s="122"/>
      <c r="X2585" s="122"/>
      <c r="Z2585"/>
      <c r="AA2585"/>
      <c r="AG2585"/>
      <c r="AI2585"/>
    </row>
    <row r="2586" spans="5:35">
      <c r="E2586" s="122"/>
      <c r="F2586" s="122"/>
      <c r="G2586" s="122"/>
      <c r="H2586" s="122"/>
      <c r="I2586" s="299"/>
      <c r="J2586" s="122"/>
      <c r="K2586" s="122"/>
      <c r="L2586" s="122"/>
      <c r="M2586" s="122"/>
      <c r="N2586" s="123"/>
      <c r="O2586" s="122"/>
      <c r="P2586" s="300"/>
      <c r="Q2586" s="122"/>
      <c r="R2586" s="122"/>
      <c r="S2586" s="122"/>
      <c r="T2586" s="122"/>
      <c r="U2586" s="122"/>
      <c r="V2586" s="122"/>
      <c r="W2586" s="122"/>
      <c r="X2586" s="122"/>
      <c r="Z2586"/>
      <c r="AA2586"/>
      <c r="AG2586"/>
      <c r="AI2586"/>
    </row>
    <row r="2587" spans="5:35">
      <c r="E2587" s="122"/>
      <c r="F2587" s="122"/>
      <c r="G2587" s="122"/>
      <c r="H2587" s="122"/>
      <c r="I2587" s="299"/>
      <c r="J2587" s="122"/>
      <c r="K2587" s="122"/>
      <c r="L2587" s="122"/>
      <c r="M2587" s="122"/>
      <c r="N2587" s="123"/>
      <c r="O2587" s="122"/>
      <c r="P2587" s="300"/>
      <c r="Q2587" s="122"/>
      <c r="R2587" s="122"/>
      <c r="S2587" s="122"/>
      <c r="T2587" s="122"/>
      <c r="U2587" s="122"/>
      <c r="V2587" s="122"/>
      <c r="W2587" s="122"/>
      <c r="X2587" s="122"/>
      <c r="Z2587"/>
      <c r="AA2587"/>
      <c r="AG2587"/>
      <c r="AI2587"/>
    </row>
    <row r="2588" spans="5:35">
      <c r="E2588" s="122"/>
      <c r="F2588" s="122"/>
      <c r="G2588" s="122"/>
      <c r="H2588" s="122"/>
      <c r="I2588" s="299"/>
      <c r="J2588" s="122"/>
      <c r="K2588" s="122"/>
      <c r="L2588" s="122"/>
      <c r="M2588" s="122"/>
      <c r="N2588" s="123"/>
      <c r="O2588" s="122"/>
      <c r="P2588" s="300"/>
      <c r="Q2588" s="122"/>
      <c r="R2588" s="122"/>
      <c r="S2588" s="122"/>
      <c r="T2588" s="122"/>
      <c r="U2588" s="122"/>
      <c r="V2588" s="122"/>
      <c r="W2588" s="122"/>
      <c r="X2588" s="122"/>
      <c r="Z2588"/>
      <c r="AA2588"/>
      <c r="AG2588"/>
      <c r="AI2588"/>
    </row>
    <row r="2589" spans="5:35">
      <c r="E2589" s="122"/>
      <c r="F2589" s="122"/>
      <c r="G2589" s="122"/>
      <c r="H2589" s="122"/>
      <c r="I2589" s="299"/>
      <c r="J2589" s="122"/>
      <c r="K2589" s="122"/>
      <c r="L2589" s="122"/>
      <c r="M2589" s="122"/>
      <c r="N2589" s="123"/>
      <c r="O2589" s="122"/>
      <c r="P2589" s="300"/>
      <c r="Q2589" s="122"/>
      <c r="R2589" s="122"/>
      <c r="S2589" s="122"/>
      <c r="T2589" s="122"/>
      <c r="U2589" s="122"/>
      <c r="V2589" s="122"/>
      <c r="W2589" s="122"/>
      <c r="X2589" s="122"/>
      <c r="Z2589"/>
      <c r="AA2589"/>
      <c r="AG2589"/>
      <c r="AI2589"/>
    </row>
    <row r="2590" spans="5:35">
      <c r="E2590" s="122"/>
      <c r="F2590" s="122"/>
      <c r="G2590" s="122"/>
      <c r="H2590" s="122"/>
      <c r="I2590" s="299"/>
      <c r="J2590" s="122"/>
      <c r="K2590" s="122"/>
      <c r="L2590" s="122"/>
      <c r="M2590" s="122"/>
      <c r="N2590" s="123"/>
      <c r="O2590" s="122"/>
      <c r="P2590" s="300"/>
      <c r="Q2590" s="122"/>
      <c r="R2590" s="122"/>
      <c r="S2590" s="122"/>
      <c r="T2590" s="122"/>
      <c r="U2590" s="122"/>
      <c r="V2590" s="122"/>
      <c r="W2590" s="122"/>
      <c r="X2590" s="122"/>
      <c r="Z2590"/>
      <c r="AA2590"/>
      <c r="AG2590"/>
      <c r="AI2590"/>
    </row>
    <row r="2591" spans="5:35">
      <c r="E2591" s="122"/>
      <c r="F2591" s="122"/>
      <c r="G2591" s="122"/>
      <c r="H2591" s="122"/>
      <c r="I2591" s="299"/>
      <c r="J2591" s="122"/>
      <c r="K2591" s="122"/>
      <c r="L2591" s="122"/>
      <c r="M2591" s="122"/>
      <c r="N2591" s="123"/>
      <c r="O2591" s="122"/>
      <c r="P2591" s="300"/>
      <c r="Q2591" s="122"/>
      <c r="R2591" s="122"/>
      <c r="S2591" s="122"/>
      <c r="T2591" s="122"/>
      <c r="U2591" s="122"/>
      <c r="V2591" s="122"/>
      <c r="W2591" s="122"/>
      <c r="X2591" s="122"/>
      <c r="Z2591"/>
      <c r="AA2591"/>
      <c r="AG2591"/>
      <c r="AI2591"/>
    </row>
    <row r="2592" spans="5:35">
      <c r="E2592" s="122"/>
      <c r="F2592" s="122"/>
      <c r="G2592" s="122"/>
      <c r="H2592" s="122"/>
      <c r="I2592" s="299"/>
      <c r="J2592" s="122"/>
      <c r="K2592" s="122"/>
      <c r="L2592" s="122"/>
      <c r="M2592" s="122"/>
      <c r="N2592" s="123"/>
      <c r="O2592" s="122"/>
      <c r="P2592" s="300"/>
      <c r="Q2592" s="122"/>
      <c r="R2592" s="122"/>
      <c r="S2592" s="122"/>
      <c r="T2592" s="122"/>
      <c r="U2592" s="122"/>
      <c r="V2592" s="122"/>
      <c r="W2592" s="122"/>
      <c r="X2592" s="122"/>
      <c r="Z2592"/>
      <c r="AA2592"/>
      <c r="AG2592"/>
      <c r="AI2592"/>
    </row>
    <row r="2593" spans="5:35">
      <c r="E2593" s="122"/>
      <c r="F2593" s="122"/>
      <c r="G2593" s="122"/>
      <c r="H2593" s="122"/>
      <c r="I2593" s="299"/>
      <c r="J2593" s="122"/>
      <c r="K2593" s="122"/>
      <c r="L2593" s="122"/>
      <c r="M2593" s="122"/>
      <c r="N2593" s="123"/>
      <c r="O2593" s="122"/>
      <c r="P2593" s="300"/>
      <c r="Q2593" s="122"/>
      <c r="R2593" s="122"/>
      <c r="S2593" s="122"/>
      <c r="T2593" s="122"/>
      <c r="U2593" s="122"/>
      <c r="V2593" s="122"/>
      <c r="W2593" s="122"/>
      <c r="X2593" s="122"/>
      <c r="Z2593"/>
      <c r="AA2593"/>
      <c r="AG2593"/>
      <c r="AI2593"/>
    </row>
    <row r="2594" spans="5:35">
      <c r="E2594" s="122"/>
      <c r="F2594" s="122"/>
      <c r="G2594" s="122"/>
      <c r="H2594" s="122"/>
      <c r="I2594" s="299"/>
      <c r="J2594" s="122"/>
      <c r="K2594" s="122"/>
      <c r="L2594" s="122"/>
      <c r="M2594" s="122"/>
      <c r="N2594" s="123"/>
      <c r="O2594" s="122"/>
      <c r="P2594" s="300"/>
      <c r="Q2594" s="122"/>
      <c r="R2594" s="122"/>
      <c r="S2594" s="122"/>
      <c r="T2594" s="122"/>
      <c r="U2594" s="122"/>
      <c r="V2594" s="122"/>
      <c r="W2594" s="122"/>
      <c r="X2594" s="122"/>
      <c r="Z2594"/>
      <c r="AA2594"/>
      <c r="AG2594"/>
      <c r="AI2594"/>
    </row>
    <row r="2595" spans="5:35">
      <c r="E2595" s="122"/>
      <c r="F2595" s="122"/>
      <c r="G2595" s="122"/>
      <c r="H2595" s="122"/>
      <c r="I2595" s="299"/>
      <c r="J2595" s="122"/>
      <c r="K2595" s="122"/>
      <c r="L2595" s="122"/>
      <c r="M2595" s="122"/>
      <c r="N2595" s="123"/>
      <c r="O2595" s="122"/>
      <c r="P2595" s="300"/>
      <c r="Q2595" s="122"/>
      <c r="R2595" s="122"/>
      <c r="S2595" s="122"/>
      <c r="T2595" s="122"/>
      <c r="U2595" s="122"/>
      <c r="V2595" s="122"/>
      <c r="W2595" s="122"/>
      <c r="X2595" s="122"/>
      <c r="Z2595"/>
      <c r="AA2595"/>
      <c r="AG2595"/>
      <c r="AI2595"/>
    </row>
    <row r="2596" spans="5:35">
      <c r="E2596" s="122"/>
      <c r="F2596" s="122"/>
      <c r="G2596" s="122"/>
      <c r="H2596" s="122"/>
      <c r="I2596" s="299"/>
      <c r="J2596" s="122"/>
      <c r="K2596" s="122"/>
      <c r="L2596" s="122"/>
      <c r="M2596" s="122"/>
      <c r="N2596" s="123"/>
      <c r="O2596" s="122"/>
      <c r="P2596" s="300"/>
      <c r="Q2596" s="122"/>
      <c r="R2596" s="122"/>
      <c r="S2596" s="122"/>
      <c r="T2596" s="122"/>
      <c r="U2596" s="122"/>
      <c r="V2596" s="122"/>
      <c r="W2596" s="122"/>
      <c r="X2596" s="122"/>
      <c r="Z2596"/>
      <c r="AA2596"/>
      <c r="AG2596"/>
      <c r="AI2596"/>
    </row>
    <row r="2597" spans="5:35">
      <c r="E2597" s="122"/>
      <c r="F2597" s="122"/>
      <c r="G2597" s="122"/>
      <c r="H2597" s="122"/>
      <c r="I2597" s="299"/>
      <c r="J2597" s="122"/>
      <c r="K2597" s="122"/>
      <c r="L2597" s="122"/>
      <c r="M2597" s="122"/>
      <c r="N2597" s="123"/>
      <c r="O2597" s="122"/>
      <c r="P2597" s="300"/>
      <c r="Q2597" s="122"/>
      <c r="R2597" s="122"/>
      <c r="S2597" s="122"/>
      <c r="T2597" s="122"/>
      <c r="U2597" s="122"/>
      <c r="V2597" s="122"/>
      <c r="W2597" s="122"/>
      <c r="X2597" s="122"/>
      <c r="Z2597"/>
      <c r="AA2597"/>
      <c r="AG2597"/>
      <c r="AI2597"/>
    </row>
    <row r="2598" spans="5:35">
      <c r="E2598" s="122"/>
      <c r="F2598" s="122"/>
      <c r="G2598" s="122"/>
      <c r="H2598" s="122"/>
      <c r="I2598" s="299"/>
      <c r="J2598" s="122"/>
      <c r="K2598" s="122"/>
      <c r="L2598" s="122"/>
      <c r="M2598" s="122"/>
      <c r="N2598" s="123"/>
      <c r="O2598" s="122"/>
      <c r="P2598" s="300"/>
      <c r="Q2598" s="122"/>
      <c r="R2598" s="122"/>
      <c r="S2598" s="122"/>
      <c r="T2598" s="122"/>
      <c r="U2598" s="122"/>
      <c r="V2598" s="122"/>
      <c r="W2598" s="122"/>
      <c r="X2598" s="122"/>
      <c r="Z2598"/>
      <c r="AA2598"/>
      <c r="AG2598"/>
      <c r="AI2598"/>
    </row>
    <row r="2599" spans="5:35">
      <c r="E2599" s="122"/>
      <c r="F2599" s="122"/>
      <c r="G2599" s="122"/>
      <c r="H2599" s="122"/>
      <c r="I2599" s="299"/>
      <c r="J2599" s="122"/>
      <c r="K2599" s="122"/>
      <c r="L2599" s="122"/>
      <c r="M2599" s="122"/>
      <c r="N2599" s="123"/>
      <c r="O2599" s="122"/>
      <c r="P2599" s="300"/>
      <c r="Q2599" s="122"/>
      <c r="R2599" s="122"/>
      <c r="S2599" s="122"/>
      <c r="T2599" s="122"/>
      <c r="U2599" s="122"/>
      <c r="V2599" s="122"/>
      <c r="W2599" s="122"/>
      <c r="X2599" s="122"/>
      <c r="Z2599"/>
      <c r="AA2599"/>
      <c r="AG2599"/>
      <c r="AI2599"/>
    </row>
    <row r="2600" spans="5:35">
      <c r="E2600" s="122"/>
      <c r="F2600" s="122"/>
      <c r="G2600" s="122"/>
      <c r="H2600" s="122"/>
      <c r="I2600" s="299"/>
      <c r="J2600" s="122"/>
      <c r="K2600" s="122"/>
      <c r="L2600" s="122"/>
      <c r="M2600" s="122"/>
      <c r="N2600" s="123"/>
      <c r="O2600" s="122"/>
      <c r="P2600" s="300"/>
      <c r="Q2600" s="122"/>
      <c r="R2600" s="122"/>
      <c r="S2600" s="122"/>
      <c r="T2600" s="122"/>
      <c r="U2600" s="122"/>
      <c r="V2600" s="122"/>
      <c r="W2600" s="122"/>
      <c r="X2600" s="122"/>
      <c r="Z2600"/>
      <c r="AA2600"/>
      <c r="AG2600"/>
      <c r="AI2600"/>
    </row>
    <row r="2601" spans="5:35">
      <c r="E2601" s="122"/>
      <c r="F2601" s="122"/>
      <c r="G2601" s="122"/>
      <c r="H2601" s="122"/>
      <c r="I2601" s="299"/>
      <c r="J2601" s="122"/>
      <c r="K2601" s="122"/>
      <c r="L2601" s="122"/>
      <c r="M2601" s="122"/>
      <c r="N2601" s="123"/>
      <c r="O2601" s="122"/>
      <c r="P2601" s="300"/>
      <c r="Q2601" s="122"/>
      <c r="R2601" s="122"/>
      <c r="S2601" s="122"/>
      <c r="T2601" s="122"/>
      <c r="U2601" s="122"/>
      <c r="V2601" s="122"/>
      <c r="W2601" s="122"/>
      <c r="X2601" s="122"/>
      <c r="Z2601"/>
      <c r="AA2601"/>
      <c r="AG2601"/>
      <c r="AI2601"/>
    </row>
    <row r="2602" spans="5:35">
      <c r="E2602" s="122"/>
      <c r="F2602" s="122"/>
      <c r="G2602" s="122"/>
      <c r="H2602" s="122"/>
      <c r="I2602" s="299"/>
      <c r="J2602" s="122"/>
      <c r="K2602" s="122"/>
      <c r="L2602" s="122"/>
      <c r="M2602" s="122"/>
      <c r="N2602" s="123"/>
      <c r="O2602" s="122"/>
      <c r="P2602" s="300"/>
      <c r="Q2602" s="122"/>
      <c r="R2602" s="122"/>
      <c r="S2602" s="122"/>
      <c r="T2602" s="122"/>
      <c r="U2602" s="122"/>
      <c r="V2602" s="122"/>
      <c r="W2602" s="122"/>
      <c r="X2602" s="122"/>
      <c r="Z2602"/>
      <c r="AA2602"/>
      <c r="AG2602"/>
      <c r="AI2602"/>
    </row>
    <row r="2603" spans="5:35">
      <c r="E2603" s="122"/>
      <c r="F2603" s="122"/>
      <c r="G2603" s="122"/>
      <c r="H2603" s="122"/>
      <c r="I2603" s="299"/>
      <c r="J2603" s="122"/>
      <c r="K2603" s="122"/>
      <c r="L2603" s="122"/>
      <c r="M2603" s="122"/>
      <c r="N2603" s="123"/>
      <c r="O2603" s="122"/>
      <c r="P2603" s="300"/>
      <c r="Q2603" s="122"/>
      <c r="R2603" s="122"/>
      <c r="S2603" s="122"/>
      <c r="T2603" s="122"/>
      <c r="U2603" s="122"/>
      <c r="V2603" s="122"/>
      <c r="W2603" s="122"/>
      <c r="X2603" s="122"/>
      <c r="Z2603"/>
      <c r="AA2603"/>
      <c r="AG2603"/>
      <c r="AI2603"/>
    </row>
    <row r="2604" spans="5:35">
      <c r="E2604" s="122"/>
      <c r="F2604" s="122"/>
      <c r="G2604" s="122"/>
      <c r="H2604" s="122"/>
      <c r="I2604" s="299"/>
      <c r="J2604" s="122"/>
      <c r="K2604" s="122"/>
      <c r="L2604" s="122"/>
      <c r="M2604" s="122"/>
      <c r="N2604" s="123"/>
      <c r="O2604" s="122"/>
      <c r="P2604" s="300"/>
      <c r="Q2604" s="122"/>
      <c r="R2604" s="122"/>
      <c r="S2604" s="122"/>
      <c r="T2604" s="122"/>
      <c r="U2604" s="122"/>
      <c r="V2604" s="122"/>
      <c r="W2604" s="122"/>
      <c r="X2604" s="122"/>
      <c r="Z2604"/>
      <c r="AA2604"/>
      <c r="AG2604"/>
      <c r="AI2604"/>
    </row>
    <row r="2605" spans="5:35">
      <c r="E2605" s="122"/>
      <c r="F2605" s="122"/>
      <c r="G2605" s="122"/>
      <c r="H2605" s="122"/>
      <c r="I2605" s="299"/>
      <c r="J2605" s="122"/>
      <c r="K2605" s="122"/>
      <c r="L2605" s="122"/>
      <c r="M2605" s="122"/>
      <c r="N2605" s="123"/>
      <c r="O2605" s="122"/>
      <c r="P2605" s="300"/>
      <c r="Q2605" s="122"/>
      <c r="R2605" s="122"/>
      <c r="S2605" s="122"/>
      <c r="T2605" s="122"/>
      <c r="U2605" s="122"/>
      <c r="V2605" s="122"/>
      <c r="W2605" s="122"/>
      <c r="X2605" s="122"/>
      <c r="Z2605"/>
      <c r="AA2605"/>
      <c r="AG2605"/>
      <c r="AI2605"/>
    </row>
    <row r="2606" spans="5:35">
      <c r="E2606" s="122"/>
      <c r="F2606" s="122"/>
      <c r="G2606" s="122"/>
      <c r="H2606" s="122"/>
      <c r="I2606" s="299"/>
      <c r="J2606" s="122"/>
      <c r="K2606" s="122"/>
      <c r="L2606" s="122"/>
      <c r="M2606" s="122"/>
      <c r="N2606" s="123"/>
      <c r="O2606" s="122"/>
      <c r="P2606" s="300"/>
      <c r="Q2606" s="122"/>
      <c r="R2606" s="122"/>
      <c r="S2606" s="122"/>
      <c r="T2606" s="122"/>
      <c r="U2606" s="122"/>
      <c r="V2606" s="122"/>
      <c r="W2606" s="122"/>
      <c r="X2606" s="122"/>
      <c r="Z2606"/>
      <c r="AA2606"/>
      <c r="AG2606"/>
      <c r="AI2606"/>
    </row>
    <row r="2607" spans="5:35">
      <c r="E2607" s="122"/>
      <c r="F2607" s="122"/>
      <c r="G2607" s="122"/>
      <c r="H2607" s="122"/>
      <c r="I2607" s="299"/>
      <c r="J2607" s="122"/>
      <c r="K2607" s="122"/>
      <c r="L2607" s="122"/>
      <c r="M2607" s="122"/>
      <c r="N2607" s="123"/>
      <c r="O2607" s="122"/>
      <c r="P2607" s="300"/>
      <c r="Q2607" s="122"/>
      <c r="R2607" s="122"/>
      <c r="S2607" s="122"/>
      <c r="T2607" s="122"/>
      <c r="U2607" s="122"/>
      <c r="V2607" s="122"/>
      <c r="W2607" s="122"/>
      <c r="X2607" s="122"/>
      <c r="Z2607"/>
      <c r="AA2607"/>
      <c r="AG2607"/>
      <c r="AI2607"/>
    </row>
    <row r="2608" spans="5:35">
      <c r="E2608" s="122"/>
      <c r="F2608" s="122"/>
      <c r="G2608" s="122"/>
      <c r="H2608" s="122"/>
      <c r="I2608" s="299"/>
      <c r="J2608" s="122"/>
      <c r="K2608" s="122"/>
      <c r="L2608" s="122"/>
      <c r="M2608" s="122"/>
      <c r="N2608" s="123"/>
      <c r="O2608" s="122"/>
      <c r="P2608" s="300"/>
      <c r="Q2608" s="122"/>
      <c r="R2608" s="122"/>
      <c r="S2608" s="122"/>
      <c r="T2608" s="122"/>
      <c r="U2608" s="122"/>
      <c r="V2608" s="122"/>
      <c r="W2608" s="122"/>
      <c r="X2608" s="122"/>
      <c r="Z2608"/>
      <c r="AA2608"/>
      <c r="AG2608"/>
      <c r="AI2608"/>
    </row>
    <row r="2609" spans="5:35">
      <c r="E2609" s="122"/>
      <c r="F2609" s="122"/>
      <c r="G2609" s="122"/>
      <c r="H2609" s="122"/>
      <c r="I2609" s="299"/>
      <c r="J2609" s="122"/>
      <c r="K2609" s="122"/>
      <c r="L2609" s="122"/>
      <c r="M2609" s="122"/>
      <c r="N2609" s="123"/>
      <c r="O2609" s="122"/>
      <c r="P2609" s="300"/>
      <c r="Q2609" s="122"/>
      <c r="R2609" s="122"/>
      <c r="S2609" s="122"/>
      <c r="T2609" s="122"/>
      <c r="U2609" s="122"/>
      <c r="V2609" s="122"/>
      <c r="W2609" s="122"/>
      <c r="X2609" s="122"/>
      <c r="Z2609"/>
      <c r="AA2609"/>
      <c r="AG2609"/>
      <c r="AI2609"/>
    </row>
    <row r="2610" spans="5:35">
      <c r="E2610" s="122"/>
      <c r="F2610" s="122"/>
      <c r="G2610" s="122"/>
      <c r="H2610" s="122"/>
      <c r="I2610" s="299"/>
      <c r="J2610" s="122"/>
      <c r="K2610" s="122"/>
      <c r="L2610" s="122"/>
      <c r="M2610" s="122"/>
      <c r="N2610" s="123"/>
      <c r="O2610" s="122"/>
      <c r="P2610" s="300"/>
      <c r="Q2610" s="122"/>
      <c r="R2610" s="122"/>
      <c r="S2610" s="122"/>
      <c r="T2610" s="122"/>
      <c r="U2610" s="122"/>
      <c r="V2610" s="122"/>
      <c r="W2610" s="122"/>
      <c r="X2610" s="122"/>
      <c r="Z2610"/>
      <c r="AA2610"/>
      <c r="AG2610"/>
      <c r="AI2610"/>
    </row>
    <row r="2611" spans="5:35">
      <c r="E2611" s="122"/>
      <c r="F2611" s="122"/>
      <c r="G2611" s="122"/>
      <c r="H2611" s="122"/>
      <c r="I2611" s="299"/>
      <c r="J2611" s="122"/>
      <c r="K2611" s="122"/>
      <c r="L2611" s="122"/>
      <c r="M2611" s="122"/>
      <c r="N2611" s="123"/>
      <c r="O2611" s="122"/>
      <c r="P2611" s="300"/>
      <c r="Q2611" s="122"/>
      <c r="R2611" s="122"/>
      <c r="S2611" s="122"/>
      <c r="T2611" s="122"/>
      <c r="U2611" s="122"/>
      <c r="V2611" s="122"/>
      <c r="W2611" s="122"/>
      <c r="X2611" s="122"/>
      <c r="Z2611"/>
      <c r="AA2611"/>
      <c r="AG2611"/>
      <c r="AI2611"/>
    </row>
    <row r="2612" spans="5:35">
      <c r="E2612" s="122"/>
      <c r="F2612" s="122"/>
      <c r="G2612" s="122"/>
      <c r="H2612" s="122"/>
      <c r="I2612" s="299"/>
      <c r="J2612" s="122"/>
      <c r="K2612" s="122"/>
      <c r="L2612" s="122"/>
      <c r="M2612" s="122"/>
      <c r="N2612" s="123"/>
      <c r="O2612" s="122"/>
      <c r="P2612" s="300"/>
      <c r="Q2612" s="122"/>
      <c r="R2612" s="122"/>
      <c r="S2612" s="122"/>
      <c r="T2612" s="122"/>
      <c r="U2612" s="122"/>
      <c r="V2612" s="122"/>
      <c r="W2612" s="122"/>
      <c r="X2612" s="122"/>
      <c r="Z2612"/>
      <c r="AA2612"/>
      <c r="AG2612"/>
      <c r="AI2612"/>
    </row>
    <row r="2613" spans="5:35">
      <c r="E2613" s="122"/>
      <c r="F2613" s="122"/>
      <c r="G2613" s="122"/>
      <c r="H2613" s="122"/>
      <c r="I2613" s="299"/>
      <c r="J2613" s="122"/>
      <c r="K2613" s="122"/>
      <c r="L2613" s="122"/>
      <c r="M2613" s="122"/>
      <c r="N2613" s="123"/>
      <c r="O2613" s="122"/>
      <c r="P2613" s="300"/>
      <c r="Q2613" s="122"/>
      <c r="R2613" s="122"/>
      <c r="S2613" s="122"/>
      <c r="T2613" s="122"/>
      <c r="U2613" s="122"/>
      <c r="V2613" s="122"/>
      <c r="W2613" s="122"/>
      <c r="X2613" s="122"/>
      <c r="Z2613"/>
      <c r="AA2613"/>
      <c r="AG2613"/>
      <c r="AI2613"/>
    </row>
    <row r="2614" spans="5:35">
      <c r="E2614" s="122"/>
      <c r="F2614" s="122"/>
      <c r="G2614" s="122"/>
      <c r="H2614" s="122"/>
      <c r="I2614" s="299"/>
      <c r="J2614" s="122"/>
      <c r="K2614" s="122"/>
      <c r="L2614" s="122"/>
      <c r="M2614" s="122"/>
      <c r="N2614" s="123"/>
      <c r="O2614" s="122"/>
      <c r="P2614" s="300"/>
      <c r="Q2614" s="122"/>
      <c r="R2614" s="122"/>
      <c r="S2614" s="122"/>
      <c r="T2614" s="122"/>
      <c r="U2614" s="122"/>
      <c r="V2614" s="122"/>
      <c r="W2614" s="122"/>
      <c r="X2614" s="122"/>
      <c r="Z2614"/>
      <c r="AA2614"/>
      <c r="AG2614"/>
      <c r="AI2614"/>
    </row>
    <row r="2615" spans="5:35">
      <c r="E2615" s="122"/>
      <c r="F2615" s="122"/>
      <c r="G2615" s="122"/>
      <c r="H2615" s="122"/>
      <c r="I2615" s="299"/>
      <c r="J2615" s="122"/>
      <c r="K2615" s="122"/>
      <c r="L2615" s="122"/>
      <c r="M2615" s="122"/>
      <c r="N2615" s="123"/>
      <c r="O2615" s="122"/>
      <c r="P2615" s="300"/>
      <c r="Q2615" s="122"/>
      <c r="R2615" s="122"/>
      <c r="S2615" s="122"/>
      <c r="T2615" s="122"/>
      <c r="U2615" s="122"/>
      <c r="V2615" s="122"/>
      <c r="W2615" s="122"/>
      <c r="X2615" s="122"/>
      <c r="Z2615"/>
      <c r="AA2615"/>
      <c r="AG2615"/>
      <c r="AI2615"/>
    </row>
    <row r="2616" spans="5:35">
      <c r="E2616" s="122"/>
      <c r="F2616" s="122"/>
      <c r="G2616" s="122"/>
      <c r="H2616" s="122"/>
      <c r="I2616" s="299"/>
      <c r="J2616" s="122"/>
      <c r="K2616" s="122"/>
      <c r="L2616" s="122"/>
      <c r="M2616" s="122"/>
      <c r="N2616" s="123"/>
      <c r="O2616" s="122"/>
      <c r="P2616" s="300"/>
      <c r="Q2616" s="122"/>
      <c r="R2616" s="122"/>
      <c r="S2616" s="122"/>
      <c r="T2616" s="122"/>
      <c r="U2616" s="122"/>
      <c r="V2616" s="122"/>
      <c r="W2616" s="122"/>
      <c r="X2616" s="122"/>
      <c r="Z2616"/>
      <c r="AA2616"/>
      <c r="AG2616"/>
      <c r="AI2616"/>
    </row>
    <row r="2617" spans="5:35">
      <c r="E2617" s="122"/>
      <c r="F2617" s="122"/>
      <c r="G2617" s="122"/>
      <c r="H2617" s="122"/>
      <c r="I2617" s="299"/>
      <c r="J2617" s="122"/>
      <c r="K2617" s="122"/>
      <c r="L2617" s="122"/>
      <c r="M2617" s="122"/>
      <c r="N2617" s="123"/>
      <c r="O2617" s="122"/>
      <c r="P2617" s="300"/>
      <c r="Q2617" s="122"/>
      <c r="R2617" s="122"/>
      <c r="S2617" s="122"/>
      <c r="T2617" s="122"/>
      <c r="U2617" s="122"/>
      <c r="V2617" s="122"/>
      <c r="W2617" s="122"/>
      <c r="X2617" s="122"/>
      <c r="Z2617"/>
      <c r="AA2617"/>
      <c r="AG2617"/>
      <c r="AI2617"/>
    </row>
    <row r="2618" spans="5:35">
      <c r="E2618" s="122"/>
      <c r="F2618" s="122"/>
      <c r="G2618" s="122"/>
      <c r="H2618" s="122"/>
      <c r="I2618" s="299"/>
      <c r="J2618" s="122"/>
      <c r="K2618" s="122"/>
      <c r="L2618" s="122"/>
      <c r="M2618" s="122"/>
      <c r="N2618" s="123"/>
      <c r="O2618" s="122"/>
      <c r="P2618" s="300"/>
      <c r="Q2618" s="122"/>
      <c r="R2618" s="122"/>
      <c r="S2618" s="122"/>
      <c r="T2618" s="122"/>
      <c r="U2618" s="122"/>
      <c r="V2618" s="122"/>
      <c r="W2618" s="122"/>
      <c r="X2618" s="122"/>
      <c r="Z2618"/>
      <c r="AA2618"/>
      <c r="AG2618"/>
      <c r="AI2618"/>
    </row>
    <row r="2619" spans="5:35">
      <c r="E2619" s="122"/>
      <c r="F2619" s="122"/>
      <c r="G2619" s="122"/>
      <c r="H2619" s="122"/>
      <c r="I2619" s="299"/>
      <c r="J2619" s="122"/>
      <c r="K2619" s="122"/>
      <c r="L2619" s="122"/>
      <c r="M2619" s="122"/>
      <c r="N2619" s="123"/>
      <c r="O2619" s="122"/>
      <c r="P2619" s="300"/>
      <c r="Q2619" s="122"/>
      <c r="R2619" s="122"/>
      <c r="S2619" s="122"/>
      <c r="T2619" s="122"/>
      <c r="U2619" s="122"/>
      <c r="V2619" s="122"/>
      <c r="W2619" s="122"/>
      <c r="X2619" s="122"/>
      <c r="Z2619"/>
      <c r="AA2619"/>
      <c r="AG2619"/>
      <c r="AI2619"/>
    </row>
    <row r="2620" spans="5:35">
      <c r="E2620" s="122"/>
      <c r="F2620" s="122"/>
      <c r="G2620" s="122"/>
      <c r="H2620" s="122"/>
      <c r="I2620" s="299"/>
      <c r="J2620" s="122"/>
      <c r="K2620" s="122"/>
      <c r="L2620" s="122"/>
      <c r="M2620" s="122"/>
      <c r="N2620" s="123"/>
      <c r="O2620" s="122"/>
      <c r="P2620" s="300"/>
      <c r="Q2620" s="122"/>
      <c r="R2620" s="122"/>
      <c r="S2620" s="122"/>
      <c r="T2620" s="122"/>
      <c r="U2620" s="122"/>
      <c r="V2620" s="122"/>
      <c r="W2620" s="122"/>
      <c r="X2620" s="122"/>
      <c r="Z2620"/>
      <c r="AA2620"/>
      <c r="AG2620"/>
      <c r="AI2620"/>
    </row>
    <row r="2621" spans="5:35">
      <c r="E2621" s="122"/>
      <c r="F2621" s="122"/>
      <c r="G2621" s="122"/>
      <c r="H2621" s="122"/>
      <c r="I2621" s="299"/>
      <c r="J2621" s="122"/>
      <c r="K2621" s="122"/>
      <c r="L2621" s="122"/>
      <c r="M2621" s="122"/>
      <c r="N2621" s="123"/>
      <c r="O2621" s="122"/>
      <c r="P2621" s="300"/>
      <c r="Q2621" s="122"/>
      <c r="R2621" s="122"/>
      <c r="S2621" s="122"/>
      <c r="T2621" s="122"/>
      <c r="U2621" s="122"/>
      <c r="V2621" s="122"/>
      <c r="W2621" s="122"/>
      <c r="X2621" s="122"/>
      <c r="Z2621"/>
      <c r="AA2621"/>
      <c r="AG2621"/>
      <c r="AI2621"/>
    </row>
    <row r="2622" spans="5:35">
      <c r="E2622" s="122"/>
      <c r="F2622" s="122"/>
      <c r="G2622" s="122"/>
      <c r="H2622" s="122"/>
      <c r="I2622" s="299"/>
      <c r="J2622" s="122"/>
      <c r="K2622" s="122"/>
      <c r="L2622" s="122"/>
      <c r="M2622" s="122"/>
      <c r="N2622" s="123"/>
      <c r="O2622" s="122"/>
      <c r="P2622" s="300"/>
      <c r="Q2622" s="122"/>
      <c r="R2622" s="122"/>
      <c r="S2622" s="122"/>
      <c r="T2622" s="122"/>
      <c r="U2622" s="122"/>
      <c r="V2622" s="122"/>
      <c r="W2622" s="122"/>
      <c r="X2622" s="122"/>
      <c r="Z2622"/>
      <c r="AA2622"/>
      <c r="AG2622"/>
      <c r="AI2622"/>
    </row>
    <row r="2623" spans="5:35">
      <c r="E2623" s="122"/>
      <c r="F2623" s="122"/>
      <c r="G2623" s="122"/>
      <c r="H2623" s="122"/>
      <c r="I2623" s="299"/>
      <c r="J2623" s="122"/>
      <c r="K2623" s="122"/>
      <c r="L2623" s="122"/>
      <c r="M2623" s="122"/>
      <c r="N2623" s="123"/>
      <c r="O2623" s="122"/>
      <c r="P2623" s="300"/>
      <c r="Q2623" s="122"/>
      <c r="R2623" s="122"/>
      <c r="S2623" s="122"/>
      <c r="T2623" s="122"/>
      <c r="U2623" s="122"/>
      <c r="V2623" s="122"/>
      <c r="W2623" s="122"/>
      <c r="X2623" s="122"/>
      <c r="Z2623"/>
      <c r="AA2623"/>
      <c r="AG2623"/>
      <c r="AI2623"/>
    </row>
    <row r="2624" spans="5:35">
      <c r="E2624" s="122"/>
      <c r="F2624" s="122"/>
      <c r="G2624" s="122"/>
      <c r="H2624" s="122"/>
      <c r="I2624" s="299"/>
      <c r="J2624" s="122"/>
      <c r="K2624" s="122"/>
      <c r="L2624" s="122"/>
      <c r="M2624" s="122"/>
      <c r="N2624" s="123"/>
      <c r="O2624" s="122"/>
      <c r="P2624" s="300"/>
      <c r="Q2624" s="122"/>
      <c r="R2624" s="122"/>
      <c r="S2624" s="122"/>
      <c r="T2624" s="122"/>
      <c r="U2624" s="122"/>
      <c r="V2624" s="122"/>
      <c r="W2624" s="122"/>
      <c r="X2624" s="122"/>
      <c r="Z2624"/>
      <c r="AA2624"/>
      <c r="AG2624"/>
      <c r="AI2624"/>
    </row>
    <row r="2625" spans="5:35">
      <c r="E2625" s="122"/>
      <c r="F2625" s="122"/>
      <c r="G2625" s="122"/>
      <c r="H2625" s="122"/>
      <c r="I2625" s="299"/>
      <c r="J2625" s="122"/>
      <c r="K2625" s="122"/>
      <c r="L2625" s="122"/>
      <c r="M2625" s="122"/>
      <c r="N2625" s="123"/>
      <c r="O2625" s="122"/>
      <c r="P2625" s="300"/>
      <c r="Q2625" s="122"/>
      <c r="R2625" s="122"/>
      <c r="S2625" s="122"/>
      <c r="T2625" s="122"/>
      <c r="U2625" s="122"/>
      <c r="V2625" s="122"/>
      <c r="W2625" s="122"/>
      <c r="X2625" s="122"/>
      <c r="Z2625"/>
      <c r="AA2625"/>
      <c r="AG2625"/>
      <c r="AI2625"/>
    </row>
    <row r="2626" spans="5:35">
      <c r="E2626" s="122"/>
      <c r="F2626" s="122"/>
      <c r="G2626" s="122"/>
      <c r="H2626" s="122"/>
      <c r="I2626" s="299"/>
      <c r="J2626" s="122"/>
      <c r="K2626" s="122"/>
      <c r="L2626" s="122"/>
      <c r="M2626" s="122"/>
      <c r="N2626" s="123"/>
      <c r="O2626" s="122"/>
      <c r="P2626" s="300"/>
      <c r="Q2626" s="122"/>
      <c r="R2626" s="122"/>
      <c r="S2626" s="122"/>
      <c r="T2626" s="122"/>
      <c r="U2626" s="122"/>
      <c r="V2626" s="122"/>
      <c r="W2626" s="122"/>
      <c r="X2626" s="122"/>
      <c r="Z2626"/>
      <c r="AA2626"/>
      <c r="AG2626"/>
      <c r="AI2626"/>
    </row>
    <row r="2627" spans="5:35">
      <c r="E2627" s="122"/>
      <c r="F2627" s="122"/>
      <c r="G2627" s="122"/>
      <c r="H2627" s="122"/>
      <c r="I2627" s="299"/>
      <c r="J2627" s="122"/>
      <c r="K2627" s="122"/>
      <c r="L2627" s="122"/>
      <c r="M2627" s="122"/>
      <c r="N2627" s="123"/>
      <c r="O2627" s="122"/>
      <c r="P2627" s="300"/>
      <c r="Q2627" s="122"/>
      <c r="R2627" s="122"/>
      <c r="S2627" s="122"/>
      <c r="T2627" s="122"/>
      <c r="U2627" s="122"/>
      <c r="V2627" s="122"/>
      <c r="W2627" s="122"/>
      <c r="X2627" s="122"/>
      <c r="Z2627"/>
      <c r="AA2627"/>
      <c r="AG2627"/>
      <c r="AI2627"/>
    </row>
    <row r="2628" spans="5:35">
      <c r="E2628" s="122"/>
      <c r="F2628" s="122"/>
      <c r="G2628" s="122"/>
      <c r="H2628" s="122"/>
      <c r="I2628" s="299"/>
      <c r="J2628" s="122"/>
      <c r="K2628" s="122"/>
      <c r="L2628" s="122"/>
      <c r="M2628" s="122"/>
      <c r="N2628" s="123"/>
      <c r="O2628" s="122"/>
      <c r="P2628" s="300"/>
      <c r="Q2628" s="122"/>
      <c r="R2628" s="122"/>
      <c r="S2628" s="122"/>
      <c r="T2628" s="122"/>
      <c r="U2628" s="122"/>
      <c r="V2628" s="122"/>
      <c r="W2628" s="122"/>
      <c r="X2628" s="122"/>
      <c r="Z2628"/>
      <c r="AA2628"/>
      <c r="AG2628"/>
      <c r="AI2628"/>
    </row>
    <row r="2629" spans="5:35">
      <c r="E2629" s="122"/>
      <c r="F2629" s="122"/>
      <c r="G2629" s="122"/>
      <c r="H2629" s="122"/>
      <c r="I2629" s="299"/>
      <c r="J2629" s="122"/>
      <c r="K2629" s="122"/>
      <c r="L2629" s="122"/>
      <c r="M2629" s="122"/>
      <c r="N2629" s="123"/>
      <c r="O2629" s="122"/>
      <c r="P2629" s="300"/>
      <c r="Q2629" s="122"/>
      <c r="R2629" s="122"/>
      <c r="S2629" s="122"/>
      <c r="T2629" s="122"/>
      <c r="U2629" s="122"/>
      <c r="V2629" s="122"/>
      <c r="W2629" s="122"/>
      <c r="X2629" s="122"/>
      <c r="Z2629"/>
      <c r="AA2629"/>
      <c r="AG2629"/>
      <c r="AI2629"/>
    </row>
    <row r="2630" spans="5:35">
      <c r="E2630" s="122"/>
      <c r="F2630" s="122"/>
      <c r="G2630" s="122"/>
      <c r="H2630" s="122"/>
      <c r="I2630" s="299"/>
      <c r="J2630" s="122"/>
      <c r="K2630" s="122"/>
      <c r="L2630" s="122"/>
      <c r="M2630" s="122"/>
      <c r="N2630" s="123"/>
      <c r="O2630" s="122"/>
      <c r="P2630" s="300"/>
      <c r="Q2630" s="122"/>
      <c r="R2630" s="122"/>
      <c r="S2630" s="122"/>
      <c r="T2630" s="122"/>
      <c r="U2630" s="122"/>
      <c r="V2630" s="122"/>
      <c r="W2630" s="122"/>
      <c r="X2630" s="122"/>
      <c r="Z2630"/>
      <c r="AA2630"/>
      <c r="AG2630"/>
      <c r="AI2630"/>
    </row>
    <row r="2631" spans="5:35">
      <c r="E2631" s="122"/>
      <c r="F2631" s="122"/>
      <c r="G2631" s="122"/>
      <c r="H2631" s="122"/>
      <c r="I2631" s="299"/>
      <c r="J2631" s="122"/>
      <c r="K2631" s="122"/>
      <c r="L2631" s="122"/>
      <c r="M2631" s="122"/>
      <c r="N2631" s="123"/>
      <c r="O2631" s="122"/>
      <c r="P2631" s="300"/>
      <c r="Q2631" s="122"/>
      <c r="R2631" s="122"/>
      <c r="S2631" s="122"/>
      <c r="T2631" s="122"/>
      <c r="U2631" s="122"/>
      <c r="V2631" s="122"/>
      <c r="W2631" s="122"/>
      <c r="X2631" s="122"/>
      <c r="Z2631"/>
      <c r="AA2631"/>
      <c r="AG2631"/>
      <c r="AI2631"/>
    </row>
    <row r="2632" spans="5:35">
      <c r="E2632" s="122"/>
      <c r="F2632" s="122"/>
      <c r="G2632" s="122"/>
      <c r="H2632" s="122"/>
      <c r="I2632" s="299"/>
      <c r="J2632" s="122"/>
      <c r="K2632" s="122"/>
      <c r="L2632" s="122"/>
      <c r="M2632" s="122"/>
      <c r="N2632" s="123"/>
      <c r="O2632" s="122"/>
      <c r="P2632" s="300"/>
      <c r="Q2632" s="122"/>
      <c r="R2632" s="122"/>
      <c r="S2632" s="122"/>
      <c r="T2632" s="122"/>
      <c r="U2632" s="122"/>
      <c r="V2632" s="122"/>
      <c r="W2632" s="122"/>
      <c r="X2632" s="122"/>
      <c r="Z2632"/>
      <c r="AA2632"/>
      <c r="AG2632"/>
      <c r="AI2632"/>
    </row>
    <row r="2633" spans="5:35">
      <c r="E2633" s="122"/>
      <c r="F2633" s="122"/>
      <c r="G2633" s="122"/>
      <c r="H2633" s="122"/>
      <c r="I2633" s="299"/>
      <c r="J2633" s="122"/>
      <c r="K2633" s="122"/>
      <c r="L2633" s="122"/>
      <c r="M2633" s="122"/>
      <c r="N2633" s="123"/>
      <c r="O2633" s="122"/>
      <c r="P2633" s="300"/>
      <c r="Q2633" s="122"/>
      <c r="R2633" s="122"/>
      <c r="S2633" s="122"/>
      <c r="T2633" s="122"/>
      <c r="U2633" s="122"/>
      <c r="V2633" s="122"/>
      <c r="W2633" s="122"/>
      <c r="X2633" s="122"/>
      <c r="Z2633"/>
      <c r="AA2633"/>
      <c r="AG2633"/>
      <c r="AI2633"/>
    </row>
    <row r="2634" spans="5:35">
      <c r="E2634" s="122"/>
      <c r="F2634" s="122"/>
      <c r="G2634" s="122"/>
      <c r="H2634" s="122"/>
      <c r="I2634" s="299"/>
      <c r="J2634" s="122"/>
      <c r="K2634" s="122"/>
      <c r="L2634" s="122"/>
      <c r="M2634" s="122"/>
      <c r="N2634" s="123"/>
      <c r="O2634" s="122"/>
      <c r="P2634" s="300"/>
      <c r="Q2634" s="122"/>
      <c r="R2634" s="122"/>
      <c r="S2634" s="122"/>
      <c r="T2634" s="122"/>
      <c r="U2634" s="122"/>
      <c r="V2634" s="122"/>
      <c r="W2634" s="122"/>
      <c r="X2634" s="122"/>
      <c r="Z2634"/>
      <c r="AA2634"/>
      <c r="AG2634"/>
      <c r="AI2634"/>
    </row>
    <row r="2635" spans="5:35">
      <c r="E2635" s="122"/>
      <c r="F2635" s="122"/>
      <c r="G2635" s="122"/>
      <c r="H2635" s="122"/>
      <c r="I2635" s="299"/>
      <c r="J2635" s="122"/>
      <c r="K2635" s="122"/>
      <c r="L2635" s="122"/>
      <c r="M2635" s="122"/>
      <c r="N2635" s="123"/>
      <c r="O2635" s="122"/>
      <c r="P2635" s="300"/>
      <c r="Q2635" s="122"/>
      <c r="R2635" s="122"/>
      <c r="S2635" s="122"/>
      <c r="T2635" s="122"/>
      <c r="U2635" s="122"/>
      <c r="V2635" s="122"/>
      <c r="W2635" s="122"/>
      <c r="X2635" s="122"/>
      <c r="Z2635"/>
      <c r="AA2635"/>
      <c r="AG2635"/>
      <c r="AI2635"/>
    </row>
    <row r="2636" spans="5:35">
      <c r="E2636" s="122"/>
      <c r="F2636" s="122"/>
      <c r="G2636" s="122"/>
      <c r="H2636" s="122"/>
      <c r="I2636" s="299"/>
      <c r="J2636" s="122"/>
      <c r="K2636" s="122"/>
      <c r="L2636" s="122"/>
      <c r="M2636" s="122"/>
      <c r="N2636" s="123"/>
      <c r="O2636" s="122"/>
      <c r="P2636" s="300"/>
      <c r="Q2636" s="122"/>
      <c r="R2636" s="122"/>
      <c r="S2636" s="122"/>
      <c r="T2636" s="122"/>
      <c r="U2636" s="122"/>
      <c r="V2636" s="122"/>
      <c r="W2636" s="122"/>
      <c r="X2636" s="122"/>
      <c r="Z2636"/>
      <c r="AA2636"/>
      <c r="AG2636"/>
      <c r="AI2636"/>
    </row>
    <row r="2637" spans="5:35">
      <c r="E2637" s="122"/>
      <c r="F2637" s="122"/>
      <c r="G2637" s="122"/>
      <c r="H2637" s="122"/>
      <c r="I2637" s="299"/>
      <c r="J2637" s="122"/>
      <c r="K2637" s="122"/>
      <c r="L2637" s="122"/>
      <c r="M2637" s="122"/>
      <c r="N2637" s="123"/>
      <c r="O2637" s="122"/>
      <c r="P2637" s="300"/>
      <c r="Q2637" s="122"/>
      <c r="R2637" s="122"/>
      <c r="S2637" s="122"/>
      <c r="T2637" s="122"/>
      <c r="U2637" s="122"/>
      <c r="V2637" s="122"/>
      <c r="W2637" s="122"/>
      <c r="X2637" s="122"/>
      <c r="Z2637"/>
      <c r="AA2637"/>
      <c r="AG2637"/>
      <c r="AI2637"/>
    </row>
    <row r="2638" spans="5:35">
      <c r="E2638" s="122"/>
      <c r="F2638" s="122"/>
      <c r="G2638" s="122"/>
      <c r="H2638" s="122"/>
      <c r="I2638" s="299"/>
      <c r="J2638" s="122"/>
      <c r="K2638" s="122"/>
      <c r="L2638" s="122"/>
      <c r="M2638" s="122"/>
      <c r="N2638" s="123"/>
      <c r="O2638" s="122"/>
      <c r="P2638" s="300"/>
      <c r="Q2638" s="122"/>
      <c r="R2638" s="122"/>
      <c r="S2638" s="122"/>
      <c r="T2638" s="122"/>
      <c r="U2638" s="122"/>
      <c r="V2638" s="122"/>
      <c r="W2638" s="122"/>
      <c r="X2638" s="122"/>
      <c r="Z2638"/>
      <c r="AA2638"/>
      <c r="AG2638"/>
      <c r="AI2638"/>
    </row>
    <row r="2639" spans="5:35">
      <c r="E2639" s="122"/>
      <c r="F2639" s="122"/>
      <c r="G2639" s="122"/>
      <c r="H2639" s="122"/>
      <c r="I2639" s="299"/>
      <c r="J2639" s="122"/>
      <c r="K2639" s="122"/>
      <c r="L2639" s="122"/>
      <c r="M2639" s="122"/>
      <c r="N2639" s="123"/>
      <c r="O2639" s="122"/>
      <c r="P2639" s="300"/>
      <c r="Q2639" s="122"/>
      <c r="R2639" s="122"/>
      <c r="S2639" s="122"/>
      <c r="T2639" s="122"/>
      <c r="U2639" s="122"/>
      <c r="V2639" s="122"/>
      <c r="W2639" s="122"/>
      <c r="X2639" s="122"/>
      <c r="Z2639"/>
      <c r="AA2639"/>
      <c r="AG2639"/>
      <c r="AI2639"/>
    </row>
    <row r="2640" spans="5:35">
      <c r="E2640" s="122"/>
      <c r="F2640" s="122"/>
      <c r="G2640" s="122"/>
      <c r="H2640" s="122"/>
      <c r="I2640" s="299"/>
      <c r="J2640" s="122"/>
      <c r="K2640" s="122"/>
      <c r="L2640" s="122"/>
      <c r="M2640" s="122"/>
      <c r="N2640" s="123"/>
      <c r="O2640" s="122"/>
      <c r="P2640" s="300"/>
      <c r="Q2640" s="122"/>
      <c r="R2640" s="122"/>
      <c r="S2640" s="122"/>
      <c r="T2640" s="122"/>
      <c r="U2640" s="122"/>
      <c r="V2640" s="122"/>
      <c r="W2640" s="122"/>
      <c r="X2640" s="122"/>
      <c r="Z2640"/>
      <c r="AA2640"/>
      <c r="AG2640"/>
      <c r="AI2640"/>
    </row>
    <row r="2641" spans="5:35">
      <c r="E2641" s="122"/>
      <c r="F2641" s="122"/>
      <c r="G2641" s="122"/>
      <c r="H2641" s="122"/>
      <c r="I2641" s="299"/>
      <c r="J2641" s="122"/>
      <c r="K2641" s="122"/>
      <c r="L2641" s="122"/>
      <c r="M2641" s="122"/>
      <c r="N2641" s="123"/>
      <c r="O2641" s="122"/>
      <c r="P2641" s="300"/>
      <c r="Q2641" s="122"/>
      <c r="R2641" s="122"/>
      <c r="S2641" s="122"/>
      <c r="T2641" s="122"/>
      <c r="U2641" s="122"/>
      <c r="V2641" s="122"/>
      <c r="W2641" s="122"/>
      <c r="X2641" s="122"/>
      <c r="Z2641"/>
      <c r="AA2641"/>
      <c r="AG2641"/>
      <c r="AI2641"/>
    </row>
    <row r="2642" spans="5:35">
      <c r="E2642" s="122"/>
      <c r="F2642" s="122"/>
      <c r="G2642" s="122"/>
      <c r="H2642" s="122"/>
      <c r="I2642" s="299"/>
      <c r="J2642" s="122"/>
      <c r="K2642" s="122"/>
      <c r="L2642" s="122"/>
      <c r="M2642" s="122"/>
      <c r="N2642" s="123"/>
      <c r="O2642" s="122"/>
      <c r="P2642" s="300"/>
      <c r="Q2642" s="122"/>
      <c r="R2642" s="122"/>
      <c r="S2642" s="122"/>
      <c r="T2642" s="122"/>
      <c r="U2642" s="122"/>
      <c r="V2642" s="122"/>
      <c r="W2642" s="122"/>
      <c r="X2642" s="122"/>
      <c r="Z2642"/>
      <c r="AA2642"/>
      <c r="AG2642"/>
      <c r="AI2642"/>
    </row>
    <row r="2643" spans="5:35">
      <c r="E2643" s="122"/>
      <c r="F2643" s="122"/>
      <c r="G2643" s="122"/>
      <c r="H2643" s="122"/>
      <c r="I2643" s="299"/>
      <c r="J2643" s="122"/>
      <c r="K2643" s="122"/>
      <c r="L2643" s="122"/>
      <c r="M2643" s="122"/>
      <c r="N2643" s="123"/>
      <c r="O2643" s="122"/>
      <c r="P2643" s="300"/>
      <c r="Q2643" s="122"/>
      <c r="R2643" s="122"/>
      <c r="S2643" s="122"/>
      <c r="T2643" s="122"/>
      <c r="U2643" s="122"/>
      <c r="V2643" s="122"/>
      <c r="W2643" s="122"/>
      <c r="X2643" s="122"/>
      <c r="Z2643"/>
      <c r="AA2643"/>
      <c r="AG2643"/>
      <c r="AI2643"/>
    </row>
    <row r="2644" spans="5:35">
      <c r="E2644" s="122"/>
      <c r="F2644" s="122"/>
      <c r="G2644" s="122"/>
      <c r="H2644" s="122"/>
      <c r="I2644" s="299"/>
      <c r="J2644" s="122"/>
      <c r="K2644" s="122"/>
      <c r="L2644" s="122"/>
      <c r="M2644" s="122"/>
      <c r="N2644" s="123"/>
      <c r="O2644" s="122"/>
      <c r="P2644" s="300"/>
      <c r="Q2644" s="122"/>
      <c r="R2644" s="122"/>
      <c r="S2644" s="122"/>
      <c r="T2644" s="122"/>
      <c r="U2644" s="122"/>
      <c r="V2644" s="122"/>
      <c r="W2644" s="122"/>
      <c r="X2644" s="122"/>
      <c r="Z2644"/>
      <c r="AA2644"/>
      <c r="AG2644"/>
      <c r="AI2644"/>
    </row>
    <row r="2645" spans="5:35">
      <c r="E2645" s="122"/>
      <c r="F2645" s="122"/>
      <c r="G2645" s="122"/>
      <c r="H2645" s="122"/>
      <c r="I2645" s="299"/>
      <c r="J2645" s="122"/>
      <c r="K2645" s="122"/>
      <c r="L2645" s="122"/>
      <c r="M2645" s="122"/>
      <c r="N2645" s="123"/>
      <c r="O2645" s="122"/>
      <c r="P2645" s="300"/>
      <c r="Q2645" s="122"/>
      <c r="R2645" s="122"/>
      <c r="S2645" s="122"/>
      <c r="T2645" s="122"/>
      <c r="U2645" s="122"/>
      <c r="V2645" s="122"/>
      <c r="W2645" s="122"/>
      <c r="X2645" s="122"/>
      <c r="Z2645"/>
      <c r="AA2645"/>
      <c r="AG2645"/>
      <c r="AI2645"/>
    </row>
    <row r="2646" spans="5:35">
      <c r="E2646" s="122"/>
      <c r="F2646" s="122"/>
      <c r="G2646" s="122"/>
      <c r="H2646" s="122"/>
      <c r="I2646" s="299"/>
      <c r="J2646" s="122"/>
      <c r="K2646" s="122"/>
      <c r="L2646" s="122"/>
      <c r="M2646" s="122"/>
      <c r="N2646" s="123"/>
      <c r="O2646" s="122"/>
      <c r="P2646" s="300"/>
      <c r="Q2646" s="122"/>
      <c r="R2646" s="122"/>
      <c r="S2646" s="122"/>
      <c r="T2646" s="122"/>
      <c r="U2646" s="122"/>
      <c r="V2646" s="122"/>
      <c r="W2646" s="122"/>
      <c r="X2646" s="122"/>
      <c r="Z2646"/>
      <c r="AA2646"/>
      <c r="AG2646"/>
      <c r="AI2646"/>
    </row>
    <row r="2647" spans="5:35">
      <c r="E2647" s="122"/>
      <c r="F2647" s="122"/>
      <c r="G2647" s="122"/>
      <c r="H2647" s="122"/>
      <c r="I2647" s="299"/>
      <c r="J2647" s="122"/>
      <c r="K2647" s="122"/>
      <c r="L2647" s="122"/>
      <c r="M2647" s="122"/>
      <c r="N2647" s="123"/>
      <c r="O2647" s="122"/>
      <c r="P2647" s="300"/>
      <c r="Q2647" s="122"/>
      <c r="R2647" s="122"/>
      <c r="S2647" s="122"/>
      <c r="T2647" s="122"/>
      <c r="U2647" s="122"/>
      <c r="V2647" s="122"/>
      <c r="W2647" s="122"/>
      <c r="X2647" s="122"/>
      <c r="Z2647"/>
      <c r="AA2647"/>
      <c r="AG2647"/>
      <c r="AI2647"/>
    </row>
    <row r="2648" spans="5:35">
      <c r="E2648" s="122"/>
      <c r="F2648" s="122"/>
      <c r="G2648" s="122"/>
      <c r="H2648" s="122"/>
      <c r="I2648" s="299"/>
      <c r="J2648" s="122"/>
      <c r="K2648" s="122"/>
      <c r="L2648" s="122"/>
      <c r="M2648" s="122"/>
      <c r="N2648" s="123"/>
      <c r="O2648" s="122"/>
      <c r="P2648" s="300"/>
      <c r="Q2648" s="122"/>
      <c r="R2648" s="122"/>
      <c r="S2648" s="122"/>
      <c r="T2648" s="122"/>
      <c r="U2648" s="122"/>
      <c r="V2648" s="122"/>
      <c r="W2648" s="122"/>
      <c r="X2648" s="122"/>
      <c r="Z2648"/>
      <c r="AA2648"/>
      <c r="AG2648"/>
      <c r="AI2648"/>
    </row>
    <row r="2649" spans="5:35">
      <c r="E2649" s="122"/>
      <c r="F2649" s="122"/>
      <c r="G2649" s="122"/>
      <c r="H2649" s="122"/>
      <c r="I2649" s="299"/>
      <c r="J2649" s="122"/>
      <c r="K2649" s="122"/>
      <c r="L2649" s="122"/>
      <c r="M2649" s="122"/>
      <c r="N2649" s="123"/>
      <c r="O2649" s="122"/>
      <c r="P2649" s="300"/>
      <c r="Q2649" s="122"/>
      <c r="R2649" s="122"/>
      <c r="S2649" s="122"/>
      <c r="T2649" s="122"/>
      <c r="U2649" s="122"/>
      <c r="V2649" s="122"/>
      <c r="W2649" s="122"/>
      <c r="X2649" s="122"/>
      <c r="Z2649"/>
      <c r="AA2649"/>
      <c r="AG2649"/>
      <c r="AI2649"/>
    </row>
    <row r="2650" spans="5:35">
      <c r="E2650" s="122"/>
      <c r="F2650" s="122"/>
      <c r="G2650" s="122"/>
      <c r="H2650" s="122"/>
      <c r="I2650" s="299"/>
      <c r="J2650" s="122"/>
      <c r="K2650" s="122"/>
      <c r="L2650" s="122"/>
      <c r="M2650" s="122"/>
      <c r="N2650" s="123"/>
      <c r="O2650" s="122"/>
      <c r="P2650" s="300"/>
      <c r="Q2650" s="122"/>
      <c r="R2650" s="122"/>
      <c r="S2650" s="122"/>
      <c r="T2650" s="122"/>
      <c r="U2650" s="122"/>
      <c r="V2650" s="122"/>
      <c r="W2650" s="122"/>
      <c r="X2650" s="122"/>
      <c r="Z2650"/>
      <c r="AA2650"/>
      <c r="AG2650"/>
      <c r="AI2650"/>
    </row>
    <row r="2651" spans="5:35">
      <c r="E2651" s="122"/>
      <c r="F2651" s="122"/>
      <c r="G2651" s="122"/>
      <c r="H2651" s="122"/>
      <c r="I2651" s="299"/>
      <c r="J2651" s="122"/>
      <c r="K2651" s="122"/>
      <c r="L2651" s="122"/>
      <c r="M2651" s="122"/>
      <c r="N2651" s="123"/>
      <c r="O2651" s="122"/>
      <c r="P2651" s="300"/>
      <c r="Q2651" s="122"/>
      <c r="R2651" s="122"/>
      <c r="S2651" s="122"/>
      <c r="T2651" s="122"/>
      <c r="U2651" s="122"/>
      <c r="V2651" s="122"/>
      <c r="W2651" s="122"/>
      <c r="X2651" s="122"/>
      <c r="Z2651"/>
      <c r="AA2651"/>
      <c r="AG2651"/>
      <c r="AI2651"/>
    </row>
    <row r="2652" spans="5:35">
      <c r="E2652" s="122"/>
      <c r="F2652" s="122"/>
      <c r="G2652" s="122"/>
      <c r="H2652" s="122"/>
      <c r="I2652" s="299"/>
      <c r="J2652" s="122"/>
      <c r="K2652" s="122"/>
      <c r="L2652" s="122"/>
      <c r="M2652" s="122"/>
      <c r="N2652" s="123"/>
      <c r="O2652" s="122"/>
      <c r="P2652" s="300"/>
      <c r="Q2652" s="122"/>
      <c r="R2652" s="122"/>
      <c r="S2652" s="122"/>
      <c r="T2652" s="122"/>
      <c r="U2652" s="122"/>
      <c r="V2652" s="122"/>
      <c r="W2652" s="122"/>
      <c r="X2652" s="122"/>
      <c r="Z2652"/>
      <c r="AA2652"/>
      <c r="AG2652"/>
      <c r="AI2652"/>
    </row>
    <row r="2653" spans="5:35">
      <c r="E2653" s="122"/>
      <c r="F2653" s="122"/>
      <c r="G2653" s="122"/>
      <c r="H2653" s="122"/>
      <c r="I2653" s="299"/>
      <c r="J2653" s="122"/>
      <c r="K2653" s="122"/>
      <c r="L2653" s="122"/>
      <c r="M2653" s="122"/>
      <c r="N2653" s="123"/>
      <c r="O2653" s="122"/>
      <c r="P2653" s="300"/>
      <c r="Q2653" s="122"/>
      <c r="R2653" s="122"/>
      <c r="S2653" s="122"/>
      <c r="T2653" s="122"/>
      <c r="U2653" s="122"/>
      <c r="V2653" s="122"/>
      <c r="W2653" s="122"/>
      <c r="X2653" s="122"/>
      <c r="Z2653"/>
      <c r="AA2653"/>
      <c r="AG2653"/>
      <c r="AI2653"/>
    </row>
    <row r="2654" spans="5:35">
      <c r="E2654" s="122"/>
      <c r="F2654" s="122"/>
      <c r="G2654" s="122"/>
      <c r="H2654" s="122"/>
      <c r="I2654" s="299"/>
      <c r="J2654" s="122"/>
      <c r="K2654" s="122"/>
      <c r="L2654" s="122"/>
      <c r="M2654" s="122"/>
      <c r="N2654" s="123"/>
      <c r="O2654" s="122"/>
      <c r="P2654" s="300"/>
      <c r="Q2654" s="122"/>
      <c r="R2654" s="122"/>
      <c r="S2654" s="122"/>
      <c r="T2654" s="122"/>
      <c r="U2654" s="122"/>
      <c r="V2654" s="122"/>
      <c r="W2654" s="122"/>
      <c r="X2654" s="122"/>
      <c r="Z2654"/>
      <c r="AA2654"/>
      <c r="AG2654"/>
      <c r="AI2654"/>
    </row>
    <row r="2655" spans="5:35">
      <c r="E2655" s="122"/>
      <c r="F2655" s="122"/>
      <c r="G2655" s="122"/>
      <c r="H2655" s="122"/>
      <c r="I2655" s="299"/>
      <c r="J2655" s="122"/>
      <c r="K2655" s="122"/>
      <c r="L2655" s="122"/>
      <c r="M2655" s="122"/>
      <c r="N2655" s="123"/>
      <c r="O2655" s="122"/>
      <c r="P2655" s="300"/>
      <c r="Q2655" s="122"/>
      <c r="R2655" s="122"/>
      <c r="S2655" s="122"/>
      <c r="T2655" s="122"/>
      <c r="U2655" s="122"/>
      <c r="V2655" s="122"/>
      <c r="W2655" s="122"/>
      <c r="X2655" s="122"/>
      <c r="Z2655"/>
      <c r="AA2655"/>
      <c r="AG2655"/>
      <c r="AI2655"/>
    </row>
    <row r="2656" spans="5:35">
      <c r="E2656" s="122"/>
      <c r="F2656" s="122"/>
      <c r="G2656" s="122"/>
      <c r="H2656" s="122"/>
      <c r="I2656" s="299"/>
      <c r="J2656" s="122"/>
      <c r="K2656" s="122"/>
      <c r="L2656" s="122"/>
      <c r="M2656" s="122"/>
      <c r="N2656" s="123"/>
      <c r="O2656" s="122"/>
      <c r="P2656" s="300"/>
      <c r="Q2656" s="122"/>
      <c r="R2656" s="122"/>
      <c r="S2656" s="122"/>
      <c r="T2656" s="122"/>
      <c r="U2656" s="122"/>
      <c r="V2656" s="122"/>
      <c r="W2656" s="122"/>
      <c r="X2656" s="122"/>
      <c r="Z2656"/>
      <c r="AA2656"/>
      <c r="AG2656"/>
      <c r="AI2656"/>
    </row>
    <row r="2657" spans="5:35">
      <c r="E2657" s="122"/>
      <c r="F2657" s="122"/>
      <c r="G2657" s="122"/>
      <c r="H2657" s="122"/>
      <c r="I2657" s="299"/>
      <c r="J2657" s="122"/>
      <c r="K2657" s="122"/>
      <c r="L2657" s="122"/>
      <c r="M2657" s="122"/>
      <c r="N2657" s="123"/>
      <c r="O2657" s="122"/>
      <c r="P2657" s="300"/>
      <c r="Q2657" s="122"/>
      <c r="R2657" s="122"/>
      <c r="S2657" s="122"/>
      <c r="T2657" s="122"/>
      <c r="U2657" s="122"/>
      <c r="V2657" s="122"/>
      <c r="W2657" s="122"/>
      <c r="X2657" s="122"/>
      <c r="Z2657"/>
      <c r="AA2657"/>
      <c r="AG2657"/>
      <c r="AI2657"/>
    </row>
    <row r="2658" spans="5:35">
      <c r="E2658" s="122"/>
      <c r="F2658" s="122"/>
      <c r="G2658" s="122"/>
      <c r="H2658" s="122"/>
      <c r="I2658" s="299"/>
      <c r="J2658" s="122"/>
      <c r="K2658" s="122"/>
      <c r="L2658" s="122"/>
      <c r="M2658" s="122"/>
      <c r="N2658" s="123"/>
      <c r="O2658" s="122"/>
      <c r="P2658" s="300"/>
      <c r="Q2658" s="122"/>
      <c r="R2658" s="122"/>
      <c r="S2658" s="122"/>
      <c r="T2658" s="122"/>
      <c r="U2658" s="122"/>
      <c r="V2658" s="122"/>
      <c r="W2658" s="122"/>
      <c r="X2658" s="122"/>
      <c r="Z2658"/>
      <c r="AA2658"/>
      <c r="AG2658"/>
      <c r="AI2658"/>
    </row>
    <row r="2659" spans="5:35">
      <c r="E2659" s="122"/>
      <c r="F2659" s="122"/>
      <c r="G2659" s="122"/>
      <c r="H2659" s="122"/>
      <c r="I2659" s="299"/>
      <c r="J2659" s="122"/>
      <c r="K2659" s="122"/>
      <c r="L2659" s="122"/>
      <c r="M2659" s="122"/>
      <c r="N2659" s="123"/>
      <c r="O2659" s="122"/>
      <c r="P2659" s="300"/>
      <c r="Q2659" s="122"/>
      <c r="R2659" s="122"/>
      <c r="S2659" s="122"/>
      <c r="T2659" s="122"/>
      <c r="U2659" s="122"/>
      <c r="V2659" s="122"/>
      <c r="W2659" s="122"/>
      <c r="X2659" s="122"/>
      <c r="Z2659"/>
      <c r="AA2659"/>
      <c r="AG2659"/>
      <c r="AI2659"/>
    </row>
    <row r="2660" spans="5:35">
      <c r="E2660" s="122"/>
      <c r="F2660" s="122"/>
      <c r="G2660" s="122"/>
      <c r="H2660" s="122"/>
      <c r="I2660" s="299"/>
      <c r="J2660" s="122"/>
      <c r="K2660" s="122"/>
      <c r="L2660" s="122"/>
      <c r="M2660" s="122"/>
      <c r="N2660" s="123"/>
      <c r="O2660" s="122"/>
      <c r="P2660" s="300"/>
      <c r="Q2660" s="122"/>
      <c r="R2660" s="122"/>
      <c r="S2660" s="122"/>
      <c r="T2660" s="122"/>
      <c r="U2660" s="122"/>
      <c r="V2660" s="122"/>
      <c r="W2660" s="122"/>
      <c r="X2660" s="122"/>
      <c r="Z2660"/>
      <c r="AA2660"/>
      <c r="AG2660"/>
      <c r="AI2660"/>
    </row>
    <row r="2661" spans="5:35">
      <c r="E2661" s="122"/>
      <c r="F2661" s="122"/>
      <c r="G2661" s="122"/>
      <c r="H2661" s="122"/>
      <c r="I2661" s="299"/>
      <c r="J2661" s="122"/>
      <c r="K2661" s="122"/>
      <c r="L2661" s="122"/>
      <c r="M2661" s="122"/>
      <c r="N2661" s="123"/>
      <c r="O2661" s="122"/>
      <c r="P2661" s="300"/>
      <c r="Q2661" s="122"/>
      <c r="R2661" s="122"/>
      <c r="S2661" s="122"/>
      <c r="T2661" s="122"/>
      <c r="U2661" s="122"/>
      <c r="V2661" s="122"/>
      <c r="W2661" s="122"/>
      <c r="X2661" s="122"/>
      <c r="Z2661"/>
      <c r="AA2661"/>
      <c r="AG2661"/>
      <c r="AI2661"/>
    </row>
    <row r="2662" spans="5:35">
      <c r="E2662" s="122"/>
      <c r="F2662" s="122"/>
      <c r="G2662" s="122"/>
      <c r="H2662" s="122"/>
      <c r="I2662" s="299"/>
      <c r="J2662" s="122"/>
      <c r="K2662" s="122"/>
      <c r="L2662" s="122"/>
      <c r="M2662" s="122"/>
      <c r="N2662" s="123"/>
      <c r="O2662" s="122"/>
      <c r="P2662" s="300"/>
      <c r="Q2662" s="122"/>
      <c r="R2662" s="122"/>
      <c r="S2662" s="122"/>
      <c r="T2662" s="122"/>
      <c r="U2662" s="122"/>
      <c r="V2662" s="122"/>
      <c r="W2662" s="122"/>
      <c r="X2662" s="122"/>
      <c r="Z2662"/>
      <c r="AA2662"/>
      <c r="AG2662"/>
      <c r="AI2662"/>
    </row>
    <row r="2663" spans="5:35">
      <c r="E2663" s="122"/>
      <c r="F2663" s="122"/>
      <c r="G2663" s="122"/>
      <c r="H2663" s="122"/>
      <c r="I2663" s="299"/>
      <c r="J2663" s="122"/>
      <c r="K2663" s="122"/>
      <c r="L2663" s="122"/>
      <c r="M2663" s="122"/>
      <c r="N2663" s="123"/>
      <c r="O2663" s="122"/>
      <c r="P2663" s="300"/>
      <c r="Q2663" s="122"/>
      <c r="R2663" s="122"/>
      <c r="S2663" s="122"/>
      <c r="T2663" s="122"/>
      <c r="U2663" s="122"/>
      <c r="V2663" s="122"/>
      <c r="W2663" s="122"/>
      <c r="X2663" s="122"/>
      <c r="Z2663"/>
      <c r="AA2663"/>
      <c r="AG2663"/>
      <c r="AI2663"/>
    </row>
    <row r="2664" spans="5:35">
      <c r="E2664" s="122"/>
      <c r="F2664" s="122"/>
      <c r="G2664" s="122"/>
      <c r="H2664" s="122"/>
      <c r="I2664" s="299"/>
      <c r="J2664" s="122"/>
      <c r="K2664" s="122"/>
      <c r="L2664" s="122"/>
      <c r="M2664" s="122"/>
      <c r="N2664" s="123"/>
      <c r="O2664" s="122"/>
      <c r="P2664" s="300"/>
      <c r="Q2664" s="122"/>
      <c r="R2664" s="122"/>
      <c r="S2664" s="122"/>
      <c r="T2664" s="122"/>
      <c r="U2664" s="122"/>
      <c r="V2664" s="122"/>
      <c r="W2664" s="122"/>
      <c r="X2664" s="122"/>
      <c r="Z2664"/>
      <c r="AA2664"/>
      <c r="AG2664"/>
      <c r="AI2664"/>
    </row>
    <row r="2665" spans="5:35">
      <c r="E2665" s="122"/>
      <c r="F2665" s="122"/>
      <c r="G2665" s="122"/>
      <c r="H2665" s="122"/>
      <c r="I2665" s="299"/>
      <c r="J2665" s="122"/>
      <c r="K2665" s="122"/>
      <c r="L2665" s="122"/>
      <c r="M2665" s="122"/>
      <c r="N2665" s="123"/>
      <c r="O2665" s="122"/>
      <c r="P2665" s="300"/>
      <c r="Q2665" s="122"/>
      <c r="R2665" s="122"/>
      <c r="S2665" s="122"/>
      <c r="T2665" s="122"/>
      <c r="U2665" s="122"/>
      <c r="V2665" s="122"/>
      <c r="W2665" s="122"/>
      <c r="X2665" s="122"/>
      <c r="Z2665"/>
      <c r="AA2665"/>
      <c r="AG2665"/>
      <c r="AI2665"/>
    </row>
    <row r="2666" spans="5:35">
      <c r="E2666" s="122"/>
      <c r="F2666" s="122"/>
      <c r="G2666" s="122"/>
      <c r="H2666" s="122"/>
      <c r="I2666" s="299"/>
      <c r="J2666" s="122"/>
      <c r="K2666" s="122"/>
      <c r="L2666" s="122"/>
      <c r="M2666" s="122"/>
      <c r="N2666" s="123"/>
      <c r="O2666" s="122"/>
      <c r="P2666" s="300"/>
      <c r="Q2666" s="122"/>
      <c r="R2666" s="122"/>
      <c r="S2666" s="122"/>
      <c r="T2666" s="122"/>
      <c r="U2666" s="122"/>
      <c r="V2666" s="122"/>
      <c r="W2666" s="122"/>
      <c r="X2666" s="122"/>
      <c r="Z2666"/>
      <c r="AA2666"/>
      <c r="AG2666"/>
      <c r="AI2666"/>
    </row>
    <row r="2667" spans="5:35">
      <c r="E2667" s="122"/>
      <c r="F2667" s="122"/>
      <c r="G2667" s="122"/>
      <c r="H2667" s="122"/>
      <c r="I2667" s="299"/>
      <c r="J2667" s="122"/>
      <c r="K2667" s="122"/>
      <c r="L2667" s="122"/>
      <c r="M2667" s="122"/>
      <c r="N2667" s="123"/>
      <c r="O2667" s="122"/>
      <c r="P2667" s="300"/>
      <c r="Q2667" s="122"/>
      <c r="R2667" s="122"/>
      <c r="S2667" s="122"/>
      <c r="T2667" s="122"/>
      <c r="U2667" s="122"/>
      <c r="V2667" s="122"/>
      <c r="W2667" s="122"/>
      <c r="X2667" s="122"/>
      <c r="Z2667"/>
      <c r="AA2667"/>
      <c r="AG2667"/>
      <c r="AI2667"/>
    </row>
    <row r="2668" spans="5:35">
      <c r="E2668" s="122"/>
      <c r="F2668" s="122"/>
      <c r="G2668" s="122"/>
      <c r="H2668" s="122"/>
      <c r="I2668" s="299"/>
      <c r="J2668" s="122"/>
      <c r="K2668" s="122"/>
      <c r="L2668" s="122"/>
      <c r="M2668" s="122"/>
      <c r="N2668" s="123"/>
      <c r="O2668" s="122"/>
      <c r="P2668" s="300"/>
      <c r="Q2668" s="122"/>
      <c r="R2668" s="122"/>
      <c r="S2668" s="122"/>
      <c r="T2668" s="122"/>
      <c r="U2668" s="122"/>
      <c r="V2668" s="122"/>
      <c r="W2668" s="122"/>
      <c r="X2668" s="122"/>
      <c r="Z2668"/>
      <c r="AA2668"/>
      <c r="AG2668"/>
      <c r="AI2668"/>
    </row>
    <row r="2669" spans="5:35">
      <c r="E2669" s="122"/>
      <c r="F2669" s="122"/>
      <c r="G2669" s="122"/>
      <c r="H2669" s="122"/>
      <c r="I2669" s="299"/>
      <c r="J2669" s="122"/>
      <c r="K2669" s="122"/>
      <c r="L2669" s="122"/>
      <c r="M2669" s="122"/>
      <c r="N2669" s="123"/>
      <c r="O2669" s="122"/>
      <c r="P2669" s="300"/>
      <c r="Q2669" s="122"/>
      <c r="R2669" s="122"/>
      <c r="S2669" s="122"/>
      <c r="T2669" s="122"/>
      <c r="U2669" s="122"/>
      <c r="V2669" s="122"/>
      <c r="W2669" s="122"/>
      <c r="X2669" s="122"/>
      <c r="Z2669"/>
      <c r="AA2669"/>
      <c r="AG2669"/>
      <c r="AI2669"/>
    </row>
    <row r="2670" spans="5:35">
      <c r="E2670" s="122"/>
      <c r="F2670" s="122"/>
      <c r="G2670" s="122"/>
      <c r="H2670" s="122"/>
      <c r="I2670" s="299"/>
      <c r="J2670" s="122"/>
      <c r="K2670" s="122"/>
      <c r="L2670" s="122"/>
      <c r="M2670" s="122"/>
      <c r="N2670" s="123"/>
      <c r="O2670" s="122"/>
      <c r="P2670" s="300"/>
      <c r="Q2670" s="122"/>
      <c r="R2670" s="122"/>
      <c r="S2670" s="122"/>
      <c r="T2670" s="122"/>
      <c r="U2670" s="122"/>
      <c r="V2670" s="122"/>
      <c r="W2670" s="122"/>
      <c r="X2670" s="122"/>
      <c r="Z2670"/>
      <c r="AA2670"/>
      <c r="AG2670"/>
      <c r="AI2670"/>
    </row>
    <row r="2671" spans="5:35">
      <c r="E2671" s="122"/>
      <c r="F2671" s="122"/>
      <c r="G2671" s="122"/>
      <c r="H2671" s="122"/>
      <c r="I2671" s="299"/>
      <c r="J2671" s="122"/>
      <c r="K2671" s="122"/>
      <c r="L2671" s="122"/>
      <c r="M2671" s="122"/>
      <c r="N2671" s="123"/>
      <c r="O2671" s="122"/>
      <c r="P2671" s="300"/>
      <c r="Q2671" s="122"/>
      <c r="R2671" s="122"/>
      <c r="S2671" s="122"/>
      <c r="T2671" s="122"/>
      <c r="U2671" s="122"/>
      <c r="V2671" s="122"/>
      <c r="W2671" s="122"/>
      <c r="X2671" s="122"/>
      <c r="Z2671"/>
      <c r="AA2671"/>
      <c r="AG2671"/>
      <c r="AI2671"/>
    </row>
    <row r="2672" spans="5:35">
      <c r="E2672" s="122"/>
      <c r="F2672" s="122"/>
      <c r="G2672" s="122"/>
      <c r="H2672" s="122"/>
      <c r="I2672" s="299"/>
      <c r="J2672" s="122"/>
      <c r="K2672" s="122"/>
      <c r="L2672" s="122"/>
      <c r="M2672" s="122"/>
      <c r="N2672" s="123"/>
      <c r="O2672" s="122"/>
      <c r="P2672" s="300"/>
      <c r="Q2672" s="122"/>
      <c r="R2672" s="122"/>
      <c r="S2672" s="122"/>
      <c r="T2672" s="122"/>
      <c r="U2672" s="122"/>
      <c r="V2672" s="122"/>
      <c r="W2672" s="122"/>
      <c r="X2672" s="122"/>
      <c r="Z2672"/>
      <c r="AA2672"/>
      <c r="AG2672"/>
      <c r="AI2672"/>
    </row>
    <row r="2673" spans="5:35">
      <c r="E2673" s="122"/>
      <c r="F2673" s="122"/>
      <c r="G2673" s="122"/>
      <c r="H2673" s="122"/>
      <c r="I2673" s="299"/>
      <c r="J2673" s="122"/>
      <c r="K2673" s="122"/>
      <c r="L2673" s="122"/>
      <c r="M2673" s="122"/>
      <c r="N2673" s="123"/>
      <c r="O2673" s="122"/>
      <c r="P2673" s="300"/>
      <c r="Q2673" s="122"/>
      <c r="R2673" s="122"/>
      <c r="S2673" s="122"/>
      <c r="T2673" s="122"/>
      <c r="U2673" s="122"/>
      <c r="V2673" s="122"/>
      <c r="W2673" s="122"/>
      <c r="X2673" s="122"/>
      <c r="Z2673"/>
      <c r="AA2673"/>
      <c r="AG2673"/>
      <c r="AI2673"/>
    </row>
    <row r="2674" spans="5:35">
      <c r="E2674" s="122"/>
      <c r="F2674" s="122"/>
      <c r="G2674" s="122"/>
      <c r="H2674" s="122"/>
      <c r="I2674" s="299"/>
      <c r="J2674" s="122"/>
      <c r="K2674" s="122"/>
      <c r="L2674" s="122"/>
      <c r="M2674" s="122"/>
      <c r="N2674" s="123"/>
      <c r="O2674" s="122"/>
      <c r="P2674" s="300"/>
      <c r="Q2674" s="122"/>
      <c r="R2674" s="122"/>
      <c r="S2674" s="122"/>
      <c r="T2674" s="122"/>
      <c r="U2674" s="122"/>
      <c r="V2674" s="122"/>
      <c r="W2674" s="122"/>
      <c r="X2674" s="122"/>
      <c r="Z2674"/>
      <c r="AA2674"/>
      <c r="AG2674"/>
      <c r="AI2674"/>
    </row>
    <row r="2675" spans="5:35">
      <c r="E2675" s="122"/>
      <c r="F2675" s="122"/>
      <c r="G2675" s="122"/>
      <c r="H2675" s="122"/>
      <c r="I2675" s="299"/>
      <c r="J2675" s="122"/>
      <c r="K2675" s="122"/>
      <c r="L2675" s="122"/>
      <c r="M2675" s="122"/>
      <c r="N2675" s="123"/>
      <c r="O2675" s="122"/>
      <c r="P2675" s="300"/>
      <c r="Q2675" s="122"/>
      <c r="R2675" s="122"/>
      <c r="S2675" s="122"/>
      <c r="T2675" s="122"/>
      <c r="U2675" s="122"/>
      <c r="V2675" s="122"/>
      <c r="W2675" s="122"/>
      <c r="X2675" s="122"/>
      <c r="Z2675"/>
      <c r="AA2675"/>
      <c r="AG2675"/>
      <c r="AI2675"/>
    </row>
    <row r="2676" spans="5:35">
      <c r="E2676" s="122"/>
      <c r="F2676" s="122"/>
      <c r="G2676" s="122"/>
      <c r="H2676" s="122"/>
      <c r="I2676" s="299"/>
      <c r="J2676" s="122"/>
      <c r="K2676" s="122"/>
      <c r="L2676" s="122"/>
      <c r="M2676" s="122"/>
      <c r="N2676" s="123"/>
      <c r="O2676" s="122"/>
      <c r="P2676" s="300"/>
      <c r="Q2676" s="122"/>
      <c r="R2676" s="122"/>
      <c r="S2676" s="122"/>
      <c r="T2676" s="122"/>
      <c r="U2676" s="122"/>
      <c r="V2676" s="122"/>
      <c r="W2676" s="122"/>
      <c r="X2676" s="122"/>
      <c r="Z2676"/>
      <c r="AA2676"/>
      <c r="AG2676"/>
      <c r="AI2676"/>
    </row>
    <row r="2677" spans="5:35">
      <c r="E2677" s="122"/>
      <c r="F2677" s="122"/>
      <c r="G2677" s="122"/>
      <c r="H2677" s="122"/>
      <c r="I2677" s="299"/>
      <c r="J2677" s="122"/>
      <c r="K2677" s="122"/>
      <c r="L2677" s="122"/>
      <c r="M2677" s="122"/>
      <c r="N2677" s="123"/>
      <c r="O2677" s="122"/>
      <c r="P2677" s="300"/>
      <c r="Q2677" s="122"/>
      <c r="R2677" s="122"/>
      <c r="S2677" s="122"/>
      <c r="T2677" s="122"/>
      <c r="U2677" s="122"/>
      <c r="V2677" s="122"/>
      <c r="W2677" s="122"/>
      <c r="X2677" s="122"/>
      <c r="Z2677"/>
      <c r="AA2677"/>
      <c r="AG2677"/>
      <c r="AI2677"/>
    </row>
    <row r="2678" spans="5:35">
      <c r="E2678" s="122"/>
      <c r="F2678" s="122"/>
      <c r="G2678" s="122"/>
      <c r="H2678" s="122"/>
      <c r="I2678" s="299"/>
      <c r="J2678" s="122"/>
      <c r="K2678" s="122"/>
      <c r="L2678" s="122"/>
      <c r="M2678" s="122"/>
      <c r="N2678" s="123"/>
      <c r="O2678" s="122"/>
      <c r="P2678" s="300"/>
      <c r="Q2678" s="122"/>
      <c r="R2678" s="122"/>
      <c r="S2678" s="122"/>
      <c r="T2678" s="122"/>
      <c r="U2678" s="122"/>
      <c r="V2678" s="122"/>
      <c r="W2678" s="122"/>
      <c r="X2678" s="122"/>
      <c r="Z2678"/>
      <c r="AA2678"/>
      <c r="AG2678"/>
      <c r="AI2678"/>
    </row>
    <row r="2679" spans="5:35">
      <c r="E2679" s="122"/>
      <c r="F2679" s="122"/>
      <c r="G2679" s="122"/>
      <c r="H2679" s="122"/>
      <c r="I2679" s="299"/>
      <c r="J2679" s="122"/>
      <c r="K2679" s="122"/>
      <c r="L2679" s="122"/>
      <c r="M2679" s="122"/>
      <c r="N2679" s="123"/>
      <c r="O2679" s="122"/>
      <c r="P2679" s="300"/>
      <c r="Q2679" s="122"/>
      <c r="R2679" s="122"/>
      <c r="S2679" s="122"/>
      <c r="T2679" s="122"/>
      <c r="U2679" s="122"/>
      <c r="V2679" s="122"/>
      <c r="W2679" s="122"/>
      <c r="X2679" s="122"/>
      <c r="Z2679"/>
      <c r="AA2679"/>
      <c r="AG2679"/>
      <c r="AI2679"/>
    </row>
    <row r="2680" spans="5:35">
      <c r="E2680" s="122"/>
      <c r="F2680" s="122"/>
      <c r="G2680" s="122"/>
      <c r="H2680" s="122"/>
      <c r="I2680" s="299"/>
      <c r="J2680" s="122"/>
      <c r="K2680" s="122"/>
      <c r="L2680" s="122"/>
      <c r="M2680" s="122"/>
      <c r="N2680" s="123"/>
      <c r="O2680" s="122"/>
      <c r="P2680" s="300"/>
      <c r="Q2680" s="122"/>
      <c r="R2680" s="122"/>
      <c r="S2680" s="122"/>
      <c r="T2680" s="122"/>
      <c r="U2680" s="122"/>
      <c r="V2680" s="122"/>
      <c r="W2680" s="122"/>
      <c r="X2680" s="122"/>
      <c r="Z2680"/>
      <c r="AA2680"/>
      <c r="AG2680"/>
      <c r="AI2680"/>
    </row>
    <row r="2681" spans="5:35">
      <c r="E2681" s="122"/>
      <c r="F2681" s="122"/>
      <c r="G2681" s="122"/>
      <c r="H2681" s="122"/>
      <c r="I2681" s="299"/>
      <c r="J2681" s="122"/>
      <c r="K2681" s="122"/>
      <c r="L2681" s="122"/>
      <c r="M2681" s="122"/>
      <c r="N2681" s="123"/>
      <c r="O2681" s="122"/>
      <c r="P2681" s="300"/>
      <c r="Q2681" s="122"/>
      <c r="R2681" s="122"/>
      <c r="S2681" s="122"/>
      <c r="T2681" s="122"/>
      <c r="U2681" s="122"/>
      <c r="V2681" s="122"/>
      <c r="W2681" s="122"/>
      <c r="X2681" s="122"/>
      <c r="Z2681"/>
      <c r="AA2681"/>
      <c r="AG2681"/>
      <c r="AI2681"/>
    </row>
    <row r="2682" spans="5:35">
      <c r="E2682" s="122"/>
      <c r="F2682" s="122"/>
      <c r="G2682" s="122"/>
      <c r="H2682" s="122"/>
      <c r="I2682" s="299"/>
      <c r="J2682" s="122"/>
      <c r="K2682" s="122"/>
      <c r="L2682" s="122"/>
      <c r="M2682" s="122"/>
      <c r="N2682" s="123"/>
      <c r="O2682" s="122"/>
      <c r="P2682" s="300"/>
      <c r="Q2682" s="122"/>
      <c r="R2682" s="122"/>
      <c r="S2682" s="122"/>
      <c r="T2682" s="122"/>
      <c r="U2682" s="122"/>
      <c r="V2682" s="122"/>
      <c r="W2682" s="122"/>
      <c r="X2682" s="122"/>
      <c r="Z2682"/>
      <c r="AA2682"/>
      <c r="AG2682"/>
      <c r="AI2682"/>
    </row>
    <row r="2683" spans="5:35">
      <c r="E2683" s="122"/>
      <c r="F2683" s="122"/>
      <c r="G2683" s="122"/>
      <c r="H2683" s="122"/>
      <c r="I2683" s="299"/>
      <c r="J2683" s="122"/>
      <c r="K2683" s="122"/>
      <c r="L2683" s="122"/>
      <c r="M2683" s="122"/>
      <c r="N2683" s="123"/>
      <c r="O2683" s="122"/>
      <c r="P2683" s="300"/>
      <c r="Q2683" s="122"/>
      <c r="R2683" s="122"/>
      <c r="S2683" s="122"/>
      <c r="T2683" s="122"/>
      <c r="U2683" s="122"/>
      <c r="V2683" s="122"/>
      <c r="W2683" s="122"/>
      <c r="X2683" s="122"/>
      <c r="Z2683"/>
      <c r="AA2683"/>
      <c r="AG2683"/>
      <c r="AI2683"/>
    </row>
    <row r="2684" spans="5:35">
      <c r="E2684" s="122"/>
      <c r="F2684" s="122"/>
      <c r="G2684" s="122"/>
      <c r="H2684" s="122"/>
      <c r="I2684" s="299"/>
      <c r="J2684" s="122"/>
      <c r="K2684" s="122"/>
      <c r="L2684" s="122"/>
      <c r="M2684" s="122"/>
      <c r="N2684" s="123"/>
      <c r="O2684" s="122"/>
      <c r="P2684" s="300"/>
      <c r="Q2684" s="122"/>
      <c r="R2684" s="122"/>
      <c r="S2684" s="122"/>
      <c r="T2684" s="122"/>
      <c r="U2684" s="122"/>
      <c r="V2684" s="122"/>
      <c r="W2684" s="122"/>
      <c r="X2684" s="122"/>
      <c r="Z2684"/>
      <c r="AA2684"/>
      <c r="AG2684"/>
      <c r="AI2684"/>
    </row>
    <row r="2685" spans="5:35">
      <c r="E2685" s="122"/>
      <c r="F2685" s="122"/>
      <c r="G2685" s="122"/>
      <c r="H2685" s="122"/>
      <c r="I2685" s="299"/>
      <c r="J2685" s="122"/>
      <c r="K2685" s="122"/>
      <c r="L2685" s="122"/>
      <c r="M2685" s="122"/>
      <c r="N2685" s="123"/>
      <c r="O2685" s="122"/>
      <c r="P2685" s="300"/>
      <c r="Q2685" s="122"/>
      <c r="R2685" s="122"/>
      <c r="S2685" s="122"/>
      <c r="T2685" s="122"/>
      <c r="U2685" s="122"/>
      <c r="V2685" s="122"/>
      <c r="W2685" s="122"/>
      <c r="X2685" s="122"/>
      <c r="Z2685"/>
      <c r="AA2685"/>
      <c r="AG2685"/>
      <c r="AI2685"/>
    </row>
    <row r="2686" spans="5:35">
      <c r="E2686" s="122"/>
      <c r="F2686" s="122"/>
      <c r="G2686" s="122"/>
      <c r="H2686" s="122"/>
      <c r="I2686" s="299"/>
      <c r="J2686" s="122"/>
      <c r="K2686" s="122"/>
      <c r="L2686" s="122"/>
      <c r="M2686" s="122"/>
      <c r="N2686" s="123"/>
      <c r="O2686" s="122"/>
      <c r="P2686" s="300"/>
      <c r="Q2686" s="122"/>
      <c r="R2686" s="122"/>
      <c r="S2686" s="122"/>
      <c r="T2686" s="122"/>
      <c r="U2686" s="122"/>
      <c r="V2686" s="122"/>
      <c r="W2686" s="122"/>
      <c r="X2686" s="122"/>
      <c r="Z2686"/>
      <c r="AA2686"/>
      <c r="AG2686"/>
      <c r="AI2686"/>
    </row>
    <row r="2687" spans="5:35">
      <c r="E2687" s="122"/>
      <c r="F2687" s="122"/>
      <c r="G2687" s="122"/>
      <c r="H2687" s="122"/>
      <c r="I2687" s="299"/>
      <c r="J2687" s="122"/>
      <c r="K2687" s="122"/>
      <c r="L2687" s="122"/>
      <c r="M2687" s="122"/>
      <c r="N2687" s="123"/>
      <c r="O2687" s="122"/>
      <c r="P2687" s="300"/>
      <c r="Q2687" s="122"/>
      <c r="R2687" s="122"/>
      <c r="S2687" s="122"/>
      <c r="T2687" s="122"/>
      <c r="U2687" s="122"/>
      <c r="V2687" s="122"/>
      <c r="W2687" s="122"/>
      <c r="X2687" s="122"/>
      <c r="Z2687"/>
      <c r="AA2687"/>
      <c r="AG2687"/>
      <c r="AI2687"/>
    </row>
    <row r="2688" spans="5:35">
      <c r="E2688" s="122"/>
      <c r="F2688" s="122"/>
      <c r="G2688" s="122"/>
      <c r="H2688" s="122"/>
      <c r="I2688" s="299"/>
      <c r="J2688" s="122"/>
      <c r="K2688" s="122"/>
      <c r="L2688" s="122"/>
      <c r="M2688" s="122"/>
      <c r="N2688" s="123"/>
      <c r="O2688" s="122"/>
      <c r="P2688" s="300"/>
      <c r="Q2688" s="122"/>
      <c r="R2688" s="122"/>
      <c r="S2688" s="122"/>
      <c r="T2688" s="122"/>
      <c r="U2688" s="122"/>
      <c r="V2688" s="122"/>
      <c r="W2688" s="122"/>
      <c r="X2688" s="122"/>
      <c r="Z2688"/>
      <c r="AA2688"/>
      <c r="AG2688"/>
      <c r="AI2688"/>
    </row>
    <row r="2689" spans="5:35">
      <c r="E2689" s="122"/>
      <c r="F2689" s="122"/>
      <c r="G2689" s="122"/>
      <c r="H2689" s="122"/>
      <c r="I2689" s="299"/>
      <c r="J2689" s="122"/>
      <c r="K2689" s="122"/>
      <c r="L2689" s="122"/>
      <c r="M2689" s="122"/>
      <c r="N2689" s="123"/>
      <c r="O2689" s="122"/>
      <c r="P2689" s="300"/>
      <c r="Q2689" s="122"/>
      <c r="R2689" s="122"/>
      <c r="S2689" s="122"/>
      <c r="T2689" s="122"/>
      <c r="U2689" s="122"/>
      <c r="V2689" s="122"/>
      <c r="W2689" s="122"/>
      <c r="X2689" s="122"/>
      <c r="Z2689"/>
      <c r="AA2689"/>
      <c r="AG2689"/>
      <c r="AI2689"/>
    </row>
    <row r="2690" spans="5:35">
      <c r="E2690" s="122"/>
      <c r="F2690" s="122"/>
      <c r="G2690" s="122"/>
      <c r="H2690" s="122"/>
      <c r="I2690" s="299"/>
      <c r="J2690" s="122"/>
      <c r="K2690" s="122"/>
      <c r="L2690" s="122"/>
      <c r="M2690" s="122"/>
      <c r="N2690" s="123"/>
      <c r="O2690" s="122"/>
      <c r="P2690" s="300"/>
      <c r="Q2690" s="122"/>
      <c r="R2690" s="122"/>
      <c r="S2690" s="122"/>
      <c r="T2690" s="122"/>
      <c r="U2690" s="122"/>
      <c r="V2690" s="122"/>
      <c r="W2690" s="122"/>
      <c r="X2690" s="122"/>
      <c r="Z2690"/>
      <c r="AA2690"/>
      <c r="AG2690"/>
      <c r="AI2690"/>
    </row>
    <row r="2691" spans="5:35">
      <c r="E2691" s="122"/>
      <c r="F2691" s="122"/>
      <c r="G2691" s="122"/>
      <c r="H2691" s="122"/>
      <c r="I2691" s="299"/>
      <c r="J2691" s="122"/>
      <c r="K2691" s="122"/>
      <c r="L2691" s="122"/>
      <c r="M2691" s="122"/>
      <c r="N2691" s="123"/>
      <c r="O2691" s="122"/>
      <c r="P2691" s="300"/>
      <c r="Q2691" s="122"/>
      <c r="R2691" s="122"/>
      <c r="S2691" s="122"/>
      <c r="T2691" s="122"/>
      <c r="U2691" s="122"/>
      <c r="V2691" s="122"/>
      <c r="W2691" s="122"/>
      <c r="X2691" s="122"/>
      <c r="Z2691"/>
      <c r="AA2691"/>
      <c r="AG2691"/>
      <c r="AI2691"/>
    </row>
    <row r="2692" spans="5:35">
      <c r="E2692" s="122"/>
      <c r="F2692" s="122"/>
      <c r="G2692" s="122"/>
      <c r="H2692" s="122"/>
      <c r="I2692" s="299"/>
      <c r="J2692" s="122"/>
      <c r="K2692" s="122"/>
      <c r="L2692" s="122"/>
      <c r="M2692" s="122"/>
      <c r="N2692" s="123"/>
      <c r="O2692" s="122"/>
      <c r="P2692" s="300"/>
      <c r="Q2692" s="122"/>
      <c r="R2692" s="122"/>
      <c r="S2692" s="122"/>
      <c r="T2692" s="122"/>
      <c r="U2692" s="122"/>
      <c r="V2692" s="122"/>
      <c r="W2692" s="122"/>
      <c r="X2692" s="122"/>
      <c r="Z2692"/>
      <c r="AA2692"/>
      <c r="AG2692"/>
      <c r="AI2692"/>
    </row>
    <row r="2693" spans="5:35">
      <c r="E2693" s="122"/>
      <c r="F2693" s="122"/>
      <c r="G2693" s="122"/>
      <c r="H2693" s="122"/>
      <c r="I2693" s="299"/>
      <c r="J2693" s="122"/>
      <c r="K2693" s="122"/>
      <c r="L2693" s="122"/>
      <c r="M2693" s="122"/>
      <c r="N2693" s="123"/>
      <c r="O2693" s="122"/>
      <c r="P2693" s="300"/>
      <c r="Q2693" s="122"/>
      <c r="R2693" s="122"/>
      <c r="S2693" s="122"/>
      <c r="T2693" s="122"/>
      <c r="U2693" s="122"/>
      <c r="V2693" s="122"/>
      <c r="W2693" s="122"/>
      <c r="X2693" s="122"/>
      <c r="Z2693"/>
      <c r="AA2693"/>
      <c r="AG2693"/>
      <c r="AI2693"/>
    </row>
    <row r="2694" spans="5:35">
      <c r="E2694" s="122"/>
      <c r="F2694" s="122"/>
      <c r="G2694" s="122"/>
      <c r="H2694" s="122"/>
      <c r="I2694" s="299"/>
      <c r="J2694" s="122"/>
      <c r="K2694" s="122"/>
      <c r="L2694" s="122"/>
      <c r="M2694" s="122"/>
      <c r="N2694" s="123"/>
      <c r="O2694" s="122"/>
      <c r="P2694" s="300"/>
      <c r="Q2694" s="122"/>
      <c r="R2694" s="122"/>
      <c r="S2694" s="122"/>
      <c r="T2694" s="122"/>
      <c r="U2694" s="122"/>
      <c r="V2694" s="122"/>
      <c r="W2694" s="122"/>
      <c r="X2694" s="122"/>
      <c r="Z2694"/>
      <c r="AA2694"/>
      <c r="AG2694"/>
      <c r="AI2694"/>
    </row>
    <row r="2695" spans="5:35">
      <c r="E2695" s="122"/>
      <c r="F2695" s="122"/>
      <c r="G2695" s="122"/>
      <c r="H2695" s="122"/>
      <c r="I2695" s="299"/>
      <c r="J2695" s="122"/>
      <c r="K2695" s="122"/>
      <c r="L2695" s="122"/>
      <c r="M2695" s="122"/>
      <c r="N2695" s="123"/>
      <c r="O2695" s="122"/>
      <c r="P2695" s="300"/>
      <c r="Q2695" s="122"/>
      <c r="R2695" s="122"/>
      <c r="S2695" s="122"/>
      <c r="T2695" s="122"/>
      <c r="U2695" s="122"/>
      <c r="V2695" s="122"/>
      <c r="W2695" s="122"/>
      <c r="X2695" s="122"/>
      <c r="Z2695"/>
      <c r="AA2695"/>
      <c r="AG2695"/>
      <c r="AI2695"/>
    </row>
    <row r="2696" spans="5:35">
      <c r="E2696" s="122"/>
      <c r="F2696" s="122"/>
      <c r="G2696" s="122"/>
      <c r="H2696" s="122"/>
      <c r="I2696" s="299"/>
      <c r="J2696" s="122"/>
      <c r="K2696" s="122"/>
      <c r="L2696" s="122"/>
      <c r="M2696" s="122"/>
      <c r="N2696" s="123"/>
      <c r="O2696" s="122"/>
      <c r="P2696" s="300"/>
      <c r="Q2696" s="122"/>
      <c r="R2696" s="122"/>
      <c r="S2696" s="122"/>
      <c r="T2696" s="122"/>
      <c r="U2696" s="122"/>
      <c r="V2696" s="122"/>
      <c r="W2696" s="122"/>
      <c r="X2696" s="122"/>
      <c r="Z2696"/>
      <c r="AA2696"/>
      <c r="AG2696"/>
      <c r="AI2696"/>
    </row>
    <row r="2697" spans="5:35">
      <c r="E2697" s="122"/>
      <c r="F2697" s="122"/>
      <c r="G2697" s="122"/>
      <c r="H2697" s="122"/>
      <c r="I2697" s="299"/>
      <c r="J2697" s="122"/>
      <c r="K2697" s="122"/>
      <c r="L2697" s="122"/>
      <c r="M2697" s="122"/>
      <c r="N2697" s="123"/>
      <c r="O2697" s="122"/>
      <c r="P2697" s="300"/>
      <c r="Q2697" s="122"/>
      <c r="R2697" s="122"/>
      <c r="S2697" s="122"/>
      <c r="T2697" s="122"/>
      <c r="U2697" s="122"/>
      <c r="V2697" s="122"/>
      <c r="W2697" s="122"/>
      <c r="X2697" s="122"/>
      <c r="Z2697"/>
      <c r="AA2697"/>
      <c r="AG2697"/>
      <c r="AI2697"/>
    </row>
    <row r="2698" spans="5:35">
      <c r="E2698" s="122"/>
      <c r="F2698" s="122"/>
      <c r="G2698" s="122"/>
      <c r="H2698" s="122"/>
      <c r="I2698" s="299"/>
      <c r="J2698" s="122"/>
      <c r="K2698" s="122"/>
      <c r="L2698" s="122"/>
      <c r="M2698" s="122"/>
      <c r="N2698" s="123"/>
      <c r="O2698" s="122"/>
      <c r="P2698" s="300"/>
      <c r="Q2698" s="122"/>
      <c r="R2698" s="122"/>
      <c r="S2698" s="122"/>
      <c r="T2698" s="122"/>
      <c r="U2698" s="122"/>
      <c r="V2698" s="122"/>
      <c r="W2698" s="122"/>
      <c r="X2698" s="122"/>
      <c r="Z2698"/>
      <c r="AA2698"/>
      <c r="AG2698"/>
      <c r="AI2698"/>
    </row>
    <row r="2699" spans="5:35">
      <c r="E2699" s="122"/>
      <c r="F2699" s="122"/>
      <c r="G2699" s="122"/>
      <c r="H2699" s="122"/>
      <c r="I2699" s="299"/>
      <c r="J2699" s="122"/>
      <c r="K2699" s="122"/>
      <c r="L2699" s="122"/>
      <c r="M2699" s="122"/>
      <c r="N2699" s="123"/>
      <c r="O2699" s="122"/>
      <c r="P2699" s="300"/>
      <c r="Q2699" s="122"/>
      <c r="R2699" s="122"/>
      <c r="S2699" s="122"/>
      <c r="T2699" s="122"/>
      <c r="U2699" s="122"/>
      <c r="V2699" s="122"/>
      <c r="W2699" s="122"/>
      <c r="X2699" s="122"/>
      <c r="Z2699"/>
      <c r="AA2699"/>
      <c r="AG2699"/>
      <c r="AI2699"/>
    </row>
    <row r="2700" spans="5:35">
      <c r="E2700" s="122"/>
      <c r="F2700" s="122"/>
      <c r="G2700" s="122"/>
      <c r="H2700" s="122"/>
      <c r="I2700" s="299"/>
      <c r="J2700" s="122"/>
      <c r="K2700" s="122"/>
      <c r="L2700" s="122"/>
      <c r="M2700" s="122"/>
      <c r="N2700" s="123"/>
      <c r="O2700" s="122"/>
      <c r="P2700" s="300"/>
      <c r="Q2700" s="122"/>
      <c r="R2700" s="122"/>
      <c r="S2700" s="122"/>
      <c r="T2700" s="122"/>
      <c r="U2700" s="122"/>
      <c r="V2700" s="122"/>
      <c r="W2700" s="122"/>
      <c r="X2700" s="122"/>
      <c r="Z2700"/>
      <c r="AA2700"/>
      <c r="AG2700"/>
      <c r="AI2700"/>
    </row>
    <row r="2701" spans="5:35">
      <c r="E2701" s="122"/>
      <c r="F2701" s="122"/>
      <c r="G2701" s="122"/>
      <c r="H2701" s="122"/>
      <c r="I2701" s="299"/>
      <c r="J2701" s="122"/>
      <c r="K2701" s="122"/>
      <c r="L2701" s="122"/>
      <c r="M2701" s="122"/>
      <c r="N2701" s="123"/>
      <c r="O2701" s="122"/>
      <c r="P2701" s="300"/>
      <c r="Q2701" s="122"/>
      <c r="R2701" s="122"/>
      <c r="S2701" s="122"/>
      <c r="T2701" s="122"/>
      <c r="U2701" s="122"/>
      <c r="V2701" s="122"/>
      <c r="W2701" s="122"/>
      <c r="X2701" s="122"/>
      <c r="Z2701"/>
      <c r="AA2701"/>
      <c r="AG2701"/>
      <c r="AI2701"/>
    </row>
    <row r="2702" spans="5:35">
      <c r="E2702" s="122"/>
      <c r="F2702" s="122"/>
      <c r="G2702" s="122"/>
      <c r="H2702" s="122"/>
      <c r="I2702" s="299"/>
      <c r="J2702" s="122"/>
      <c r="K2702" s="122"/>
      <c r="L2702" s="122"/>
      <c r="M2702" s="122"/>
      <c r="N2702" s="123"/>
      <c r="O2702" s="122"/>
      <c r="P2702" s="300"/>
      <c r="Q2702" s="122"/>
      <c r="R2702" s="122"/>
      <c r="S2702" s="122"/>
      <c r="T2702" s="122"/>
      <c r="U2702" s="122"/>
      <c r="V2702" s="122"/>
      <c r="W2702" s="122"/>
      <c r="X2702" s="122"/>
      <c r="Z2702"/>
      <c r="AA2702"/>
      <c r="AG2702"/>
      <c r="AI2702"/>
    </row>
    <row r="2703" spans="5:35">
      <c r="E2703" s="122"/>
      <c r="F2703" s="122"/>
      <c r="G2703" s="122"/>
      <c r="H2703" s="122"/>
      <c r="I2703" s="299"/>
      <c r="J2703" s="122"/>
      <c r="K2703" s="122"/>
      <c r="L2703" s="122"/>
      <c r="M2703" s="122"/>
      <c r="N2703" s="123"/>
      <c r="O2703" s="122"/>
      <c r="P2703" s="300"/>
      <c r="Q2703" s="122"/>
      <c r="R2703" s="122"/>
      <c r="S2703" s="122"/>
      <c r="T2703" s="122"/>
      <c r="U2703" s="122"/>
      <c r="V2703" s="122"/>
      <c r="W2703" s="122"/>
      <c r="X2703" s="122"/>
      <c r="Z2703"/>
      <c r="AA2703"/>
      <c r="AG2703"/>
      <c r="AI2703"/>
    </row>
    <row r="2704" spans="5:35">
      <c r="E2704" s="122"/>
      <c r="F2704" s="122"/>
      <c r="G2704" s="122"/>
      <c r="H2704" s="122"/>
      <c r="I2704" s="299"/>
      <c r="J2704" s="122"/>
      <c r="K2704" s="122"/>
      <c r="L2704" s="122"/>
      <c r="M2704" s="122"/>
      <c r="N2704" s="123"/>
      <c r="O2704" s="122"/>
      <c r="P2704" s="300"/>
      <c r="Q2704" s="122"/>
      <c r="R2704" s="122"/>
      <c r="S2704" s="122"/>
      <c r="T2704" s="122"/>
      <c r="U2704" s="122"/>
      <c r="V2704" s="122"/>
      <c r="W2704" s="122"/>
      <c r="X2704" s="122"/>
      <c r="Z2704"/>
      <c r="AA2704"/>
      <c r="AG2704"/>
      <c r="AI2704"/>
    </row>
    <row r="2705" spans="5:35">
      <c r="E2705" s="122"/>
      <c r="F2705" s="122"/>
      <c r="G2705" s="122"/>
      <c r="H2705" s="122"/>
      <c r="I2705" s="299"/>
      <c r="J2705" s="122"/>
      <c r="K2705" s="122"/>
      <c r="L2705" s="122"/>
      <c r="M2705" s="122"/>
      <c r="N2705" s="123"/>
      <c r="O2705" s="122"/>
      <c r="P2705" s="300"/>
      <c r="Q2705" s="122"/>
      <c r="R2705" s="122"/>
      <c r="S2705" s="122"/>
      <c r="T2705" s="122"/>
      <c r="U2705" s="122"/>
      <c r="V2705" s="122"/>
      <c r="W2705" s="122"/>
      <c r="X2705" s="122"/>
      <c r="Z2705"/>
      <c r="AA2705"/>
      <c r="AG2705"/>
      <c r="AI2705"/>
    </row>
    <row r="2706" spans="5:35">
      <c r="E2706" s="122"/>
      <c r="F2706" s="122"/>
      <c r="G2706" s="122"/>
      <c r="H2706" s="122"/>
      <c r="I2706" s="299"/>
      <c r="J2706" s="122"/>
      <c r="K2706" s="122"/>
      <c r="L2706" s="122"/>
      <c r="M2706" s="122"/>
      <c r="N2706" s="123"/>
      <c r="O2706" s="122"/>
      <c r="P2706" s="300"/>
      <c r="Q2706" s="122"/>
      <c r="R2706" s="122"/>
      <c r="S2706" s="122"/>
      <c r="T2706" s="122"/>
      <c r="U2706" s="122"/>
      <c r="V2706" s="122"/>
      <c r="W2706" s="122"/>
      <c r="X2706" s="122"/>
      <c r="Z2706"/>
      <c r="AA2706"/>
      <c r="AG2706"/>
      <c r="AI2706"/>
    </row>
    <row r="2707" spans="5:35">
      <c r="E2707" s="122"/>
      <c r="F2707" s="122"/>
      <c r="G2707" s="122"/>
      <c r="H2707" s="122"/>
      <c r="I2707" s="299"/>
      <c r="J2707" s="122"/>
      <c r="K2707" s="122"/>
      <c r="L2707" s="122"/>
      <c r="M2707" s="122"/>
      <c r="N2707" s="123"/>
      <c r="O2707" s="122"/>
      <c r="P2707" s="300"/>
      <c r="Q2707" s="122"/>
      <c r="R2707" s="122"/>
      <c r="S2707" s="122"/>
      <c r="T2707" s="122"/>
      <c r="U2707" s="122"/>
      <c r="V2707" s="122"/>
      <c r="W2707" s="122"/>
      <c r="X2707" s="122"/>
      <c r="Z2707"/>
      <c r="AA2707"/>
      <c r="AG2707"/>
      <c r="AI2707"/>
    </row>
    <row r="2708" spans="5:35">
      <c r="E2708" s="122"/>
      <c r="F2708" s="122"/>
      <c r="G2708" s="122"/>
      <c r="H2708" s="122"/>
      <c r="I2708" s="299"/>
      <c r="J2708" s="122"/>
      <c r="K2708" s="122"/>
      <c r="L2708" s="122"/>
      <c r="M2708" s="122"/>
      <c r="N2708" s="123"/>
      <c r="O2708" s="122"/>
      <c r="P2708" s="300"/>
      <c r="Q2708" s="122"/>
      <c r="R2708" s="122"/>
      <c r="S2708" s="122"/>
      <c r="T2708" s="122"/>
      <c r="U2708" s="122"/>
      <c r="V2708" s="122"/>
      <c r="W2708" s="122"/>
      <c r="X2708" s="122"/>
      <c r="Z2708"/>
      <c r="AA2708"/>
      <c r="AG2708"/>
      <c r="AI2708"/>
    </row>
    <row r="2709" spans="5:35">
      <c r="E2709" s="122"/>
      <c r="F2709" s="122"/>
      <c r="G2709" s="122"/>
      <c r="H2709" s="122"/>
      <c r="I2709" s="299"/>
      <c r="J2709" s="122"/>
      <c r="K2709" s="122"/>
      <c r="L2709" s="122"/>
      <c r="M2709" s="122"/>
      <c r="N2709" s="123"/>
      <c r="O2709" s="122"/>
      <c r="P2709" s="300"/>
      <c r="Q2709" s="122"/>
      <c r="R2709" s="122"/>
      <c r="S2709" s="122"/>
      <c r="T2709" s="122"/>
      <c r="U2709" s="122"/>
      <c r="V2709" s="122"/>
      <c r="W2709" s="122"/>
      <c r="X2709" s="122"/>
      <c r="Z2709"/>
      <c r="AA2709"/>
      <c r="AG2709"/>
      <c r="AI2709"/>
    </row>
    <row r="2710" spans="5:35">
      <c r="E2710" s="122"/>
      <c r="F2710" s="122"/>
      <c r="G2710" s="122"/>
      <c r="H2710" s="122"/>
      <c r="I2710" s="299"/>
      <c r="J2710" s="122"/>
      <c r="K2710" s="122"/>
      <c r="L2710" s="122"/>
      <c r="M2710" s="122"/>
      <c r="N2710" s="123"/>
      <c r="O2710" s="122"/>
      <c r="P2710" s="300"/>
      <c r="Q2710" s="122"/>
      <c r="R2710" s="122"/>
      <c r="S2710" s="122"/>
      <c r="T2710" s="122"/>
      <c r="U2710" s="122"/>
      <c r="V2710" s="122"/>
      <c r="W2710" s="122"/>
      <c r="X2710" s="122"/>
      <c r="Z2710"/>
      <c r="AA2710"/>
      <c r="AG2710"/>
      <c r="AI2710"/>
    </row>
    <row r="2711" spans="5:35">
      <c r="E2711" s="122"/>
      <c r="F2711" s="122"/>
      <c r="G2711" s="122"/>
      <c r="H2711" s="122"/>
      <c r="I2711" s="299"/>
      <c r="J2711" s="122"/>
      <c r="K2711" s="122"/>
      <c r="L2711" s="122"/>
      <c r="M2711" s="122"/>
      <c r="N2711" s="123"/>
      <c r="O2711" s="122"/>
      <c r="P2711" s="300"/>
      <c r="Q2711" s="122"/>
      <c r="R2711" s="122"/>
      <c r="S2711" s="122"/>
      <c r="T2711" s="122"/>
      <c r="U2711" s="122"/>
      <c r="V2711" s="122"/>
      <c r="W2711" s="122"/>
      <c r="X2711" s="122"/>
      <c r="Z2711"/>
      <c r="AA2711"/>
      <c r="AG2711"/>
      <c r="AI2711"/>
    </row>
    <row r="2712" spans="5:35">
      <c r="E2712" s="122"/>
      <c r="F2712" s="122"/>
      <c r="G2712" s="122"/>
      <c r="H2712" s="122"/>
      <c r="I2712" s="299"/>
      <c r="J2712" s="122"/>
      <c r="K2712" s="122"/>
      <c r="L2712" s="122"/>
      <c r="M2712" s="122"/>
      <c r="N2712" s="123"/>
      <c r="O2712" s="122"/>
      <c r="P2712" s="300"/>
      <c r="Q2712" s="122"/>
      <c r="R2712" s="122"/>
      <c r="S2712" s="122"/>
      <c r="T2712" s="122"/>
      <c r="U2712" s="122"/>
      <c r="V2712" s="122"/>
      <c r="W2712" s="122"/>
      <c r="X2712" s="122"/>
      <c r="Z2712"/>
      <c r="AA2712"/>
      <c r="AG2712"/>
      <c r="AI2712"/>
    </row>
    <row r="2713" spans="5:35">
      <c r="E2713" s="122"/>
      <c r="F2713" s="122"/>
      <c r="G2713" s="122"/>
      <c r="H2713" s="122"/>
      <c r="I2713" s="299"/>
      <c r="J2713" s="122"/>
      <c r="K2713" s="122"/>
      <c r="L2713" s="122"/>
      <c r="M2713" s="122"/>
      <c r="N2713" s="123"/>
      <c r="O2713" s="122"/>
      <c r="P2713" s="300"/>
      <c r="Q2713" s="122"/>
      <c r="R2713" s="122"/>
      <c r="S2713" s="122"/>
      <c r="T2713" s="122"/>
      <c r="U2713" s="122"/>
      <c r="V2713" s="122"/>
      <c r="W2713" s="122"/>
      <c r="X2713" s="122"/>
      <c r="Z2713"/>
      <c r="AA2713"/>
      <c r="AG2713"/>
      <c r="AI2713"/>
    </row>
    <row r="2714" spans="5:35">
      <c r="E2714" s="122"/>
      <c r="F2714" s="122"/>
      <c r="G2714" s="122"/>
      <c r="H2714" s="122"/>
      <c r="I2714" s="299"/>
      <c r="J2714" s="122"/>
      <c r="K2714" s="122"/>
      <c r="L2714" s="122"/>
      <c r="M2714" s="122"/>
      <c r="N2714" s="123"/>
      <c r="O2714" s="122"/>
      <c r="P2714" s="300"/>
      <c r="Q2714" s="122"/>
      <c r="R2714" s="122"/>
      <c r="S2714" s="122"/>
      <c r="T2714" s="122"/>
      <c r="U2714" s="122"/>
      <c r="V2714" s="122"/>
      <c r="W2714" s="122"/>
      <c r="X2714" s="122"/>
      <c r="Z2714"/>
      <c r="AA2714"/>
      <c r="AG2714"/>
      <c r="AI2714"/>
    </row>
    <row r="2715" spans="5:35">
      <c r="E2715" s="122"/>
      <c r="F2715" s="122"/>
      <c r="G2715" s="122"/>
      <c r="H2715" s="122"/>
      <c r="I2715" s="299"/>
      <c r="J2715" s="122"/>
      <c r="K2715" s="122"/>
      <c r="L2715" s="122"/>
      <c r="M2715" s="122"/>
      <c r="N2715" s="123"/>
      <c r="O2715" s="122"/>
      <c r="P2715" s="300"/>
      <c r="Q2715" s="122"/>
      <c r="R2715" s="122"/>
      <c r="S2715" s="122"/>
      <c r="T2715" s="122"/>
      <c r="U2715" s="122"/>
      <c r="V2715" s="122"/>
      <c r="W2715" s="122"/>
      <c r="X2715" s="122"/>
      <c r="Z2715"/>
      <c r="AA2715"/>
      <c r="AG2715"/>
      <c r="AI2715"/>
    </row>
    <row r="2716" spans="5:35">
      <c r="E2716" s="122"/>
      <c r="F2716" s="122"/>
      <c r="G2716" s="122"/>
      <c r="H2716" s="122"/>
      <c r="I2716" s="299"/>
      <c r="J2716" s="122"/>
      <c r="K2716" s="122"/>
      <c r="L2716" s="122"/>
      <c r="M2716" s="122"/>
      <c r="N2716" s="123"/>
      <c r="O2716" s="122"/>
      <c r="P2716" s="300"/>
      <c r="Q2716" s="122"/>
      <c r="R2716" s="122"/>
      <c r="S2716" s="122"/>
      <c r="T2716" s="122"/>
      <c r="U2716" s="122"/>
      <c r="V2716" s="122"/>
      <c r="W2716" s="122"/>
      <c r="X2716" s="122"/>
      <c r="Z2716"/>
      <c r="AA2716"/>
      <c r="AG2716"/>
      <c r="AI2716"/>
    </row>
    <row r="2717" spans="5:35">
      <c r="E2717" s="122"/>
      <c r="F2717" s="122"/>
      <c r="G2717" s="122"/>
      <c r="H2717" s="122"/>
      <c r="I2717" s="299"/>
      <c r="J2717" s="122"/>
      <c r="K2717" s="122"/>
      <c r="L2717" s="122"/>
      <c r="M2717" s="122"/>
      <c r="N2717" s="123"/>
      <c r="O2717" s="122"/>
      <c r="P2717" s="300"/>
      <c r="Q2717" s="122"/>
      <c r="R2717" s="122"/>
      <c r="S2717" s="122"/>
      <c r="T2717" s="122"/>
      <c r="U2717" s="122"/>
      <c r="V2717" s="122"/>
      <c r="W2717" s="122"/>
      <c r="X2717" s="122"/>
      <c r="Z2717"/>
      <c r="AA2717"/>
      <c r="AG2717"/>
      <c r="AI2717"/>
    </row>
    <row r="2718" spans="5:35">
      <c r="E2718" s="122"/>
      <c r="F2718" s="122"/>
      <c r="G2718" s="122"/>
      <c r="H2718" s="122"/>
      <c r="I2718" s="299"/>
      <c r="J2718" s="122"/>
      <c r="K2718" s="122"/>
      <c r="L2718" s="122"/>
      <c r="M2718" s="122"/>
      <c r="N2718" s="123"/>
      <c r="O2718" s="122"/>
      <c r="P2718" s="300"/>
      <c r="Q2718" s="122"/>
      <c r="R2718" s="122"/>
      <c r="S2718" s="122"/>
      <c r="T2718" s="122"/>
      <c r="U2718" s="122"/>
      <c r="V2718" s="122"/>
      <c r="W2718" s="122"/>
      <c r="X2718" s="122"/>
      <c r="Z2718"/>
      <c r="AA2718"/>
      <c r="AG2718"/>
      <c r="AI2718"/>
    </row>
    <row r="2719" spans="5:35">
      <c r="E2719" s="122"/>
      <c r="F2719" s="122"/>
      <c r="G2719" s="122"/>
      <c r="H2719" s="122"/>
      <c r="I2719" s="299"/>
      <c r="J2719" s="122"/>
      <c r="K2719" s="122"/>
      <c r="L2719" s="122"/>
      <c r="M2719" s="122"/>
      <c r="N2719" s="123"/>
      <c r="O2719" s="122"/>
      <c r="P2719" s="300"/>
      <c r="Q2719" s="122"/>
      <c r="R2719" s="122"/>
      <c r="S2719" s="122"/>
      <c r="T2719" s="122"/>
      <c r="U2719" s="122"/>
      <c r="V2719" s="122"/>
      <c r="W2719" s="122"/>
      <c r="X2719" s="122"/>
      <c r="Z2719"/>
      <c r="AA2719"/>
      <c r="AG2719"/>
      <c r="AI2719"/>
    </row>
    <row r="2720" spans="5:35">
      <c r="E2720" s="122"/>
      <c r="F2720" s="122"/>
      <c r="G2720" s="122"/>
      <c r="H2720" s="122"/>
      <c r="I2720" s="299"/>
      <c r="J2720" s="122"/>
      <c r="K2720" s="122"/>
      <c r="L2720" s="122"/>
      <c r="M2720" s="122"/>
      <c r="N2720" s="123"/>
      <c r="O2720" s="122"/>
      <c r="P2720" s="300"/>
      <c r="Q2720" s="122"/>
      <c r="R2720" s="122"/>
      <c r="S2720" s="122"/>
      <c r="T2720" s="122"/>
      <c r="U2720" s="122"/>
      <c r="V2720" s="122"/>
      <c r="W2720" s="122"/>
      <c r="X2720" s="122"/>
      <c r="Z2720"/>
      <c r="AA2720"/>
      <c r="AG2720"/>
      <c r="AI2720"/>
    </row>
    <row r="2721" spans="5:35">
      <c r="E2721" s="122"/>
      <c r="F2721" s="122"/>
      <c r="G2721" s="122"/>
      <c r="H2721" s="122"/>
      <c r="I2721" s="299"/>
      <c r="J2721" s="122"/>
      <c r="K2721" s="122"/>
      <c r="L2721" s="122"/>
      <c r="M2721" s="122"/>
      <c r="N2721" s="123"/>
      <c r="O2721" s="122"/>
      <c r="P2721" s="300"/>
      <c r="Q2721" s="122"/>
      <c r="R2721" s="122"/>
      <c r="S2721" s="122"/>
      <c r="T2721" s="122"/>
      <c r="U2721" s="122"/>
      <c r="V2721" s="122"/>
      <c r="W2721" s="122"/>
      <c r="X2721" s="122"/>
      <c r="Z2721"/>
      <c r="AA2721"/>
      <c r="AG2721"/>
      <c r="AI2721"/>
    </row>
    <row r="2722" spans="5:35">
      <c r="E2722" s="122"/>
      <c r="F2722" s="122"/>
      <c r="G2722" s="122"/>
      <c r="H2722" s="122"/>
      <c r="I2722" s="299"/>
      <c r="J2722" s="122"/>
      <c r="K2722" s="122"/>
      <c r="L2722" s="122"/>
      <c r="M2722" s="122"/>
      <c r="N2722" s="123"/>
      <c r="O2722" s="122"/>
      <c r="P2722" s="300"/>
      <c r="Q2722" s="122"/>
      <c r="R2722" s="122"/>
      <c r="S2722" s="122"/>
      <c r="T2722" s="122"/>
      <c r="U2722" s="122"/>
      <c r="V2722" s="122"/>
      <c r="W2722" s="122"/>
      <c r="X2722" s="122"/>
      <c r="Z2722"/>
      <c r="AA2722"/>
      <c r="AG2722"/>
      <c r="AI2722"/>
    </row>
    <row r="2723" spans="5:35">
      <c r="E2723" s="122"/>
      <c r="F2723" s="122"/>
      <c r="G2723" s="122"/>
      <c r="H2723" s="122"/>
      <c r="I2723" s="299"/>
      <c r="J2723" s="122"/>
      <c r="K2723" s="122"/>
      <c r="L2723" s="122"/>
      <c r="M2723" s="122"/>
      <c r="N2723" s="123"/>
      <c r="O2723" s="122"/>
      <c r="P2723" s="300"/>
      <c r="Q2723" s="122"/>
      <c r="R2723" s="122"/>
      <c r="S2723" s="122"/>
      <c r="T2723" s="122"/>
      <c r="U2723" s="122"/>
      <c r="V2723" s="122"/>
      <c r="W2723" s="122"/>
      <c r="X2723" s="122"/>
      <c r="Z2723"/>
      <c r="AA2723"/>
      <c r="AG2723"/>
      <c r="AI2723"/>
    </row>
    <row r="2724" spans="5:35">
      <c r="E2724" s="122"/>
      <c r="F2724" s="122"/>
      <c r="G2724" s="122"/>
      <c r="H2724" s="122"/>
      <c r="I2724" s="299"/>
      <c r="J2724" s="122"/>
      <c r="K2724" s="122"/>
      <c r="L2724" s="122"/>
      <c r="M2724" s="122"/>
      <c r="N2724" s="123"/>
      <c r="O2724" s="122"/>
      <c r="P2724" s="300"/>
      <c r="Q2724" s="122"/>
      <c r="R2724" s="122"/>
      <c r="S2724" s="122"/>
      <c r="T2724" s="122"/>
      <c r="U2724" s="122"/>
      <c r="V2724" s="122"/>
      <c r="W2724" s="122"/>
      <c r="X2724" s="122"/>
      <c r="Z2724"/>
      <c r="AA2724"/>
      <c r="AG2724"/>
      <c r="AI2724"/>
    </row>
    <row r="2725" spans="5:35">
      <c r="E2725" s="122"/>
      <c r="F2725" s="122"/>
      <c r="G2725" s="122"/>
      <c r="H2725" s="122"/>
      <c r="I2725" s="299"/>
      <c r="J2725" s="122"/>
      <c r="K2725" s="122"/>
      <c r="L2725" s="122"/>
      <c r="M2725" s="122"/>
      <c r="N2725" s="123"/>
      <c r="O2725" s="122"/>
      <c r="P2725" s="300"/>
      <c r="Q2725" s="122"/>
      <c r="R2725" s="122"/>
      <c r="S2725" s="122"/>
      <c r="T2725" s="122"/>
      <c r="U2725" s="122"/>
      <c r="V2725" s="122"/>
      <c r="W2725" s="122"/>
      <c r="X2725" s="122"/>
      <c r="Z2725"/>
      <c r="AA2725"/>
      <c r="AG2725"/>
      <c r="AI2725"/>
    </row>
    <row r="2726" spans="5:35">
      <c r="E2726" s="122"/>
      <c r="F2726" s="122"/>
      <c r="G2726" s="122"/>
      <c r="H2726" s="122"/>
      <c r="I2726" s="299"/>
      <c r="J2726" s="122"/>
      <c r="K2726" s="122"/>
      <c r="L2726" s="122"/>
      <c r="M2726" s="122"/>
      <c r="N2726" s="123"/>
      <c r="O2726" s="122"/>
      <c r="P2726" s="300"/>
      <c r="Q2726" s="122"/>
      <c r="R2726" s="122"/>
      <c r="S2726" s="122"/>
      <c r="T2726" s="122"/>
      <c r="U2726" s="122"/>
      <c r="V2726" s="122"/>
      <c r="W2726" s="122"/>
      <c r="X2726" s="122"/>
      <c r="Z2726"/>
      <c r="AA2726"/>
      <c r="AG2726"/>
      <c r="AI2726"/>
    </row>
    <row r="2727" spans="5:35">
      <c r="E2727" s="122"/>
      <c r="F2727" s="122"/>
      <c r="G2727" s="122"/>
      <c r="H2727" s="122"/>
      <c r="I2727" s="299"/>
      <c r="J2727" s="122"/>
      <c r="K2727" s="122"/>
      <c r="L2727" s="122"/>
      <c r="M2727" s="122"/>
      <c r="N2727" s="123"/>
      <c r="O2727" s="122"/>
      <c r="P2727" s="300"/>
      <c r="Q2727" s="122"/>
      <c r="R2727" s="122"/>
      <c r="S2727" s="122"/>
      <c r="T2727" s="122"/>
      <c r="U2727" s="122"/>
      <c r="V2727" s="122"/>
      <c r="W2727" s="122"/>
      <c r="X2727" s="122"/>
      <c r="Z2727"/>
      <c r="AA2727"/>
      <c r="AG2727"/>
      <c r="AI2727"/>
    </row>
    <row r="2728" spans="5:35">
      <c r="E2728" s="122"/>
      <c r="F2728" s="122"/>
      <c r="G2728" s="122"/>
      <c r="H2728" s="122"/>
      <c r="I2728" s="299"/>
      <c r="J2728" s="122"/>
      <c r="K2728" s="122"/>
      <c r="L2728" s="122"/>
      <c r="M2728" s="122"/>
      <c r="N2728" s="123"/>
      <c r="O2728" s="122"/>
      <c r="P2728" s="300"/>
      <c r="Q2728" s="122"/>
      <c r="R2728" s="122"/>
      <c r="S2728" s="122"/>
      <c r="T2728" s="122"/>
      <c r="U2728" s="122"/>
      <c r="V2728" s="122"/>
      <c r="W2728" s="122"/>
      <c r="X2728" s="122"/>
      <c r="Z2728"/>
      <c r="AA2728"/>
      <c r="AG2728"/>
      <c r="AI2728"/>
    </row>
    <row r="2729" spans="5:35">
      <c r="E2729" s="122"/>
      <c r="F2729" s="122"/>
      <c r="G2729" s="122"/>
      <c r="H2729" s="122"/>
      <c r="I2729" s="299"/>
      <c r="J2729" s="122"/>
      <c r="K2729" s="122"/>
      <c r="L2729" s="122"/>
      <c r="M2729" s="122"/>
      <c r="N2729" s="123"/>
      <c r="O2729" s="122"/>
      <c r="P2729" s="300"/>
      <c r="Q2729" s="122"/>
      <c r="R2729" s="122"/>
      <c r="S2729" s="122"/>
      <c r="T2729" s="122"/>
      <c r="U2729" s="122"/>
      <c r="V2729" s="122"/>
      <c r="W2729" s="122"/>
      <c r="X2729" s="122"/>
      <c r="Z2729"/>
      <c r="AA2729"/>
      <c r="AG2729"/>
      <c r="AI2729"/>
    </row>
    <row r="2730" spans="5:35">
      <c r="E2730" s="122"/>
      <c r="F2730" s="122"/>
      <c r="G2730" s="122"/>
      <c r="H2730" s="122"/>
      <c r="I2730" s="299"/>
      <c r="J2730" s="122"/>
      <c r="K2730" s="122"/>
      <c r="L2730" s="122"/>
      <c r="M2730" s="122"/>
      <c r="N2730" s="123"/>
      <c r="O2730" s="122"/>
      <c r="P2730" s="300"/>
      <c r="Q2730" s="122"/>
      <c r="R2730" s="122"/>
      <c r="S2730" s="122"/>
      <c r="T2730" s="122"/>
      <c r="U2730" s="122"/>
      <c r="V2730" s="122"/>
      <c r="W2730" s="122"/>
      <c r="X2730" s="122"/>
      <c r="Z2730"/>
      <c r="AA2730"/>
      <c r="AG2730"/>
      <c r="AI2730"/>
    </row>
    <row r="2731" spans="5:35">
      <c r="E2731" s="122"/>
      <c r="F2731" s="122"/>
      <c r="G2731" s="122"/>
      <c r="H2731" s="122"/>
      <c r="I2731" s="299"/>
      <c r="J2731" s="122"/>
      <c r="K2731" s="122"/>
      <c r="L2731" s="122"/>
      <c r="M2731" s="122"/>
      <c r="N2731" s="123"/>
      <c r="O2731" s="122"/>
      <c r="P2731" s="300"/>
      <c r="Q2731" s="122"/>
      <c r="R2731" s="122"/>
      <c r="S2731" s="122"/>
      <c r="T2731" s="122"/>
      <c r="U2731" s="122"/>
      <c r="V2731" s="122"/>
      <c r="W2731" s="122"/>
      <c r="X2731" s="122"/>
      <c r="Z2731"/>
      <c r="AA2731"/>
      <c r="AG2731"/>
      <c r="AI2731"/>
    </row>
    <row r="2732" spans="5:35">
      <c r="E2732" s="122"/>
      <c r="F2732" s="122"/>
      <c r="G2732" s="122"/>
      <c r="H2732" s="122"/>
      <c r="I2732" s="299"/>
      <c r="J2732" s="122"/>
      <c r="K2732" s="122"/>
      <c r="L2732" s="122"/>
      <c r="M2732" s="122"/>
      <c r="N2732" s="123"/>
      <c r="O2732" s="122"/>
      <c r="P2732" s="300"/>
      <c r="Q2732" s="122"/>
      <c r="R2732" s="122"/>
      <c r="S2732" s="122"/>
      <c r="T2732" s="122"/>
      <c r="U2732" s="122"/>
      <c r="V2732" s="122"/>
      <c r="W2732" s="122"/>
      <c r="X2732" s="122"/>
      <c r="Z2732"/>
      <c r="AA2732"/>
      <c r="AG2732"/>
      <c r="AI2732"/>
    </row>
    <row r="2733" spans="5:35">
      <c r="E2733" s="122"/>
      <c r="F2733" s="122"/>
      <c r="G2733" s="122"/>
      <c r="H2733" s="122"/>
      <c r="I2733" s="299"/>
      <c r="J2733" s="122"/>
      <c r="K2733" s="122"/>
      <c r="L2733" s="122"/>
      <c r="M2733" s="122"/>
      <c r="N2733" s="123"/>
      <c r="O2733" s="122"/>
      <c r="P2733" s="300"/>
      <c r="Q2733" s="122"/>
      <c r="R2733" s="122"/>
      <c r="S2733" s="122"/>
      <c r="T2733" s="122"/>
      <c r="U2733" s="122"/>
      <c r="V2733" s="122"/>
      <c r="W2733" s="122"/>
      <c r="X2733" s="122"/>
      <c r="Z2733"/>
      <c r="AA2733"/>
      <c r="AG2733"/>
      <c r="AI2733"/>
    </row>
    <row r="2734" spans="5:35">
      <c r="E2734" s="122"/>
      <c r="F2734" s="122"/>
      <c r="G2734" s="122"/>
      <c r="H2734" s="122"/>
      <c r="I2734" s="299"/>
      <c r="J2734" s="122"/>
      <c r="K2734" s="122"/>
      <c r="L2734" s="122"/>
      <c r="M2734" s="122"/>
      <c r="N2734" s="123"/>
      <c r="O2734" s="122"/>
      <c r="P2734" s="300"/>
      <c r="Q2734" s="122"/>
      <c r="R2734" s="122"/>
      <c r="S2734" s="122"/>
      <c r="T2734" s="122"/>
      <c r="U2734" s="122"/>
      <c r="V2734" s="122"/>
      <c r="W2734" s="122"/>
      <c r="X2734" s="122"/>
      <c r="Z2734"/>
      <c r="AA2734"/>
      <c r="AG2734"/>
      <c r="AI2734"/>
    </row>
    <row r="2735" spans="5:35">
      <c r="E2735" s="122"/>
      <c r="F2735" s="122"/>
      <c r="G2735" s="122"/>
      <c r="H2735" s="122"/>
      <c r="I2735" s="299"/>
      <c r="J2735" s="122"/>
      <c r="K2735" s="122"/>
      <c r="L2735" s="122"/>
      <c r="M2735" s="122"/>
      <c r="N2735" s="123"/>
      <c r="O2735" s="122"/>
      <c r="P2735" s="300"/>
      <c r="Q2735" s="122"/>
      <c r="R2735" s="122"/>
      <c r="S2735" s="122"/>
      <c r="T2735" s="122"/>
      <c r="U2735" s="122"/>
      <c r="V2735" s="122"/>
      <c r="W2735" s="122"/>
      <c r="X2735" s="122"/>
      <c r="Z2735"/>
      <c r="AA2735"/>
      <c r="AG2735"/>
      <c r="AI2735"/>
    </row>
    <row r="2736" spans="5:35">
      <c r="E2736" s="122"/>
      <c r="F2736" s="122"/>
      <c r="G2736" s="122"/>
      <c r="H2736" s="122"/>
      <c r="I2736" s="299"/>
      <c r="J2736" s="122"/>
      <c r="K2736" s="122"/>
      <c r="L2736" s="122"/>
      <c r="M2736" s="122"/>
      <c r="N2736" s="123"/>
      <c r="O2736" s="122"/>
      <c r="P2736" s="300"/>
      <c r="Q2736" s="122"/>
      <c r="R2736" s="122"/>
      <c r="S2736" s="122"/>
      <c r="T2736" s="122"/>
      <c r="U2736" s="122"/>
      <c r="V2736" s="122"/>
      <c r="W2736" s="122"/>
      <c r="X2736" s="122"/>
      <c r="Z2736"/>
      <c r="AA2736"/>
      <c r="AG2736"/>
      <c r="AI2736"/>
    </row>
    <row r="2737" spans="5:35">
      <c r="E2737" s="122"/>
      <c r="F2737" s="122"/>
      <c r="G2737" s="122"/>
      <c r="H2737" s="122"/>
      <c r="I2737" s="299"/>
      <c r="J2737" s="122"/>
      <c r="K2737" s="122"/>
      <c r="L2737" s="122"/>
      <c r="M2737" s="122"/>
      <c r="N2737" s="123"/>
      <c r="O2737" s="122"/>
      <c r="P2737" s="300"/>
      <c r="Q2737" s="122"/>
      <c r="R2737" s="122"/>
      <c r="S2737" s="122"/>
      <c r="T2737" s="122"/>
      <c r="U2737" s="122"/>
      <c r="V2737" s="122"/>
      <c r="W2737" s="122"/>
      <c r="X2737" s="122"/>
      <c r="Z2737"/>
      <c r="AA2737"/>
      <c r="AG2737"/>
      <c r="AI2737"/>
    </row>
    <row r="2738" spans="5:35">
      <c r="E2738" s="122"/>
      <c r="F2738" s="122"/>
      <c r="G2738" s="122"/>
      <c r="H2738" s="122"/>
      <c r="I2738" s="299"/>
      <c r="J2738" s="122"/>
      <c r="K2738" s="122"/>
      <c r="L2738" s="122"/>
      <c r="M2738" s="122"/>
      <c r="N2738" s="123"/>
      <c r="O2738" s="122"/>
      <c r="P2738" s="300"/>
      <c r="Q2738" s="122"/>
      <c r="R2738" s="122"/>
      <c r="S2738" s="122"/>
      <c r="T2738" s="122"/>
      <c r="U2738" s="122"/>
      <c r="V2738" s="122"/>
      <c r="W2738" s="122"/>
      <c r="X2738" s="122"/>
      <c r="Z2738"/>
      <c r="AA2738"/>
      <c r="AG2738"/>
      <c r="AI2738"/>
    </row>
    <row r="2739" spans="5:35">
      <c r="E2739" s="122"/>
      <c r="F2739" s="122"/>
      <c r="G2739" s="122"/>
      <c r="H2739" s="122"/>
      <c r="I2739" s="299"/>
      <c r="J2739" s="122"/>
      <c r="K2739" s="122"/>
      <c r="L2739" s="122"/>
      <c r="M2739" s="122"/>
      <c r="N2739" s="123"/>
      <c r="O2739" s="122"/>
      <c r="P2739" s="300"/>
      <c r="Q2739" s="122"/>
      <c r="R2739" s="122"/>
      <c r="S2739" s="122"/>
      <c r="T2739" s="122"/>
      <c r="U2739" s="122"/>
      <c r="V2739" s="122"/>
      <c r="W2739" s="122"/>
      <c r="X2739" s="122"/>
      <c r="Z2739"/>
      <c r="AA2739"/>
      <c r="AG2739"/>
      <c r="AI2739"/>
    </row>
    <row r="2740" spans="5:35">
      <c r="E2740" s="122"/>
      <c r="F2740" s="122"/>
      <c r="G2740" s="122"/>
      <c r="H2740" s="122"/>
      <c r="I2740" s="299"/>
      <c r="J2740" s="122"/>
      <c r="K2740" s="122"/>
      <c r="L2740" s="122"/>
      <c r="M2740" s="122"/>
      <c r="N2740" s="123"/>
      <c r="O2740" s="122"/>
      <c r="P2740" s="300"/>
      <c r="Q2740" s="122"/>
      <c r="R2740" s="122"/>
      <c r="S2740" s="122"/>
      <c r="T2740" s="122"/>
      <c r="U2740" s="122"/>
      <c r="V2740" s="122"/>
      <c r="W2740" s="122"/>
      <c r="X2740" s="122"/>
      <c r="Z2740"/>
      <c r="AA2740"/>
      <c r="AG2740"/>
      <c r="AI2740"/>
    </row>
    <row r="2741" spans="5:35">
      <c r="E2741" s="122"/>
      <c r="F2741" s="122"/>
      <c r="G2741" s="122"/>
      <c r="H2741" s="122"/>
      <c r="I2741" s="299"/>
      <c r="J2741" s="122"/>
      <c r="K2741" s="122"/>
      <c r="L2741" s="122"/>
      <c r="M2741" s="122"/>
      <c r="N2741" s="123"/>
      <c r="O2741" s="122"/>
      <c r="P2741" s="300"/>
      <c r="Q2741" s="122"/>
      <c r="R2741" s="122"/>
      <c r="S2741" s="122"/>
      <c r="T2741" s="122"/>
      <c r="U2741" s="122"/>
      <c r="V2741" s="122"/>
      <c r="W2741" s="122"/>
      <c r="X2741" s="122"/>
      <c r="Z2741"/>
      <c r="AA2741"/>
      <c r="AG2741"/>
      <c r="AI2741"/>
    </row>
    <row r="2742" spans="5:35">
      <c r="E2742" s="122"/>
      <c r="F2742" s="122"/>
      <c r="G2742" s="122"/>
      <c r="H2742" s="122"/>
      <c r="I2742" s="299"/>
      <c r="J2742" s="122"/>
      <c r="K2742" s="122"/>
      <c r="L2742" s="122"/>
      <c r="M2742" s="122"/>
      <c r="N2742" s="123"/>
      <c r="O2742" s="122"/>
      <c r="P2742" s="300"/>
      <c r="Q2742" s="122"/>
      <c r="R2742" s="122"/>
      <c r="S2742" s="122"/>
      <c r="T2742" s="122"/>
      <c r="U2742" s="122"/>
      <c r="V2742" s="122"/>
      <c r="W2742" s="122"/>
      <c r="X2742" s="122"/>
      <c r="Z2742"/>
      <c r="AA2742"/>
      <c r="AG2742"/>
      <c r="AI2742"/>
    </row>
    <row r="2743" spans="5:35">
      <c r="E2743" s="122"/>
      <c r="F2743" s="122"/>
      <c r="G2743" s="122"/>
      <c r="H2743" s="122"/>
      <c r="I2743" s="299"/>
      <c r="J2743" s="122"/>
      <c r="K2743" s="122"/>
      <c r="L2743" s="122"/>
      <c r="M2743" s="122"/>
      <c r="N2743" s="123"/>
      <c r="O2743" s="122"/>
      <c r="P2743" s="300"/>
      <c r="Q2743" s="122"/>
      <c r="R2743" s="122"/>
      <c r="S2743" s="122"/>
      <c r="T2743" s="122"/>
      <c r="U2743" s="122"/>
      <c r="V2743" s="122"/>
      <c r="W2743" s="122"/>
      <c r="X2743" s="122"/>
      <c r="Z2743"/>
      <c r="AA2743"/>
      <c r="AG2743"/>
      <c r="AI2743"/>
    </row>
    <row r="2744" spans="5:35">
      <c r="E2744" s="122"/>
      <c r="F2744" s="122"/>
      <c r="G2744" s="122"/>
      <c r="H2744" s="122"/>
      <c r="I2744" s="299"/>
      <c r="J2744" s="122"/>
      <c r="K2744" s="122"/>
      <c r="L2744" s="122"/>
      <c r="M2744" s="122"/>
      <c r="N2744" s="123"/>
      <c r="O2744" s="122"/>
      <c r="P2744" s="300"/>
      <c r="Q2744" s="122"/>
      <c r="R2744" s="122"/>
      <c r="S2744" s="122"/>
      <c r="T2744" s="122"/>
      <c r="U2744" s="122"/>
      <c r="V2744" s="122"/>
      <c r="W2744" s="122"/>
      <c r="X2744" s="122"/>
      <c r="Z2744"/>
      <c r="AA2744"/>
      <c r="AG2744"/>
      <c r="AI2744"/>
    </row>
    <row r="2745" spans="5:35">
      <c r="E2745" s="122"/>
      <c r="F2745" s="122"/>
      <c r="G2745" s="122"/>
      <c r="H2745" s="122"/>
      <c r="I2745" s="299"/>
      <c r="J2745" s="122"/>
      <c r="K2745" s="122"/>
      <c r="L2745" s="122"/>
      <c r="M2745" s="122"/>
      <c r="N2745" s="123"/>
      <c r="O2745" s="122"/>
      <c r="P2745" s="300"/>
      <c r="Q2745" s="122"/>
      <c r="R2745" s="122"/>
      <c r="S2745" s="122"/>
      <c r="T2745" s="122"/>
      <c r="U2745" s="122"/>
      <c r="V2745" s="122"/>
      <c r="W2745" s="122"/>
      <c r="X2745" s="122"/>
      <c r="Z2745"/>
      <c r="AA2745"/>
      <c r="AG2745"/>
      <c r="AI2745"/>
    </row>
    <row r="2746" spans="5:35">
      <c r="E2746" s="122"/>
      <c r="F2746" s="122"/>
      <c r="G2746" s="122"/>
      <c r="H2746" s="122"/>
      <c r="I2746" s="299"/>
      <c r="J2746" s="122"/>
      <c r="K2746" s="122"/>
      <c r="L2746" s="122"/>
      <c r="M2746" s="122"/>
      <c r="N2746" s="123"/>
      <c r="O2746" s="122"/>
      <c r="P2746" s="300"/>
      <c r="Q2746" s="122"/>
      <c r="R2746" s="122"/>
      <c r="S2746" s="122"/>
      <c r="T2746" s="122"/>
      <c r="U2746" s="122"/>
      <c r="V2746" s="122"/>
      <c r="W2746" s="122"/>
      <c r="X2746" s="122"/>
      <c r="Z2746"/>
      <c r="AA2746"/>
      <c r="AG2746"/>
      <c r="AI2746"/>
    </row>
    <row r="2747" spans="5:35">
      <c r="E2747" s="122"/>
      <c r="F2747" s="122"/>
      <c r="G2747" s="122"/>
      <c r="H2747" s="122"/>
      <c r="I2747" s="299"/>
      <c r="J2747" s="122"/>
      <c r="K2747" s="122"/>
      <c r="L2747" s="122"/>
      <c r="M2747" s="122"/>
      <c r="N2747" s="123"/>
      <c r="O2747" s="122"/>
      <c r="P2747" s="300"/>
      <c r="Q2747" s="122"/>
      <c r="R2747" s="122"/>
      <c r="S2747" s="122"/>
      <c r="T2747" s="122"/>
      <c r="U2747" s="122"/>
      <c r="V2747" s="122"/>
      <c r="W2747" s="122"/>
      <c r="X2747" s="122"/>
      <c r="Z2747"/>
      <c r="AA2747"/>
      <c r="AG2747"/>
      <c r="AI2747"/>
    </row>
    <row r="2748" spans="5:35">
      <c r="E2748" s="122"/>
      <c r="F2748" s="122"/>
      <c r="G2748" s="122"/>
      <c r="H2748" s="122"/>
      <c r="I2748" s="299"/>
      <c r="J2748" s="122"/>
      <c r="K2748" s="122"/>
      <c r="L2748" s="122"/>
      <c r="M2748" s="122"/>
      <c r="N2748" s="123"/>
      <c r="O2748" s="122"/>
      <c r="P2748" s="300"/>
      <c r="Q2748" s="122"/>
      <c r="R2748" s="122"/>
      <c r="S2748" s="122"/>
      <c r="T2748" s="122"/>
      <c r="U2748" s="122"/>
      <c r="V2748" s="122"/>
      <c r="W2748" s="122"/>
      <c r="X2748" s="122"/>
      <c r="Z2748"/>
      <c r="AA2748"/>
      <c r="AG2748"/>
      <c r="AI2748"/>
    </row>
    <row r="2749" spans="5:35">
      <c r="E2749" s="122"/>
      <c r="F2749" s="122"/>
      <c r="G2749" s="122"/>
      <c r="H2749" s="122"/>
      <c r="I2749" s="299"/>
      <c r="J2749" s="122"/>
      <c r="K2749" s="122"/>
      <c r="L2749" s="122"/>
      <c r="M2749" s="122"/>
      <c r="N2749" s="123"/>
      <c r="O2749" s="122"/>
      <c r="P2749" s="300"/>
      <c r="Q2749" s="122"/>
      <c r="R2749" s="122"/>
      <c r="S2749" s="122"/>
      <c r="T2749" s="122"/>
      <c r="U2749" s="122"/>
      <c r="V2749" s="122"/>
      <c r="W2749" s="122"/>
      <c r="X2749" s="122"/>
      <c r="Z2749"/>
      <c r="AA2749"/>
      <c r="AG2749"/>
      <c r="AI2749"/>
    </row>
    <row r="2750" spans="5:35">
      <c r="E2750" s="122"/>
      <c r="F2750" s="122"/>
      <c r="G2750" s="122"/>
      <c r="H2750" s="122"/>
      <c r="I2750" s="299"/>
      <c r="J2750" s="122"/>
      <c r="K2750" s="122"/>
      <c r="L2750" s="122"/>
      <c r="M2750" s="122"/>
      <c r="N2750" s="123"/>
      <c r="O2750" s="122"/>
      <c r="P2750" s="300"/>
      <c r="Q2750" s="122"/>
      <c r="R2750" s="122"/>
      <c r="S2750" s="122"/>
      <c r="T2750" s="122"/>
      <c r="U2750" s="122"/>
      <c r="V2750" s="122"/>
      <c r="W2750" s="122"/>
      <c r="X2750" s="122"/>
      <c r="Z2750"/>
      <c r="AA2750"/>
      <c r="AG2750"/>
      <c r="AI2750"/>
    </row>
    <row r="2751" spans="5:35">
      <c r="E2751" s="122"/>
      <c r="F2751" s="122"/>
      <c r="G2751" s="122"/>
      <c r="H2751" s="122"/>
      <c r="I2751" s="299"/>
      <c r="J2751" s="122"/>
      <c r="K2751" s="122"/>
      <c r="L2751" s="122"/>
      <c r="M2751" s="122"/>
      <c r="N2751" s="123"/>
      <c r="O2751" s="122"/>
      <c r="P2751" s="300"/>
      <c r="Q2751" s="122"/>
      <c r="R2751" s="122"/>
      <c r="S2751" s="122"/>
      <c r="T2751" s="122"/>
      <c r="U2751" s="122"/>
      <c r="V2751" s="122"/>
      <c r="W2751" s="122"/>
      <c r="X2751" s="122"/>
      <c r="Z2751"/>
      <c r="AA2751"/>
      <c r="AG2751"/>
      <c r="AI2751"/>
    </row>
    <row r="2752" spans="5:35">
      <c r="E2752" s="122"/>
      <c r="F2752" s="122"/>
      <c r="G2752" s="122"/>
      <c r="H2752" s="122"/>
      <c r="I2752" s="299"/>
      <c r="J2752" s="122"/>
      <c r="K2752" s="122"/>
      <c r="L2752" s="122"/>
      <c r="M2752" s="122"/>
      <c r="N2752" s="123"/>
      <c r="O2752" s="122"/>
      <c r="P2752" s="300"/>
      <c r="Q2752" s="122"/>
      <c r="R2752" s="122"/>
      <c r="S2752" s="122"/>
      <c r="T2752" s="122"/>
      <c r="U2752" s="122"/>
      <c r="V2752" s="122"/>
      <c r="W2752" s="122"/>
      <c r="X2752" s="122"/>
      <c r="Z2752"/>
      <c r="AA2752"/>
      <c r="AG2752"/>
      <c r="AI2752"/>
    </row>
    <row r="2753" spans="5:35">
      <c r="E2753" s="122"/>
      <c r="F2753" s="122"/>
      <c r="G2753" s="122"/>
      <c r="H2753" s="122"/>
      <c r="I2753" s="299"/>
      <c r="J2753" s="122"/>
      <c r="K2753" s="122"/>
      <c r="L2753" s="122"/>
      <c r="M2753" s="122"/>
      <c r="N2753" s="123"/>
      <c r="O2753" s="122"/>
      <c r="P2753" s="300"/>
      <c r="Q2753" s="122"/>
      <c r="R2753" s="122"/>
      <c r="S2753" s="122"/>
      <c r="T2753" s="122"/>
      <c r="U2753" s="122"/>
      <c r="V2753" s="122"/>
      <c r="W2753" s="122"/>
      <c r="X2753" s="122"/>
      <c r="Z2753"/>
      <c r="AA2753"/>
      <c r="AG2753"/>
      <c r="AI2753"/>
    </row>
    <row r="2754" spans="5:35">
      <c r="E2754" s="122"/>
      <c r="F2754" s="122"/>
      <c r="G2754" s="122"/>
      <c r="H2754" s="122"/>
      <c r="I2754" s="299"/>
      <c r="J2754" s="122"/>
      <c r="K2754" s="122"/>
      <c r="L2754" s="122"/>
      <c r="M2754" s="122"/>
      <c r="N2754" s="123"/>
      <c r="O2754" s="122"/>
      <c r="P2754" s="300"/>
      <c r="Q2754" s="122"/>
      <c r="R2754" s="122"/>
      <c r="S2754" s="122"/>
      <c r="T2754" s="122"/>
      <c r="U2754" s="122"/>
      <c r="V2754" s="122"/>
      <c r="W2754" s="122"/>
      <c r="X2754" s="122"/>
      <c r="Z2754"/>
      <c r="AA2754"/>
      <c r="AG2754"/>
      <c r="AI2754"/>
    </row>
    <row r="2755" spans="5:35">
      <c r="E2755" s="122"/>
      <c r="F2755" s="122"/>
      <c r="G2755" s="122"/>
      <c r="H2755" s="122"/>
      <c r="I2755" s="299"/>
      <c r="J2755" s="122"/>
      <c r="K2755" s="122"/>
      <c r="L2755" s="122"/>
      <c r="M2755" s="122"/>
      <c r="N2755" s="123"/>
      <c r="O2755" s="122"/>
      <c r="P2755" s="300"/>
      <c r="Q2755" s="122"/>
      <c r="R2755" s="122"/>
      <c r="S2755" s="122"/>
      <c r="T2755" s="122"/>
      <c r="U2755" s="122"/>
      <c r="V2755" s="122"/>
      <c r="W2755" s="122"/>
      <c r="X2755" s="122"/>
      <c r="Z2755"/>
      <c r="AA2755"/>
      <c r="AG2755"/>
      <c r="AI2755"/>
    </row>
    <row r="2756" spans="5:35">
      <c r="E2756" s="122"/>
      <c r="F2756" s="122"/>
      <c r="G2756" s="122"/>
      <c r="H2756" s="122"/>
      <c r="I2756" s="299"/>
      <c r="J2756" s="122"/>
      <c r="K2756" s="122"/>
      <c r="L2756" s="122"/>
      <c r="M2756" s="122"/>
      <c r="N2756" s="123"/>
      <c r="O2756" s="122"/>
      <c r="P2756" s="300"/>
      <c r="Q2756" s="122"/>
      <c r="R2756" s="122"/>
      <c r="S2756" s="122"/>
      <c r="T2756" s="122"/>
      <c r="U2756" s="122"/>
      <c r="V2756" s="122"/>
      <c r="W2756" s="122"/>
      <c r="X2756" s="122"/>
      <c r="Z2756"/>
      <c r="AA2756"/>
      <c r="AG2756"/>
      <c r="AI2756"/>
    </row>
    <row r="2757" spans="5:35">
      <c r="E2757" s="122"/>
      <c r="F2757" s="122"/>
      <c r="G2757" s="122"/>
      <c r="H2757" s="122"/>
      <c r="I2757" s="299"/>
      <c r="J2757" s="122"/>
      <c r="K2757" s="122"/>
      <c r="L2757" s="122"/>
      <c r="M2757" s="122"/>
      <c r="N2757" s="123"/>
      <c r="O2757" s="122"/>
      <c r="P2757" s="300"/>
      <c r="Q2757" s="122"/>
      <c r="R2757" s="122"/>
      <c r="S2757" s="122"/>
      <c r="T2757" s="122"/>
      <c r="U2757" s="122"/>
      <c r="V2757" s="122"/>
      <c r="W2757" s="122"/>
      <c r="X2757" s="122"/>
      <c r="Z2757"/>
      <c r="AA2757"/>
      <c r="AG2757"/>
      <c r="AI2757"/>
    </row>
    <row r="2758" spans="5:35">
      <c r="E2758" s="122"/>
      <c r="F2758" s="122"/>
      <c r="G2758" s="122"/>
      <c r="H2758" s="122"/>
      <c r="I2758" s="299"/>
      <c r="J2758" s="122"/>
      <c r="K2758" s="122"/>
      <c r="L2758" s="122"/>
      <c r="M2758" s="122"/>
      <c r="N2758" s="123"/>
      <c r="O2758" s="122"/>
      <c r="P2758" s="300"/>
      <c r="Q2758" s="122"/>
      <c r="R2758" s="122"/>
      <c r="S2758" s="122"/>
      <c r="T2758" s="122"/>
      <c r="U2758" s="122"/>
      <c r="V2758" s="122"/>
      <c r="W2758" s="122"/>
      <c r="X2758" s="122"/>
      <c r="Z2758"/>
      <c r="AA2758"/>
      <c r="AG2758"/>
      <c r="AI2758"/>
    </row>
    <row r="2759" spans="5:35">
      <c r="E2759" s="122"/>
      <c r="F2759" s="122"/>
      <c r="G2759" s="122"/>
      <c r="H2759" s="122"/>
      <c r="I2759" s="299"/>
      <c r="J2759" s="122"/>
      <c r="K2759" s="122"/>
      <c r="L2759" s="122"/>
      <c r="M2759" s="122"/>
      <c r="N2759" s="123"/>
      <c r="O2759" s="122"/>
      <c r="P2759" s="300"/>
      <c r="Q2759" s="122"/>
      <c r="R2759" s="122"/>
      <c r="S2759" s="122"/>
      <c r="T2759" s="122"/>
      <c r="U2759" s="122"/>
      <c r="V2759" s="122"/>
      <c r="W2759" s="122"/>
      <c r="X2759" s="122"/>
      <c r="Z2759"/>
      <c r="AA2759"/>
      <c r="AG2759"/>
      <c r="AI2759"/>
    </row>
    <row r="2760" spans="5:35">
      <c r="E2760" s="122"/>
      <c r="F2760" s="122"/>
      <c r="G2760" s="122"/>
      <c r="H2760" s="122"/>
      <c r="I2760" s="299"/>
      <c r="J2760" s="122"/>
      <c r="K2760" s="122"/>
      <c r="L2760" s="122"/>
      <c r="M2760" s="122"/>
      <c r="N2760" s="123"/>
      <c r="O2760" s="122"/>
      <c r="P2760" s="300"/>
      <c r="Q2760" s="122"/>
      <c r="R2760" s="122"/>
      <c r="S2760" s="122"/>
      <c r="T2760" s="122"/>
      <c r="U2760" s="122"/>
      <c r="V2760" s="122"/>
      <c r="W2760" s="122"/>
      <c r="X2760" s="122"/>
      <c r="Z2760"/>
      <c r="AA2760"/>
      <c r="AG2760"/>
      <c r="AI2760"/>
    </row>
    <row r="2761" spans="5:35">
      <c r="E2761" s="122"/>
      <c r="F2761" s="122"/>
      <c r="G2761" s="122"/>
      <c r="H2761" s="122"/>
      <c r="I2761" s="299"/>
      <c r="J2761" s="122"/>
      <c r="K2761" s="122"/>
      <c r="L2761" s="122"/>
      <c r="M2761" s="122"/>
      <c r="N2761" s="123"/>
      <c r="O2761" s="122"/>
      <c r="P2761" s="300"/>
      <c r="Q2761" s="122"/>
      <c r="R2761" s="122"/>
      <c r="S2761" s="122"/>
      <c r="T2761" s="122"/>
      <c r="U2761" s="122"/>
      <c r="V2761" s="122"/>
      <c r="W2761" s="122"/>
      <c r="X2761" s="122"/>
      <c r="Z2761"/>
      <c r="AA2761"/>
      <c r="AG2761"/>
      <c r="AI2761"/>
    </row>
    <row r="2762" spans="5:35">
      <c r="E2762" s="122"/>
      <c r="F2762" s="122"/>
      <c r="G2762" s="122"/>
      <c r="H2762" s="122"/>
      <c r="I2762" s="299"/>
      <c r="J2762" s="122"/>
      <c r="K2762" s="122"/>
      <c r="L2762" s="122"/>
      <c r="M2762" s="122"/>
      <c r="N2762" s="123"/>
      <c r="O2762" s="122"/>
      <c r="P2762" s="300"/>
      <c r="Q2762" s="122"/>
      <c r="R2762" s="122"/>
      <c r="S2762" s="122"/>
      <c r="T2762" s="122"/>
      <c r="U2762" s="122"/>
      <c r="V2762" s="122"/>
      <c r="W2762" s="122"/>
      <c r="X2762" s="122"/>
      <c r="Z2762"/>
      <c r="AA2762"/>
      <c r="AG2762"/>
      <c r="AI2762"/>
    </row>
    <row r="2763" spans="5:35">
      <c r="E2763" s="122"/>
      <c r="F2763" s="122"/>
      <c r="G2763" s="122"/>
      <c r="H2763" s="122"/>
      <c r="I2763" s="299"/>
      <c r="J2763" s="122"/>
      <c r="K2763" s="122"/>
      <c r="L2763" s="122"/>
      <c r="M2763" s="122"/>
      <c r="N2763" s="123"/>
      <c r="O2763" s="122"/>
      <c r="P2763" s="300"/>
      <c r="Q2763" s="122"/>
      <c r="R2763" s="122"/>
      <c r="S2763" s="122"/>
      <c r="T2763" s="122"/>
      <c r="U2763" s="122"/>
      <c r="V2763" s="122"/>
      <c r="W2763" s="122"/>
      <c r="X2763" s="122"/>
      <c r="Z2763"/>
      <c r="AA2763"/>
      <c r="AG2763"/>
      <c r="AI2763"/>
    </row>
    <row r="2764" spans="5:35">
      <c r="E2764" s="122"/>
      <c r="F2764" s="122"/>
      <c r="G2764" s="122"/>
      <c r="H2764" s="122"/>
      <c r="I2764" s="299"/>
      <c r="J2764" s="122"/>
      <c r="K2764" s="122"/>
      <c r="L2764" s="122"/>
      <c r="M2764" s="122"/>
      <c r="N2764" s="123"/>
      <c r="O2764" s="122"/>
      <c r="P2764" s="300"/>
      <c r="Q2764" s="122"/>
      <c r="R2764" s="122"/>
      <c r="S2764" s="122"/>
      <c r="T2764" s="122"/>
      <c r="U2764" s="122"/>
      <c r="V2764" s="122"/>
      <c r="W2764" s="122"/>
      <c r="X2764" s="122"/>
      <c r="Z2764"/>
      <c r="AA2764"/>
      <c r="AG2764"/>
      <c r="AI2764"/>
    </row>
    <row r="2765" spans="5:35">
      <c r="E2765" s="122"/>
      <c r="F2765" s="122"/>
      <c r="G2765" s="122"/>
      <c r="H2765" s="122"/>
      <c r="I2765" s="299"/>
      <c r="J2765" s="122"/>
      <c r="K2765" s="122"/>
      <c r="L2765" s="122"/>
      <c r="M2765" s="122"/>
      <c r="N2765" s="123"/>
      <c r="O2765" s="122"/>
      <c r="P2765" s="300"/>
      <c r="Q2765" s="122"/>
      <c r="R2765" s="122"/>
      <c r="S2765" s="122"/>
      <c r="T2765" s="122"/>
      <c r="U2765" s="122"/>
      <c r="V2765" s="122"/>
      <c r="W2765" s="122"/>
      <c r="X2765" s="122"/>
      <c r="Z2765"/>
      <c r="AA2765"/>
      <c r="AG2765"/>
      <c r="AI2765"/>
    </row>
    <row r="2766" spans="5:35">
      <c r="E2766" s="122"/>
      <c r="F2766" s="122"/>
      <c r="G2766" s="122"/>
      <c r="H2766" s="122"/>
      <c r="I2766" s="299"/>
      <c r="J2766" s="122"/>
      <c r="K2766" s="122"/>
      <c r="L2766" s="122"/>
      <c r="M2766" s="122"/>
      <c r="N2766" s="123"/>
      <c r="O2766" s="122"/>
      <c r="P2766" s="300"/>
      <c r="Q2766" s="122"/>
      <c r="R2766" s="122"/>
      <c r="S2766" s="122"/>
      <c r="T2766" s="122"/>
      <c r="U2766" s="122"/>
      <c r="V2766" s="122"/>
      <c r="W2766" s="122"/>
      <c r="X2766" s="122"/>
      <c r="Z2766"/>
      <c r="AA2766"/>
      <c r="AG2766"/>
      <c r="AI2766"/>
    </row>
    <row r="2767" spans="5:35">
      <c r="E2767" s="122"/>
      <c r="F2767" s="122"/>
      <c r="G2767" s="122"/>
      <c r="H2767" s="122"/>
      <c r="I2767" s="299"/>
      <c r="J2767" s="122"/>
      <c r="K2767" s="122"/>
      <c r="L2767" s="122"/>
      <c r="M2767" s="122"/>
      <c r="N2767" s="123"/>
      <c r="O2767" s="122"/>
      <c r="P2767" s="300"/>
      <c r="Q2767" s="122"/>
      <c r="R2767" s="122"/>
      <c r="S2767" s="122"/>
      <c r="T2767" s="122"/>
      <c r="U2767" s="122"/>
      <c r="V2767" s="122"/>
      <c r="W2767" s="122"/>
      <c r="X2767" s="122"/>
      <c r="Z2767"/>
      <c r="AA2767"/>
      <c r="AG2767"/>
      <c r="AI2767"/>
    </row>
    <row r="2768" spans="5:35">
      <c r="E2768" s="122"/>
      <c r="F2768" s="122"/>
      <c r="G2768" s="122"/>
      <c r="H2768" s="122"/>
      <c r="I2768" s="299"/>
      <c r="J2768" s="122"/>
      <c r="K2768" s="122"/>
      <c r="L2768" s="122"/>
      <c r="M2768" s="122"/>
      <c r="N2768" s="123"/>
      <c r="O2768" s="122"/>
      <c r="P2768" s="300"/>
      <c r="Q2768" s="122"/>
      <c r="R2768" s="122"/>
      <c r="S2768" s="122"/>
      <c r="T2768" s="122"/>
      <c r="U2768" s="122"/>
      <c r="V2768" s="122"/>
      <c r="W2768" s="122"/>
      <c r="X2768" s="122"/>
      <c r="Z2768"/>
      <c r="AA2768"/>
      <c r="AG2768"/>
      <c r="AI2768"/>
    </row>
    <row r="2769" spans="5:35">
      <c r="E2769" s="122"/>
      <c r="F2769" s="122"/>
      <c r="G2769" s="122"/>
      <c r="H2769" s="122"/>
      <c r="I2769" s="299"/>
      <c r="J2769" s="122"/>
      <c r="K2769" s="122"/>
      <c r="L2769" s="122"/>
      <c r="M2769" s="122"/>
      <c r="N2769" s="123"/>
      <c r="O2769" s="122"/>
      <c r="P2769" s="300"/>
      <c r="Q2769" s="122"/>
      <c r="R2769" s="122"/>
      <c r="S2769" s="122"/>
      <c r="T2769" s="122"/>
      <c r="U2769" s="122"/>
      <c r="V2769" s="122"/>
      <c r="W2769" s="122"/>
      <c r="X2769" s="122"/>
      <c r="Z2769"/>
      <c r="AA2769"/>
      <c r="AG2769"/>
      <c r="AI2769"/>
    </row>
    <row r="2770" spans="5:35">
      <c r="E2770" s="122"/>
      <c r="F2770" s="122"/>
      <c r="G2770" s="122"/>
      <c r="H2770" s="122"/>
      <c r="I2770" s="299"/>
      <c r="J2770" s="122"/>
      <c r="K2770" s="122"/>
      <c r="L2770" s="122"/>
      <c r="M2770" s="122"/>
      <c r="N2770" s="123"/>
      <c r="O2770" s="122"/>
      <c r="P2770" s="300"/>
      <c r="Q2770" s="122"/>
      <c r="R2770" s="122"/>
      <c r="S2770" s="122"/>
      <c r="T2770" s="122"/>
      <c r="U2770" s="122"/>
      <c r="V2770" s="122"/>
      <c r="W2770" s="122"/>
      <c r="X2770" s="122"/>
      <c r="Z2770"/>
      <c r="AA2770"/>
      <c r="AG2770"/>
      <c r="AI2770"/>
    </row>
    <row r="2771" spans="5:35">
      <c r="E2771" s="122"/>
      <c r="F2771" s="122"/>
      <c r="G2771" s="122"/>
      <c r="H2771" s="122"/>
      <c r="I2771" s="299"/>
      <c r="J2771" s="122"/>
      <c r="K2771" s="122"/>
      <c r="L2771" s="122"/>
      <c r="M2771" s="122"/>
      <c r="N2771" s="123"/>
      <c r="O2771" s="122"/>
      <c r="P2771" s="300"/>
      <c r="Q2771" s="122"/>
      <c r="R2771" s="122"/>
      <c r="S2771" s="122"/>
      <c r="T2771" s="122"/>
      <c r="U2771" s="122"/>
      <c r="V2771" s="122"/>
      <c r="W2771" s="122"/>
      <c r="X2771" s="122"/>
      <c r="Z2771"/>
      <c r="AA2771"/>
      <c r="AG2771"/>
      <c r="AI2771"/>
    </row>
    <row r="2772" spans="5:35">
      <c r="E2772" s="122"/>
      <c r="F2772" s="122"/>
      <c r="G2772" s="122"/>
      <c r="H2772" s="122"/>
      <c r="I2772" s="299"/>
      <c r="J2772" s="122"/>
      <c r="K2772" s="122"/>
      <c r="L2772" s="122"/>
      <c r="M2772" s="122"/>
      <c r="N2772" s="123"/>
      <c r="O2772" s="122"/>
      <c r="P2772" s="300"/>
      <c r="Q2772" s="122"/>
      <c r="R2772" s="122"/>
      <c r="S2772" s="122"/>
      <c r="T2772" s="122"/>
      <c r="U2772" s="122"/>
      <c r="V2772" s="122"/>
      <c r="W2772" s="122"/>
      <c r="X2772" s="122"/>
      <c r="Z2772"/>
      <c r="AA2772"/>
      <c r="AG2772"/>
      <c r="AI2772"/>
    </row>
    <row r="2773" spans="5:35">
      <c r="E2773" s="122"/>
      <c r="F2773" s="122"/>
      <c r="G2773" s="122"/>
      <c r="H2773" s="122"/>
      <c r="I2773" s="299"/>
      <c r="J2773" s="122"/>
      <c r="K2773" s="122"/>
      <c r="L2773" s="122"/>
      <c r="M2773" s="122"/>
      <c r="N2773" s="123"/>
      <c r="O2773" s="122"/>
      <c r="P2773" s="300"/>
      <c r="Q2773" s="122"/>
      <c r="R2773" s="122"/>
      <c r="S2773" s="122"/>
      <c r="T2773" s="122"/>
      <c r="U2773" s="122"/>
      <c r="V2773" s="122"/>
      <c r="W2773" s="122"/>
      <c r="X2773" s="122"/>
      <c r="Z2773"/>
      <c r="AA2773"/>
      <c r="AG2773"/>
      <c r="AI2773"/>
    </row>
    <row r="2774" spans="5:35">
      <c r="E2774" s="122"/>
      <c r="F2774" s="122"/>
      <c r="G2774" s="122"/>
      <c r="H2774" s="122"/>
      <c r="I2774" s="299"/>
      <c r="J2774" s="122"/>
      <c r="K2774" s="122"/>
      <c r="L2774" s="122"/>
      <c r="M2774" s="122"/>
      <c r="N2774" s="123"/>
      <c r="O2774" s="122"/>
      <c r="P2774" s="300"/>
      <c r="Q2774" s="122"/>
      <c r="R2774" s="122"/>
      <c r="S2774" s="122"/>
      <c r="T2774" s="122"/>
      <c r="U2774" s="122"/>
      <c r="V2774" s="122"/>
      <c r="W2774" s="122"/>
      <c r="X2774" s="122"/>
      <c r="Z2774"/>
      <c r="AA2774"/>
      <c r="AG2774"/>
      <c r="AI2774"/>
    </row>
    <row r="2775" spans="5:35">
      <c r="E2775" s="122"/>
      <c r="F2775" s="122"/>
      <c r="G2775" s="122"/>
      <c r="H2775" s="122"/>
      <c r="I2775" s="299"/>
      <c r="J2775" s="122"/>
      <c r="K2775" s="122"/>
      <c r="L2775" s="122"/>
      <c r="M2775" s="122"/>
      <c r="N2775" s="123"/>
      <c r="O2775" s="122"/>
      <c r="P2775" s="300"/>
      <c r="Q2775" s="122"/>
      <c r="R2775" s="122"/>
      <c r="S2775" s="122"/>
      <c r="T2775" s="122"/>
      <c r="U2775" s="122"/>
      <c r="V2775" s="122"/>
      <c r="W2775" s="122"/>
      <c r="X2775" s="122"/>
      <c r="Z2775"/>
      <c r="AA2775"/>
      <c r="AG2775"/>
      <c r="AI2775"/>
    </row>
    <row r="2776" spans="5:35">
      <c r="E2776" s="122"/>
      <c r="F2776" s="122"/>
      <c r="G2776" s="122"/>
      <c r="H2776" s="122"/>
      <c r="I2776" s="299"/>
      <c r="J2776" s="122"/>
      <c r="K2776" s="122"/>
      <c r="L2776" s="122"/>
      <c r="M2776" s="122"/>
      <c r="N2776" s="123"/>
      <c r="O2776" s="122"/>
      <c r="P2776" s="300"/>
      <c r="Q2776" s="122"/>
      <c r="R2776" s="122"/>
      <c r="S2776" s="122"/>
      <c r="T2776" s="122"/>
      <c r="U2776" s="122"/>
      <c r="V2776" s="122"/>
      <c r="W2776" s="122"/>
      <c r="X2776" s="122"/>
      <c r="Z2776"/>
      <c r="AA2776"/>
      <c r="AG2776"/>
      <c r="AI2776"/>
    </row>
    <row r="2777" spans="5:35">
      <c r="E2777" s="122"/>
      <c r="F2777" s="122"/>
      <c r="G2777" s="122"/>
      <c r="H2777" s="122"/>
      <c r="I2777" s="299"/>
      <c r="J2777" s="122"/>
      <c r="K2777" s="122"/>
      <c r="L2777" s="122"/>
      <c r="M2777" s="122"/>
      <c r="N2777" s="123"/>
      <c r="O2777" s="122"/>
      <c r="P2777" s="300"/>
      <c r="Q2777" s="122"/>
      <c r="R2777" s="122"/>
      <c r="S2777" s="122"/>
      <c r="T2777" s="122"/>
      <c r="U2777" s="122"/>
      <c r="V2777" s="122"/>
      <c r="W2777" s="122"/>
      <c r="X2777" s="122"/>
      <c r="Z2777"/>
      <c r="AA2777"/>
      <c r="AG2777"/>
      <c r="AI2777"/>
    </row>
    <row r="2778" spans="5:35">
      <c r="E2778" s="122"/>
      <c r="F2778" s="122"/>
      <c r="G2778" s="122"/>
      <c r="H2778" s="122"/>
      <c r="I2778" s="299"/>
      <c r="J2778" s="122"/>
      <c r="K2778" s="122"/>
      <c r="L2778" s="122"/>
      <c r="M2778" s="122"/>
      <c r="N2778" s="123"/>
      <c r="O2778" s="122"/>
      <c r="P2778" s="300"/>
      <c r="Q2778" s="122"/>
      <c r="R2778" s="122"/>
      <c r="S2778" s="122"/>
      <c r="T2778" s="122"/>
      <c r="U2778" s="122"/>
      <c r="V2778" s="122"/>
      <c r="W2778" s="122"/>
      <c r="X2778" s="122"/>
      <c r="Z2778"/>
      <c r="AA2778"/>
      <c r="AG2778"/>
      <c r="AI2778"/>
    </row>
    <row r="2779" spans="5:35">
      <c r="E2779" s="122"/>
      <c r="F2779" s="122"/>
      <c r="G2779" s="122"/>
      <c r="H2779" s="122"/>
      <c r="I2779" s="299"/>
      <c r="J2779" s="122"/>
      <c r="K2779" s="122"/>
      <c r="L2779" s="122"/>
      <c r="M2779" s="122"/>
      <c r="N2779" s="123"/>
      <c r="O2779" s="122"/>
      <c r="P2779" s="300"/>
      <c r="Q2779" s="122"/>
      <c r="R2779" s="122"/>
      <c r="S2779" s="122"/>
      <c r="T2779" s="122"/>
      <c r="U2779" s="122"/>
      <c r="V2779" s="122"/>
      <c r="W2779" s="122"/>
      <c r="X2779" s="122"/>
      <c r="Z2779"/>
      <c r="AA2779"/>
      <c r="AG2779"/>
      <c r="AI2779"/>
    </row>
    <row r="2780" spans="5:35">
      <c r="E2780" s="122"/>
      <c r="F2780" s="122"/>
      <c r="G2780" s="122"/>
      <c r="H2780" s="122"/>
      <c r="I2780" s="299"/>
      <c r="J2780" s="122"/>
      <c r="K2780" s="122"/>
      <c r="L2780" s="122"/>
      <c r="M2780" s="122"/>
      <c r="N2780" s="123"/>
      <c r="O2780" s="122"/>
      <c r="P2780" s="300"/>
      <c r="Q2780" s="122"/>
      <c r="R2780" s="122"/>
      <c r="S2780" s="122"/>
      <c r="T2780" s="122"/>
      <c r="U2780" s="122"/>
      <c r="V2780" s="122"/>
      <c r="W2780" s="122"/>
      <c r="X2780" s="122"/>
      <c r="Z2780"/>
      <c r="AA2780"/>
      <c r="AG2780"/>
      <c r="AI2780"/>
    </row>
    <row r="2781" spans="5:35">
      <c r="E2781" s="122"/>
      <c r="F2781" s="122"/>
      <c r="G2781" s="122"/>
      <c r="H2781" s="122"/>
      <c r="I2781" s="299"/>
      <c r="J2781" s="122"/>
      <c r="K2781" s="122"/>
      <c r="L2781" s="122"/>
      <c r="M2781" s="122"/>
      <c r="N2781" s="123"/>
      <c r="O2781" s="122"/>
      <c r="P2781" s="300"/>
      <c r="Q2781" s="122"/>
      <c r="R2781" s="122"/>
      <c r="S2781" s="122"/>
      <c r="T2781" s="122"/>
      <c r="U2781" s="122"/>
      <c r="V2781" s="122"/>
      <c r="W2781" s="122"/>
      <c r="X2781" s="122"/>
      <c r="Z2781"/>
      <c r="AA2781"/>
      <c r="AG2781"/>
      <c r="AI2781"/>
    </row>
    <row r="2782" spans="5:35">
      <c r="E2782" s="122"/>
      <c r="F2782" s="122"/>
      <c r="G2782" s="122"/>
      <c r="H2782" s="122"/>
      <c r="I2782" s="299"/>
      <c r="J2782" s="122"/>
      <c r="K2782" s="122"/>
      <c r="L2782" s="122"/>
      <c r="M2782" s="122"/>
      <c r="N2782" s="123"/>
      <c r="O2782" s="122"/>
      <c r="P2782" s="300"/>
      <c r="Q2782" s="122"/>
      <c r="R2782" s="122"/>
      <c r="S2782" s="122"/>
      <c r="T2782" s="122"/>
      <c r="U2782" s="122"/>
      <c r="V2782" s="122"/>
      <c r="W2782" s="122"/>
      <c r="X2782" s="122"/>
      <c r="Z2782"/>
      <c r="AA2782"/>
      <c r="AG2782"/>
      <c r="AI2782"/>
    </row>
    <row r="2783" spans="5:35">
      <c r="E2783" s="122"/>
      <c r="F2783" s="122"/>
      <c r="G2783" s="122"/>
      <c r="H2783" s="122"/>
      <c r="I2783" s="299"/>
      <c r="J2783" s="122"/>
      <c r="K2783" s="122"/>
      <c r="L2783" s="122"/>
      <c r="M2783" s="122"/>
      <c r="N2783" s="123"/>
      <c r="O2783" s="122"/>
      <c r="P2783" s="300"/>
      <c r="Q2783" s="122"/>
      <c r="R2783" s="122"/>
      <c r="S2783" s="122"/>
      <c r="T2783" s="122"/>
      <c r="U2783" s="122"/>
      <c r="V2783" s="122"/>
      <c r="W2783" s="122"/>
      <c r="X2783" s="122"/>
      <c r="Z2783"/>
      <c r="AA2783"/>
      <c r="AG2783"/>
      <c r="AI2783"/>
    </row>
    <row r="2784" spans="5:35">
      <c r="E2784" s="122"/>
      <c r="F2784" s="122"/>
      <c r="G2784" s="122"/>
      <c r="H2784" s="122"/>
      <c r="I2784" s="299"/>
      <c r="J2784" s="122"/>
      <c r="K2784" s="122"/>
      <c r="L2784" s="122"/>
      <c r="M2784" s="122"/>
      <c r="N2784" s="123"/>
      <c r="O2784" s="122"/>
      <c r="P2784" s="300"/>
      <c r="Q2784" s="122"/>
      <c r="R2784" s="122"/>
      <c r="S2784" s="122"/>
      <c r="T2784" s="122"/>
      <c r="U2784" s="122"/>
      <c r="V2784" s="122"/>
      <c r="W2784" s="122"/>
      <c r="X2784" s="122"/>
      <c r="Z2784"/>
      <c r="AA2784"/>
      <c r="AG2784"/>
      <c r="AI2784"/>
    </row>
    <row r="2785" spans="5:35">
      <c r="E2785" s="122"/>
      <c r="F2785" s="122"/>
      <c r="G2785" s="122"/>
      <c r="H2785" s="122"/>
      <c r="I2785" s="299"/>
      <c r="J2785" s="122"/>
      <c r="K2785" s="122"/>
      <c r="L2785" s="122"/>
      <c r="M2785" s="122"/>
      <c r="N2785" s="123"/>
      <c r="O2785" s="122"/>
      <c r="P2785" s="300"/>
      <c r="Q2785" s="122"/>
      <c r="R2785" s="122"/>
      <c r="S2785" s="122"/>
      <c r="T2785" s="122"/>
      <c r="U2785" s="122"/>
      <c r="V2785" s="122"/>
      <c r="W2785" s="122"/>
      <c r="X2785" s="122"/>
      <c r="Z2785"/>
      <c r="AA2785"/>
      <c r="AG2785"/>
      <c r="AI2785"/>
    </row>
    <row r="2786" spans="5:35">
      <c r="E2786" s="122"/>
      <c r="F2786" s="122"/>
      <c r="G2786" s="122"/>
      <c r="H2786" s="122"/>
      <c r="I2786" s="299"/>
      <c r="J2786" s="122"/>
      <c r="K2786" s="122"/>
      <c r="L2786" s="122"/>
      <c r="M2786" s="122"/>
      <c r="N2786" s="123"/>
      <c r="O2786" s="122"/>
      <c r="P2786" s="300"/>
      <c r="Q2786" s="122"/>
      <c r="R2786" s="122"/>
      <c r="S2786" s="122"/>
      <c r="T2786" s="122"/>
      <c r="U2786" s="122"/>
      <c r="V2786" s="122"/>
      <c r="W2786" s="122"/>
      <c r="X2786" s="122"/>
      <c r="Z2786"/>
      <c r="AA2786"/>
      <c r="AG2786"/>
      <c r="AI2786"/>
    </row>
    <row r="2787" spans="5:35">
      <c r="E2787" s="122"/>
      <c r="F2787" s="122"/>
      <c r="G2787" s="122"/>
      <c r="H2787" s="122"/>
      <c r="I2787" s="299"/>
      <c r="J2787" s="122"/>
      <c r="K2787" s="122"/>
      <c r="L2787" s="122"/>
      <c r="M2787" s="122"/>
      <c r="N2787" s="123"/>
      <c r="O2787" s="122"/>
      <c r="P2787" s="300"/>
      <c r="Q2787" s="122"/>
      <c r="R2787" s="122"/>
      <c r="S2787" s="122"/>
      <c r="T2787" s="122"/>
      <c r="U2787" s="122"/>
      <c r="V2787" s="122"/>
      <c r="W2787" s="122"/>
      <c r="X2787" s="122"/>
      <c r="Z2787"/>
      <c r="AA2787"/>
      <c r="AG2787"/>
      <c r="AI2787"/>
    </row>
    <row r="2788" spans="5:35">
      <c r="E2788" s="122"/>
      <c r="F2788" s="122"/>
      <c r="G2788" s="122"/>
      <c r="H2788" s="122"/>
      <c r="I2788" s="299"/>
      <c r="J2788" s="122"/>
      <c r="K2788" s="122"/>
      <c r="L2788" s="122"/>
      <c r="M2788" s="122"/>
      <c r="N2788" s="123"/>
      <c r="O2788" s="122"/>
      <c r="P2788" s="300"/>
      <c r="Q2788" s="122"/>
      <c r="R2788" s="122"/>
      <c r="S2788" s="122"/>
      <c r="T2788" s="122"/>
      <c r="U2788" s="122"/>
      <c r="V2788" s="122"/>
      <c r="W2788" s="122"/>
      <c r="X2788" s="122"/>
      <c r="Z2788"/>
      <c r="AA2788"/>
      <c r="AG2788"/>
      <c r="AI2788"/>
    </row>
    <row r="2789" spans="5:35">
      <c r="E2789" s="122"/>
      <c r="F2789" s="122"/>
      <c r="G2789" s="122"/>
      <c r="H2789" s="122"/>
      <c r="I2789" s="299"/>
      <c r="J2789" s="122"/>
      <c r="K2789" s="122"/>
      <c r="L2789" s="122"/>
      <c r="M2789" s="122"/>
      <c r="N2789" s="123"/>
      <c r="O2789" s="122"/>
      <c r="P2789" s="300"/>
      <c r="Q2789" s="122"/>
      <c r="R2789" s="122"/>
      <c r="S2789" s="122"/>
      <c r="T2789" s="122"/>
      <c r="U2789" s="122"/>
      <c r="V2789" s="122"/>
      <c r="W2789" s="122"/>
      <c r="X2789" s="122"/>
      <c r="Z2789"/>
      <c r="AA2789"/>
      <c r="AG2789"/>
      <c r="AI2789"/>
    </row>
    <row r="2790" spans="5:35">
      <c r="E2790" s="122"/>
      <c r="F2790" s="122"/>
      <c r="G2790" s="122"/>
      <c r="H2790" s="122"/>
      <c r="I2790" s="299"/>
      <c r="J2790" s="122"/>
      <c r="K2790" s="122"/>
      <c r="L2790" s="122"/>
      <c r="M2790" s="122"/>
      <c r="N2790" s="123"/>
      <c r="O2790" s="122"/>
      <c r="P2790" s="300"/>
      <c r="Q2790" s="122"/>
      <c r="R2790" s="122"/>
      <c r="S2790" s="122"/>
      <c r="T2790" s="122"/>
      <c r="U2790" s="122"/>
      <c r="V2790" s="122"/>
      <c r="W2790" s="122"/>
      <c r="X2790" s="122"/>
      <c r="Z2790"/>
      <c r="AA2790"/>
      <c r="AG2790"/>
      <c r="AI2790"/>
    </row>
    <row r="2791" spans="5:35">
      <c r="E2791" s="122"/>
      <c r="F2791" s="122"/>
      <c r="G2791" s="122"/>
      <c r="H2791" s="122"/>
      <c r="I2791" s="299"/>
      <c r="J2791" s="122"/>
      <c r="K2791" s="122"/>
      <c r="L2791" s="122"/>
      <c r="M2791" s="122"/>
      <c r="N2791" s="123"/>
      <c r="O2791" s="122"/>
      <c r="P2791" s="300"/>
      <c r="Q2791" s="122"/>
      <c r="R2791" s="122"/>
      <c r="S2791" s="122"/>
      <c r="T2791" s="122"/>
      <c r="U2791" s="122"/>
      <c r="V2791" s="122"/>
      <c r="W2791" s="122"/>
      <c r="X2791" s="122"/>
      <c r="Z2791"/>
      <c r="AA2791"/>
      <c r="AG2791"/>
      <c r="AI2791"/>
    </row>
    <row r="2792" spans="5:35">
      <c r="E2792" s="122"/>
      <c r="F2792" s="122"/>
      <c r="G2792" s="122"/>
      <c r="H2792" s="122"/>
      <c r="I2792" s="299"/>
      <c r="J2792" s="122"/>
      <c r="K2792" s="122"/>
      <c r="L2792" s="122"/>
      <c r="M2792" s="122"/>
      <c r="N2792" s="123"/>
      <c r="O2792" s="122"/>
      <c r="P2792" s="300"/>
      <c r="Q2792" s="122"/>
      <c r="R2792" s="122"/>
      <c r="S2792" s="122"/>
      <c r="T2792" s="122"/>
      <c r="U2792" s="122"/>
      <c r="V2792" s="122"/>
      <c r="W2792" s="122"/>
      <c r="X2792" s="122"/>
      <c r="Z2792"/>
      <c r="AA2792"/>
      <c r="AG2792"/>
      <c r="AI2792"/>
    </row>
    <row r="2793" spans="5:35">
      <c r="E2793" s="122"/>
      <c r="F2793" s="122"/>
      <c r="G2793" s="122"/>
      <c r="H2793" s="122"/>
      <c r="I2793" s="299"/>
      <c r="J2793" s="122"/>
      <c r="K2793" s="122"/>
      <c r="L2793" s="122"/>
      <c r="M2793" s="122"/>
      <c r="N2793" s="123"/>
      <c r="O2793" s="122"/>
      <c r="P2793" s="300"/>
      <c r="Q2793" s="122"/>
      <c r="R2793" s="122"/>
      <c r="S2793" s="122"/>
      <c r="T2793" s="122"/>
      <c r="U2793" s="122"/>
      <c r="V2793" s="122"/>
      <c r="W2793" s="122"/>
      <c r="X2793" s="122"/>
      <c r="Z2793"/>
      <c r="AA2793"/>
      <c r="AG2793"/>
      <c r="AI2793"/>
    </row>
    <row r="2794" spans="5:35">
      <c r="E2794" s="122"/>
      <c r="F2794" s="122"/>
      <c r="G2794" s="122"/>
      <c r="H2794" s="122"/>
      <c r="I2794" s="299"/>
      <c r="J2794" s="122"/>
      <c r="K2794" s="122"/>
      <c r="L2794" s="122"/>
      <c r="M2794" s="122"/>
      <c r="N2794" s="123"/>
      <c r="O2794" s="122"/>
      <c r="P2794" s="300"/>
      <c r="Q2794" s="122"/>
      <c r="R2794" s="122"/>
      <c r="S2794" s="122"/>
      <c r="T2794" s="122"/>
      <c r="U2794" s="122"/>
      <c r="V2794" s="122"/>
      <c r="W2794" s="122"/>
      <c r="X2794" s="122"/>
      <c r="Z2794"/>
      <c r="AA2794"/>
      <c r="AG2794"/>
      <c r="AI2794"/>
    </row>
    <row r="2795" spans="5:35">
      <c r="E2795" s="122"/>
      <c r="F2795" s="122"/>
      <c r="G2795" s="122"/>
      <c r="H2795" s="122"/>
      <c r="I2795" s="299"/>
      <c r="J2795" s="122"/>
      <c r="K2795" s="122"/>
      <c r="L2795" s="122"/>
      <c r="M2795" s="122"/>
      <c r="N2795" s="123"/>
      <c r="O2795" s="122"/>
      <c r="P2795" s="300"/>
      <c r="Q2795" s="122"/>
      <c r="R2795" s="122"/>
      <c r="S2795" s="122"/>
      <c r="T2795" s="122"/>
      <c r="U2795" s="122"/>
      <c r="V2795" s="122"/>
      <c r="W2795" s="122"/>
      <c r="X2795" s="122"/>
      <c r="Z2795"/>
      <c r="AA2795"/>
      <c r="AG2795"/>
      <c r="AI2795"/>
    </row>
    <row r="2796" spans="5:35">
      <c r="E2796" s="122"/>
      <c r="F2796" s="122"/>
      <c r="G2796" s="122"/>
      <c r="H2796" s="122"/>
      <c r="I2796" s="299"/>
      <c r="J2796" s="122"/>
      <c r="K2796" s="122"/>
      <c r="L2796" s="122"/>
      <c r="M2796" s="122"/>
      <c r="N2796" s="123"/>
      <c r="O2796" s="122"/>
      <c r="P2796" s="300"/>
      <c r="Q2796" s="122"/>
      <c r="R2796" s="122"/>
      <c r="S2796" s="122"/>
      <c r="T2796" s="122"/>
      <c r="U2796" s="122"/>
      <c r="V2796" s="122"/>
      <c r="W2796" s="122"/>
      <c r="X2796" s="122"/>
      <c r="Z2796"/>
      <c r="AA2796"/>
      <c r="AG2796"/>
      <c r="AI2796"/>
    </row>
    <row r="2797" spans="5:35">
      <c r="E2797" s="122"/>
      <c r="F2797" s="122"/>
      <c r="G2797" s="122"/>
      <c r="H2797" s="122"/>
      <c r="I2797" s="299"/>
      <c r="J2797" s="122"/>
      <c r="K2797" s="122"/>
      <c r="L2797" s="122"/>
      <c r="M2797" s="122"/>
      <c r="N2797" s="123"/>
      <c r="O2797" s="122"/>
      <c r="P2797" s="300"/>
      <c r="Q2797" s="122"/>
      <c r="R2797" s="122"/>
      <c r="S2797" s="122"/>
      <c r="T2797" s="122"/>
      <c r="U2797" s="122"/>
      <c r="V2797" s="122"/>
      <c r="W2797" s="122"/>
      <c r="X2797" s="122"/>
      <c r="Z2797"/>
      <c r="AA2797"/>
      <c r="AG2797"/>
      <c r="AI2797"/>
    </row>
    <row r="2798" spans="5:35">
      <c r="E2798" s="122"/>
      <c r="F2798" s="122"/>
      <c r="G2798" s="122"/>
      <c r="H2798" s="122"/>
      <c r="I2798" s="299"/>
      <c r="J2798" s="122"/>
      <c r="K2798" s="122"/>
      <c r="L2798" s="122"/>
      <c r="M2798" s="122"/>
      <c r="N2798" s="123"/>
      <c r="O2798" s="122"/>
      <c r="P2798" s="300"/>
      <c r="Q2798" s="122"/>
      <c r="R2798" s="122"/>
      <c r="S2798" s="122"/>
      <c r="T2798" s="122"/>
      <c r="U2798" s="122"/>
      <c r="V2798" s="122"/>
      <c r="W2798" s="122"/>
      <c r="X2798" s="122"/>
      <c r="Z2798"/>
      <c r="AA2798"/>
      <c r="AG2798"/>
      <c r="AI2798"/>
    </row>
    <row r="2799" spans="5:35">
      <c r="E2799" s="122"/>
      <c r="F2799" s="122"/>
      <c r="G2799" s="122"/>
      <c r="H2799" s="122"/>
      <c r="I2799" s="299"/>
      <c r="J2799" s="122"/>
      <c r="K2799" s="122"/>
      <c r="L2799" s="122"/>
      <c r="M2799" s="122"/>
      <c r="N2799" s="123"/>
      <c r="O2799" s="122"/>
      <c r="P2799" s="300"/>
      <c r="Q2799" s="122"/>
      <c r="R2799" s="122"/>
      <c r="S2799" s="122"/>
      <c r="T2799" s="122"/>
      <c r="U2799" s="122"/>
      <c r="V2799" s="122"/>
      <c r="W2799" s="122"/>
      <c r="X2799" s="122"/>
      <c r="Z2799"/>
      <c r="AA2799"/>
      <c r="AG2799"/>
      <c r="AI2799"/>
    </row>
    <row r="2800" spans="5:35">
      <c r="E2800" s="122"/>
      <c r="F2800" s="122"/>
      <c r="G2800" s="122"/>
      <c r="H2800" s="122"/>
      <c r="I2800" s="299"/>
      <c r="J2800" s="122"/>
      <c r="K2800" s="122"/>
      <c r="L2800" s="122"/>
      <c r="M2800" s="122"/>
      <c r="N2800" s="123"/>
      <c r="O2800" s="122"/>
      <c r="P2800" s="300"/>
      <c r="Q2800" s="122"/>
      <c r="R2800" s="122"/>
      <c r="S2800" s="122"/>
      <c r="T2800" s="122"/>
      <c r="U2800" s="122"/>
      <c r="V2800" s="122"/>
      <c r="W2800" s="122"/>
      <c r="X2800" s="122"/>
      <c r="Z2800"/>
      <c r="AA2800"/>
      <c r="AG2800"/>
      <c r="AI2800"/>
    </row>
    <row r="2801" spans="5:35">
      <c r="E2801" s="122"/>
      <c r="F2801" s="122"/>
      <c r="G2801" s="122"/>
      <c r="H2801" s="122"/>
      <c r="I2801" s="299"/>
      <c r="J2801" s="122"/>
      <c r="K2801" s="122"/>
      <c r="L2801" s="122"/>
      <c r="M2801" s="122"/>
      <c r="N2801" s="123"/>
      <c r="O2801" s="122"/>
      <c r="P2801" s="300"/>
      <c r="Q2801" s="122"/>
      <c r="R2801" s="122"/>
      <c r="S2801" s="122"/>
      <c r="T2801" s="122"/>
      <c r="U2801" s="122"/>
      <c r="V2801" s="122"/>
      <c r="W2801" s="122"/>
      <c r="X2801" s="122"/>
      <c r="Z2801"/>
      <c r="AA2801"/>
      <c r="AG2801"/>
      <c r="AI2801"/>
    </row>
    <row r="2802" spans="5:35">
      <c r="E2802" s="122"/>
      <c r="F2802" s="122"/>
      <c r="G2802" s="122"/>
      <c r="H2802" s="122"/>
      <c r="I2802" s="299"/>
      <c r="J2802" s="122"/>
      <c r="K2802" s="122"/>
      <c r="L2802" s="122"/>
      <c r="M2802" s="122"/>
      <c r="N2802" s="123"/>
      <c r="O2802" s="122"/>
      <c r="P2802" s="300"/>
      <c r="Q2802" s="122"/>
      <c r="R2802" s="122"/>
      <c r="S2802" s="122"/>
      <c r="T2802" s="122"/>
      <c r="U2802" s="122"/>
      <c r="V2802" s="122"/>
      <c r="W2802" s="122"/>
      <c r="X2802" s="122"/>
      <c r="Z2802"/>
      <c r="AA2802"/>
      <c r="AG2802"/>
      <c r="AI2802"/>
    </row>
    <row r="2803" spans="5:35">
      <c r="E2803" s="122"/>
      <c r="F2803" s="122"/>
      <c r="G2803" s="122"/>
      <c r="H2803" s="122"/>
      <c r="I2803" s="299"/>
      <c r="J2803" s="122"/>
      <c r="K2803" s="122"/>
      <c r="L2803" s="122"/>
      <c r="M2803" s="122"/>
      <c r="N2803" s="123"/>
      <c r="O2803" s="122"/>
      <c r="P2803" s="300"/>
      <c r="Q2803" s="122"/>
      <c r="R2803" s="122"/>
      <c r="S2803" s="122"/>
      <c r="T2803" s="122"/>
      <c r="U2803" s="122"/>
      <c r="V2803" s="122"/>
      <c r="W2803" s="122"/>
      <c r="X2803" s="122"/>
      <c r="Z2803"/>
      <c r="AA2803"/>
      <c r="AG2803"/>
      <c r="AI2803"/>
    </row>
    <row r="2804" spans="5:35">
      <c r="E2804" s="122"/>
      <c r="F2804" s="122"/>
      <c r="G2804" s="122"/>
      <c r="H2804" s="122"/>
      <c r="I2804" s="299"/>
      <c r="J2804" s="122"/>
      <c r="K2804" s="122"/>
      <c r="L2804" s="122"/>
      <c r="M2804" s="122"/>
      <c r="N2804" s="123"/>
      <c r="O2804" s="122"/>
      <c r="P2804" s="300"/>
      <c r="Q2804" s="122"/>
      <c r="R2804" s="122"/>
      <c r="S2804" s="122"/>
      <c r="T2804" s="122"/>
      <c r="U2804" s="122"/>
      <c r="V2804" s="122"/>
      <c r="W2804" s="122"/>
      <c r="X2804" s="122"/>
      <c r="Z2804"/>
      <c r="AA2804"/>
      <c r="AG2804"/>
      <c r="AI2804"/>
    </row>
    <row r="2805" spans="5:35">
      <c r="E2805" s="122"/>
      <c r="F2805" s="122"/>
      <c r="G2805" s="122"/>
      <c r="H2805" s="122"/>
      <c r="I2805" s="299"/>
      <c r="J2805" s="122"/>
      <c r="K2805" s="122"/>
      <c r="L2805" s="122"/>
      <c r="M2805" s="122"/>
      <c r="N2805" s="123"/>
      <c r="O2805" s="122"/>
      <c r="P2805" s="300"/>
      <c r="Q2805" s="122"/>
      <c r="R2805" s="122"/>
      <c r="S2805" s="122"/>
      <c r="T2805" s="122"/>
      <c r="U2805" s="122"/>
      <c r="V2805" s="122"/>
      <c r="W2805" s="122"/>
      <c r="X2805" s="122"/>
      <c r="Z2805"/>
      <c r="AA2805"/>
      <c r="AG2805"/>
      <c r="AI2805"/>
    </row>
    <row r="2806" spans="5:35">
      <c r="E2806" s="122"/>
      <c r="F2806" s="122"/>
      <c r="G2806" s="122"/>
      <c r="H2806" s="122"/>
      <c r="I2806" s="299"/>
      <c r="J2806" s="122"/>
      <c r="K2806" s="122"/>
      <c r="L2806" s="122"/>
      <c r="M2806" s="122"/>
      <c r="N2806" s="123"/>
      <c r="O2806" s="122"/>
      <c r="P2806" s="300"/>
      <c r="Q2806" s="122"/>
      <c r="R2806" s="122"/>
      <c r="S2806" s="122"/>
      <c r="T2806" s="122"/>
      <c r="U2806" s="122"/>
      <c r="V2806" s="122"/>
      <c r="W2806" s="122"/>
      <c r="X2806" s="122"/>
      <c r="Z2806"/>
      <c r="AA2806"/>
      <c r="AG2806"/>
      <c r="AI2806"/>
    </row>
    <row r="2807" spans="5:35">
      <c r="E2807" s="122"/>
      <c r="F2807" s="122"/>
      <c r="G2807" s="122"/>
      <c r="H2807" s="122"/>
      <c r="I2807" s="299"/>
      <c r="J2807" s="122"/>
      <c r="K2807" s="122"/>
      <c r="L2807" s="122"/>
      <c r="M2807" s="122"/>
      <c r="N2807" s="123"/>
      <c r="O2807" s="122"/>
      <c r="P2807" s="300"/>
      <c r="Q2807" s="122"/>
      <c r="R2807" s="122"/>
      <c r="S2807" s="122"/>
      <c r="T2807" s="122"/>
      <c r="U2807" s="122"/>
      <c r="V2807" s="122"/>
      <c r="W2807" s="122"/>
      <c r="X2807" s="122"/>
      <c r="Z2807"/>
      <c r="AA2807"/>
      <c r="AG2807"/>
      <c r="AI2807"/>
    </row>
    <row r="2808" spans="5:35">
      <c r="E2808" s="122"/>
      <c r="F2808" s="122"/>
      <c r="G2808" s="122"/>
      <c r="H2808" s="122"/>
      <c r="I2808" s="299"/>
      <c r="J2808" s="122"/>
      <c r="K2808" s="122"/>
      <c r="L2808" s="122"/>
      <c r="M2808" s="122"/>
      <c r="N2808" s="123"/>
      <c r="O2808" s="122"/>
      <c r="P2808" s="300"/>
      <c r="Q2808" s="122"/>
      <c r="R2808" s="122"/>
      <c r="S2808" s="122"/>
      <c r="T2808" s="122"/>
      <c r="U2808" s="122"/>
      <c r="V2808" s="122"/>
      <c r="W2808" s="122"/>
      <c r="X2808" s="122"/>
      <c r="Z2808"/>
      <c r="AA2808"/>
      <c r="AG2808"/>
      <c r="AI2808"/>
    </row>
    <row r="2809" spans="5:35">
      <c r="E2809" s="122"/>
      <c r="F2809" s="122"/>
      <c r="G2809" s="122"/>
      <c r="H2809" s="122"/>
      <c r="I2809" s="299"/>
      <c r="J2809" s="122"/>
      <c r="K2809" s="122"/>
      <c r="L2809" s="122"/>
      <c r="M2809" s="122"/>
      <c r="N2809" s="123"/>
      <c r="O2809" s="122"/>
      <c r="P2809" s="300"/>
      <c r="Q2809" s="122"/>
      <c r="R2809" s="122"/>
      <c r="S2809" s="122"/>
      <c r="T2809" s="122"/>
      <c r="U2809" s="122"/>
      <c r="V2809" s="122"/>
      <c r="W2809" s="122"/>
      <c r="X2809" s="122"/>
      <c r="Z2809"/>
      <c r="AA2809"/>
      <c r="AG2809"/>
      <c r="AI2809"/>
    </row>
    <row r="2810" spans="5:35">
      <c r="E2810" s="122"/>
      <c r="F2810" s="122"/>
      <c r="G2810" s="122"/>
      <c r="H2810" s="122"/>
      <c r="I2810" s="299"/>
      <c r="J2810" s="122"/>
      <c r="K2810" s="122"/>
      <c r="L2810" s="122"/>
      <c r="M2810" s="122"/>
      <c r="N2810" s="123"/>
      <c r="O2810" s="122"/>
      <c r="P2810" s="300"/>
      <c r="Q2810" s="122"/>
      <c r="R2810" s="122"/>
      <c r="S2810" s="122"/>
      <c r="T2810" s="122"/>
      <c r="U2810" s="122"/>
      <c r="V2810" s="122"/>
      <c r="W2810" s="122"/>
      <c r="X2810" s="122"/>
      <c r="Z2810"/>
      <c r="AA2810"/>
      <c r="AG2810"/>
      <c r="AI2810"/>
    </row>
    <row r="2811" spans="5:35">
      <c r="E2811" s="122"/>
      <c r="F2811" s="122"/>
      <c r="G2811" s="122"/>
      <c r="H2811" s="122"/>
      <c r="I2811" s="299"/>
      <c r="J2811" s="122"/>
      <c r="K2811" s="122"/>
      <c r="L2811" s="122"/>
      <c r="M2811" s="122"/>
      <c r="N2811" s="123"/>
      <c r="O2811" s="122"/>
      <c r="P2811" s="300"/>
      <c r="Q2811" s="122"/>
      <c r="R2811" s="122"/>
      <c r="S2811" s="122"/>
      <c r="T2811" s="122"/>
      <c r="U2811" s="122"/>
      <c r="V2811" s="122"/>
      <c r="W2811" s="122"/>
      <c r="X2811" s="122"/>
      <c r="Z2811"/>
      <c r="AA2811"/>
      <c r="AG2811"/>
      <c r="AI2811"/>
    </row>
    <row r="2812" spans="5:35">
      <c r="E2812" s="122"/>
      <c r="F2812" s="122"/>
      <c r="G2812" s="122"/>
      <c r="H2812" s="122"/>
      <c r="I2812" s="299"/>
      <c r="J2812" s="122"/>
      <c r="K2812" s="122"/>
      <c r="L2812" s="122"/>
      <c r="M2812" s="122"/>
      <c r="N2812" s="123"/>
      <c r="O2812" s="122"/>
      <c r="P2812" s="300"/>
      <c r="Q2812" s="122"/>
      <c r="R2812" s="122"/>
      <c r="S2812" s="122"/>
      <c r="T2812" s="122"/>
      <c r="U2812" s="122"/>
      <c r="V2812" s="122"/>
      <c r="W2812" s="122"/>
      <c r="X2812" s="122"/>
      <c r="Z2812"/>
      <c r="AA2812"/>
      <c r="AG2812"/>
      <c r="AI2812"/>
    </row>
    <row r="2813" spans="5:35">
      <c r="E2813" s="122"/>
      <c r="F2813" s="122"/>
      <c r="G2813" s="122"/>
      <c r="H2813" s="122"/>
      <c r="I2813" s="299"/>
      <c r="J2813" s="122"/>
      <c r="K2813" s="122"/>
      <c r="L2813" s="122"/>
      <c r="M2813" s="122"/>
      <c r="N2813" s="123"/>
      <c r="O2813" s="122"/>
      <c r="P2813" s="300"/>
      <c r="Q2813" s="122"/>
      <c r="R2813" s="122"/>
      <c r="S2813" s="122"/>
      <c r="T2813" s="122"/>
      <c r="U2813" s="122"/>
      <c r="V2813" s="122"/>
      <c r="W2813" s="122"/>
      <c r="X2813" s="122"/>
      <c r="Z2813"/>
      <c r="AA2813"/>
      <c r="AG2813"/>
      <c r="AI2813"/>
    </row>
    <row r="2814" spans="5:35">
      <c r="E2814" s="122"/>
      <c r="F2814" s="122"/>
      <c r="G2814" s="122"/>
      <c r="H2814" s="122"/>
      <c r="I2814" s="299"/>
      <c r="J2814" s="122"/>
      <c r="K2814" s="122"/>
      <c r="L2814" s="122"/>
      <c r="M2814" s="122"/>
      <c r="N2814" s="123"/>
      <c r="O2814" s="122"/>
      <c r="P2814" s="300"/>
      <c r="Q2814" s="122"/>
      <c r="R2814" s="122"/>
      <c r="S2814" s="122"/>
      <c r="T2814" s="122"/>
      <c r="U2814" s="122"/>
      <c r="V2814" s="122"/>
      <c r="W2814" s="122"/>
      <c r="X2814" s="122"/>
      <c r="Z2814"/>
      <c r="AA2814"/>
      <c r="AG2814"/>
      <c r="AI2814"/>
    </row>
    <row r="2815" spans="5:35">
      <c r="E2815" s="122"/>
      <c r="F2815" s="122"/>
      <c r="G2815" s="122"/>
      <c r="H2815" s="122"/>
      <c r="I2815" s="299"/>
      <c r="J2815" s="122"/>
      <c r="K2815" s="122"/>
      <c r="L2815" s="122"/>
      <c r="M2815" s="122"/>
      <c r="N2815" s="123"/>
      <c r="O2815" s="122"/>
      <c r="P2815" s="300"/>
      <c r="Q2815" s="122"/>
      <c r="R2815" s="122"/>
      <c r="S2815" s="122"/>
      <c r="T2815" s="122"/>
      <c r="U2815" s="122"/>
      <c r="V2815" s="122"/>
      <c r="W2815" s="122"/>
      <c r="X2815" s="122"/>
      <c r="Z2815"/>
      <c r="AA2815"/>
      <c r="AG2815"/>
      <c r="AI2815"/>
    </row>
    <row r="2816" spans="5:35">
      <c r="E2816" s="122"/>
      <c r="F2816" s="122"/>
      <c r="G2816" s="122"/>
      <c r="H2816" s="122"/>
      <c r="I2816" s="299"/>
      <c r="J2816" s="122"/>
      <c r="K2816" s="122"/>
      <c r="L2816" s="122"/>
      <c r="M2816" s="122"/>
      <c r="N2816" s="123"/>
      <c r="O2816" s="122"/>
      <c r="P2816" s="300"/>
      <c r="Q2816" s="122"/>
      <c r="R2816" s="122"/>
      <c r="S2816" s="122"/>
      <c r="T2816" s="122"/>
      <c r="U2816" s="122"/>
      <c r="V2816" s="122"/>
      <c r="W2816" s="122"/>
      <c r="X2816" s="122"/>
      <c r="Z2816"/>
      <c r="AA2816"/>
      <c r="AG2816"/>
      <c r="AI2816"/>
    </row>
    <row r="2817" spans="5:35">
      <c r="E2817" s="122"/>
      <c r="F2817" s="122"/>
      <c r="G2817" s="122"/>
      <c r="H2817" s="122"/>
      <c r="I2817" s="299"/>
      <c r="J2817" s="122"/>
      <c r="K2817" s="122"/>
      <c r="L2817" s="122"/>
      <c r="M2817" s="122"/>
      <c r="N2817" s="123"/>
      <c r="O2817" s="122"/>
      <c r="P2817" s="300"/>
      <c r="Q2817" s="122"/>
      <c r="R2817" s="122"/>
      <c r="S2817" s="122"/>
      <c r="T2817" s="122"/>
      <c r="U2817" s="122"/>
      <c r="V2817" s="122"/>
      <c r="W2817" s="122"/>
      <c r="X2817" s="122"/>
      <c r="Z2817"/>
      <c r="AA2817"/>
      <c r="AG2817"/>
      <c r="AI2817"/>
    </row>
    <row r="2818" spans="5:35">
      <c r="E2818" s="122"/>
      <c r="F2818" s="122"/>
      <c r="G2818" s="122"/>
      <c r="H2818" s="122"/>
      <c r="I2818" s="299"/>
      <c r="J2818" s="122"/>
      <c r="K2818" s="122"/>
      <c r="L2818" s="122"/>
      <c r="M2818" s="122"/>
      <c r="N2818" s="123"/>
      <c r="O2818" s="122"/>
      <c r="P2818" s="300"/>
      <c r="Q2818" s="122"/>
      <c r="R2818" s="122"/>
      <c r="S2818" s="122"/>
      <c r="T2818" s="122"/>
      <c r="U2818" s="122"/>
      <c r="V2818" s="122"/>
      <c r="W2818" s="122"/>
      <c r="X2818" s="122"/>
      <c r="Z2818"/>
      <c r="AA2818"/>
      <c r="AG2818"/>
      <c r="AI2818"/>
    </row>
    <row r="2819" spans="5:35">
      <c r="E2819" s="122"/>
      <c r="F2819" s="122"/>
      <c r="G2819" s="122"/>
      <c r="H2819" s="122"/>
      <c r="I2819" s="299"/>
      <c r="J2819" s="122"/>
      <c r="K2819" s="122"/>
      <c r="L2819" s="122"/>
      <c r="M2819" s="122"/>
      <c r="N2819" s="123"/>
      <c r="O2819" s="122"/>
      <c r="P2819" s="300"/>
      <c r="Q2819" s="122"/>
      <c r="R2819" s="122"/>
      <c r="S2819" s="122"/>
      <c r="T2819" s="122"/>
      <c r="U2819" s="122"/>
      <c r="V2819" s="122"/>
      <c r="W2819" s="122"/>
      <c r="X2819" s="122"/>
      <c r="Z2819"/>
      <c r="AA2819"/>
      <c r="AG2819"/>
      <c r="AI2819"/>
    </row>
    <row r="2820" spans="5:35">
      <c r="E2820" s="122"/>
      <c r="F2820" s="122"/>
      <c r="G2820" s="122"/>
      <c r="H2820" s="122"/>
      <c r="I2820" s="299"/>
      <c r="J2820" s="122"/>
      <c r="K2820" s="122"/>
      <c r="L2820" s="122"/>
      <c r="M2820" s="122"/>
      <c r="N2820" s="123"/>
      <c r="O2820" s="122"/>
      <c r="P2820" s="300"/>
      <c r="Q2820" s="122"/>
      <c r="R2820" s="122"/>
      <c r="S2820" s="122"/>
      <c r="T2820" s="122"/>
      <c r="U2820" s="122"/>
      <c r="V2820" s="122"/>
      <c r="W2820" s="122"/>
      <c r="X2820" s="122"/>
      <c r="Z2820"/>
      <c r="AA2820"/>
      <c r="AG2820"/>
      <c r="AI2820"/>
    </row>
    <row r="2821" spans="5:35">
      <c r="E2821" s="122"/>
      <c r="F2821" s="122"/>
      <c r="G2821" s="122"/>
      <c r="H2821" s="122"/>
      <c r="I2821" s="299"/>
      <c r="J2821" s="122"/>
      <c r="K2821" s="122"/>
      <c r="L2821" s="122"/>
      <c r="M2821" s="122"/>
      <c r="N2821" s="123"/>
      <c r="O2821" s="122"/>
      <c r="P2821" s="300"/>
      <c r="Q2821" s="122"/>
      <c r="R2821" s="122"/>
      <c r="S2821" s="122"/>
      <c r="T2821" s="122"/>
      <c r="U2821" s="122"/>
      <c r="V2821" s="122"/>
      <c r="W2821" s="122"/>
      <c r="X2821" s="122"/>
      <c r="Z2821"/>
      <c r="AA2821"/>
      <c r="AG2821"/>
      <c r="AI2821"/>
    </row>
    <row r="2822" spans="5:35">
      <c r="E2822" s="122"/>
      <c r="F2822" s="122"/>
      <c r="G2822" s="122"/>
      <c r="H2822" s="122"/>
      <c r="I2822" s="299"/>
      <c r="J2822" s="122"/>
      <c r="K2822" s="122"/>
      <c r="L2822" s="122"/>
      <c r="M2822" s="122"/>
      <c r="N2822" s="123"/>
      <c r="O2822" s="122"/>
      <c r="P2822" s="300"/>
      <c r="Q2822" s="122"/>
      <c r="R2822" s="122"/>
      <c r="S2822" s="122"/>
      <c r="T2822" s="122"/>
      <c r="U2822" s="122"/>
      <c r="V2822" s="122"/>
      <c r="W2822" s="122"/>
      <c r="X2822" s="122"/>
      <c r="Z2822"/>
      <c r="AA2822"/>
      <c r="AG2822"/>
      <c r="AI2822"/>
    </row>
    <row r="2823" spans="5:35">
      <c r="E2823" s="122"/>
      <c r="F2823" s="122"/>
      <c r="G2823" s="122"/>
      <c r="H2823" s="122"/>
      <c r="I2823" s="299"/>
      <c r="J2823" s="122"/>
      <c r="K2823" s="122"/>
      <c r="L2823" s="122"/>
      <c r="M2823" s="122"/>
      <c r="N2823" s="123"/>
      <c r="O2823" s="122"/>
      <c r="P2823" s="300"/>
      <c r="Q2823" s="122"/>
      <c r="R2823" s="122"/>
      <c r="S2823" s="122"/>
      <c r="T2823" s="122"/>
      <c r="U2823" s="122"/>
      <c r="V2823" s="122"/>
      <c r="W2823" s="122"/>
      <c r="X2823" s="122"/>
      <c r="Z2823"/>
      <c r="AA2823"/>
      <c r="AG2823"/>
      <c r="AI2823"/>
    </row>
    <row r="2824" spans="5:35">
      <c r="E2824" s="122"/>
      <c r="F2824" s="122"/>
      <c r="G2824" s="122"/>
      <c r="H2824" s="122"/>
      <c r="I2824" s="299"/>
      <c r="J2824" s="122"/>
      <c r="K2824" s="122"/>
      <c r="L2824" s="122"/>
      <c r="M2824" s="122"/>
      <c r="N2824" s="123"/>
      <c r="O2824" s="122"/>
      <c r="P2824" s="300"/>
      <c r="Q2824" s="122"/>
      <c r="R2824" s="122"/>
      <c r="S2824" s="122"/>
      <c r="T2824" s="122"/>
      <c r="U2824" s="122"/>
      <c r="V2824" s="122"/>
      <c r="W2824" s="122"/>
      <c r="X2824" s="122"/>
      <c r="Z2824"/>
      <c r="AA2824"/>
      <c r="AG2824"/>
      <c r="AI2824"/>
    </row>
    <row r="2825" spans="5:35">
      <c r="E2825" s="122"/>
      <c r="F2825" s="122"/>
      <c r="G2825" s="122"/>
      <c r="H2825" s="122"/>
      <c r="I2825" s="299"/>
      <c r="J2825" s="122"/>
      <c r="K2825" s="122"/>
      <c r="L2825" s="122"/>
      <c r="M2825" s="122"/>
      <c r="N2825" s="123"/>
      <c r="O2825" s="122"/>
      <c r="P2825" s="300"/>
      <c r="Q2825" s="122"/>
      <c r="R2825" s="122"/>
      <c r="S2825" s="122"/>
      <c r="T2825" s="122"/>
      <c r="U2825" s="122"/>
      <c r="V2825" s="122"/>
      <c r="W2825" s="122"/>
      <c r="X2825" s="122"/>
      <c r="Z2825"/>
      <c r="AA2825"/>
      <c r="AG2825"/>
      <c r="AI2825"/>
    </row>
    <row r="2826" spans="5:35">
      <c r="E2826" s="122"/>
      <c r="F2826" s="122"/>
      <c r="G2826" s="122"/>
      <c r="H2826" s="122"/>
      <c r="I2826" s="299"/>
      <c r="J2826" s="122"/>
      <c r="K2826" s="122"/>
      <c r="L2826" s="122"/>
      <c r="M2826" s="122"/>
      <c r="N2826" s="123"/>
      <c r="O2826" s="122"/>
      <c r="P2826" s="300"/>
      <c r="Q2826" s="122"/>
      <c r="R2826" s="122"/>
      <c r="S2826" s="122"/>
      <c r="T2826" s="122"/>
      <c r="U2826" s="122"/>
      <c r="V2826" s="122"/>
      <c r="W2826" s="122"/>
      <c r="X2826" s="122"/>
      <c r="Z2826"/>
      <c r="AA2826"/>
      <c r="AG2826"/>
      <c r="AI2826"/>
    </row>
    <row r="2827" spans="5:35">
      <c r="E2827" s="122"/>
      <c r="F2827" s="122"/>
      <c r="G2827" s="122"/>
      <c r="H2827" s="122"/>
      <c r="I2827" s="299"/>
      <c r="J2827" s="122"/>
      <c r="K2827" s="122"/>
      <c r="L2827" s="122"/>
      <c r="M2827" s="122"/>
      <c r="N2827" s="123"/>
      <c r="O2827" s="122"/>
      <c r="P2827" s="300"/>
      <c r="Q2827" s="122"/>
      <c r="R2827" s="122"/>
      <c r="S2827" s="122"/>
      <c r="T2827" s="122"/>
      <c r="U2827" s="122"/>
      <c r="V2827" s="122"/>
      <c r="W2827" s="122"/>
      <c r="X2827" s="122"/>
      <c r="Z2827"/>
      <c r="AA2827"/>
      <c r="AG2827"/>
      <c r="AI2827"/>
    </row>
    <row r="2828" spans="5:35">
      <c r="E2828" s="122"/>
      <c r="F2828" s="122"/>
      <c r="G2828" s="122"/>
      <c r="H2828" s="122"/>
      <c r="I2828" s="299"/>
      <c r="J2828" s="122"/>
      <c r="K2828" s="122"/>
      <c r="L2828" s="122"/>
      <c r="M2828" s="122"/>
      <c r="N2828" s="123"/>
      <c r="O2828" s="122"/>
      <c r="P2828" s="300"/>
      <c r="Q2828" s="122"/>
      <c r="R2828" s="122"/>
      <c r="S2828" s="122"/>
      <c r="T2828" s="122"/>
      <c r="U2828" s="122"/>
      <c r="V2828" s="122"/>
      <c r="W2828" s="122"/>
      <c r="X2828" s="122"/>
      <c r="Z2828"/>
      <c r="AA2828"/>
      <c r="AG2828"/>
      <c r="AI2828"/>
    </row>
    <row r="2829" spans="5:35">
      <c r="E2829" s="122"/>
      <c r="F2829" s="122"/>
      <c r="G2829" s="122"/>
      <c r="H2829" s="122"/>
      <c r="I2829" s="299"/>
      <c r="J2829" s="122"/>
      <c r="K2829" s="122"/>
      <c r="L2829" s="122"/>
      <c r="M2829" s="122"/>
      <c r="N2829" s="123"/>
      <c r="O2829" s="122"/>
      <c r="P2829" s="300"/>
      <c r="Q2829" s="122"/>
      <c r="R2829" s="122"/>
      <c r="S2829" s="122"/>
      <c r="T2829" s="122"/>
      <c r="U2829" s="122"/>
      <c r="V2829" s="122"/>
      <c r="W2829" s="122"/>
      <c r="X2829" s="122"/>
      <c r="Z2829"/>
      <c r="AA2829"/>
      <c r="AG2829"/>
      <c r="AI2829"/>
    </row>
    <row r="2830" spans="5:35">
      <c r="E2830" s="122"/>
      <c r="F2830" s="122"/>
      <c r="G2830" s="122"/>
      <c r="H2830" s="122"/>
      <c r="I2830" s="299"/>
      <c r="J2830" s="122"/>
      <c r="K2830" s="122"/>
      <c r="L2830" s="122"/>
      <c r="M2830" s="122"/>
      <c r="N2830" s="123"/>
      <c r="O2830" s="122"/>
      <c r="P2830" s="300"/>
      <c r="Q2830" s="122"/>
      <c r="R2830" s="122"/>
      <c r="S2830" s="122"/>
      <c r="T2830" s="122"/>
      <c r="U2830" s="122"/>
      <c r="V2830" s="122"/>
      <c r="W2830" s="122"/>
      <c r="X2830" s="122"/>
      <c r="Z2830"/>
      <c r="AA2830"/>
      <c r="AG2830"/>
      <c r="AI2830"/>
    </row>
    <row r="2831" spans="5:35">
      <c r="E2831" s="122"/>
      <c r="F2831" s="122"/>
      <c r="G2831" s="122"/>
      <c r="H2831" s="122"/>
      <c r="I2831" s="299"/>
      <c r="J2831" s="122"/>
      <c r="K2831" s="122"/>
      <c r="L2831" s="122"/>
      <c r="M2831" s="122"/>
      <c r="N2831" s="123"/>
      <c r="O2831" s="122"/>
      <c r="P2831" s="300"/>
      <c r="Q2831" s="122"/>
      <c r="R2831" s="122"/>
      <c r="S2831" s="122"/>
      <c r="T2831" s="122"/>
      <c r="U2831" s="122"/>
      <c r="V2831" s="122"/>
      <c r="W2831" s="122"/>
      <c r="X2831" s="122"/>
      <c r="Z2831"/>
      <c r="AA2831"/>
      <c r="AG2831"/>
      <c r="AI2831"/>
    </row>
    <row r="2832" spans="5:35">
      <c r="E2832" s="122"/>
      <c r="F2832" s="122"/>
      <c r="G2832" s="122"/>
      <c r="H2832" s="122"/>
      <c r="I2832" s="299"/>
      <c r="J2832" s="122"/>
      <c r="K2832" s="122"/>
      <c r="L2832" s="122"/>
      <c r="M2832" s="122"/>
      <c r="N2832" s="123"/>
      <c r="O2832" s="122"/>
      <c r="P2832" s="300"/>
      <c r="Q2832" s="122"/>
      <c r="R2832" s="122"/>
      <c r="S2832" s="122"/>
      <c r="T2832" s="122"/>
      <c r="U2832" s="122"/>
      <c r="V2832" s="122"/>
      <c r="W2832" s="122"/>
      <c r="X2832" s="122"/>
      <c r="Z2832"/>
      <c r="AA2832"/>
      <c r="AG2832"/>
      <c r="AI2832"/>
    </row>
    <row r="2833" spans="5:35">
      <c r="E2833" s="122"/>
      <c r="F2833" s="122"/>
      <c r="G2833" s="122"/>
      <c r="H2833" s="122"/>
      <c r="I2833" s="299"/>
      <c r="J2833" s="122"/>
      <c r="K2833" s="122"/>
      <c r="L2833" s="122"/>
      <c r="M2833" s="122"/>
      <c r="N2833" s="123"/>
      <c r="O2833" s="122"/>
      <c r="P2833" s="300"/>
      <c r="Q2833" s="122"/>
      <c r="R2833" s="122"/>
      <c r="S2833" s="122"/>
      <c r="T2833" s="122"/>
      <c r="U2833" s="122"/>
      <c r="V2833" s="122"/>
      <c r="W2833" s="122"/>
      <c r="X2833" s="122"/>
      <c r="Z2833"/>
      <c r="AA2833"/>
      <c r="AG2833"/>
      <c r="AI2833"/>
    </row>
    <row r="2834" spans="5:35">
      <c r="E2834" s="122"/>
      <c r="F2834" s="122"/>
      <c r="G2834" s="122"/>
      <c r="H2834" s="122"/>
      <c r="I2834" s="299"/>
      <c r="J2834" s="122"/>
      <c r="K2834" s="122"/>
      <c r="L2834" s="122"/>
      <c r="M2834" s="122"/>
      <c r="N2834" s="123"/>
      <c r="O2834" s="122"/>
      <c r="P2834" s="300"/>
      <c r="Q2834" s="122"/>
      <c r="R2834" s="122"/>
      <c r="S2834" s="122"/>
      <c r="T2834" s="122"/>
      <c r="U2834" s="122"/>
      <c r="V2834" s="122"/>
      <c r="W2834" s="122"/>
      <c r="X2834" s="122"/>
      <c r="Z2834"/>
      <c r="AA2834"/>
      <c r="AG2834"/>
      <c r="AI2834"/>
    </row>
    <row r="2835" spans="5:35">
      <c r="E2835" s="122"/>
      <c r="F2835" s="122"/>
      <c r="G2835" s="122"/>
      <c r="H2835" s="122"/>
      <c r="I2835" s="299"/>
      <c r="J2835" s="122"/>
      <c r="K2835" s="122"/>
      <c r="L2835" s="122"/>
      <c r="M2835" s="122"/>
      <c r="N2835" s="123"/>
      <c r="O2835" s="122"/>
      <c r="P2835" s="300"/>
      <c r="Q2835" s="122"/>
      <c r="R2835" s="122"/>
      <c r="S2835" s="122"/>
      <c r="T2835" s="122"/>
      <c r="U2835" s="122"/>
      <c r="V2835" s="122"/>
      <c r="W2835" s="122"/>
      <c r="X2835" s="122"/>
      <c r="Z2835"/>
      <c r="AA2835"/>
      <c r="AG2835"/>
      <c r="AI2835"/>
    </row>
    <row r="2836" spans="5:35">
      <c r="E2836" s="122"/>
      <c r="F2836" s="122"/>
      <c r="G2836" s="122"/>
      <c r="H2836" s="122"/>
      <c r="I2836" s="299"/>
      <c r="J2836" s="122"/>
      <c r="K2836" s="122"/>
      <c r="L2836" s="122"/>
      <c r="M2836" s="122"/>
      <c r="N2836" s="123"/>
      <c r="O2836" s="122"/>
      <c r="P2836" s="300"/>
      <c r="Q2836" s="122"/>
      <c r="R2836" s="122"/>
      <c r="S2836" s="122"/>
      <c r="T2836" s="122"/>
      <c r="U2836" s="122"/>
      <c r="V2836" s="122"/>
      <c r="W2836" s="122"/>
      <c r="X2836" s="122"/>
      <c r="Z2836"/>
      <c r="AA2836"/>
      <c r="AG2836"/>
      <c r="AI2836"/>
    </row>
    <row r="2837" spans="5:35">
      <c r="E2837" s="122"/>
      <c r="F2837" s="122"/>
      <c r="G2837" s="122"/>
      <c r="H2837" s="122"/>
      <c r="I2837" s="299"/>
      <c r="J2837" s="122"/>
      <c r="K2837" s="122"/>
      <c r="L2837" s="122"/>
      <c r="M2837" s="122"/>
      <c r="N2837" s="123"/>
      <c r="O2837" s="122"/>
      <c r="P2837" s="300"/>
      <c r="Q2837" s="122"/>
      <c r="R2837" s="122"/>
      <c r="S2837" s="122"/>
      <c r="T2837" s="122"/>
      <c r="U2837" s="122"/>
      <c r="V2837" s="122"/>
      <c r="W2837" s="122"/>
      <c r="X2837" s="122"/>
      <c r="Z2837"/>
      <c r="AA2837"/>
      <c r="AG2837"/>
      <c r="AI2837"/>
    </row>
    <row r="2838" spans="5:35">
      <c r="E2838" s="122"/>
      <c r="F2838" s="122"/>
      <c r="G2838" s="122"/>
      <c r="H2838" s="122"/>
      <c r="I2838" s="299"/>
      <c r="J2838" s="122"/>
      <c r="K2838" s="122"/>
      <c r="L2838" s="122"/>
      <c r="M2838" s="122"/>
      <c r="N2838" s="123"/>
      <c r="O2838" s="122"/>
      <c r="P2838" s="300"/>
      <c r="Q2838" s="122"/>
      <c r="R2838" s="122"/>
      <c r="S2838" s="122"/>
      <c r="T2838" s="122"/>
      <c r="U2838" s="122"/>
      <c r="V2838" s="122"/>
      <c r="W2838" s="122"/>
      <c r="X2838" s="122"/>
      <c r="Z2838"/>
      <c r="AA2838"/>
      <c r="AG2838"/>
      <c r="AI2838"/>
    </row>
    <row r="2839" spans="5:35">
      <c r="E2839" s="122"/>
      <c r="F2839" s="122"/>
      <c r="G2839" s="122"/>
      <c r="H2839" s="122"/>
      <c r="I2839" s="299"/>
      <c r="J2839" s="122"/>
      <c r="K2839" s="122"/>
      <c r="L2839" s="122"/>
      <c r="M2839" s="122"/>
      <c r="N2839" s="123"/>
      <c r="O2839" s="122"/>
      <c r="P2839" s="300"/>
      <c r="Q2839" s="122"/>
      <c r="R2839" s="122"/>
      <c r="S2839" s="122"/>
      <c r="T2839" s="122"/>
      <c r="U2839" s="122"/>
      <c r="V2839" s="122"/>
      <c r="W2839" s="122"/>
      <c r="X2839" s="122"/>
      <c r="Z2839"/>
      <c r="AA2839"/>
      <c r="AG2839"/>
      <c r="AI2839"/>
    </row>
    <row r="2840" spans="5:35">
      <c r="E2840" s="122"/>
      <c r="F2840" s="122"/>
      <c r="G2840" s="122"/>
      <c r="H2840" s="122"/>
      <c r="I2840" s="299"/>
      <c r="J2840" s="122"/>
      <c r="K2840" s="122"/>
      <c r="L2840" s="122"/>
      <c r="M2840" s="122"/>
      <c r="N2840" s="123"/>
      <c r="O2840" s="122"/>
      <c r="P2840" s="300"/>
      <c r="Q2840" s="122"/>
      <c r="R2840" s="122"/>
      <c r="S2840" s="122"/>
      <c r="T2840" s="122"/>
      <c r="U2840" s="122"/>
      <c r="V2840" s="122"/>
      <c r="W2840" s="122"/>
      <c r="X2840" s="122"/>
      <c r="Z2840"/>
      <c r="AA2840"/>
      <c r="AG2840"/>
      <c r="AI2840"/>
    </row>
    <row r="2841" spans="5:35">
      <c r="E2841" s="122"/>
      <c r="F2841" s="122"/>
      <c r="G2841" s="122"/>
      <c r="H2841" s="122"/>
      <c r="I2841" s="299"/>
      <c r="J2841" s="122"/>
      <c r="K2841" s="122"/>
      <c r="L2841" s="122"/>
      <c r="M2841" s="122"/>
      <c r="N2841" s="123"/>
      <c r="O2841" s="122"/>
      <c r="P2841" s="300"/>
      <c r="Q2841" s="122"/>
      <c r="R2841" s="122"/>
      <c r="S2841" s="122"/>
      <c r="T2841" s="122"/>
      <c r="U2841" s="122"/>
      <c r="V2841" s="122"/>
      <c r="W2841" s="122"/>
      <c r="X2841" s="122"/>
      <c r="Z2841"/>
      <c r="AA2841"/>
      <c r="AG2841"/>
      <c r="AI2841"/>
    </row>
    <row r="2842" spans="5:35">
      <c r="E2842" s="122"/>
      <c r="F2842" s="122"/>
      <c r="G2842" s="122"/>
      <c r="H2842" s="122"/>
      <c r="I2842" s="299"/>
      <c r="J2842" s="122"/>
      <c r="K2842" s="122"/>
      <c r="L2842" s="122"/>
      <c r="M2842" s="122"/>
      <c r="N2842" s="123"/>
      <c r="O2842" s="122"/>
      <c r="P2842" s="300"/>
      <c r="Q2842" s="122"/>
      <c r="R2842" s="122"/>
      <c r="S2842" s="122"/>
      <c r="T2842" s="122"/>
      <c r="U2842" s="122"/>
      <c r="V2842" s="122"/>
      <c r="W2842" s="122"/>
      <c r="X2842" s="122"/>
      <c r="Z2842"/>
      <c r="AA2842"/>
      <c r="AG2842"/>
      <c r="AI2842"/>
    </row>
    <row r="2843" spans="5:35">
      <c r="E2843" s="122"/>
      <c r="F2843" s="122"/>
      <c r="G2843" s="122"/>
      <c r="H2843" s="122"/>
      <c r="I2843" s="299"/>
      <c r="J2843" s="122"/>
      <c r="K2843" s="122"/>
      <c r="L2843" s="122"/>
      <c r="M2843" s="122"/>
      <c r="N2843" s="123"/>
      <c r="O2843" s="122"/>
      <c r="P2843" s="300"/>
      <c r="Q2843" s="122"/>
      <c r="R2843" s="122"/>
      <c r="S2843" s="122"/>
      <c r="T2843" s="122"/>
      <c r="U2843" s="122"/>
      <c r="V2843" s="122"/>
      <c r="W2843" s="122"/>
      <c r="X2843" s="122"/>
      <c r="Z2843"/>
      <c r="AA2843"/>
      <c r="AG2843"/>
      <c r="AI2843"/>
    </row>
    <row r="2844" spans="5:35">
      <c r="E2844" s="122"/>
      <c r="F2844" s="122"/>
      <c r="G2844" s="122"/>
      <c r="H2844" s="122"/>
      <c r="I2844" s="299"/>
      <c r="J2844" s="122"/>
      <c r="K2844" s="122"/>
      <c r="L2844" s="122"/>
      <c r="M2844" s="122"/>
      <c r="N2844" s="123"/>
      <c r="O2844" s="122"/>
      <c r="P2844" s="300"/>
      <c r="Q2844" s="122"/>
      <c r="R2844" s="122"/>
      <c r="S2844" s="122"/>
      <c r="T2844" s="122"/>
      <c r="U2844" s="122"/>
      <c r="V2844" s="122"/>
      <c r="W2844" s="122"/>
      <c r="X2844" s="122"/>
      <c r="Z2844"/>
      <c r="AA2844"/>
      <c r="AG2844"/>
      <c r="AI2844"/>
    </row>
    <row r="2845" spans="5:35">
      <c r="E2845" s="122"/>
      <c r="F2845" s="122"/>
      <c r="G2845" s="122"/>
      <c r="H2845" s="122"/>
      <c r="I2845" s="299"/>
      <c r="J2845" s="122"/>
      <c r="K2845" s="122"/>
      <c r="L2845" s="122"/>
      <c r="M2845" s="122"/>
      <c r="N2845" s="123"/>
      <c r="O2845" s="122"/>
      <c r="P2845" s="300"/>
      <c r="Q2845" s="122"/>
      <c r="R2845" s="122"/>
      <c r="S2845" s="122"/>
      <c r="T2845" s="122"/>
      <c r="U2845" s="122"/>
      <c r="V2845" s="122"/>
      <c r="W2845" s="122"/>
      <c r="X2845" s="122"/>
      <c r="Z2845"/>
      <c r="AA2845"/>
      <c r="AG2845"/>
      <c r="AI2845"/>
    </row>
    <row r="2846" spans="5:35">
      <c r="E2846" s="122"/>
      <c r="F2846" s="122"/>
      <c r="G2846" s="122"/>
      <c r="H2846" s="122"/>
      <c r="I2846" s="299"/>
      <c r="J2846" s="122"/>
      <c r="K2846" s="122"/>
      <c r="L2846" s="122"/>
      <c r="M2846" s="122"/>
      <c r="N2846" s="123"/>
      <c r="O2846" s="122"/>
      <c r="P2846" s="300"/>
      <c r="Q2846" s="122"/>
      <c r="R2846" s="122"/>
      <c r="S2846" s="122"/>
      <c r="T2846" s="122"/>
      <c r="U2846" s="122"/>
      <c r="V2846" s="122"/>
      <c r="W2846" s="122"/>
      <c r="X2846" s="122"/>
      <c r="Z2846"/>
      <c r="AA2846"/>
      <c r="AG2846"/>
      <c r="AI2846"/>
    </row>
    <row r="2847" spans="5:35">
      <c r="E2847" s="122"/>
      <c r="F2847" s="122"/>
      <c r="G2847" s="122"/>
      <c r="H2847" s="122"/>
      <c r="I2847" s="299"/>
      <c r="J2847" s="122"/>
      <c r="K2847" s="122"/>
      <c r="L2847" s="122"/>
      <c r="M2847" s="122"/>
      <c r="N2847" s="123"/>
      <c r="O2847" s="122"/>
      <c r="P2847" s="300"/>
      <c r="Q2847" s="122"/>
      <c r="R2847" s="122"/>
      <c r="S2847" s="122"/>
      <c r="T2847" s="122"/>
      <c r="U2847" s="122"/>
      <c r="V2847" s="122"/>
      <c r="W2847" s="122"/>
      <c r="X2847" s="122"/>
      <c r="Z2847"/>
      <c r="AA2847"/>
      <c r="AG2847"/>
      <c r="AI2847"/>
    </row>
    <row r="2848" spans="5:35">
      <c r="E2848" s="122"/>
      <c r="F2848" s="122"/>
      <c r="G2848" s="122"/>
      <c r="H2848" s="122"/>
      <c r="I2848" s="299"/>
      <c r="J2848" s="122"/>
      <c r="K2848" s="122"/>
      <c r="L2848" s="122"/>
      <c r="M2848" s="122"/>
      <c r="N2848" s="123"/>
      <c r="O2848" s="122"/>
      <c r="P2848" s="300"/>
      <c r="Q2848" s="122"/>
      <c r="R2848" s="122"/>
      <c r="S2848" s="122"/>
      <c r="T2848" s="122"/>
      <c r="U2848" s="122"/>
      <c r="V2848" s="122"/>
      <c r="W2848" s="122"/>
      <c r="X2848" s="122"/>
      <c r="Z2848"/>
      <c r="AA2848"/>
      <c r="AG2848"/>
      <c r="AI2848"/>
    </row>
    <row r="2849" spans="5:35">
      <c r="E2849" s="122"/>
      <c r="F2849" s="122"/>
      <c r="G2849" s="122"/>
      <c r="H2849" s="122"/>
      <c r="I2849" s="299"/>
      <c r="J2849" s="122"/>
      <c r="K2849" s="122"/>
      <c r="L2849" s="122"/>
      <c r="M2849" s="122"/>
      <c r="N2849" s="123"/>
      <c r="O2849" s="122"/>
      <c r="P2849" s="300"/>
      <c r="Q2849" s="122"/>
      <c r="R2849" s="122"/>
      <c r="S2849" s="122"/>
      <c r="T2849" s="122"/>
      <c r="U2849" s="122"/>
      <c r="V2849" s="122"/>
      <c r="W2849" s="122"/>
      <c r="X2849" s="122"/>
      <c r="Z2849"/>
      <c r="AA2849"/>
      <c r="AG2849"/>
      <c r="AI2849"/>
    </row>
    <row r="2850" spans="5:35">
      <c r="E2850" s="122"/>
      <c r="F2850" s="122"/>
      <c r="G2850" s="122"/>
      <c r="H2850" s="122"/>
      <c r="I2850" s="299"/>
      <c r="J2850" s="122"/>
      <c r="K2850" s="122"/>
      <c r="L2850" s="122"/>
      <c r="M2850" s="122"/>
      <c r="N2850" s="123"/>
      <c r="O2850" s="122"/>
      <c r="P2850" s="300"/>
      <c r="Q2850" s="122"/>
      <c r="R2850" s="122"/>
      <c r="S2850" s="122"/>
      <c r="T2850" s="122"/>
      <c r="U2850" s="122"/>
      <c r="V2850" s="122"/>
      <c r="W2850" s="122"/>
      <c r="X2850" s="122"/>
      <c r="Z2850"/>
      <c r="AA2850"/>
      <c r="AG2850"/>
      <c r="AI2850"/>
    </row>
    <row r="2851" spans="5:35">
      <c r="E2851" s="122"/>
      <c r="F2851" s="122"/>
      <c r="G2851" s="122"/>
      <c r="H2851" s="122"/>
      <c r="I2851" s="299"/>
      <c r="J2851" s="122"/>
      <c r="K2851" s="122"/>
      <c r="L2851" s="122"/>
      <c r="M2851" s="122"/>
      <c r="N2851" s="123"/>
      <c r="O2851" s="122"/>
      <c r="P2851" s="300"/>
      <c r="Q2851" s="122"/>
      <c r="R2851" s="122"/>
      <c r="S2851" s="122"/>
      <c r="T2851" s="122"/>
      <c r="U2851" s="122"/>
      <c r="V2851" s="122"/>
      <c r="W2851" s="122"/>
      <c r="X2851" s="122"/>
      <c r="Z2851"/>
      <c r="AA2851"/>
      <c r="AG2851"/>
      <c r="AI2851"/>
    </row>
    <row r="2852" spans="5:35">
      <c r="E2852" s="122"/>
      <c r="F2852" s="122"/>
      <c r="G2852" s="122"/>
      <c r="H2852" s="122"/>
      <c r="I2852" s="299"/>
      <c r="J2852" s="122"/>
      <c r="K2852" s="122"/>
      <c r="L2852" s="122"/>
      <c r="M2852" s="122"/>
      <c r="N2852" s="123"/>
      <c r="O2852" s="122"/>
      <c r="P2852" s="300"/>
      <c r="Q2852" s="122"/>
      <c r="R2852" s="122"/>
      <c r="S2852" s="122"/>
      <c r="T2852" s="122"/>
      <c r="U2852" s="122"/>
      <c r="V2852" s="122"/>
      <c r="W2852" s="122"/>
      <c r="X2852" s="122"/>
      <c r="Z2852"/>
      <c r="AA2852"/>
      <c r="AG2852"/>
      <c r="AI2852"/>
    </row>
    <row r="2853" spans="5:35">
      <c r="E2853" s="122"/>
      <c r="F2853" s="122"/>
      <c r="G2853" s="122"/>
      <c r="H2853" s="122"/>
      <c r="I2853" s="299"/>
      <c r="J2853" s="122"/>
      <c r="K2853" s="122"/>
      <c r="L2853" s="122"/>
      <c r="M2853" s="122"/>
      <c r="N2853" s="123"/>
      <c r="O2853" s="122"/>
      <c r="P2853" s="300"/>
      <c r="Q2853" s="122"/>
      <c r="R2853" s="122"/>
      <c r="S2853" s="122"/>
      <c r="T2853" s="122"/>
      <c r="U2853" s="122"/>
      <c r="V2853" s="122"/>
      <c r="W2853" s="122"/>
      <c r="X2853" s="122"/>
      <c r="Z2853"/>
      <c r="AA2853"/>
      <c r="AG2853"/>
      <c r="AI2853"/>
    </row>
    <row r="2854" spans="5:35">
      <c r="E2854" s="122"/>
      <c r="F2854" s="122"/>
      <c r="G2854" s="122"/>
      <c r="H2854" s="122"/>
      <c r="I2854" s="299"/>
      <c r="J2854" s="122"/>
      <c r="K2854" s="122"/>
      <c r="L2854" s="122"/>
      <c r="M2854" s="122"/>
      <c r="N2854" s="123"/>
      <c r="O2854" s="122"/>
      <c r="P2854" s="300"/>
      <c r="Q2854" s="122"/>
      <c r="R2854" s="122"/>
      <c r="S2854" s="122"/>
      <c r="T2854" s="122"/>
      <c r="U2854" s="122"/>
      <c r="V2854" s="122"/>
      <c r="W2854" s="122"/>
      <c r="X2854" s="122"/>
      <c r="Z2854"/>
      <c r="AA2854"/>
      <c r="AG2854"/>
      <c r="AI2854"/>
    </row>
    <row r="2855" spans="5:35">
      <c r="E2855" s="122"/>
      <c r="F2855" s="122"/>
      <c r="G2855" s="122"/>
      <c r="H2855" s="122"/>
      <c r="I2855" s="299"/>
      <c r="J2855" s="122"/>
      <c r="K2855" s="122"/>
      <c r="L2855" s="122"/>
      <c r="M2855" s="122"/>
      <c r="N2855" s="123"/>
      <c r="O2855" s="122"/>
      <c r="P2855" s="300"/>
      <c r="Q2855" s="122"/>
      <c r="R2855" s="122"/>
      <c r="S2855" s="122"/>
      <c r="T2855" s="122"/>
      <c r="U2855" s="122"/>
      <c r="V2855" s="122"/>
      <c r="W2855" s="122"/>
      <c r="X2855" s="122"/>
      <c r="Z2855"/>
      <c r="AA2855"/>
      <c r="AG2855"/>
      <c r="AI2855"/>
    </row>
    <row r="2856" spans="5:35">
      <c r="E2856" s="122"/>
      <c r="F2856" s="122"/>
      <c r="G2856" s="122"/>
      <c r="H2856" s="122"/>
      <c r="I2856" s="299"/>
      <c r="J2856" s="122"/>
      <c r="K2856" s="122"/>
      <c r="L2856" s="122"/>
      <c r="M2856" s="122"/>
      <c r="N2856" s="123"/>
      <c r="O2856" s="122"/>
      <c r="P2856" s="300"/>
      <c r="Q2856" s="122"/>
      <c r="R2856" s="122"/>
      <c r="S2856" s="122"/>
      <c r="T2856" s="122"/>
      <c r="U2856" s="122"/>
      <c r="V2856" s="122"/>
      <c r="W2856" s="122"/>
      <c r="X2856" s="122"/>
      <c r="Z2856"/>
      <c r="AA2856"/>
      <c r="AG2856"/>
      <c r="AI2856"/>
    </row>
    <row r="2857" spans="5:35">
      <c r="E2857" s="122"/>
      <c r="F2857" s="122"/>
      <c r="G2857" s="122"/>
      <c r="H2857" s="122"/>
      <c r="I2857" s="299"/>
      <c r="J2857" s="122"/>
      <c r="K2857" s="122"/>
      <c r="L2857" s="122"/>
      <c r="M2857" s="122"/>
      <c r="N2857" s="123"/>
      <c r="O2857" s="122"/>
      <c r="P2857" s="300"/>
      <c r="Q2857" s="122"/>
      <c r="R2857" s="122"/>
      <c r="S2857" s="122"/>
      <c r="T2857" s="122"/>
      <c r="U2857" s="122"/>
      <c r="V2857" s="122"/>
      <c r="W2857" s="122"/>
      <c r="X2857" s="122"/>
      <c r="Z2857"/>
      <c r="AA2857"/>
      <c r="AG2857"/>
      <c r="AI2857"/>
    </row>
    <row r="2858" spans="5:35">
      <c r="E2858" s="122"/>
      <c r="F2858" s="122"/>
      <c r="G2858" s="122"/>
      <c r="H2858" s="122"/>
      <c r="I2858" s="299"/>
      <c r="J2858" s="122"/>
      <c r="K2858" s="122"/>
      <c r="L2858" s="122"/>
      <c r="M2858" s="122"/>
      <c r="N2858" s="123"/>
      <c r="O2858" s="122"/>
      <c r="P2858" s="300"/>
      <c r="Q2858" s="122"/>
      <c r="R2858" s="122"/>
      <c r="S2858" s="122"/>
      <c r="T2858" s="122"/>
      <c r="U2858" s="122"/>
      <c r="V2858" s="122"/>
      <c r="W2858" s="122"/>
      <c r="X2858" s="122"/>
      <c r="Z2858"/>
      <c r="AA2858"/>
      <c r="AG2858"/>
      <c r="AI2858"/>
    </row>
    <row r="2859" spans="5:35">
      <c r="E2859" s="122"/>
      <c r="F2859" s="122"/>
      <c r="G2859" s="122"/>
      <c r="H2859" s="122"/>
      <c r="I2859" s="299"/>
      <c r="J2859" s="122"/>
      <c r="K2859" s="122"/>
      <c r="L2859" s="122"/>
      <c r="M2859" s="122"/>
      <c r="N2859" s="123"/>
      <c r="O2859" s="122"/>
      <c r="P2859" s="300"/>
      <c r="Q2859" s="122"/>
      <c r="R2859" s="122"/>
      <c r="S2859" s="122"/>
      <c r="T2859" s="122"/>
      <c r="U2859" s="122"/>
      <c r="V2859" s="122"/>
      <c r="W2859" s="122"/>
      <c r="X2859" s="122"/>
      <c r="Z2859"/>
      <c r="AA2859"/>
      <c r="AG2859"/>
      <c r="AI2859"/>
    </row>
    <row r="2860" spans="5:35">
      <c r="E2860" s="122"/>
      <c r="F2860" s="122"/>
      <c r="G2860" s="122"/>
      <c r="H2860" s="122"/>
      <c r="I2860" s="299"/>
      <c r="J2860" s="122"/>
      <c r="K2860" s="122"/>
      <c r="L2860" s="122"/>
      <c r="M2860" s="122"/>
      <c r="N2860" s="123"/>
      <c r="O2860" s="122"/>
      <c r="P2860" s="300"/>
      <c r="Q2860" s="122"/>
      <c r="R2860" s="122"/>
      <c r="S2860" s="122"/>
      <c r="T2860" s="122"/>
      <c r="U2860" s="122"/>
      <c r="V2860" s="122"/>
      <c r="W2860" s="122"/>
      <c r="X2860" s="122"/>
      <c r="Z2860"/>
      <c r="AA2860"/>
      <c r="AG2860"/>
      <c r="AI2860"/>
    </row>
    <row r="2861" spans="5:35">
      <c r="E2861" s="122"/>
      <c r="F2861" s="122"/>
      <c r="G2861" s="122"/>
      <c r="H2861" s="122"/>
      <c r="I2861" s="299"/>
      <c r="J2861" s="122"/>
      <c r="K2861" s="122"/>
      <c r="L2861" s="122"/>
      <c r="M2861" s="122"/>
      <c r="N2861" s="123"/>
      <c r="O2861" s="122"/>
      <c r="P2861" s="300"/>
      <c r="Q2861" s="122"/>
      <c r="R2861" s="122"/>
      <c r="S2861" s="122"/>
      <c r="T2861" s="122"/>
      <c r="U2861" s="122"/>
      <c r="V2861" s="122"/>
      <c r="W2861" s="122"/>
      <c r="X2861" s="122"/>
      <c r="Z2861"/>
      <c r="AA2861"/>
      <c r="AG2861"/>
      <c r="AI2861"/>
    </row>
    <row r="2862" spans="5:35">
      <c r="E2862" s="122"/>
      <c r="F2862" s="122"/>
      <c r="G2862" s="122"/>
      <c r="H2862" s="122"/>
      <c r="I2862" s="299"/>
      <c r="J2862" s="122"/>
      <c r="K2862" s="122"/>
      <c r="L2862" s="122"/>
      <c r="M2862" s="122"/>
      <c r="N2862" s="123"/>
      <c r="O2862" s="122"/>
      <c r="P2862" s="300"/>
      <c r="Q2862" s="122"/>
      <c r="R2862" s="122"/>
      <c r="S2862" s="122"/>
      <c r="T2862" s="122"/>
      <c r="U2862" s="122"/>
      <c r="V2862" s="122"/>
      <c r="W2862" s="122"/>
      <c r="X2862" s="122"/>
      <c r="Z2862"/>
      <c r="AA2862"/>
      <c r="AG2862"/>
      <c r="AI2862"/>
    </row>
    <row r="2863" spans="5:35">
      <c r="E2863" s="122"/>
      <c r="F2863" s="122"/>
      <c r="G2863" s="122"/>
      <c r="H2863" s="122"/>
      <c r="I2863" s="299"/>
      <c r="J2863" s="122"/>
      <c r="K2863" s="122"/>
      <c r="L2863" s="122"/>
      <c r="M2863" s="122"/>
      <c r="N2863" s="123"/>
      <c r="O2863" s="122"/>
      <c r="P2863" s="300"/>
      <c r="Q2863" s="122"/>
      <c r="R2863" s="122"/>
      <c r="S2863" s="122"/>
      <c r="T2863" s="122"/>
      <c r="U2863" s="122"/>
      <c r="V2863" s="122"/>
      <c r="W2863" s="122"/>
      <c r="X2863" s="122"/>
      <c r="Z2863"/>
      <c r="AA2863"/>
      <c r="AG2863"/>
      <c r="AI2863"/>
    </row>
    <row r="2864" spans="5:35">
      <c r="E2864" s="122"/>
      <c r="F2864" s="122"/>
      <c r="G2864" s="122"/>
      <c r="H2864" s="122"/>
      <c r="I2864" s="299"/>
      <c r="J2864" s="122"/>
      <c r="K2864" s="122"/>
      <c r="L2864" s="122"/>
      <c r="M2864" s="122"/>
      <c r="N2864" s="123"/>
      <c r="O2864" s="122"/>
      <c r="P2864" s="300"/>
      <c r="Q2864" s="122"/>
      <c r="R2864" s="122"/>
      <c r="S2864" s="122"/>
      <c r="T2864" s="122"/>
      <c r="U2864" s="122"/>
      <c r="V2864" s="122"/>
      <c r="W2864" s="122"/>
      <c r="X2864" s="122"/>
      <c r="Z2864"/>
      <c r="AA2864"/>
      <c r="AG2864"/>
      <c r="AI2864"/>
    </row>
    <row r="2865" spans="5:35">
      <c r="E2865" s="122"/>
      <c r="F2865" s="122"/>
      <c r="G2865" s="122"/>
      <c r="H2865" s="122"/>
      <c r="I2865" s="299"/>
      <c r="J2865" s="122"/>
      <c r="K2865" s="122"/>
      <c r="L2865" s="122"/>
      <c r="M2865" s="122"/>
      <c r="N2865" s="123"/>
      <c r="O2865" s="122"/>
      <c r="P2865" s="300"/>
      <c r="Q2865" s="122"/>
      <c r="R2865" s="122"/>
      <c r="S2865" s="122"/>
      <c r="T2865" s="122"/>
      <c r="U2865" s="122"/>
      <c r="V2865" s="122"/>
      <c r="W2865" s="122"/>
      <c r="X2865" s="122"/>
      <c r="Z2865"/>
      <c r="AA2865"/>
      <c r="AG2865"/>
      <c r="AI2865"/>
    </row>
    <row r="2866" spans="5:35">
      <c r="E2866" s="122"/>
      <c r="F2866" s="122"/>
      <c r="G2866" s="122"/>
      <c r="H2866" s="122"/>
      <c r="I2866" s="299"/>
      <c r="J2866" s="122"/>
      <c r="K2866" s="122"/>
      <c r="L2866" s="122"/>
      <c r="M2866" s="122"/>
      <c r="N2866" s="123"/>
      <c r="O2866" s="122"/>
      <c r="P2866" s="300"/>
      <c r="Q2866" s="122"/>
      <c r="R2866" s="122"/>
      <c r="S2866" s="122"/>
      <c r="T2866" s="122"/>
      <c r="U2866" s="122"/>
      <c r="V2866" s="122"/>
      <c r="W2866" s="122"/>
      <c r="X2866" s="122"/>
      <c r="Z2866"/>
      <c r="AA2866"/>
      <c r="AG2866"/>
      <c r="AI2866"/>
    </row>
    <row r="2867" spans="5:35">
      <c r="E2867" s="122"/>
      <c r="F2867" s="122"/>
      <c r="G2867" s="122"/>
      <c r="H2867" s="122"/>
      <c r="I2867" s="299"/>
      <c r="J2867" s="122"/>
      <c r="K2867" s="122"/>
      <c r="L2867" s="122"/>
      <c r="M2867" s="122"/>
      <c r="N2867" s="123"/>
      <c r="O2867" s="122"/>
      <c r="P2867" s="300"/>
      <c r="Q2867" s="122"/>
      <c r="R2867" s="122"/>
      <c r="S2867" s="122"/>
      <c r="T2867" s="122"/>
      <c r="U2867" s="122"/>
      <c r="V2867" s="122"/>
      <c r="W2867" s="122"/>
      <c r="X2867" s="122"/>
      <c r="Z2867"/>
      <c r="AA2867"/>
      <c r="AG2867"/>
      <c r="AI2867"/>
    </row>
    <row r="2868" spans="5:35">
      <c r="E2868" s="122"/>
      <c r="F2868" s="122"/>
      <c r="G2868" s="122"/>
      <c r="H2868" s="122"/>
      <c r="I2868" s="299"/>
      <c r="J2868" s="122"/>
      <c r="K2868" s="122"/>
      <c r="L2868" s="122"/>
      <c r="M2868" s="122"/>
      <c r="N2868" s="123"/>
      <c r="O2868" s="122"/>
      <c r="P2868" s="300"/>
      <c r="Q2868" s="122"/>
      <c r="R2868" s="122"/>
      <c r="S2868" s="122"/>
      <c r="T2868" s="122"/>
      <c r="U2868" s="122"/>
      <c r="V2868" s="122"/>
      <c r="W2868" s="122"/>
      <c r="X2868" s="122"/>
      <c r="Z2868"/>
      <c r="AA2868"/>
      <c r="AG2868"/>
      <c r="AI2868"/>
    </row>
    <row r="2869" spans="5:35">
      <c r="E2869" s="122"/>
      <c r="F2869" s="122"/>
      <c r="G2869" s="122"/>
      <c r="H2869" s="122"/>
      <c r="I2869" s="299"/>
      <c r="J2869" s="122"/>
      <c r="K2869" s="122"/>
      <c r="L2869" s="122"/>
      <c r="M2869" s="122"/>
      <c r="N2869" s="123"/>
      <c r="O2869" s="122"/>
      <c r="P2869" s="300"/>
      <c r="Q2869" s="122"/>
      <c r="R2869" s="122"/>
      <c r="S2869" s="122"/>
      <c r="T2869" s="122"/>
      <c r="U2869" s="122"/>
      <c r="V2869" s="122"/>
      <c r="W2869" s="122"/>
      <c r="X2869" s="122"/>
      <c r="Z2869"/>
      <c r="AA2869"/>
      <c r="AG2869"/>
      <c r="AI2869"/>
    </row>
    <row r="2870" spans="5:35">
      <c r="E2870" s="122"/>
      <c r="F2870" s="122"/>
      <c r="G2870" s="122"/>
      <c r="H2870" s="122"/>
      <c r="I2870" s="299"/>
      <c r="J2870" s="122"/>
      <c r="K2870" s="122"/>
      <c r="L2870" s="122"/>
      <c r="M2870" s="122"/>
      <c r="N2870" s="123"/>
      <c r="O2870" s="122"/>
      <c r="P2870" s="300"/>
      <c r="Q2870" s="122"/>
      <c r="R2870" s="122"/>
      <c r="S2870" s="122"/>
      <c r="T2870" s="122"/>
      <c r="U2870" s="122"/>
      <c r="V2870" s="122"/>
      <c r="W2870" s="122"/>
      <c r="X2870" s="122"/>
      <c r="Z2870"/>
      <c r="AA2870"/>
      <c r="AG2870"/>
      <c r="AI2870"/>
    </row>
    <row r="2871" spans="5:35">
      <c r="E2871" s="122"/>
      <c r="F2871" s="122"/>
      <c r="G2871" s="122"/>
      <c r="H2871" s="122"/>
      <c r="I2871" s="299"/>
      <c r="J2871" s="122"/>
      <c r="K2871" s="122"/>
      <c r="L2871" s="122"/>
      <c r="M2871" s="122"/>
      <c r="N2871" s="123"/>
      <c r="O2871" s="122"/>
      <c r="P2871" s="300"/>
      <c r="Q2871" s="122"/>
      <c r="R2871" s="122"/>
      <c r="S2871" s="122"/>
      <c r="T2871" s="122"/>
      <c r="U2871" s="122"/>
      <c r="V2871" s="122"/>
      <c r="W2871" s="122"/>
      <c r="X2871" s="122"/>
      <c r="Z2871"/>
      <c r="AA2871"/>
      <c r="AG2871"/>
      <c r="AI2871"/>
    </row>
    <row r="2872" spans="5:35">
      <c r="E2872" s="122"/>
      <c r="F2872" s="122"/>
      <c r="G2872" s="122"/>
      <c r="H2872" s="122"/>
      <c r="I2872" s="299"/>
      <c r="J2872" s="122"/>
      <c r="K2872" s="122"/>
      <c r="L2872" s="122"/>
      <c r="M2872" s="122"/>
      <c r="N2872" s="123"/>
      <c r="O2872" s="122"/>
      <c r="P2872" s="300"/>
      <c r="Q2872" s="122"/>
      <c r="R2872" s="122"/>
      <c r="S2872" s="122"/>
      <c r="T2872" s="122"/>
      <c r="U2872" s="122"/>
      <c r="V2872" s="122"/>
      <c r="W2872" s="122"/>
      <c r="X2872" s="122"/>
      <c r="Z2872"/>
      <c r="AA2872"/>
      <c r="AG2872"/>
      <c r="AI2872"/>
    </row>
    <row r="2873" spans="5:35">
      <c r="E2873" s="122"/>
      <c r="F2873" s="122"/>
      <c r="G2873" s="122"/>
      <c r="H2873" s="122"/>
      <c r="I2873" s="299"/>
      <c r="J2873" s="122"/>
      <c r="K2873" s="122"/>
      <c r="L2873" s="122"/>
      <c r="M2873" s="122"/>
      <c r="N2873" s="123"/>
      <c r="O2873" s="122"/>
      <c r="P2873" s="300"/>
      <c r="Q2873" s="122"/>
      <c r="R2873" s="122"/>
      <c r="S2873" s="122"/>
      <c r="T2873" s="122"/>
      <c r="U2873" s="122"/>
      <c r="V2873" s="122"/>
      <c r="W2873" s="122"/>
      <c r="X2873" s="122"/>
      <c r="Z2873"/>
      <c r="AA2873"/>
      <c r="AG2873"/>
      <c r="AI2873"/>
    </row>
    <row r="2874" spans="5:35">
      <c r="E2874" s="122"/>
      <c r="F2874" s="122"/>
      <c r="G2874" s="122"/>
      <c r="H2874" s="122"/>
      <c r="I2874" s="299"/>
      <c r="J2874" s="122"/>
      <c r="K2874" s="122"/>
      <c r="L2874" s="122"/>
      <c r="M2874" s="122"/>
      <c r="N2874" s="123"/>
      <c r="O2874" s="122"/>
      <c r="P2874" s="300"/>
      <c r="Q2874" s="122"/>
      <c r="R2874" s="122"/>
      <c r="S2874" s="122"/>
      <c r="T2874" s="122"/>
      <c r="U2874" s="122"/>
      <c r="V2874" s="122"/>
      <c r="W2874" s="122"/>
      <c r="X2874" s="122"/>
      <c r="Z2874"/>
      <c r="AA2874"/>
      <c r="AG2874"/>
      <c r="AI2874"/>
    </row>
    <row r="2875" spans="5:35">
      <c r="E2875" s="122"/>
      <c r="F2875" s="122"/>
      <c r="G2875" s="122"/>
      <c r="H2875" s="122"/>
      <c r="I2875" s="299"/>
      <c r="J2875" s="122"/>
      <c r="K2875" s="122"/>
      <c r="L2875" s="122"/>
      <c r="M2875" s="122"/>
      <c r="N2875" s="123"/>
      <c r="O2875" s="122"/>
      <c r="P2875" s="300"/>
      <c r="Q2875" s="122"/>
      <c r="R2875" s="122"/>
      <c r="S2875" s="122"/>
      <c r="T2875" s="122"/>
      <c r="U2875" s="122"/>
      <c r="V2875" s="122"/>
      <c r="W2875" s="122"/>
      <c r="X2875" s="122"/>
      <c r="Z2875"/>
      <c r="AA2875"/>
      <c r="AG2875"/>
      <c r="AI2875"/>
    </row>
    <row r="2876" spans="5:35">
      <c r="E2876" s="122"/>
      <c r="F2876" s="122"/>
      <c r="G2876" s="122"/>
      <c r="H2876" s="122"/>
      <c r="I2876" s="299"/>
      <c r="J2876" s="122"/>
      <c r="K2876" s="122"/>
      <c r="L2876" s="122"/>
      <c r="M2876" s="122"/>
      <c r="N2876" s="123"/>
      <c r="O2876" s="122"/>
      <c r="P2876" s="300"/>
      <c r="Q2876" s="122"/>
      <c r="R2876" s="122"/>
      <c r="S2876" s="122"/>
      <c r="T2876" s="122"/>
      <c r="U2876" s="122"/>
      <c r="V2876" s="122"/>
      <c r="W2876" s="122"/>
      <c r="X2876" s="122"/>
      <c r="Z2876"/>
      <c r="AA2876"/>
      <c r="AG2876"/>
      <c r="AI2876"/>
    </row>
    <row r="2877" spans="5:35">
      <c r="E2877" s="122"/>
      <c r="F2877" s="122"/>
      <c r="G2877" s="122"/>
      <c r="H2877" s="122"/>
      <c r="I2877" s="299"/>
      <c r="J2877" s="122"/>
      <c r="K2877" s="122"/>
      <c r="L2877" s="122"/>
      <c r="M2877" s="122"/>
      <c r="N2877" s="123"/>
      <c r="O2877" s="122"/>
      <c r="P2877" s="300"/>
      <c r="Q2877" s="122"/>
      <c r="R2877" s="122"/>
      <c r="S2877" s="122"/>
      <c r="T2877" s="122"/>
      <c r="U2877" s="122"/>
      <c r="V2877" s="122"/>
      <c r="W2877" s="122"/>
      <c r="X2877" s="122"/>
      <c r="Z2877"/>
      <c r="AA2877"/>
      <c r="AG2877"/>
      <c r="AI2877"/>
    </row>
    <row r="2878" spans="5:35">
      <c r="E2878" s="122"/>
      <c r="F2878" s="122"/>
      <c r="G2878" s="122"/>
      <c r="H2878" s="122"/>
      <c r="I2878" s="299"/>
      <c r="J2878" s="122"/>
      <c r="K2878" s="122"/>
      <c r="L2878" s="122"/>
      <c r="M2878" s="122"/>
      <c r="N2878" s="123"/>
      <c r="O2878" s="122"/>
      <c r="P2878" s="300"/>
      <c r="Q2878" s="122"/>
      <c r="R2878" s="122"/>
      <c r="S2878" s="122"/>
      <c r="T2878" s="122"/>
      <c r="U2878" s="122"/>
      <c r="V2878" s="122"/>
      <c r="W2878" s="122"/>
      <c r="X2878" s="122"/>
      <c r="Z2878"/>
      <c r="AA2878"/>
      <c r="AG2878"/>
      <c r="AI2878"/>
    </row>
    <row r="2879" spans="5:35">
      <c r="E2879" s="122"/>
      <c r="F2879" s="122"/>
      <c r="G2879" s="122"/>
      <c r="H2879" s="122"/>
      <c r="I2879" s="299"/>
      <c r="J2879" s="122"/>
      <c r="K2879" s="122"/>
      <c r="L2879" s="122"/>
      <c r="M2879" s="122"/>
      <c r="N2879" s="123"/>
      <c r="O2879" s="122"/>
      <c r="P2879" s="300"/>
      <c r="Q2879" s="122"/>
      <c r="R2879" s="122"/>
      <c r="S2879" s="122"/>
      <c r="T2879" s="122"/>
      <c r="U2879" s="122"/>
      <c r="V2879" s="122"/>
      <c r="W2879" s="122"/>
      <c r="X2879" s="122"/>
      <c r="Z2879"/>
      <c r="AA2879"/>
      <c r="AG2879"/>
      <c r="AI2879"/>
    </row>
    <row r="2880" spans="5:35">
      <c r="E2880" s="122"/>
      <c r="F2880" s="122"/>
      <c r="G2880" s="122"/>
      <c r="H2880" s="122"/>
      <c r="I2880" s="299"/>
      <c r="J2880" s="122"/>
      <c r="K2880" s="122"/>
      <c r="L2880" s="122"/>
      <c r="M2880" s="122"/>
      <c r="N2880" s="123"/>
      <c r="O2880" s="122"/>
      <c r="P2880" s="300"/>
      <c r="Q2880" s="122"/>
      <c r="R2880" s="122"/>
      <c r="S2880" s="122"/>
      <c r="T2880" s="122"/>
      <c r="U2880" s="122"/>
      <c r="V2880" s="122"/>
      <c r="W2880" s="122"/>
      <c r="X2880" s="122"/>
      <c r="Z2880"/>
      <c r="AA2880"/>
      <c r="AG2880"/>
      <c r="AI2880"/>
    </row>
    <row r="2881" spans="5:35">
      <c r="E2881" s="122"/>
      <c r="F2881" s="122"/>
      <c r="G2881" s="122"/>
      <c r="H2881" s="122"/>
      <c r="I2881" s="299"/>
      <c r="J2881" s="122"/>
      <c r="K2881" s="122"/>
      <c r="L2881" s="122"/>
      <c r="M2881" s="122"/>
      <c r="N2881" s="123"/>
      <c r="O2881" s="122"/>
      <c r="P2881" s="300"/>
      <c r="Q2881" s="122"/>
      <c r="R2881" s="122"/>
      <c r="S2881" s="122"/>
      <c r="T2881" s="122"/>
      <c r="U2881" s="122"/>
      <c r="V2881" s="122"/>
      <c r="W2881" s="122"/>
      <c r="X2881" s="122"/>
      <c r="Z2881"/>
      <c r="AA2881"/>
      <c r="AG2881"/>
      <c r="AI2881"/>
    </row>
    <row r="2882" spans="5:35">
      <c r="E2882" s="122"/>
      <c r="F2882" s="122"/>
      <c r="G2882" s="122"/>
      <c r="H2882" s="122"/>
      <c r="I2882" s="299"/>
      <c r="J2882" s="122"/>
      <c r="K2882" s="122"/>
      <c r="L2882" s="122"/>
      <c r="M2882" s="122"/>
      <c r="N2882" s="123"/>
      <c r="O2882" s="122"/>
      <c r="P2882" s="300"/>
      <c r="Q2882" s="122"/>
      <c r="R2882" s="122"/>
      <c r="S2882" s="122"/>
      <c r="T2882" s="122"/>
      <c r="U2882" s="122"/>
      <c r="V2882" s="122"/>
      <c r="W2882" s="122"/>
      <c r="X2882" s="122"/>
      <c r="Z2882"/>
      <c r="AA2882"/>
      <c r="AG2882"/>
      <c r="AI2882"/>
    </row>
    <row r="2883" spans="5:35">
      <c r="E2883" s="122"/>
      <c r="F2883" s="122"/>
      <c r="G2883" s="122"/>
      <c r="H2883" s="122"/>
      <c r="I2883" s="299"/>
      <c r="J2883" s="122"/>
      <c r="K2883" s="122"/>
      <c r="L2883" s="122"/>
      <c r="M2883" s="122"/>
      <c r="N2883" s="123"/>
      <c r="O2883" s="122"/>
      <c r="P2883" s="300"/>
      <c r="Q2883" s="122"/>
      <c r="R2883" s="122"/>
      <c r="S2883" s="122"/>
      <c r="T2883" s="122"/>
      <c r="U2883" s="122"/>
      <c r="V2883" s="122"/>
      <c r="W2883" s="122"/>
      <c r="X2883" s="122"/>
      <c r="Z2883"/>
      <c r="AA2883"/>
      <c r="AG2883"/>
      <c r="AI2883"/>
    </row>
    <row r="2884" spans="5:35">
      <c r="E2884" s="122"/>
      <c r="F2884" s="122"/>
      <c r="G2884" s="122"/>
      <c r="H2884" s="122"/>
      <c r="I2884" s="299"/>
      <c r="J2884" s="122"/>
      <c r="K2884" s="122"/>
      <c r="L2884" s="122"/>
      <c r="M2884" s="122"/>
      <c r="N2884" s="123"/>
      <c r="O2884" s="122"/>
      <c r="P2884" s="300"/>
      <c r="Q2884" s="122"/>
      <c r="R2884" s="122"/>
      <c r="S2884" s="122"/>
      <c r="T2884" s="122"/>
      <c r="U2884" s="122"/>
      <c r="V2884" s="122"/>
      <c r="W2884" s="122"/>
      <c r="X2884" s="122"/>
      <c r="Z2884"/>
      <c r="AA2884"/>
      <c r="AG2884"/>
      <c r="AI2884"/>
    </row>
    <row r="2885" spans="5:35">
      <c r="E2885" s="122"/>
      <c r="F2885" s="122"/>
      <c r="G2885" s="122"/>
      <c r="H2885" s="122"/>
      <c r="I2885" s="299"/>
      <c r="J2885" s="122"/>
      <c r="K2885" s="122"/>
      <c r="L2885" s="122"/>
      <c r="M2885" s="122"/>
      <c r="N2885" s="123"/>
      <c r="O2885" s="122"/>
      <c r="P2885" s="300"/>
      <c r="Q2885" s="122"/>
      <c r="R2885" s="122"/>
      <c r="S2885" s="122"/>
      <c r="T2885" s="122"/>
      <c r="U2885" s="122"/>
      <c r="V2885" s="122"/>
      <c r="W2885" s="122"/>
      <c r="X2885" s="122"/>
      <c r="Z2885"/>
      <c r="AA2885"/>
      <c r="AG2885"/>
      <c r="AI2885"/>
    </row>
    <row r="2886" spans="5:35">
      <c r="E2886" s="122"/>
      <c r="F2886" s="122"/>
      <c r="G2886" s="122"/>
      <c r="H2886" s="122"/>
      <c r="I2886" s="299"/>
      <c r="J2886" s="122"/>
      <c r="K2886" s="122"/>
      <c r="L2886" s="122"/>
      <c r="M2886" s="122"/>
      <c r="N2886" s="123"/>
      <c r="O2886" s="122"/>
      <c r="P2886" s="300"/>
      <c r="Q2886" s="122"/>
      <c r="R2886" s="122"/>
      <c r="S2886" s="122"/>
      <c r="T2886" s="122"/>
      <c r="U2886" s="122"/>
      <c r="V2886" s="122"/>
      <c r="W2886" s="122"/>
      <c r="X2886" s="122"/>
      <c r="Z2886"/>
      <c r="AA2886"/>
      <c r="AG2886"/>
      <c r="AI2886"/>
    </row>
    <row r="2887" spans="5:35">
      <c r="E2887" s="122"/>
      <c r="F2887" s="122"/>
      <c r="G2887" s="122"/>
      <c r="H2887" s="122"/>
      <c r="I2887" s="299"/>
      <c r="J2887" s="122"/>
      <c r="K2887" s="122"/>
      <c r="L2887" s="122"/>
      <c r="M2887" s="122"/>
      <c r="N2887" s="123"/>
      <c r="O2887" s="122"/>
      <c r="P2887" s="300"/>
      <c r="Q2887" s="122"/>
      <c r="R2887" s="122"/>
      <c r="S2887" s="122"/>
      <c r="T2887" s="122"/>
      <c r="U2887" s="122"/>
      <c r="V2887" s="122"/>
      <c r="W2887" s="122"/>
      <c r="X2887" s="122"/>
      <c r="Z2887"/>
      <c r="AA2887"/>
      <c r="AG2887"/>
      <c r="AI2887"/>
    </row>
    <row r="2888" spans="5:35">
      <c r="E2888" s="122"/>
      <c r="F2888" s="122"/>
      <c r="G2888" s="122"/>
      <c r="H2888" s="122"/>
      <c r="I2888" s="299"/>
      <c r="J2888" s="122"/>
      <c r="K2888" s="122"/>
      <c r="L2888" s="122"/>
      <c r="M2888" s="122"/>
      <c r="N2888" s="123"/>
      <c r="O2888" s="122"/>
      <c r="P2888" s="300"/>
      <c r="Q2888" s="122"/>
      <c r="R2888" s="122"/>
      <c r="S2888" s="122"/>
      <c r="T2888" s="122"/>
      <c r="U2888" s="122"/>
      <c r="V2888" s="122"/>
      <c r="W2888" s="122"/>
      <c r="X2888" s="122"/>
      <c r="Z2888"/>
      <c r="AA2888"/>
      <c r="AG2888"/>
      <c r="AI2888"/>
    </row>
    <row r="2889" spans="5:35">
      <c r="E2889" s="122"/>
      <c r="F2889" s="122"/>
      <c r="G2889" s="122"/>
      <c r="H2889" s="122"/>
      <c r="I2889" s="299"/>
      <c r="J2889" s="122"/>
      <c r="K2889" s="122"/>
      <c r="L2889" s="122"/>
      <c r="M2889" s="122"/>
      <c r="N2889" s="123"/>
      <c r="O2889" s="122"/>
      <c r="P2889" s="300"/>
      <c r="Q2889" s="122"/>
      <c r="R2889" s="122"/>
      <c r="S2889" s="122"/>
      <c r="T2889" s="122"/>
      <c r="U2889" s="122"/>
      <c r="V2889" s="122"/>
      <c r="W2889" s="122"/>
      <c r="X2889" s="122"/>
      <c r="Z2889"/>
      <c r="AA2889"/>
      <c r="AG2889"/>
      <c r="AI2889"/>
    </row>
    <row r="2890" spans="5:35">
      <c r="E2890" s="122"/>
      <c r="F2890" s="122"/>
      <c r="G2890" s="122"/>
      <c r="H2890" s="122"/>
      <c r="I2890" s="299"/>
      <c r="J2890" s="122"/>
      <c r="K2890" s="122"/>
      <c r="L2890" s="122"/>
      <c r="M2890" s="122"/>
      <c r="N2890" s="123"/>
      <c r="O2890" s="122"/>
      <c r="P2890" s="300"/>
      <c r="Q2890" s="122"/>
      <c r="R2890" s="122"/>
      <c r="S2890" s="122"/>
      <c r="T2890" s="122"/>
      <c r="U2890" s="122"/>
      <c r="V2890" s="122"/>
      <c r="W2890" s="122"/>
      <c r="X2890" s="122"/>
      <c r="Z2890"/>
      <c r="AA2890"/>
      <c r="AG2890"/>
      <c r="AI2890"/>
    </row>
    <row r="2891" spans="5:35">
      <c r="E2891" s="122"/>
      <c r="F2891" s="122"/>
      <c r="G2891" s="122"/>
      <c r="H2891" s="122"/>
      <c r="I2891" s="299"/>
      <c r="J2891" s="122"/>
      <c r="K2891" s="122"/>
      <c r="L2891" s="122"/>
      <c r="M2891" s="122"/>
      <c r="N2891" s="123"/>
      <c r="O2891" s="122"/>
      <c r="P2891" s="300"/>
      <c r="Q2891" s="122"/>
      <c r="R2891" s="122"/>
      <c r="S2891" s="122"/>
      <c r="T2891" s="122"/>
      <c r="U2891" s="122"/>
      <c r="V2891" s="122"/>
      <c r="W2891" s="122"/>
      <c r="X2891" s="122"/>
      <c r="Z2891"/>
      <c r="AA2891"/>
      <c r="AG2891"/>
      <c r="AI2891"/>
    </row>
    <row r="2892" spans="5:35">
      <c r="E2892" s="122"/>
      <c r="F2892" s="122"/>
      <c r="G2892" s="122"/>
      <c r="H2892" s="122"/>
      <c r="I2892" s="299"/>
      <c r="J2892" s="122"/>
      <c r="K2892" s="122"/>
      <c r="L2892" s="122"/>
      <c r="M2892" s="122"/>
      <c r="N2892" s="123"/>
      <c r="O2892" s="122"/>
      <c r="P2892" s="300"/>
      <c r="Q2892" s="122"/>
      <c r="R2892" s="122"/>
      <c r="S2892" s="122"/>
      <c r="T2892" s="122"/>
      <c r="U2892" s="122"/>
      <c r="V2892" s="122"/>
      <c r="W2892" s="122"/>
      <c r="X2892" s="122"/>
      <c r="Z2892"/>
      <c r="AA2892"/>
      <c r="AG2892"/>
      <c r="AI2892"/>
    </row>
    <row r="2893" spans="5:35">
      <c r="E2893" s="122"/>
      <c r="F2893" s="122"/>
      <c r="G2893" s="122"/>
      <c r="H2893" s="122"/>
      <c r="I2893" s="299"/>
      <c r="J2893" s="122"/>
      <c r="K2893" s="122"/>
      <c r="L2893" s="122"/>
      <c r="M2893" s="122"/>
      <c r="N2893" s="123"/>
      <c r="O2893" s="122"/>
      <c r="P2893" s="300"/>
      <c r="Q2893" s="122"/>
      <c r="R2893" s="122"/>
      <c r="S2893" s="122"/>
      <c r="T2893" s="122"/>
      <c r="U2893" s="122"/>
      <c r="V2893" s="122"/>
      <c r="W2893" s="122"/>
      <c r="X2893" s="122"/>
      <c r="Z2893"/>
      <c r="AA2893"/>
      <c r="AG2893"/>
      <c r="AI2893"/>
    </row>
    <row r="2894" spans="5:35">
      <c r="E2894" s="122"/>
      <c r="F2894" s="122"/>
      <c r="G2894" s="122"/>
      <c r="H2894" s="122"/>
      <c r="I2894" s="299"/>
      <c r="J2894" s="122"/>
      <c r="K2894" s="122"/>
      <c r="L2894" s="122"/>
      <c r="M2894" s="122"/>
      <c r="N2894" s="123"/>
      <c r="O2894" s="122"/>
      <c r="P2894" s="300"/>
      <c r="Q2894" s="122"/>
      <c r="R2894" s="122"/>
      <c r="S2894" s="122"/>
      <c r="T2894" s="122"/>
      <c r="U2894" s="122"/>
      <c r="V2894" s="122"/>
      <c r="W2894" s="122"/>
      <c r="X2894" s="122"/>
      <c r="Z2894"/>
      <c r="AA2894"/>
      <c r="AG2894"/>
      <c r="AI2894"/>
    </row>
    <row r="2895" spans="5:35">
      <c r="E2895" s="122"/>
      <c r="F2895" s="122"/>
      <c r="G2895" s="122"/>
      <c r="H2895" s="122"/>
      <c r="I2895" s="299"/>
      <c r="J2895" s="122"/>
      <c r="K2895" s="122"/>
      <c r="L2895" s="122"/>
      <c r="M2895" s="122"/>
      <c r="N2895" s="123"/>
      <c r="O2895" s="122"/>
      <c r="P2895" s="300"/>
      <c r="Q2895" s="122"/>
      <c r="R2895" s="122"/>
      <c r="S2895" s="122"/>
      <c r="T2895" s="122"/>
      <c r="U2895" s="122"/>
      <c r="V2895" s="122"/>
      <c r="W2895" s="122"/>
      <c r="X2895" s="122"/>
      <c r="Z2895"/>
      <c r="AA2895"/>
      <c r="AG2895"/>
      <c r="AI2895"/>
    </row>
    <row r="2896" spans="5:35">
      <c r="E2896" s="122"/>
      <c r="F2896" s="122"/>
      <c r="G2896" s="122"/>
      <c r="H2896" s="122"/>
      <c r="I2896" s="299"/>
      <c r="J2896" s="122"/>
      <c r="K2896" s="122"/>
      <c r="L2896" s="122"/>
      <c r="M2896" s="122"/>
      <c r="N2896" s="123"/>
      <c r="O2896" s="122"/>
      <c r="P2896" s="300"/>
      <c r="Q2896" s="122"/>
      <c r="R2896" s="122"/>
      <c r="S2896" s="122"/>
      <c r="T2896" s="122"/>
      <c r="U2896" s="122"/>
      <c r="V2896" s="122"/>
      <c r="W2896" s="122"/>
      <c r="X2896" s="122"/>
      <c r="Z2896"/>
      <c r="AA2896"/>
      <c r="AG2896"/>
      <c r="AI2896"/>
    </row>
    <row r="2897" spans="5:35">
      <c r="E2897" s="122"/>
      <c r="F2897" s="122"/>
      <c r="G2897" s="122"/>
      <c r="H2897" s="122"/>
      <c r="I2897" s="299"/>
      <c r="J2897" s="122"/>
      <c r="K2897" s="122"/>
      <c r="L2897" s="122"/>
      <c r="M2897" s="122"/>
      <c r="N2897" s="123"/>
      <c r="O2897" s="122"/>
      <c r="P2897" s="300"/>
      <c r="Q2897" s="122"/>
      <c r="R2897" s="122"/>
      <c r="S2897" s="122"/>
      <c r="T2897" s="122"/>
      <c r="U2897" s="122"/>
      <c r="V2897" s="122"/>
      <c r="W2897" s="122"/>
      <c r="X2897" s="122"/>
      <c r="Z2897"/>
      <c r="AA2897"/>
      <c r="AG2897"/>
      <c r="AI2897"/>
    </row>
    <row r="2898" spans="5:35">
      <c r="E2898" s="122"/>
      <c r="F2898" s="122"/>
      <c r="G2898" s="122"/>
      <c r="H2898" s="122"/>
      <c r="I2898" s="299"/>
      <c r="J2898" s="122"/>
      <c r="K2898" s="122"/>
      <c r="L2898" s="122"/>
      <c r="M2898" s="122"/>
      <c r="N2898" s="123"/>
      <c r="O2898" s="122"/>
      <c r="P2898" s="300"/>
      <c r="Q2898" s="122"/>
      <c r="R2898" s="122"/>
      <c r="S2898" s="122"/>
      <c r="T2898" s="122"/>
      <c r="U2898" s="122"/>
      <c r="V2898" s="122"/>
      <c r="W2898" s="122"/>
      <c r="X2898" s="122"/>
      <c r="Z2898"/>
      <c r="AA2898"/>
      <c r="AG2898"/>
      <c r="AI2898"/>
    </row>
    <row r="2899" spans="5:35">
      <c r="E2899" s="122"/>
      <c r="F2899" s="122"/>
      <c r="G2899" s="122"/>
      <c r="H2899" s="122"/>
      <c r="I2899" s="299"/>
      <c r="J2899" s="122"/>
      <c r="K2899" s="122"/>
      <c r="L2899" s="122"/>
      <c r="M2899" s="122"/>
      <c r="N2899" s="123"/>
      <c r="O2899" s="122"/>
      <c r="P2899" s="300"/>
      <c r="Q2899" s="122"/>
      <c r="R2899" s="122"/>
      <c r="S2899" s="122"/>
      <c r="T2899" s="122"/>
      <c r="U2899" s="122"/>
      <c r="V2899" s="122"/>
      <c r="W2899" s="122"/>
      <c r="X2899" s="122"/>
      <c r="Z2899"/>
      <c r="AA2899"/>
      <c r="AG2899"/>
      <c r="AI2899"/>
    </row>
    <row r="2900" spans="5:35">
      <c r="E2900" s="122"/>
      <c r="F2900" s="122"/>
      <c r="G2900" s="122"/>
      <c r="H2900" s="122"/>
      <c r="I2900" s="299"/>
      <c r="J2900" s="122"/>
      <c r="K2900" s="122"/>
      <c r="L2900" s="122"/>
      <c r="M2900" s="122"/>
      <c r="N2900" s="123"/>
      <c r="O2900" s="122"/>
      <c r="P2900" s="300"/>
      <c r="Q2900" s="122"/>
      <c r="R2900" s="122"/>
      <c r="S2900" s="122"/>
      <c r="T2900" s="122"/>
      <c r="U2900" s="122"/>
      <c r="V2900" s="122"/>
      <c r="W2900" s="122"/>
      <c r="X2900" s="122"/>
      <c r="Z2900"/>
      <c r="AA2900"/>
      <c r="AG2900"/>
      <c r="AI2900"/>
    </row>
    <row r="2901" spans="5:35">
      <c r="E2901" s="122"/>
      <c r="F2901" s="122"/>
      <c r="G2901" s="122"/>
      <c r="H2901" s="122"/>
      <c r="I2901" s="299"/>
      <c r="J2901" s="122"/>
      <c r="K2901" s="122"/>
      <c r="L2901" s="122"/>
      <c r="M2901" s="122"/>
      <c r="N2901" s="123"/>
      <c r="O2901" s="122"/>
      <c r="P2901" s="300"/>
      <c r="Q2901" s="122"/>
      <c r="R2901" s="122"/>
      <c r="S2901" s="122"/>
      <c r="T2901" s="122"/>
      <c r="U2901" s="122"/>
      <c r="V2901" s="122"/>
      <c r="W2901" s="122"/>
      <c r="X2901" s="122"/>
      <c r="Z2901"/>
      <c r="AA2901"/>
      <c r="AG2901"/>
      <c r="AI2901"/>
    </row>
    <row r="2902" spans="5:35">
      <c r="E2902" s="122"/>
      <c r="F2902" s="122"/>
      <c r="G2902" s="122"/>
      <c r="H2902" s="122"/>
      <c r="I2902" s="299"/>
      <c r="J2902" s="122"/>
      <c r="K2902" s="122"/>
      <c r="L2902" s="122"/>
      <c r="M2902" s="122"/>
      <c r="N2902" s="123"/>
      <c r="O2902" s="122"/>
      <c r="P2902" s="300"/>
      <c r="Q2902" s="122"/>
      <c r="R2902" s="122"/>
      <c r="S2902" s="122"/>
      <c r="T2902" s="122"/>
      <c r="U2902" s="122"/>
      <c r="V2902" s="122"/>
      <c r="W2902" s="122"/>
      <c r="X2902" s="122"/>
      <c r="Z2902"/>
      <c r="AA2902"/>
      <c r="AG2902"/>
      <c r="AI2902"/>
    </row>
    <row r="2903" spans="5:35">
      <c r="E2903" s="122"/>
      <c r="F2903" s="122"/>
      <c r="G2903" s="122"/>
      <c r="H2903" s="122"/>
      <c r="I2903" s="299"/>
      <c r="J2903" s="122"/>
      <c r="K2903" s="122"/>
      <c r="L2903" s="122"/>
      <c r="M2903" s="122"/>
      <c r="N2903" s="123"/>
      <c r="O2903" s="122"/>
      <c r="P2903" s="300"/>
      <c r="Q2903" s="122"/>
      <c r="R2903" s="122"/>
      <c r="S2903" s="122"/>
      <c r="T2903" s="122"/>
      <c r="U2903" s="122"/>
      <c r="V2903" s="122"/>
      <c r="W2903" s="122"/>
      <c r="X2903" s="122"/>
      <c r="Z2903"/>
      <c r="AA2903"/>
      <c r="AG2903"/>
      <c r="AI2903"/>
    </row>
    <row r="2904" spans="5:35">
      <c r="E2904" s="122"/>
      <c r="F2904" s="122"/>
      <c r="G2904" s="122"/>
      <c r="H2904" s="122"/>
      <c r="I2904" s="299"/>
      <c r="J2904" s="122"/>
      <c r="K2904" s="122"/>
      <c r="L2904" s="122"/>
      <c r="M2904" s="122"/>
      <c r="N2904" s="123"/>
      <c r="O2904" s="122"/>
      <c r="P2904" s="300"/>
      <c r="Q2904" s="122"/>
      <c r="R2904" s="122"/>
      <c r="S2904" s="122"/>
      <c r="T2904" s="122"/>
      <c r="U2904" s="122"/>
      <c r="V2904" s="122"/>
      <c r="W2904" s="122"/>
      <c r="X2904" s="122"/>
      <c r="Z2904"/>
      <c r="AA2904"/>
      <c r="AG2904"/>
      <c r="AI2904"/>
    </row>
    <row r="2905" spans="5:35">
      <c r="E2905" s="122"/>
      <c r="F2905" s="122"/>
      <c r="G2905" s="122"/>
      <c r="H2905" s="122"/>
      <c r="I2905" s="299"/>
      <c r="J2905" s="122"/>
      <c r="K2905" s="122"/>
      <c r="L2905" s="122"/>
      <c r="M2905" s="122"/>
      <c r="N2905" s="123"/>
      <c r="O2905" s="122"/>
      <c r="P2905" s="300"/>
      <c r="Q2905" s="122"/>
      <c r="R2905" s="122"/>
      <c r="S2905" s="122"/>
      <c r="T2905" s="122"/>
      <c r="U2905" s="122"/>
      <c r="V2905" s="122"/>
      <c r="W2905" s="122"/>
      <c r="X2905" s="122"/>
      <c r="Z2905"/>
      <c r="AA2905"/>
      <c r="AG2905"/>
      <c r="AI2905"/>
    </row>
    <row r="2906" spans="5:35">
      <c r="E2906" s="122"/>
      <c r="F2906" s="122"/>
      <c r="G2906" s="122"/>
      <c r="H2906" s="122"/>
      <c r="I2906" s="299"/>
      <c r="J2906" s="122"/>
      <c r="K2906" s="122"/>
      <c r="L2906" s="122"/>
      <c r="M2906" s="122"/>
      <c r="N2906" s="123"/>
      <c r="O2906" s="122"/>
      <c r="P2906" s="300"/>
      <c r="Q2906" s="122"/>
      <c r="R2906" s="122"/>
      <c r="S2906" s="122"/>
      <c r="T2906" s="122"/>
      <c r="U2906" s="122"/>
      <c r="V2906" s="122"/>
      <c r="W2906" s="122"/>
      <c r="X2906" s="122"/>
      <c r="Z2906"/>
      <c r="AA2906"/>
      <c r="AG2906"/>
      <c r="AI2906"/>
    </row>
    <row r="2907" spans="5:35">
      <c r="E2907" s="122"/>
      <c r="F2907" s="122"/>
      <c r="G2907" s="122"/>
      <c r="H2907" s="122"/>
      <c r="I2907" s="299"/>
      <c r="J2907" s="122"/>
      <c r="K2907" s="122"/>
      <c r="L2907" s="122"/>
      <c r="M2907" s="122"/>
      <c r="N2907" s="123"/>
      <c r="O2907" s="122"/>
      <c r="P2907" s="300"/>
      <c r="Q2907" s="122"/>
      <c r="R2907" s="122"/>
      <c r="S2907" s="122"/>
      <c r="T2907" s="122"/>
      <c r="U2907" s="122"/>
      <c r="V2907" s="122"/>
      <c r="W2907" s="122"/>
      <c r="X2907" s="122"/>
      <c r="Z2907"/>
      <c r="AA2907"/>
      <c r="AG2907"/>
      <c r="AI2907"/>
    </row>
    <row r="2908" spans="5:35">
      <c r="E2908" s="122"/>
      <c r="F2908" s="122"/>
      <c r="G2908" s="122"/>
      <c r="H2908" s="122"/>
      <c r="I2908" s="299"/>
      <c r="J2908" s="122"/>
      <c r="K2908" s="122"/>
      <c r="L2908" s="122"/>
      <c r="M2908" s="122"/>
      <c r="N2908" s="123"/>
      <c r="O2908" s="122"/>
      <c r="P2908" s="300"/>
      <c r="Q2908" s="122"/>
      <c r="R2908" s="122"/>
      <c r="S2908" s="122"/>
      <c r="T2908" s="122"/>
      <c r="U2908" s="122"/>
      <c r="V2908" s="122"/>
      <c r="W2908" s="122"/>
      <c r="X2908" s="122"/>
      <c r="Z2908"/>
      <c r="AA2908"/>
      <c r="AG2908"/>
      <c r="AI2908"/>
    </row>
    <row r="2909" spans="5:35">
      <c r="E2909" s="122"/>
      <c r="F2909" s="122"/>
      <c r="G2909" s="122"/>
      <c r="H2909" s="122"/>
      <c r="I2909" s="299"/>
      <c r="J2909" s="122"/>
      <c r="K2909" s="122"/>
      <c r="L2909" s="122"/>
      <c r="M2909" s="122"/>
      <c r="N2909" s="123"/>
      <c r="O2909" s="122"/>
      <c r="P2909" s="300"/>
      <c r="Q2909" s="122"/>
      <c r="R2909" s="122"/>
      <c r="S2909" s="122"/>
      <c r="T2909" s="122"/>
      <c r="U2909" s="122"/>
      <c r="V2909" s="122"/>
      <c r="W2909" s="122"/>
      <c r="X2909" s="122"/>
      <c r="Z2909"/>
      <c r="AA2909"/>
      <c r="AG2909"/>
      <c r="AI2909"/>
    </row>
    <row r="2910" spans="5:35">
      <c r="E2910" s="122"/>
      <c r="F2910" s="122"/>
      <c r="G2910" s="122"/>
      <c r="H2910" s="122"/>
      <c r="I2910" s="299"/>
      <c r="J2910" s="122"/>
      <c r="K2910" s="122"/>
      <c r="L2910" s="122"/>
      <c r="M2910" s="122"/>
      <c r="N2910" s="123"/>
      <c r="O2910" s="122"/>
      <c r="P2910" s="300"/>
      <c r="Q2910" s="122"/>
      <c r="R2910" s="122"/>
      <c r="S2910" s="122"/>
      <c r="T2910" s="122"/>
      <c r="U2910" s="122"/>
      <c r="V2910" s="122"/>
      <c r="W2910" s="122"/>
      <c r="X2910" s="122"/>
      <c r="Z2910"/>
      <c r="AA2910"/>
      <c r="AG2910"/>
      <c r="AI2910"/>
    </row>
    <row r="2911" spans="5:35">
      <c r="E2911" s="122"/>
      <c r="F2911" s="122"/>
      <c r="G2911" s="122"/>
      <c r="H2911" s="122"/>
      <c r="I2911" s="299"/>
      <c r="J2911" s="122"/>
      <c r="K2911" s="122"/>
      <c r="L2911" s="122"/>
      <c r="M2911" s="122"/>
      <c r="N2911" s="123"/>
      <c r="O2911" s="122"/>
      <c r="P2911" s="300"/>
      <c r="Q2911" s="122"/>
      <c r="R2911" s="122"/>
      <c r="S2911" s="122"/>
      <c r="T2911" s="122"/>
      <c r="U2911" s="122"/>
      <c r="V2911" s="122"/>
      <c r="W2911" s="122"/>
      <c r="X2911" s="122"/>
      <c r="Z2911"/>
      <c r="AA2911"/>
      <c r="AG2911"/>
      <c r="AI2911"/>
    </row>
    <row r="2912" spans="5:35">
      <c r="E2912" s="122"/>
      <c r="F2912" s="122"/>
      <c r="G2912" s="122"/>
      <c r="H2912" s="122"/>
      <c r="I2912" s="299"/>
      <c r="J2912" s="122"/>
      <c r="K2912" s="122"/>
      <c r="L2912" s="122"/>
      <c r="M2912" s="122"/>
      <c r="N2912" s="123"/>
      <c r="O2912" s="122"/>
      <c r="P2912" s="300"/>
      <c r="Q2912" s="122"/>
      <c r="R2912" s="122"/>
      <c r="S2912" s="122"/>
      <c r="T2912" s="122"/>
      <c r="U2912" s="122"/>
      <c r="V2912" s="122"/>
      <c r="W2912" s="122"/>
      <c r="X2912" s="122"/>
      <c r="Z2912"/>
      <c r="AA2912"/>
      <c r="AG2912"/>
      <c r="AI2912"/>
    </row>
    <row r="2913" spans="5:35">
      <c r="E2913" s="122"/>
      <c r="F2913" s="122"/>
      <c r="G2913" s="122"/>
      <c r="H2913" s="122"/>
      <c r="I2913" s="299"/>
      <c r="J2913" s="122"/>
      <c r="K2913" s="122"/>
      <c r="L2913" s="122"/>
      <c r="M2913" s="122"/>
      <c r="N2913" s="123"/>
      <c r="O2913" s="122"/>
      <c r="P2913" s="300"/>
      <c r="Q2913" s="122"/>
      <c r="R2913" s="122"/>
      <c r="S2913" s="122"/>
      <c r="T2913" s="122"/>
      <c r="U2913" s="122"/>
      <c r="V2913" s="122"/>
      <c r="W2913" s="122"/>
      <c r="X2913" s="122"/>
      <c r="Z2913"/>
      <c r="AA2913"/>
      <c r="AG2913"/>
      <c r="AI2913"/>
    </row>
    <row r="2914" spans="5:35">
      <c r="E2914" s="122"/>
      <c r="F2914" s="122"/>
      <c r="G2914" s="122"/>
      <c r="H2914" s="122"/>
      <c r="I2914" s="299"/>
      <c r="J2914" s="122"/>
      <c r="K2914" s="122"/>
      <c r="L2914" s="122"/>
      <c r="M2914" s="122"/>
      <c r="N2914" s="123"/>
      <c r="O2914" s="122"/>
      <c r="P2914" s="300"/>
      <c r="Q2914" s="122"/>
      <c r="R2914" s="122"/>
      <c r="S2914" s="122"/>
      <c r="T2914" s="122"/>
      <c r="U2914" s="122"/>
      <c r="V2914" s="122"/>
      <c r="W2914" s="122"/>
      <c r="X2914" s="122"/>
      <c r="Z2914"/>
      <c r="AA2914"/>
      <c r="AG2914"/>
      <c r="AI2914"/>
    </row>
    <row r="2915" spans="5:35">
      <c r="E2915" s="122"/>
      <c r="F2915" s="122"/>
      <c r="G2915" s="122"/>
      <c r="H2915" s="122"/>
      <c r="I2915" s="299"/>
      <c r="J2915" s="122"/>
      <c r="K2915" s="122"/>
      <c r="L2915" s="122"/>
      <c r="M2915" s="122"/>
      <c r="N2915" s="123"/>
      <c r="O2915" s="122"/>
      <c r="P2915" s="300"/>
      <c r="Q2915" s="122"/>
      <c r="R2915" s="122"/>
      <c r="S2915" s="122"/>
      <c r="T2915" s="122"/>
      <c r="U2915" s="122"/>
      <c r="V2915" s="122"/>
      <c r="W2915" s="122"/>
      <c r="X2915" s="122"/>
      <c r="Z2915"/>
      <c r="AA2915"/>
      <c r="AG2915"/>
      <c r="AI2915"/>
    </row>
    <row r="2916" spans="5:35">
      <c r="E2916" s="122"/>
      <c r="F2916" s="122"/>
      <c r="G2916" s="122"/>
      <c r="H2916" s="122"/>
      <c r="I2916" s="299"/>
      <c r="J2916" s="122"/>
      <c r="K2916" s="122"/>
      <c r="L2916" s="122"/>
      <c r="M2916" s="122"/>
      <c r="N2916" s="123"/>
      <c r="O2916" s="122"/>
      <c r="P2916" s="300"/>
      <c r="Q2916" s="122"/>
      <c r="R2916" s="122"/>
      <c r="S2916" s="122"/>
      <c r="T2916" s="122"/>
      <c r="U2916" s="122"/>
      <c r="V2916" s="122"/>
      <c r="W2916" s="122"/>
      <c r="X2916" s="122"/>
      <c r="Z2916"/>
      <c r="AA2916"/>
      <c r="AG2916"/>
      <c r="AI2916"/>
    </row>
    <row r="2917" spans="5:35">
      <c r="E2917" s="122"/>
      <c r="F2917" s="122"/>
      <c r="G2917" s="122"/>
      <c r="H2917" s="122"/>
      <c r="I2917" s="299"/>
      <c r="J2917" s="122"/>
      <c r="K2917" s="122"/>
      <c r="L2917" s="122"/>
      <c r="M2917" s="122"/>
      <c r="N2917" s="123"/>
      <c r="O2917" s="122"/>
      <c r="P2917" s="300"/>
      <c r="Q2917" s="122"/>
      <c r="R2917" s="122"/>
      <c r="S2917" s="122"/>
      <c r="T2917" s="122"/>
      <c r="U2917" s="122"/>
      <c r="V2917" s="122"/>
      <c r="W2917" s="122"/>
      <c r="X2917" s="122"/>
      <c r="Z2917"/>
      <c r="AA2917"/>
      <c r="AG2917"/>
      <c r="AI2917"/>
    </row>
    <row r="2918" spans="5:35">
      <c r="E2918" s="122"/>
      <c r="F2918" s="122"/>
      <c r="G2918" s="122"/>
      <c r="H2918" s="122"/>
      <c r="I2918" s="299"/>
      <c r="J2918" s="122"/>
      <c r="K2918" s="122"/>
      <c r="L2918" s="122"/>
      <c r="M2918" s="122"/>
      <c r="N2918" s="123"/>
      <c r="O2918" s="122"/>
      <c r="P2918" s="300"/>
      <c r="Q2918" s="122"/>
      <c r="R2918" s="122"/>
      <c r="S2918" s="122"/>
      <c r="T2918" s="122"/>
      <c r="U2918" s="122"/>
      <c r="V2918" s="122"/>
      <c r="W2918" s="122"/>
      <c r="X2918" s="122"/>
      <c r="Z2918"/>
      <c r="AA2918"/>
      <c r="AG2918"/>
      <c r="AI2918"/>
    </row>
    <row r="2919" spans="5:35">
      <c r="E2919" s="122"/>
      <c r="F2919" s="122"/>
      <c r="G2919" s="122"/>
      <c r="H2919" s="122"/>
      <c r="I2919" s="299"/>
      <c r="J2919" s="122"/>
      <c r="K2919" s="122"/>
      <c r="L2919" s="122"/>
      <c r="M2919" s="122"/>
      <c r="N2919" s="123"/>
      <c r="O2919" s="122"/>
      <c r="P2919" s="300"/>
      <c r="Q2919" s="122"/>
      <c r="R2919" s="122"/>
      <c r="S2919" s="122"/>
      <c r="T2919" s="122"/>
      <c r="U2919" s="122"/>
      <c r="V2919" s="122"/>
      <c r="W2919" s="122"/>
      <c r="X2919" s="122"/>
      <c r="Z2919"/>
      <c r="AA2919"/>
      <c r="AG2919"/>
      <c r="AI2919"/>
    </row>
    <row r="2920" spans="5:35">
      <c r="E2920" s="122"/>
      <c r="F2920" s="122"/>
      <c r="G2920" s="122"/>
      <c r="H2920" s="122"/>
      <c r="I2920" s="299"/>
      <c r="J2920" s="122"/>
      <c r="K2920" s="122"/>
      <c r="L2920" s="122"/>
      <c r="M2920" s="122"/>
      <c r="N2920" s="123"/>
      <c r="O2920" s="122"/>
      <c r="P2920" s="300"/>
      <c r="Q2920" s="122"/>
      <c r="R2920" s="122"/>
      <c r="S2920" s="122"/>
      <c r="T2920" s="122"/>
      <c r="U2920" s="122"/>
      <c r="V2920" s="122"/>
      <c r="W2920" s="122"/>
      <c r="X2920" s="122"/>
      <c r="Z2920"/>
      <c r="AA2920"/>
      <c r="AG2920"/>
      <c r="AI2920"/>
    </row>
    <row r="2921" spans="5:35">
      <c r="E2921" s="122"/>
      <c r="F2921" s="122"/>
      <c r="G2921" s="122"/>
      <c r="H2921" s="122"/>
      <c r="I2921" s="299"/>
      <c r="J2921" s="122"/>
      <c r="K2921" s="122"/>
      <c r="L2921" s="122"/>
      <c r="M2921" s="122"/>
      <c r="N2921" s="123"/>
      <c r="O2921" s="122"/>
      <c r="P2921" s="300"/>
      <c r="Q2921" s="122"/>
      <c r="R2921" s="122"/>
      <c r="S2921" s="122"/>
      <c r="T2921" s="122"/>
      <c r="U2921" s="122"/>
      <c r="V2921" s="122"/>
      <c r="W2921" s="122"/>
      <c r="X2921" s="122"/>
      <c r="Z2921"/>
      <c r="AA2921"/>
      <c r="AG2921"/>
      <c r="AI2921"/>
    </row>
    <row r="2922" spans="5:35">
      <c r="E2922" s="122"/>
      <c r="F2922" s="122"/>
      <c r="G2922" s="122"/>
      <c r="H2922" s="122"/>
      <c r="I2922" s="299"/>
      <c r="J2922" s="122"/>
      <c r="K2922" s="122"/>
      <c r="L2922" s="122"/>
      <c r="M2922" s="122"/>
      <c r="N2922" s="123"/>
      <c r="O2922" s="122"/>
      <c r="P2922" s="300"/>
      <c r="Q2922" s="122"/>
      <c r="R2922" s="122"/>
      <c r="S2922" s="122"/>
      <c r="T2922" s="122"/>
      <c r="U2922" s="122"/>
      <c r="V2922" s="122"/>
      <c r="W2922" s="122"/>
      <c r="X2922" s="122"/>
      <c r="Z2922"/>
      <c r="AA2922"/>
      <c r="AG2922"/>
      <c r="AI2922"/>
    </row>
    <row r="2923" spans="5:35">
      <c r="E2923" s="122"/>
      <c r="F2923" s="122"/>
      <c r="G2923" s="122"/>
      <c r="H2923" s="122"/>
      <c r="I2923" s="299"/>
      <c r="J2923" s="122"/>
      <c r="K2923" s="122"/>
      <c r="L2923" s="122"/>
      <c r="M2923" s="122"/>
      <c r="N2923" s="123"/>
      <c r="O2923" s="122"/>
      <c r="P2923" s="300"/>
      <c r="Q2923" s="122"/>
      <c r="R2923" s="122"/>
      <c r="S2923" s="122"/>
      <c r="T2923" s="122"/>
      <c r="U2923" s="122"/>
      <c r="V2923" s="122"/>
      <c r="W2923" s="122"/>
      <c r="X2923" s="122"/>
      <c r="Z2923"/>
      <c r="AA2923"/>
      <c r="AG2923"/>
      <c r="AI2923"/>
    </row>
    <row r="2924" spans="5:35">
      <c r="E2924" s="122"/>
      <c r="F2924" s="122"/>
      <c r="G2924" s="122"/>
      <c r="H2924" s="122"/>
      <c r="I2924" s="299"/>
      <c r="J2924" s="122"/>
      <c r="K2924" s="122"/>
      <c r="L2924" s="122"/>
      <c r="M2924" s="122"/>
      <c r="N2924" s="123"/>
      <c r="O2924" s="122"/>
      <c r="P2924" s="300"/>
      <c r="Q2924" s="122"/>
      <c r="R2924" s="122"/>
      <c r="S2924" s="122"/>
      <c r="T2924" s="122"/>
      <c r="U2924" s="122"/>
      <c r="V2924" s="122"/>
      <c r="W2924" s="122"/>
      <c r="X2924" s="122"/>
      <c r="Z2924"/>
      <c r="AA2924"/>
      <c r="AG2924"/>
      <c r="AI2924"/>
    </row>
    <row r="2925" spans="5:35">
      <c r="E2925" s="122"/>
      <c r="F2925" s="122"/>
      <c r="G2925" s="122"/>
      <c r="H2925" s="122"/>
      <c r="I2925" s="299"/>
      <c r="J2925" s="122"/>
      <c r="K2925" s="122"/>
      <c r="L2925" s="122"/>
      <c r="M2925" s="122"/>
      <c r="N2925" s="123"/>
      <c r="O2925" s="122"/>
      <c r="P2925" s="300"/>
      <c r="Q2925" s="122"/>
      <c r="R2925" s="122"/>
      <c r="S2925" s="122"/>
      <c r="T2925" s="122"/>
      <c r="U2925" s="122"/>
      <c r="V2925" s="122"/>
      <c r="W2925" s="122"/>
      <c r="X2925" s="122"/>
      <c r="Z2925"/>
      <c r="AA2925"/>
      <c r="AG2925"/>
      <c r="AI2925"/>
    </row>
    <row r="2926" spans="5:35">
      <c r="E2926" s="122"/>
      <c r="F2926" s="122"/>
      <c r="G2926" s="122"/>
      <c r="H2926" s="122"/>
      <c r="I2926" s="299"/>
      <c r="J2926" s="122"/>
      <c r="K2926" s="122"/>
      <c r="L2926" s="122"/>
      <c r="M2926" s="122"/>
      <c r="N2926" s="123"/>
      <c r="O2926" s="122"/>
      <c r="P2926" s="300"/>
      <c r="Q2926" s="122"/>
      <c r="R2926" s="122"/>
      <c r="S2926" s="122"/>
      <c r="T2926" s="122"/>
      <c r="U2926" s="122"/>
      <c r="V2926" s="122"/>
      <c r="W2926" s="122"/>
      <c r="X2926" s="122"/>
      <c r="Z2926"/>
      <c r="AA2926"/>
      <c r="AG2926"/>
      <c r="AI2926"/>
    </row>
    <row r="2927" spans="5:35">
      <c r="E2927" s="122"/>
      <c r="F2927" s="122"/>
      <c r="G2927" s="122"/>
      <c r="H2927" s="122"/>
      <c r="I2927" s="299"/>
      <c r="J2927" s="122"/>
      <c r="K2927" s="122"/>
      <c r="L2927" s="122"/>
      <c r="M2927" s="122"/>
      <c r="N2927" s="123"/>
      <c r="O2927" s="122"/>
      <c r="P2927" s="300"/>
      <c r="Q2927" s="122"/>
      <c r="R2927" s="122"/>
      <c r="S2927" s="122"/>
      <c r="T2927" s="122"/>
      <c r="U2927" s="122"/>
      <c r="V2927" s="122"/>
      <c r="W2927" s="122"/>
      <c r="X2927" s="122"/>
      <c r="Z2927"/>
      <c r="AA2927"/>
      <c r="AG2927"/>
      <c r="AI2927"/>
    </row>
    <row r="2928" spans="5:35">
      <c r="E2928" s="122"/>
      <c r="F2928" s="122"/>
      <c r="G2928" s="122"/>
      <c r="H2928" s="122"/>
      <c r="I2928" s="299"/>
      <c r="J2928" s="122"/>
      <c r="K2928" s="122"/>
      <c r="L2928" s="122"/>
      <c r="M2928" s="122"/>
      <c r="N2928" s="123"/>
      <c r="O2928" s="122"/>
      <c r="P2928" s="300"/>
      <c r="Q2928" s="122"/>
      <c r="R2928" s="122"/>
      <c r="S2928" s="122"/>
      <c r="T2928" s="122"/>
      <c r="U2928" s="122"/>
      <c r="V2928" s="122"/>
      <c r="W2928" s="122"/>
      <c r="X2928" s="122"/>
      <c r="Z2928"/>
      <c r="AA2928"/>
      <c r="AG2928"/>
      <c r="AI2928"/>
    </row>
    <row r="2929" spans="5:35">
      <c r="E2929" s="122"/>
      <c r="F2929" s="122"/>
      <c r="G2929" s="122"/>
      <c r="H2929" s="122"/>
      <c r="I2929" s="299"/>
      <c r="J2929" s="122"/>
      <c r="K2929" s="122"/>
      <c r="L2929" s="122"/>
      <c r="M2929" s="122"/>
      <c r="N2929" s="123"/>
      <c r="O2929" s="122"/>
      <c r="P2929" s="300"/>
      <c r="Q2929" s="122"/>
      <c r="R2929" s="122"/>
      <c r="S2929" s="122"/>
      <c r="T2929" s="122"/>
      <c r="U2929" s="122"/>
      <c r="V2929" s="122"/>
      <c r="W2929" s="122"/>
      <c r="X2929" s="122"/>
      <c r="Z2929"/>
      <c r="AA2929"/>
      <c r="AG2929"/>
      <c r="AI2929"/>
    </row>
    <row r="2930" spans="5:35">
      <c r="E2930" s="122"/>
      <c r="F2930" s="122"/>
      <c r="G2930" s="122"/>
      <c r="H2930" s="122"/>
      <c r="I2930" s="299"/>
      <c r="J2930" s="122"/>
      <c r="K2930" s="122"/>
      <c r="L2930" s="122"/>
      <c r="M2930" s="122"/>
      <c r="N2930" s="123"/>
      <c r="O2930" s="122"/>
      <c r="P2930" s="300"/>
      <c r="Q2930" s="122"/>
      <c r="R2930" s="122"/>
      <c r="S2930" s="122"/>
      <c r="T2930" s="122"/>
      <c r="U2930" s="122"/>
      <c r="V2930" s="122"/>
      <c r="W2930" s="122"/>
      <c r="X2930" s="122"/>
      <c r="Z2930"/>
      <c r="AA2930"/>
      <c r="AG2930"/>
      <c r="AI2930"/>
    </row>
    <row r="2931" spans="5:35">
      <c r="E2931" s="122"/>
      <c r="F2931" s="122"/>
      <c r="G2931" s="122"/>
      <c r="H2931" s="122"/>
      <c r="I2931" s="299"/>
      <c r="J2931" s="122"/>
      <c r="K2931" s="122"/>
      <c r="L2931" s="122"/>
      <c r="M2931" s="122"/>
      <c r="N2931" s="123"/>
      <c r="O2931" s="122"/>
      <c r="P2931" s="300"/>
      <c r="Q2931" s="122"/>
      <c r="R2931" s="122"/>
      <c r="S2931" s="122"/>
      <c r="T2931" s="122"/>
      <c r="U2931" s="122"/>
      <c r="V2931" s="122"/>
      <c r="W2931" s="122"/>
      <c r="X2931" s="122"/>
      <c r="Z2931"/>
      <c r="AA2931"/>
      <c r="AG2931"/>
      <c r="AI2931"/>
    </row>
    <row r="2932" spans="5:35">
      <c r="E2932" s="122"/>
      <c r="F2932" s="122"/>
      <c r="G2932" s="122"/>
      <c r="H2932" s="122"/>
      <c r="I2932" s="299"/>
      <c r="J2932" s="122"/>
      <c r="K2932" s="122"/>
      <c r="L2932" s="122"/>
      <c r="M2932" s="122"/>
      <c r="N2932" s="123"/>
      <c r="O2932" s="122"/>
      <c r="P2932" s="300"/>
      <c r="Q2932" s="122"/>
      <c r="R2932" s="122"/>
      <c r="S2932" s="122"/>
      <c r="T2932" s="122"/>
      <c r="U2932" s="122"/>
      <c r="V2932" s="122"/>
      <c r="W2932" s="122"/>
      <c r="X2932" s="122"/>
      <c r="Z2932"/>
      <c r="AA2932"/>
      <c r="AG2932"/>
      <c r="AI2932"/>
    </row>
    <row r="2933" spans="5:35">
      <c r="E2933" s="122"/>
      <c r="F2933" s="122"/>
      <c r="G2933" s="122"/>
      <c r="H2933" s="122"/>
      <c r="I2933" s="299"/>
      <c r="J2933" s="122"/>
      <c r="K2933" s="122"/>
      <c r="L2933" s="122"/>
      <c r="M2933" s="122"/>
      <c r="N2933" s="123"/>
      <c r="O2933" s="122"/>
      <c r="P2933" s="300"/>
      <c r="Q2933" s="122"/>
      <c r="R2933" s="122"/>
      <c r="S2933" s="122"/>
      <c r="T2933" s="122"/>
      <c r="U2933" s="122"/>
      <c r="V2933" s="122"/>
      <c r="W2933" s="122"/>
      <c r="X2933" s="122"/>
      <c r="Z2933"/>
      <c r="AA2933"/>
      <c r="AG2933"/>
      <c r="AI2933"/>
    </row>
    <row r="2934" spans="5:35">
      <c r="E2934" s="122"/>
      <c r="F2934" s="122"/>
      <c r="G2934" s="122"/>
      <c r="H2934" s="122"/>
      <c r="I2934" s="299"/>
      <c r="J2934" s="122"/>
      <c r="K2934" s="122"/>
      <c r="L2934" s="122"/>
      <c r="M2934" s="122"/>
      <c r="N2934" s="123"/>
      <c r="O2934" s="122"/>
      <c r="P2934" s="300"/>
      <c r="Q2934" s="122"/>
      <c r="R2934" s="122"/>
      <c r="S2934" s="122"/>
      <c r="T2934" s="122"/>
      <c r="U2934" s="122"/>
      <c r="V2934" s="122"/>
      <c r="W2934" s="122"/>
      <c r="X2934" s="122"/>
      <c r="Z2934"/>
      <c r="AA2934"/>
      <c r="AG2934"/>
      <c r="AI2934"/>
    </row>
    <row r="2935" spans="5:35">
      <c r="E2935" s="122"/>
      <c r="F2935" s="122"/>
      <c r="G2935" s="122"/>
      <c r="H2935" s="122"/>
      <c r="I2935" s="299"/>
      <c r="J2935" s="122"/>
      <c r="K2935" s="122"/>
      <c r="L2935" s="122"/>
      <c r="M2935" s="122"/>
      <c r="N2935" s="123"/>
      <c r="O2935" s="122"/>
      <c r="P2935" s="300"/>
      <c r="Q2935" s="122"/>
      <c r="R2935" s="122"/>
      <c r="S2935" s="122"/>
      <c r="T2935" s="122"/>
      <c r="U2935" s="122"/>
      <c r="V2935" s="122"/>
      <c r="W2935" s="122"/>
      <c r="X2935" s="122"/>
      <c r="Z2935"/>
      <c r="AA2935"/>
      <c r="AG2935"/>
      <c r="AI2935"/>
    </row>
    <row r="2936" spans="5:35">
      <c r="E2936" s="122"/>
      <c r="F2936" s="122"/>
      <c r="G2936" s="122"/>
      <c r="H2936" s="122"/>
      <c r="I2936" s="299"/>
      <c r="J2936" s="122"/>
      <c r="K2936" s="122"/>
      <c r="L2936" s="122"/>
      <c r="M2936" s="122"/>
      <c r="N2936" s="123"/>
      <c r="O2936" s="122"/>
      <c r="P2936" s="300"/>
      <c r="Q2936" s="122"/>
      <c r="R2936" s="122"/>
      <c r="S2936" s="122"/>
      <c r="T2936" s="122"/>
      <c r="U2936" s="122"/>
      <c r="V2936" s="122"/>
      <c r="W2936" s="122"/>
      <c r="X2936" s="122"/>
      <c r="Z2936"/>
      <c r="AA2936"/>
      <c r="AG2936"/>
      <c r="AI2936"/>
    </row>
    <row r="2937" spans="5:35">
      <c r="E2937" s="122"/>
      <c r="F2937" s="122"/>
      <c r="G2937" s="122"/>
      <c r="H2937" s="122"/>
      <c r="I2937" s="299"/>
      <c r="J2937" s="122"/>
      <c r="K2937" s="122"/>
      <c r="L2937" s="122"/>
      <c r="M2937" s="122"/>
      <c r="N2937" s="123"/>
      <c r="O2937" s="122"/>
      <c r="P2937" s="300"/>
      <c r="Q2937" s="122"/>
      <c r="R2937" s="122"/>
      <c r="S2937" s="122"/>
      <c r="T2937" s="122"/>
      <c r="U2937" s="122"/>
      <c r="V2937" s="122"/>
      <c r="W2937" s="122"/>
      <c r="X2937" s="122"/>
      <c r="Z2937"/>
      <c r="AA2937"/>
      <c r="AG2937"/>
      <c r="AI2937"/>
    </row>
    <row r="2938" spans="5:35">
      <c r="E2938" s="122"/>
      <c r="F2938" s="122"/>
      <c r="G2938" s="122"/>
      <c r="H2938" s="122"/>
      <c r="I2938" s="299"/>
      <c r="J2938" s="122"/>
      <c r="K2938" s="122"/>
      <c r="L2938" s="122"/>
      <c r="M2938" s="122"/>
      <c r="N2938" s="123"/>
      <c r="O2938" s="122"/>
      <c r="P2938" s="300"/>
      <c r="Q2938" s="122"/>
      <c r="R2938" s="122"/>
      <c r="S2938" s="122"/>
      <c r="T2938" s="122"/>
      <c r="U2938" s="122"/>
      <c r="V2938" s="122"/>
      <c r="W2938" s="122"/>
      <c r="X2938" s="122"/>
      <c r="Z2938"/>
      <c r="AA2938"/>
      <c r="AG2938"/>
      <c r="AI2938"/>
    </row>
    <row r="2939" spans="5:35">
      <c r="E2939" s="122"/>
      <c r="F2939" s="122"/>
      <c r="G2939" s="122"/>
      <c r="H2939" s="122"/>
      <c r="I2939" s="299"/>
      <c r="J2939" s="122"/>
      <c r="K2939" s="122"/>
      <c r="L2939" s="122"/>
      <c r="M2939" s="122"/>
      <c r="N2939" s="123"/>
      <c r="O2939" s="122"/>
      <c r="P2939" s="300"/>
      <c r="Q2939" s="122"/>
      <c r="R2939" s="122"/>
      <c r="S2939" s="122"/>
      <c r="T2939" s="122"/>
      <c r="U2939" s="122"/>
      <c r="V2939" s="122"/>
      <c r="W2939" s="122"/>
      <c r="X2939" s="122"/>
      <c r="Z2939"/>
      <c r="AA2939"/>
      <c r="AG2939"/>
      <c r="AI2939"/>
    </row>
    <row r="2940" spans="5:35">
      <c r="E2940" s="122"/>
      <c r="F2940" s="122"/>
      <c r="G2940" s="122"/>
      <c r="H2940" s="122"/>
      <c r="I2940" s="299"/>
      <c r="J2940" s="122"/>
      <c r="K2940" s="122"/>
      <c r="L2940" s="122"/>
      <c r="M2940" s="122"/>
      <c r="N2940" s="123"/>
      <c r="O2940" s="122"/>
      <c r="P2940" s="300"/>
      <c r="Q2940" s="122"/>
      <c r="R2940" s="122"/>
      <c r="S2940" s="122"/>
      <c r="T2940" s="122"/>
      <c r="U2940" s="122"/>
      <c r="V2940" s="122"/>
      <c r="W2940" s="122"/>
      <c r="X2940" s="122"/>
      <c r="Z2940"/>
      <c r="AA2940"/>
      <c r="AG2940"/>
      <c r="AI2940"/>
    </row>
    <row r="2941" spans="5:35">
      <c r="E2941" s="122"/>
      <c r="F2941" s="122"/>
      <c r="G2941" s="122"/>
      <c r="H2941" s="122"/>
      <c r="I2941" s="299"/>
      <c r="J2941" s="122"/>
      <c r="K2941" s="122"/>
      <c r="L2941" s="122"/>
      <c r="M2941" s="122"/>
      <c r="N2941" s="123"/>
      <c r="O2941" s="122"/>
      <c r="P2941" s="300"/>
      <c r="Q2941" s="122"/>
      <c r="R2941" s="122"/>
      <c r="S2941" s="122"/>
      <c r="T2941" s="122"/>
      <c r="U2941" s="122"/>
      <c r="V2941" s="122"/>
      <c r="W2941" s="122"/>
      <c r="X2941" s="122"/>
      <c r="Z2941"/>
      <c r="AA2941"/>
      <c r="AG2941"/>
      <c r="AI2941"/>
    </row>
    <row r="2942" spans="5:35">
      <c r="E2942" s="122"/>
      <c r="F2942" s="122"/>
      <c r="G2942" s="122"/>
      <c r="H2942" s="122"/>
      <c r="I2942" s="299"/>
      <c r="J2942" s="122"/>
      <c r="K2942" s="122"/>
      <c r="L2942" s="122"/>
      <c r="M2942" s="122"/>
      <c r="N2942" s="123"/>
      <c r="O2942" s="122"/>
      <c r="P2942" s="300"/>
      <c r="Q2942" s="122"/>
      <c r="R2942" s="122"/>
      <c r="S2942" s="122"/>
      <c r="T2942" s="122"/>
      <c r="U2942" s="122"/>
      <c r="V2942" s="122"/>
      <c r="W2942" s="122"/>
      <c r="X2942" s="122"/>
      <c r="Z2942"/>
      <c r="AA2942"/>
      <c r="AG2942"/>
      <c r="AI2942"/>
    </row>
    <row r="2943" spans="5:35">
      <c r="E2943" s="122"/>
      <c r="F2943" s="122"/>
      <c r="G2943" s="122"/>
      <c r="H2943" s="122"/>
      <c r="I2943" s="299"/>
      <c r="J2943" s="122"/>
      <c r="K2943" s="122"/>
      <c r="L2943" s="122"/>
      <c r="M2943" s="122"/>
      <c r="N2943" s="123"/>
      <c r="O2943" s="122"/>
      <c r="P2943" s="300"/>
      <c r="Q2943" s="122"/>
      <c r="R2943" s="122"/>
      <c r="S2943" s="122"/>
      <c r="T2943" s="122"/>
      <c r="U2943" s="122"/>
      <c r="V2943" s="122"/>
      <c r="W2943" s="122"/>
      <c r="X2943" s="122"/>
      <c r="Z2943"/>
      <c r="AA2943"/>
      <c r="AG2943"/>
      <c r="AI2943"/>
    </row>
    <row r="2944" spans="5:35">
      <c r="E2944" s="122"/>
      <c r="F2944" s="122"/>
      <c r="G2944" s="122"/>
      <c r="H2944" s="122"/>
      <c r="I2944" s="299"/>
      <c r="J2944" s="122"/>
      <c r="K2944" s="122"/>
      <c r="L2944" s="122"/>
      <c r="M2944" s="122"/>
      <c r="N2944" s="123"/>
      <c r="O2944" s="122"/>
      <c r="P2944" s="300"/>
      <c r="Q2944" s="122"/>
      <c r="R2944" s="122"/>
      <c r="S2944" s="122"/>
      <c r="T2944" s="122"/>
      <c r="U2944" s="122"/>
      <c r="V2944" s="122"/>
      <c r="W2944" s="122"/>
      <c r="X2944" s="122"/>
      <c r="Z2944"/>
      <c r="AA2944"/>
      <c r="AG2944"/>
      <c r="AI2944"/>
    </row>
    <row r="2945" spans="5:35">
      <c r="E2945" s="122"/>
      <c r="F2945" s="122"/>
      <c r="G2945" s="122"/>
      <c r="H2945" s="122"/>
      <c r="I2945" s="299"/>
      <c r="J2945" s="122"/>
      <c r="K2945" s="122"/>
      <c r="L2945" s="122"/>
      <c r="M2945" s="122"/>
      <c r="N2945" s="123"/>
      <c r="O2945" s="122"/>
      <c r="P2945" s="300"/>
      <c r="Q2945" s="122"/>
      <c r="R2945" s="122"/>
      <c r="S2945" s="122"/>
      <c r="T2945" s="122"/>
      <c r="U2945" s="122"/>
      <c r="V2945" s="122"/>
      <c r="W2945" s="122"/>
      <c r="X2945" s="122"/>
      <c r="Z2945"/>
      <c r="AA2945"/>
      <c r="AG2945"/>
      <c r="AI2945"/>
    </row>
    <row r="2946" spans="5:35">
      <c r="E2946" s="122"/>
      <c r="F2946" s="122"/>
      <c r="G2946" s="122"/>
      <c r="H2946" s="122"/>
      <c r="I2946" s="299"/>
      <c r="J2946" s="122"/>
      <c r="K2946" s="122"/>
      <c r="L2946" s="122"/>
      <c r="M2946" s="122"/>
      <c r="N2946" s="123"/>
      <c r="O2946" s="122"/>
      <c r="P2946" s="300"/>
      <c r="Q2946" s="122"/>
      <c r="R2946" s="122"/>
      <c r="S2946" s="122"/>
      <c r="T2946" s="122"/>
      <c r="U2946" s="122"/>
      <c r="V2946" s="122"/>
      <c r="W2946" s="122"/>
      <c r="X2946" s="122"/>
      <c r="Z2946"/>
      <c r="AA2946"/>
      <c r="AG2946"/>
      <c r="AI2946"/>
    </row>
    <row r="2947" spans="5:35">
      <c r="E2947" s="122"/>
      <c r="F2947" s="122"/>
      <c r="G2947" s="122"/>
      <c r="H2947" s="122"/>
      <c r="I2947" s="299"/>
      <c r="J2947" s="122"/>
      <c r="K2947" s="122"/>
      <c r="L2947" s="122"/>
      <c r="M2947" s="122"/>
      <c r="N2947" s="123"/>
      <c r="O2947" s="122"/>
      <c r="P2947" s="300"/>
      <c r="Q2947" s="122"/>
      <c r="R2947" s="122"/>
      <c r="S2947" s="122"/>
      <c r="T2947" s="122"/>
      <c r="U2947" s="122"/>
      <c r="V2947" s="122"/>
      <c r="W2947" s="122"/>
      <c r="X2947" s="122"/>
      <c r="Z2947"/>
      <c r="AA2947"/>
      <c r="AG2947"/>
      <c r="AI2947"/>
    </row>
    <row r="2948" spans="5:35">
      <c r="E2948" s="122"/>
      <c r="F2948" s="122"/>
      <c r="G2948" s="122"/>
      <c r="H2948" s="122"/>
      <c r="I2948" s="299"/>
      <c r="J2948" s="122"/>
      <c r="K2948" s="122"/>
      <c r="L2948" s="122"/>
      <c r="M2948" s="122"/>
      <c r="N2948" s="123"/>
      <c r="O2948" s="122"/>
      <c r="P2948" s="300"/>
      <c r="Q2948" s="122"/>
      <c r="R2948" s="122"/>
      <c r="S2948" s="122"/>
      <c r="T2948" s="122"/>
      <c r="U2948" s="122"/>
      <c r="V2948" s="122"/>
      <c r="W2948" s="122"/>
      <c r="X2948" s="122"/>
      <c r="Z2948"/>
      <c r="AA2948"/>
      <c r="AG2948"/>
      <c r="AI2948"/>
    </row>
    <row r="2949" spans="5:35">
      <c r="E2949" s="122"/>
      <c r="F2949" s="122"/>
      <c r="G2949" s="122"/>
      <c r="H2949" s="122"/>
      <c r="I2949" s="299"/>
      <c r="J2949" s="122"/>
      <c r="K2949" s="122"/>
      <c r="L2949" s="122"/>
      <c r="M2949" s="122"/>
      <c r="N2949" s="123"/>
      <c r="O2949" s="122"/>
      <c r="P2949" s="300"/>
      <c r="Q2949" s="122"/>
      <c r="R2949" s="122"/>
      <c r="S2949" s="122"/>
      <c r="T2949" s="122"/>
      <c r="U2949" s="122"/>
      <c r="V2949" s="122"/>
      <c r="W2949" s="122"/>
      <c r="X2949" s="122"/>
      <c r="Z2949"/>
      <c r="AA2949"/>
      <c r="AG2949"/>
      <c r="AI2949"/>
    </row>
    <row r="2950" spans="5:35">
      <c r="E2950" s="122"/>
      <c r="F2950" s="122"/>
      <c r="G2950" s="122"/>
      <c r="H2950" s="122"/>
      <c r="I2950" s="299"/>
      <c r="J2950" s="122"/>
      <c r="K2950" s="122"/>
      <c r="L2950" s="122"/>
      <c r="M2950" s="122"/>
      <c r="N2950" s="123"/>
      <c r="O2950" s="122"/>
      <c r="P2950" s="300"/>
      <c r="Q2950" s="122"/>
      <c r="R2950" s="122"/>
      <c r="S2950" s="122"/>
      <c r="T2950" s="122"/>
      <c r="U2950" s="122"/>
      <c r="V2950" s="122"/>
      <c r="W2950" s="122"/>
      <c r="X2950" s="122"/>
      <c r="Z2950"/>
      <c r="AA2950"/>
      <c r="AG2950"/>
      <c r="AI2950"/>
    </row>
    <row r="2951" spans="5:35">
      <c r="E2951" s="122"/>
      <c r="F2951" s="122"/>
      <c r="G2951" s="122"/>
      <c r="H2951" s="122"/>
      <c r="I2951" s="299"/>
      <c r="J2951" s="122"/>
      <c r="K2951" s="122"/>
      <c r="L2951" s="122"/>
      <c r="M2951" s="122"/>
      <c r="N2951" s="123"/>
      <c r="O2951" s="122"/>
      <c r="P2951" s="300"/>
      <c r="Q2951" s="122"/>
      <c r="R2951" s="122"/>
      <c r="S2951" s="122"/>
      <c r="T2951" s="122"/>
      <c r="U2951" s="122"/>
      <c r="V2951" s="122"/>
      <c r="W2951" s="122"/>
      <c r="X2951" s="122"/>
      <c r="Z2951"/>
      <c r="AA2951"/>
      <c r="AG2951"/>
      <c r="AI2951"/>
    </row>
    <row r="2952" spans="5:35">
      <c r="E2952" s="122"/>
      <c r="F2952" s="122"/>
      <c r="G2952" s="122"/>
      <c r="H2952" s="122"/>
      <c r="I2952" s="299"/>
      <c r="J2952" s="122"/>
      <c r="K2952" s="122"/>
      <c r="L2952" s="122"/>
      <c r="M2952" s="122"/>
      <c r="N2952" s="123"/>
      <c r="O2952" s="122"/>
      <c r="P2952" s="300"/>
      <c r="Q2952" s="122"/>
      <c r="R2952" s="122"/>
      <c r="S2952" s="122"/>
      <c r="T2952" s="122"/>
      <c r="U2952" s="122"/>
      <c r="V2952" s="122"/>
      <c r="W2952" s="122"/>
      <c r="X2952" s="122"/>
      <c r="Z2952"/>
      <c r="AA2952"/>
      <c r="AG2952"/>
      <c r="AI2952"/>
    </row>
    <row r="2953" spans="5:35">
      <c r="E2953" s="122"/>
      <c r="F2953" s="122"/>
      <c r="G2953" s="122"/>
      <c r="H2953" s="122"/>
      <c r="I2953" s="299"/>
      <c r="J2953" s="122"/>
      <c r="K2953" s="122"/>
      <c r="L2953" s="122"/>
      <c r="M2953" s="122"/>
      <c r="N2953" s="123"/>
      <c r="O2953" s="122"/>
      <c r="P2953" s="300"/>
      <c r="Q2953" s="122"/>
      <c r="R2953" s="122"/>
      <c r="S2953" s="122"/>
      <c r="T2953" s="122"/>
      <c r="U2953" s="122"/>
      <c r="V2953" s="122"/>
      <c r="W2953" s="122"/>
      <c r="X2953" s="122"/>
      <c r="Z2953"/>
      <c r="AA2953"/>
      <c r="AG2953"/>
      <c r="AI2953"/>
    </row>
    <row r="2954" spans="5:35">
      <c r="E2954" s="122"/>
      <c r="F2954" s="122"/>
      <c r="G2954" s="122"/>
      <c r="H2954" s="122"/>
      <c r="I2954" s="299"/>
      <c r="J2954" s="122"/>
      <c r="K2954" s="122"/>
      <c r="L2954" s="122"/>
      <c r="M2954" s="122"/>
      <c r="N2954" s="123"/>
      <c r="O2954" s="122"/>
      <c r="P2954" s="300"/>
      <c r="Q2954" s="122"/>
      <c r="R2954" s="122"/>
      <c r="S2954" s="122"/>
      <c r="T2954" s="122"/>
      <c r="U2954" s="122"/>
      <c r="V2954" s="122"/>
      <c r="W2954" s="122"/>
      <c r="X2954" s="122"/>
      <c r="Z2954"/>
      <c r="AA2954"/>
      <c r="AG2954"/>
      <c r="AI2954"/>
    </row>
    <row r="2955" spans="5:35">
      <c r="E2955" s="122"/>
      <c r="F2955" s="122"/>
      <c r="G2955" s="122"/>
      <c r="H2955" s="122"/>
      <c r="I2955" s="299"/>
      <c r="J2955" s="122"/>
      <c r="K2955" s="122"/>
      <c r="L2955" s="122"/>
      <c r="M2955" s="122"/>
      <c r="N2955" s="123"/>
      <c r="O2955" s="122"/>
      <c r="P2955" s="300"/>
      <c r="Q2955" s="122"/>
      <c r="R2955" s="122"/>
      <c r="S2955" s="122"/>
      <c r="T2955" s="122"/>
      <c r="U2955" s="122"/>
      <c r="V2955" s="122"/>
      <c r="W2955" s="122"/>
      <c r="X2955" s="122"/>
      <c r="Z2955"/>
      <c r="AA2955"/>
      <c r="AG2955"/>
      <c r="AI2955"/>
    </row>
    <row r="2956" spans="5:35">
      <c r="E2956" s="122"/>
      <c r="F2956" s="122"/>
      <c r="G2956" s="122"/>
      <c r="H2956" s="122"/>
      <c r="I2956" s="299"/>
      <c r="J2956" s="122"/>
      <c r="K2956" s="122"/>
      <c r="L2956" s="122"/>
      <c r="M2956" s="122"/>
      <c r="N2956" s="123"/>
      <c r="O2956" s="122"/>
      <c r="P2956" s="300"/>
      <c r="Q2956" s="122"/>
      <c r="R2956" s="122"/>
      <c r="S2956" s="122"/>
      <c r="T2956" s="122"/>
      <c r="U2956" s="122"/>
      <c r="V2956" s="122"/>
      <c r="W2956" s="122"/>
      <c r="X2956" s="122"/>
      <c r="Z2956"/>
      <c r="AA2956"/>
      <c r="AG2956"/>
      <c r="AI2956"/>
    </row>
    <row r="2957" spans="5:35">
      <c r="E2957" s="122"/>
      <c r="F2957" s="122"/>
      <c r="G2957" s="122"/>
      <c r="H2957" s="122"/>
      <c r="I2957" s="299"/>
      <c r="J2957" s="122"/>
      <c r="K2957" s="122"/>
      <c r="L2957" s="122"/>
      <c r="M2957" s="122"/>
      <c r="N2957" s="123"/>
      <c r="O2957" s="122"/>
      <c r="P2957" s="300"/>
      <c r="Q2957" s="122"/>
      <c r="R2957" s="122"/>
      <c r="S2957" s="122"/>
      <c r="T2957" s="122"/>
      <c r="U2957" s="122"/>
      <c r="V2957" s="122"/>
      <c r="W2957" s="122"/>
      <c r="X2957" s="122"/>
      <c r="Z2957"/>
      <c r="AA2957"/>
      <c r="AG2957"/>
      <c r="AI2957"/>
    </row>
    <row r="2958" spans="5:35">
      <c r="E2958" s="122"/>
      <c r="F2958" s="122"/>
      <c r="G2958" s="122"/>
      <c r="H2958" s="122"/>
      <c r="I2958" s="299"/>
      <c r="J2958" s="122"/>
      <c r="K2958" s="122"/>
      <c r="L2958" s="122"/>
      <c r="M2958" s="122"/>
      <c r="N2958" s="123"/>
      <c r="O2958" s="122"/>
      <c r="P2958" s="300"/>
      <c r="Q2958" s="122"/>
      <c r="R2958" s="122"/>
      <c r="S2958" s="122"/>
      <c r="T2958" s="122"/>
      <c r="U2958" s="122"/>
      <c r="V2958" s="122"/>
      <c r="W2958" s="122"/>
      <c r="X2958" s="122"/>
      <c r="Z2958"/>
      <c r="AA2958"/>
      <c r="AG2958"/>
      <c r="AI2958"/>
    </row>
    <row r="2959" spans="5:35">
      <c r="E2959" s="122"/>
      <c r="F2959" s="122"/>
      <c r="G2959" s="122"/>
      <c r="H2959" s="122"/>
      <c r="I2959" s="299"/>
      <c r="J2959" s="122"/>
      <c r="K2959" s="122"/>
      <c r="L2959" s="122"/>
      <c r="M2959" s="122"/>
      <c r="N2959" s="123"/>
      <c r="O2959" s="122"/>
      <c r="P2959" s="300"/>
      <c r="Q2959" s="122"/>
      <c r="R2959" s="122"/>
      <c r="S2959" s="122"/>
      <c r="T2959" s="122"/>
      <c r="U2959" s="122"/>
      <c r="V2959" s="122"/>
      <c r="W2959" s="122"/>
      <c r="X2959" s="122"/>
      <c r="Z2959"/>
      <c r="AA2959"/>
      <c r="AG2959"/>
      <c r="AI2959"/>
    </row>
    <row r="2960" spans="5:35">
      <c r="E2960" s="122"/>
      <c r="F2960" s="122"/>
      <c r="G2960" s="122"/>
      <c r="H2960" s="122"/>
      <c r="I2960" s="299"/>
      <c r="J2960" s="122"/>
      <c r="K2960" s="122"/>
      <c r="L2960" s="122"/>
      <c r="M2960" s="122"/>
      <c r="N2960" s="123"/>
      <c r="O2960" s="122"/>
      <c r="P2960" s="300"/>
      <c r="Q2960" s="122"/>
      <c r="R2960" s="122"/>
      <c r="S2960" s="122"/>
      <c r="T2960" s="122"/>
      <c r="U2960" s="122"/>
      <c r="V2960" s="122"/>
      <c r="W2960" s="122"/>
      <c r="X2960" s="122"/>
      <c r="Z2960"/>
      <c r="AA2960"/>
      <c r="AG2960"/>
      <c r="AI2960"/>
    </row>
    <row r="2961" spans="5:35">
      <c r="E2961" s="122"/>
      <c r="F2961" s="122"/>
      <c r="G2961" s="122"/>
      <c r="H2961" s="122"/>
      <c r="I2961" s="299"/>
      <c r="J2961" s="122"/>
      <c r="K2961" s="122"/>
      <c r="L2961" s="122"/>
      <c r="M2961" s="122"/>
      <c r="N2961" s="123"/>
      <c r="O2961" s="122"/>
      <c r="P2961" s="300"/>
      <c r="Q2961" s="122"/>
      <c r="R2961" s="122"/>
      <c r="S2961" s="122"/>
      <c r="T2961" s="122"/>
      <c r="U2961" s="122"/>
      <c r="V2961" s="122"/>
      <c r="W2961" s="122"/>
      <c r="X2961" s="122"/>
      <c r="Z2961"/>
      <c r="AA2961"/>
      <c r="AG2961"/>
      <c r="AI2961"/>
    </row>
    <row r="2962" spans="5:35">
      <c r="E2962" s="122"/>
      <c r="F2962" s="122"/>
      <c r="G2962" s="122"/>
      <c r="H2962" s="122"/>
      <c r="I2962" s="299"/>
      <c r="J2962" s="122"/>
      <c r="K2962" s="122"/>
      <c r="L2962" s="122"/>
      <c r="M2962" s="122"/>
      <c r="N2962" s="123"/>
      <c r="O2962" s="122"/>
      <c r="P2962" s="300"/>
      <c r="Q2962" s="122"/>
      <c r="R2962" s="122"/>
      <c r="S2962" s="122"/>
      <c r="T2962" s="122"/>
      <c r="U2962" s="122"/>
      <c r="V2962" s="122"/>
      <c r="W2962" s="122"/>
      <c r="X2962" s="122"/>
      <c r="Z2962"/>
      <c r="AA2962"/>
      <c r="AG2962"/>
      <c r="AI2962"/>
    </row>
    <row r="2963" spans="5:35">
      <c r="E2963" s="122"/>
      <c r="F2963" s="122"/>
      <c r="G2963" s="122"/>
      <c r="H2963" s="122"/>
      <c r="I2963" s="299"/>
      <c r="J2963" s="122"/>
      <c r="K2963" s="122"/>
      <c r="L2963" s="122"/>
      <c r="M2963" s="122"/>
      <c r="N2963" s="123"/>
      <c r="O2963" s="122"/>
      <c r="P2963" s="300"/>
      <c r="Q2963" s="122"/>
      <c r="R2963" s="122"/>
      <c r="S2963" s="122"/>
      <c r="T2963" s="122"/>
      <c r="U2963" s="122"/>
      <c r="V2963" s="122"/>
      <c r="W2963" s="122"/>
      <c r="X2963" s="122"/>
      <c r="Z2963"/>
      <c r="AA2963"/>
      <c r="AG2963"/>
      <c r="AI2963"/>
    </row>
    <row r="2964" spans="5:35">
      <c r="E2964" s="122"/>
      <c r="F2964" s="122"/>
      <c r="G2964" s="122"/>
      <c r="H2964" s="122"/>
      <c r="I2964" s="299"/>
      <c r="J2964" s="122"/>
      <c r="K2964" s="122"/>
      <c r="L2964" s="122"/>
      <c r="M2964" s="122"/>
      <c r="N2964" s="123"/>
      <c r="O2964" s="122"/>
      <c r="P2964" s="300"/>
      <c r="Q2964" s="122"/>
      <c r="R2964" s="122"/>
      <c r="S2964" s="122"/>
      <c r="T2964" s="122"/>
      <c r="U2964" s="122"/>
      <c r="V2964" s="122"/>
      <c r="W2964" s="122"/>
      <c r="X2964" s="122"/>
      <c r="Z2964"/>
      <c r="AA2964"/>
      <c r="AG2964"/>
      <c r="AI2964"/>
    </row>
    <row r="2965" spans="5:35">
      <c r="E2965" s="122"/>
      <c r="F2965" s="122"/>
      <c r="G2965" s="122"/>
      <c r="H2965" s="122"/>
      <c r="I2965" s="299"/>
      <c r="J2965" s="122"/>
      <c r="K2965" s="122"/>
      <c r="L2965" s="122"/>
      <c r="M2965" s="122"/>
      <c r="N2965" s="123"/>
      <c r="O2965" s="122"/>
      <c r="P2965" s="300"/>
      <c r="Q2965" s="122"/>
      <c r="R2965" s="122"/>
      <c r="S2965" s="122"/>
      <c r="T2965" s="122"/>
      <c r="U2965" s="122"/>
      <c r="V2965" s="122"/>
      <c r="W2965" s="122"/>
      <c r="X2965" s="122"/>
      <c r="Z2965"/>
      <c r="AA2965"/>
      <c r="AG2965"/>
      <c r="AI2965"/>
    </row>
    <row r="2966" spans="5:35">
      <c r="E2966" s="122"/>
      <c r="F2966" s="122"/>
      <c r="G2966" s="122"/>
      <c r="H2966" s="122"/>
      <c r="I2966" s="299"/>
      <c r="J2966" s="122"/>
      <c r="K2966" s="122"/>
      <c r="L2966" s="122"/>
      <c r="M2966" s="122"/>
      <c r="N2966" s="123"/>
      <c r="O2966" s="122"/>
      <c r="P2966" s="300"/>
      <c r="Q2966" s="122"/>
      <c r="R2966" s="122"/>
      <c r="S2966" s="122"/>
      <c r="T2966" s="122"/>
      <c r="U2966" s="122"/>
      <c r="V2966" s="122"/>
      <c r="W2966" s="122"/>
      <c r="X2966" s="122"/>
      <c r="Z2966"/>
      <c r="AA2966"/>
      <c r="AG2966"/>
      <c r="AI2966"/>
    </row>
    <row r="2967" spans="5:35">
      <c r="E2967" s="122"/>
      <c r="F2967" s="122"/>
      <c r="G2967" s="122"/>
      <c r="H2967" s="122"/>
      <c r="I2967" s="299"/>
      <c r="J2967" s="122"/>
      <c r="K2967" s="122"/>
      <c r="L2967" s="122"/>
      <c r="M2967" s="122"/>
      <c r="N2967" s="123"/>
      <c r="O2967" s="122"/>
      <c r="P2967" s="300"/>
      <c r="Q2967" s="122"/>
      <c r="R2967" s="122"/>
      <c r="S2967" s="122"/>
      <c r="T2967" s="122"/>
      <c r="U2967" s="122"/>
      <c r="V2967" s="122"/>
      <c r="W2967" s="122"/>
      <c r="X2967" s="122"/>
      <c r="Z2967"/>
      <c r="AA2967"/>
      <c r="AG2967"/>
      <c r="AI2967"/>
    </row>
    <row r="2968" spans="5:35">
      <c r="E2968" s="122"/>
      <c r="F2968" s="122"/>
      <c r="G2968" s="122"/>
      <c r="H2968" s="122"/>
      <c r="I2968" s="299"/>
      <c r="J2968" s="122"/>
      <c r="K2968" s="122"/>
      <c r="L2968" s="122"/>
      <c r="M2968" s="122"/>
      <c r="N2968" s="123"/>
      <c r="O2968" s="122"/>
      <c r="P2968" s="300"/>
      <c r="Q2968" s="122"/>
      <c r="R2968" s="122"/>
      <c r="S2968" s="122"/>
      <c r="T2968" s="122"/>
      <c r="U2968" s="122"/>
      <c r="V2968" s="122"/>
      <c r="W2968" s="122"/>
      <c r="X2968" s="122"/>
      <c r="Z2968"/>
      <c r="AA2968"/>
      <c r="AG2968"/>
      <c r="AI2968"/>
    </row>
    <row r="2969" spans="5:35">
      <c r="E2969" s="122"/>
      <c r="F2969" s="122"/>
      <c r="G2969" s="122"/>
      <c r="H2969" s="122"/>
      <c r="I2969" s="299"/>
      <c r="J2969" s="122"/>
      <c r="K2969" s="122"/>
      <c r="L2969" s="122"/>
      <c r="M2969" s="122"/>
      <c r="N2969" s="123"/>
      <c r="O2969" s="122"/>
      <c r="P2969" s="300"/>
      <c r="Q2969" s="122"/>
      <c r="R2969" s="122"/>
      <c r="S2969" s="122"/>
      <c r="T2969" s="122"/>
      <c r="U2969" s="122"/>
      <c r="V2969" s="122"/>
      <c r="W2969" s="122"/>
      <c r="X2969" s="122"/>
      <c r="Z2969"/>
      <c r="AA2969"/>
      <c r="AG2969"/>
      <c r="AI2969"/>
    </row>
    <row r="2970" spans="5:35">
      <c r="E2970" s="122"/>
      <c r="F2970" s="122"/>
      <c r="G2970" s="122"/>
      <c r="H2970" s="122"/>
      <c r="I2970" s="299"/>
      <c r="J2970" s="122"/>
      <c r="K2970" s="122"/>
      <c r="L2970" s="122"/>
      <c r="M2970" s="122"/>
      <c r="N2970" s="123"/>
      <c r="O2970" s="122"/>
      <c r="P2970" s="300"/>
      <c r="Q2970" s="122"/>
      <c r="R2970" s="122"/>
      <c r="S2970" s="122"/>
      <c r="T2970" s="122"/>
      <c r="U2970" s="122"/>
      <c r="V2970" s="122"/>
      <c r="W2970" s="122"/>
      <c r="X2970" s="122"/>
      <c r="Z2970"/>
      <c r="AA2970"/>
      <c r="AG2970"/>
      <c r="AI2970"/>
    </row>
    <row r="2971" spans="5:35">
      <c r="E2971" s="122"/>
      <c r="F2971" s="122"/>
      <c r="G2971" s="122"/>
      <c r="H2971" s="122"/>
      <c r="I2971" s="299"/>
      <c r="J2971" s="122"/>
      <c r="K2971" s="122"/>
      <c r="L2971" s="122"/>
      <c r="M2971" s="122"/>
      <c r="N2971" s="123"/>
      <c r="O2971" s="122"/>
      <c r="P2971" s="300"/>
      <c r="Q2971" s="122"/>
      <c r="R2971" s="122"/>
      <c r="S2971" s="122"/>
      <c r="T2971" s="122"/>
      <c r="U2971" s="122"/>
      <c r="V2971" s="122"/>
      <c r="W2971" s="122"/>
      <c r="X2971" s="122"/>
      <c r="Z2971"/>
      <c r="AA2971"/>
      <c r="AG2971"/>
      <c r="AI2971"/>
    </row>
    <row r="2972" spans="5:35">
      <c r="E2972" s="122"/>
      <c r="F2972" s="122"/>
      <c r="G2972" s="122"/>
      <c r="H2972" s="122"/>
      <c r="I2972" s="299"/>
      <c r="J2972" s="122"/>
      <c r="K2972" s="122"/>
      <c r="L2972" s="122"/>
      <c r="M2972" s="122"/>
      <c r="N2972" s="123"/>
      <c r="O2972" s="122"/>
      <c r="P2972" s="300"/>
      <c r="Q2972" s="122"/>
      <c r="R2972" s="122"/>
      <c r="S2972" s="122"/>
      <c r="T2972" s="122"/>
      <c r="U2972" s="122"/>
      <c r="V2972" s="122"/>
      <c r="W2972" s="122"/>
      <c r="X2972" s="122"/>
      <c r="Z2972"/>
      <c r="AA2972"/>
      <c r="AG2972"/>
      <c r="AI2972"/>
    </row>
    <row r="2973" spans="5:35">
      <c r="E2973" s="122"/>
      <c r="F2973" s="122"/>
      <c r="G2973" s="122"/>
      <c r="H2973" s="122"/>
      <c r="I2973" s="299"/>
      <c r="J2973" s="122"/>
      <c r="K2973" s="122"/>
      <c r="L2973" s="122"/>
      <c r="M2973" s="122"/>
      <c r="N2973" s="123"/>
      <c r="O2973" s="122"/>
      <c r="P2973" s="300"/>
      <c r="Q2973" s="122"/>
      <c r="R2973" s="122"/>
      <c r="S2973" s="122"/>
      <c r="T2973" s="122"/>
      <c r="U2973" s="122"/>
      <c r="V2973" s="122"/>
      <c r="W2973" s="122"/>
      <c r="X2973" s="122"/>
      <c r="Z2973"/>
      <c r="AA2973"/>
      <c r="AG2973"/>
      <c r="AI2973"/>
    </row>
    <row r="2974" spans="5:35">
      <c r="E2974" s="122"/>
      <c r="F2974" s="122"/>
      <c r="G2974" s="122"/>
      <c r="H2974" s="122"/>
      <c r="I2974" s="299"/>
      <c r="J2974" s="122"/>
      <c r="K2974" s="122"/>
      <c r="L2974" s="122"/>
      <c r="M2974" s="122"/>
      <c r="N2974" s="123"/>
      <c r="O2974" s="122"/>
      <c r="P2974" s="300"/>
      <c r="Q2974" s="122"/>
      <c r="R2974" s="122"/>
      <c r="S2974" s="122"/>
      <c r="T2974" s="122"/>
      <c r="U2974" s="122"/>
      <c r="V2974" s="122"/>
      <c r="W2974" s="122"/>
      <c r="X2974" s="122"/>
      <c r="Z2974"/>
      <c r="AA2974"/>
      <c r="AG2974"/>
      <c r="AI2974"/>
    </row>
    <row r="2975" spans="5:35">
      <c r="E2975" s="122"/>
      <c r="F2975" s="122"/>
      <c r="G2975" s="122"/>
      <c r="H2975" s="122"/>
      <c r="I2975" s="299"/>
      <c r="J2975" s="122"/>
      <c r="K2975" s="122"/>
      <c r="L2975" s="122"/>
      <c r="M2975" s="122"/>
      <c r="N2975" s="123"/>
      <c r="O2975" s="122"/>
      <c r="P2975" s="300"/>
      <c r="Q2975" s="122"/>
      <c r="R2975" s="122"/>
      <c r="S2975" s="122"/>
      <c r="T2975" s="122"/>
      <c r="U2975" s="122"/>
      <c r="V2975" s="122"/>
      <c r="W2975" s="122"/>
      <c r="X2975" s="122"/>
      <c r="Z2975"/>
      <c r="AA2975"/>
      <c r="AG2975"/>
      <c r="AI2975"/>
    </row>
    <row r="2976" spans="5:35">
      <c r="E2976" s="122"/>
      <c r="F2976" s="122"/>
      <c r="G2976" s="122"/>
      <c r="H2976" s="122"/>
      <c r="I2976" s="299"/>
      <c r="J2976" s="122"/>
      <c r="K2976" s="122"/>
      <c r="L2976" s="122"/>
      <c r="M2976" s="122"/>
      <c r="N2976" s="123"/>
      <c r="O2976" s="122"/>
      <c r="P2976" s="300"/>
      <c r="Q2976" s="122"/>
      <c r="R2976" s="122"/>
      <c r="S2976" s="122"/>
      <c r="T2976" s="122"/>
      <c r="U2976" s="122"/>
      <c r="V2976" s="122"/>
      <c r="W2976" s="122"/>
      <c r="X2976" s="122"/>
      <c r="Z2976"/>
      <c r="AA2976"/>
      <c r="AG2976"/>
      <c r="AI2976"/>
    </row>
    <row r="2977" spans="5:35">
      <c r="E2977" s="122"/>
      <c r="F2977" s="122"/>
      <c r="G2977" s="122"/>
      <c r="H2977" s="122"/>
      <c r="I2977" s="299"/>
      <c r="J2977" s="122"/>
      <c r="K2977" s="122"/>
      <c r="L2977" s="122"/>
      <c r="M2977" s="122"/>
      <c r="N2977" s="123"/>
      <c r="O2977" s="122"/>
      <c r="P2977" s="300"/>
      <c r="Q2977" s="122"/>
      <c r="R2977" s="122"/>
      <c r="S2977" s="122"/>
      <c r="T2977" s="122"/>
      <c r="U2977" s="122"/>
      <c r="V2977" s="122"/>
      <c r="W2977" s="122"/>
      <c r="X2977" s="122"/>
      <c r="Z2977"/>
      <c r="AA2977"/>
      <c r="AG2977"/>
      <c r="AI2977"/>
    </row>
    <row r="2978" spans="5:35">
      <c r="E2978" s="122"/>
      <c r="F2978" s="122"/>
      <c r="G2978" s="122"/>
      <c r="H2978" s="122"/>
      <c r="I2978" s="299"/>
      <c r="J2978" s="122"/>
      <c r="K2978" s="122"/>
      <c r="L2978" s="122"/>
      <c r="M2978" s="122"/>
      <c r="N2978" s="123"/>
      <c r="O2978" s="122"/>
      <c r="P2978" s="300"/>
      <c r="Q2978" s="122"/>
      <c r="R2978" s="122"/>
      <c r="S2978" s="122"/>
      <c r="T2978" s="122"/>
      <c r="U2978" s="122"/>
      <c r="V2978" s="122"/>
      <c r="W2978" s="122"/>
      <c r="X2978" s="122"/>
      <c r="Z2978"/>
      <c r="AA2978"/>
      <c r="AG2978"/>
      <c r="AI2978"/>
    </row>
    <row r="2979" spans="5:35">
      <c r="E2979" s="122"/>
      <c r="F2979" s="122"/>
      <c r="G2979" s="122"/>
      <c r="H2979" s="122"/>
      <c r="I2979" s="299"/>
      <c r="J2979" s="122"/>
      <c r="K2979" s="122"/>
      <c r="L2979" s="122"/>
      <c r="M2979" s="122"/>
      <c r="N2979" s="123"/>
      <c r="O2979" s="122"/>
      <c r="P2979" s="300"/>
      <c r="Q2979" s="122"/>
      <c r="R2979" s="122"/>
      <c r="S2979" s="122"/>
      <c r="T2979" s="122"/>
      <c r="U2979" s="122"/>
      <c r="V2979" s="122"/>
      <c r="W2979" s="122"/>
      <c r="X2979" s="122"/>
      <c r="Z2979"/>
      <c r="AA2979"/>
      <c r="AG2979"/>
      <c r="AI2979"/>
    </row>
    <row r="2980" spans="5:35">
      <c r="E2980" s="122"/>
      <c r="F2980" s="122"/>
      <c r="G2980" s="122"/>
      <c r="H2980" s="122"/>
      <c r="I2980" s="299"/>
      <c r="J2980" s="122"/>
      <c r="K2980" s="122"/>
      <c r="L2980" s="122"/>
      <c r="M2980" s="122"/>
      <c r="N2980" s="123"/>
      <c r="O2980" s="122"/>
      <c r="P2980" s="300"/>
      <c r="Q2980" s="122"/>
      <c r="R2980" s="122"/>
      <c r="S2980" s="122"/>
      <c r="T2980" s="122"/>
      <c r="U2980" s="122"/>
      <c r="V2980" s="122"/>
      <c r="W2980" s="122"/>
      <c r="X2980" s="122"/>
      <c r="Z2980"/>
      <c r="AA2980"/>
      <c r="AG2980"/>
      <c r="AI2980"/>
    </row>
    <row r="2981" spans="5:35">
      <c r="E2981" s="122"/>
      <c r="F2981" s="122"/>
      <c r="G2981" s="122"/>
      <c r="H2981" s="122"/>
      <c r="I2981" s="299"/>
      <c r="J2981" s="122"/>
      <c r="K2981" s="122"/>
      <c r="L2981" s="122"/>
      <c r="M2981" s="122"/>
      <c r="N2981" s="123"/>
      <c r="O2981" s="122"/>
      <c r="P2981" s="300"/>
      <c r="Q2981" s="122"/>
      <c r="R2981" s="122"/>
      <c r="S2981" s="122"/>
      <c r="T2981" s="122"/>
      <c r="U2981" s="122"/>
      <c r="V2981" s="122"/>
      <c r="W2981" s="122"/>
      <c r="X2981" s="122"/>
      <c r="Z2981"/>
      <c r="AA2981"/>
      <c r="AG2981"/>
      <c r="AI2981"/>
    </row>
    <row r="2982" spans="5:35">
      <c r="E2982" s="122"/>
      <c r="F2982" s="122"/>
      <c r="G2982" s="122"/>
      <c r="H2982" s="122"/>
      <c r="I2982" s="299"/>
      <c r="J2982" s="122"/>
      <c r="K2982" s="122"/>
      <c r="L2982" s="122"/>
      <c r="M2982" s="122"/>
      <c r="N2982" s="123"/>
      <c r="O2982" s="122"/>
      <c r="P2982" s="300"/>
      <c r="Q2982" s="122"/>
      <c r="R2982" s="122"/>
      <c r="S2982" s="122"/>
      <c r="T2982" s="122"/>
      <c r="U2982" s="122"/>
      <c r="V2982" s="122"/>
      <c r="W2982" s="122"/>
      <c r="X2982" s="122"/>
      <c r="Z2982"/>
      <c r="AA2982"/>
      <c r="AG2982"/>
      <c r="AI2982"/>
    </row>
    <row r="2983" spans="5:35">
      <c r="E2983" s="122"/>
      <c r="F2983" s="122"/>
      <c r="G2983" s="122"/>
      <c r="H2983" s="122"/>
      <c r="I2983" s="299"/>
      <c r="J2983" s="122"/>
      <c r="K2983" s="122"/>
      <c r="L2983" s="122"/>
      <c r="M2983" s="122"/>
      <c r="N2983" s="123"/>
      <c r="O2983" s="122"/>
      <c r="P2983" s="300"/>
      <c r="Q2983" s="122"/>
      <c r="R2983" s="122"/>
      <c r="S2983" s="122"/>
      <c r="T2983" s="122"/>
      <c r="U2983" s="122"/>
      <c r="V2983" s="122"/>
      <c r="W2983" s="122"/>
      <c r="X2983" s="122"/>
      <c r="Z2983"/>
      <c r="AA2983"/>
      <c r="AG2983"/>
      <c r="AI2983"/>
    </row>
    <row r="2984" spans="5:35">
      <c r="E2984" s="122"/>
      <c r="F2984" s="122"/>
      <c r="G2984" s="122"/>
      <c r="H2984" s="122"/>
      <c r="I2984" s="299"/>
      <c r="J2984" s="122"/>
      <c r="K2984" s="122"/>
      <c r="L2984" s="122"/>
      <c r="M2984" s="122"/>
      <c r="N2984" s="123"/>
      <c r="O2984" s="122"/>
      <c r="P2984" s="300"/>
      <c r="Q2984" s="122"/>
      <c r="R2984" s="122"/>
      <c r="S2984" s="122"/>
      <c r="T2984" s="122"/>
      <c r="U2984" s="122"/>
      <c r="V2984" s="122"/>
      <c r="W2984" s="122"/>
      <c r="X2984" s="122"/>
      <c r="Z2984"/>
      <c r="AA2984"/>
      <c r="AG2984"/>
      <c r="AI2984"/>
    </row>
    <row r="2985" spans="5:35">
      <c r="E2985" s="122"/>
      <c r="F2985" s="122"/>
      <c r="G2985" s="122"/>
      <c r="H2985" s="122"/>
      <c r="I2985" s="299"/>
      <c r="J2985" s="122"/>
      <c r="K2985" s="122"/>
      <c r="L2985" s="122"/>
      <c r="M2985" s="122"/>
      <c r="N2985" s="123"/>
      <c r="O2985" s="122"/>
      <c r="P2985" s="300"/>
      <c r="Q2985" s="122"/>
      <c r="R2985" s="122"/>
      <c r="S2985" s="122"/>
      <c r="T2985" s="122"/>
      <c r="U2985" s="122"/>
      <c r="V2985" s="122"/>
      <c r="W2985" s="122"/>
      <c r="X2985" s="122"/>
      <c r="Z2985"/>
      <c r="AA2985"/>
      <c r="AG2985"/>
      <c r="AI2985"/>
    </row>
    <row r="2986" spans="5:35">
      <c r="E2986" s="122"/>
      <c r="F2986" s="122"/>
      <c r="G2986" s="122"/>
      <c r="H2986" s="122"/>
      <c r="I2986" s="299"/>
      <c r="J2986" s="122"/>
      <c r="K2986" s="122"/>
      <c r="L2986" s="122"/>
      <c r="M2986" s="122"/>
      <c r="N2986" s="123"/>
      <c r="O2986" s="122"/>
      <c r="P2986" s="300"/>
      <c r="Q2986" s="122"/>
      <c r="R2986" s="122"/>
      <c r="S2986" s="122"/>
      <c r="T2986" s="122"/>
      <c r="U2986" s="122"/>
      <c r="V2986" s="122"/>
      <c r="W2986" s="122"/>
      <c r="X2986" s="122"/>
      <c r="Z2986"/>
      <c r="AA2986"/>
      <c r="AG2986"/>
      <c r="AI2986"/>
    </row>
    <row r="2987" spans="5:35">
      <c r="E2987" s="122"/>
      <c r="F2987" s="122"/>
      <c r="G2987" s="122"/>
      <c r="H2987" s="122"/>
      <c r="I2987" s="299"/>
      <c r="J2987" s="122"/>
      <c r="K2987" s="122"/>
      <c r="L2987" s="122"/>
      <c r="M2987" s="122"/>
      <c r="N2987" s="123"/>
      <c r="O2987" s="122"/>
      <c r="P2987" s="300"/>
      <c r="Q2987" s="122"/>
      <c r="R2987" s="122"/>
      <c r="S2987" s="122"/>
      <c r="T2987" s="122"/>
      <c r="U2987" s="122"/>
      <c r="V2987" s="122"/>
      <c r="W2987" s="122"/>
      <c r="X2987" s="122"/>
      <c r="Z2987"/>
      <c r="AA2987"/>
      <c r="AG2987"/>
      <c r="AI2987"/>
    </row>
    <row r="2988" spans="5:35">
      <c r="E2988" s="122"/>
      <c r="F2988" s="122"/>
      <c r="G2988" s="122"/>
      <c r="H2988" s="122"/>
      <c r="I2988" s="299"/>
      <c r="J2988" s="122"/>
      <c r="K2988" s="122"/>
      <c r="L2988" s="122"/>
      <c r="M2988" s="122"/>
      <c r="N2988" s="123"/>
      <c r="O2988" s="122"/>
      <c r="P2988" s="300"/>
      <c r="Q2988" s="122"/>
      <c r="R2988" s="122"/>
      <c r="S2988" s="122"/>
      <c r="T2988" s="122"/>
      <c r="U2988" s="122"/>
      <c r="V2988" s="122"/>
      <c r="W2988" s="122"/>
      <c r="X2988" s="122"/>
      <c r="Z2988"/>
      <c r="AA2988"/>
      <c r="AG2988"/>
      <c r="AI2988"/>
    </row>
    <row r="2989" spans="5:35">
      <c r="E2989" s="122"/>
      <c r="F2989" s="122"/>
      <c r="G2989" s="122"/>
      <c r="H2989" s="122"/>
      <c r="I2989" s="299"/>
      <c r="J2989" s="122"/>
      <c r="K2989" s="122"/>
      <c r="L2989" s="122"/>
      <c r="M2989" s="122"/>
      <c r="N2989" s="123"/>
      <c r="O2989" s="122"/>
      <c r="P2989" s="300"/>
      <c r="Q2989" s="122"/>
      <c r="R2989" s="122"/>
      <c r="S2989" s="122"/>
      <c r="T2989" s="122"/>
      <c r="U2989" s="122"/>
      <c r="V2989" s="122"/>
      <c r="W2989" s="122"/>
      <c r="X2989" s="122"/>
      <c r="Z2989"/>
      <c r="AA2989"/>
      <c r="AG2989"/>
      <c r="AI2989"/>
    </row>
    <row r="2990" spans="5:35">
      <c r="E2990" s="122"/>
      <c r="F2990" s="122"/>
      <c r="G2990" s="122"/>
      <c r="H2990" s="122"/>
      <c r="I2990" s="299"/>
      <c r="J2990" s="122"/>
      <c r="K2990" s="122"/>
      <c r="L2990" s="122"/>
      <c r="M2990" s="122"/>
      <c r="N2990" s="123"/>
      <c r="O2990" s="122"/>
      <c r="P2990" s="300"/>
      <c r="Q2990" s="122"/>
      <c r="R2990" s="122"/>
      <c r="S2990" s="122"/>
      <c r="T2990" s="122"/>
      <c r="U2990" s="122"/>
      <c r="V2990" s="122"/>
      <c r="W2990" s="122"/>
      <c r="X2990" s="122"/>
      <c r="Z2990"/>
      <c r="AA2990"/>
      <c r="AG2990"/>
      <c r="AI2990"/>
    </row>
    <row r="2991" spans="5:35">
      <c r="E2991" s="122"/>
      <c r="F2991" s="122"/>
      <c r="G2991" s="122"/>
      <c r="H2991" s="122"/>
      <c r="I2991" s="299"/>
      <c r="J2991" s="122"/>
      <c r="K2991" s="122"/>
      <c r="L2991" s="122"/>
      <c r="M2991" s="122"/>
      <c r="N2991" s="123"/>
      <c r="O2991" s="122"/>
      <c r="P2991" s="300"/>
      <c r="Q2991" s="122"/>
      <c r="R2991" s="122"/>
      <c r="S2991" s="122"/>
      <c r="T2991" s="122"/>
      <c r="U2991" s="122"/>
      <c r="V2991" s="122"/>
      <c r="W2991" s="122"/>
      <c r="X2991" s="122"/>
      <c r="Z2991"/>
      <c r="AA2991"/>
      <c r="AG2991"/>
      <c r="AI2991"/>
    </row>
    <row r="2992" spans="5:35">
      <c r="E2992" s="122"/>
      <c r="F2992" s="122"/>
      <c r="G2992" s="122"/>
      <c r="H2992" s="122"/>
      <c r="I2992" s="299"/>
      <c r="J2992" s="122"/>
      <c r="K2992" s="122"/>
      <c r="L2992" s="122"/>
      <c r="M2992" s="122"/>
      <c r="N2992" s="123"/>
      <c r="O2992" s="122"/>
      <c r="P2992" s="300"/>
      <c r="Q2992" s="122"/>
      <c r="R2992" s="122"/>
      <c r="S2992" s="122"/>
      <c r="T2992" s="122"/>
      <c r="U2992" s="122"/>
      <c r="V2992" s="122"/>
      <c r="W2992" s="122"/>
      <c r="X2992" s="122"/>
      <c r="Z2992"/>
      <c r="AA2992"/>
      <c r="AG2992"/>
      <c r="AI2992"/>
    </row>
    <row r="2993" spans="5:35">
      <c r="E2993" s="122"/>
      <c r="F2993" s="122"/>
      <c r="G2993" s="122"/>
      <c r="H2993" s="122"/>
      <c r="I2993" s="299"/>
      <c r="J2993" s="122"/>
      <c r="K2993" s="122"/>
      <c r="L2993" s="122"/>
      <c r="M2993" s="122"/>
      <c r="N2993" s="123"/>
      <c r="O2993" s="122"/>
      <c r="P2993" s="300"/>
      <c r="Q2993" s="122"/>
      <c r="R2993" s="122"/>
      <c r="S2993" s="122"/>
      <c r="T2993" s="122"/>
      <c r="U2993" s="122"/>
      <c r="V2993" s="122"/>
      <c r="W2993" s="122"/>
      <c r="X2993" s="122"/>
      <c r="Z2993"/>
      <c r="AA2993"/>
      <c r="AG2993"/>
      <c r="AI2993"/>
    </row>
    <row r="2994" spans="5:35">
      <c r="E2994" s="122"/>
      <c r="F2994" s="122"/>
      <c r="G2994" s="122"/>
      <c r="H2994" s="122"/>
      <c r="I2994" s="299"/>
      <c r="J2994" s="122"/>
      <c r="K2994" s="122"/>
      <c r="L2994" s="122"/>
      <c r="M2994" s="122"/>
      <c r="N2994" s="123"/>
      <c r="O2994" s="122"/>
      <c r="P2994" s="300"/>
      <c r="Q2994" s="122"/>
      <c r="R2994" s="122"/>
      <c r="S2994" s="122"/>
      <c r="T2994" s="122"/>
      <c r="U2994" s="122"/>
      <c r="V2994" s="122"/>
      <c r="W2994" s="122"/>
      <c r="X2994" s="122"/>
      <c r="Z2994"/>
      <c r="AA2994"/>
      <c r="AG2994"/>
      <c r="AI2994"/>
    </row>
    <row r="2995" spans="5:35">
      <c r="E2995" s="122"/>
      <c r="F2995" s="122"/>
      <c r="G2995" s="122"/>
      <c r="H2995" s="122"/>
      <c r="I2995" s="299"/>
      <c r="J2995" s="122"/>
      <c r="K2995" s="122"/>
      <c r="L2995" s="122"/>
      <c r="M2995" s="122"/>
      <c r="N2995" s="123"/>
      <c r="O2995" s="122"/>
      <c r="P2995" s="300"/>
      <c r="Q2995" s="122"/>
      <c r="R2995" s="122"/>
      <c r="S2995" s="122"/>
      <c r="T2995" s="122"/>
      <c r="U2995" s="122"/>
      <c r="V2995" s="122"/>
      <c r="W2995" s="122"/>
      <c r="X2995" s="122"/>
      <c r="Z2995"/>
      <c r="AA2995"/>
      <c r="AG2995"/>
      <c r="AI2995"/>
    </row>
    <row r="2996" spans="5:35">
      <c r="E2996" s="122"/>
      <c r="F2996" s="122"/>
      <c r="G2996" s="122"/>
      <c r="H2996" s="122"/>
      <c r="I2996" s="299"/>
      <c r="J2996" s="122"/>
      <c r="K2996" s="122"/>
      <c r="L2996" s="122"/>
      <c r="M2996" s="122"/>
      <c r="N2996" s="123"/>
      <c r="O2996" s="122"/>
      <c r="P2996" s="300"/>
      <c r="Q2996" s="122"/>
      <c r="R2996" s="122"/>
      <c r="S2996" s="122"/>
      <c r="T2996" s="122"/>
      <c r="U2996" s="122"/>
      <c r="V2996" s="122"/>
      <c r="W2996" s="122"/>
      <c r="X2996" s="122"/>
      <c r="Z2996"/>
      <c r="AA2996"/>
      <c r="AG2996"/>
      <c r="AI2996"/>
    </row>
    <row r="2997" spans="5:35">
      <c r="E2997" s="122"/>
      <c r="F2997" s="122"/>
      <c r="G2997" s="122"/>
      <c r="H2997" s="122"/>
      <c r="I2997" s="299"/>
      <c r="J2997" s="122"/>
      <c r="K2997" s="122"/>
      <c r="L2997" s="122"/>
      <c r="M2997" s="122"/>
      <c r="N2997" s="123"/>
      <c r="O2997" s="122"/>
      <c r="P2997" s="300"/>
      <c r="Q2997" s="122"/>
      <c r="R2997" s="122"/>
      <c r="S2997" s="122"/>
      <c r="T2997" s="122"/>
      <c r="U2997" s="122"/>
      <c r="V2997" s="122"/>
      <c r="W2997" s="122"/>
      <c r="X2997" s="122"/>
      <c r="Z2997"/>
      <c r="AA2997"/>
      <c r="AG2997"/>
      <c r="AI2997"/>
    </row>
    <row r="2998" spans="5:35">
      <c r="E2998" s="122"/>
      <c r="F2998" s="122"/>
      <c r="G2998" s="122"/>
      <c r="H2998" s="122"/>
      <c r="I2998" s="299"/>
      <c r="J2998" s="122"/>
      <c r="K2998" s="122"/>
      <c r="L2998" s="122"/>
      <c r="M2998" s="122"/>
      <c r="N2998" s="123"/>
      <c r="O2998" s="122"/>
      <c r="P2998" s="300"/>
      <c r="Q2998" s="122"/>
      <c r="R2998" s="122"/>
      <c r="S2998" s="122"/>
      <c r="T2998" s="122"/>
      <c r="U2998" s="122"/>
      <c r="V2998" s="122"/>
      <c r="W2998" s="122"/>
      <c r="X2998" s="122"/>
      <c r="Z2998"/>
      <c r="AA2998"/>
      <c r="AG2998"/>
      <c r="AI2998"/>
    </row>
    <row r="2999" spans="5:35">
      <c r="E2999" s="122"/>
      <c r="F2999" s="122"/>
      <c r="G2999" s="122"/>
      <c r="H2999" s="122"/>
      <c r="I2999" s="299"/>
      <c r="J2999" s="122"/>
      <c r="K2999" s="122"/>
      <c r="L2999" s="122"/>
      <c r="M2999" s="122"/>
      <c r="N2999" s="123"/>
      <c r="O2999" s="122"/>
      <c r="P2999" s="300"/>
      <c r="Q2999" s="122"/>
      <c r="R2999" s="122"/>
      <c r="S2999" s="122"/>
      <c r="T2999" s="122"/>
      <c r="U2999" s="122"/>
      <c r="V2999" s="122"/>
      <c r="W2999" s="122"/>
      <c r="X2999" s="122"/>
      <c r="Z2999"/>
      <c r="AA2999"/>
      <c r="AG2999"/>
      <c r="AI2999"/>
    </row>
    <row r="3000" spans="5:35">
      <c r="E3000" s="122"/>
      <c r="F3000" s="122"/>
      <c r="G3000" s="122"/>
      <c r="H3000" s="122"/>
      <c r="I3000" s="299"/>
      <c r="J3000" s="122"/>
      <c r="K3000" s="122"/>
      <c r="L3000" s="122"/>
      <c r="M3000" s="122"/>
      <c r="N3000" s="123"/>
      <c r="O3000" s="122"/>
      <c r="P3000" s="300"/>
      <c r="Q3000" s="122"/>
      <c r="R3000" s="122"/>
      <c r="S3000" s="122"/>
      <c r="T3000" s="122"/>
      <c r="U3000" s="122"/>
      <c r="V3000" s="122"/>
      <c r="W3000" s="122"/>
      <c r="X3000" s="122"/>
      <c r="Z3000"/>
      <c r="AA3000"/>
      <c r="AG3000"/>
      <c r="AI3000"/>
    </row>
    <row r="3001" spans="5:35">
      <c r="E3001" s="122"/>
      <c r="F3001" s="122"/>
      <c r="G3001" s="122"/>
      <c r="H3001" s="122"/>
      <c r="I3001" s="299"/>
      <c r="J3001" s="122"/>
      <c r="K3001" s="122"/>
      <c r="L3001" s="122"/>
      <c r="M3001" s="122"/>
      <c r="N3001" s="123"/>
      <c r="O3001" s="122"/>
      <c r="P3001" s="300"/>
      <c r="Q3001" s="122"/>
      <c r="R3001" s="122"/>
      <c r="S3001" s="122"/>
      <c r="T3001" s="122"/>
      <c r="U3001" s="122"/>
      <c r="V3001" s="122"/>
      <c r="W3001" s="122"/>
      <c r="X3001" s="122"/>
      <c r="Z3001"/>
      <c r="AA3001"/>
      <c r="AG3001"/>
      <c r="AI3001"/>
    </row>
    <row r="3002" spans="5:35">
      <c r="E3002" s="122"/>
      <c r="F3002" s="122"/>
      <c r="G3002" s="122"/>
      <c r="H3002" s="122"/>
      <c r="I3002" s="299"/>
      <c r="J3002" s="122"/>
      <c r="K3002" s="122"/>
      <c r="L3002" s="122"/>
      <c r="M3002" s="122"/>
      <c r="N3002" s="123"/>
      <c r="O3002" s="122"/>
      <c r="P3002" s="300"/>
      <c r="Q3002" s="122"/>
      <c r="R3002" s="122"/>
      <c r="S3002" s="122"/>
      <c r="T3002" s="122"/>
      <c r="U3002" s="122"/>
      <c r="V3002" s="122"/>
      <c r="W3002" s="122"/>
      <c r="X3002" s="122"/>
      <c r="Z3002"/>
      <c r="AA3002"/>
      <c r="AG3002"/>
      <c r="AI3002"/>
    </row>
    <row r="3003" spans="5:35">
      <c r="E3003" s="122"/>
      <c r="F3003" s="122"/>
      <c r="G3003" s="122"/>
      <c r="H3003" s="122"/>
      <c r="I3003" s="299"/>
      <c r="J3003" s="122"/>
      <c r="K3003" s="122"/>
      <c r="L3003" s="122"/>
      <c r="M3003" s="122"/>
      <c r="N3003" s="123"/>
      <c r="O3003" s="122"/>
      <c r="P3003" s="300"/>
      <c r="Q3003" s="122"/>
      <c r="R3003" s="122"/>
      <c r="S3003" s="122"/>
      <c r="T3003" s="122"/>
      <c r="U3003" s="122"/>
      <c r="V3003" s="122"/>
      <c r="W3003" s="122"/>
      <c r="X3003" s="122"/>
      <c r="Z3003"/>
      <c r="AA3003"/>
      <c r="AG3003"/>
      <c r="AI3003"/>
    </row>
    <row r="3004" spans="5:35">
      <c r="E3004" s="122"/>
      <c r="F3004" s="122"/>
      <c r="G3004" s="122"/>
      <c r="H3004" s="122"/>
      <c r="I3004" s="299"/>
      <c r="J3004" s="122"/>
      <c r="K3004" s="122"/>
      <c r="L3004" s="122"/>
      <c r="M3004" s="122"/>
      <c r="N3004" s="123"/>
      <c r="O3004" s="122"/>
      <c r="P3004" s="300"/>
      <c r="Q3004" s="122"/>
      <c r="R3004" s="122"/>
      <c r="S3004" s="122"/>
      <c r="T3004" s="122"/>
      <c r="U3004" s="122"/>
      <c r="V3004" s="122"/>
      <c r="W3004" s="122"/>
      <c r="X3004" s="122"/>
      <c r="Z3004"/>
      <c r="AA3004"/>
      <c r="AG3004"/>
      <c r="AI3004"/>
    </row>
    <row r="3005" spans="5:35">
      <c r="E3005" s="122"/>
      <c r="F3005" s="122"/>
      <c r="G3005" s="122"/>
      <c r="H3005" s="122"/>
      <c r="I3005" s="299"/>
      <c r="J3005" s="122"/>
      <c r="K3005" s="122"/>
      <c r="L3005" s="122"/>
      <c r="M3005" s="122"/>
      <c r="N3005" s="123"/>
      <c r="O3005" s="122"/>
      <c r="P3005" s="300"/>
      <c r="Q3005" s="122"/>
      <c r="R3005" s="122"/>
      <c r="S3005" s="122"/>
      <c r="T3005" s="122"/>
      <c r="U3005" s="122"/>
      <c r="V3005" s="122"/>
      <c r="W3005" s="122"/>
      <c r="X3005" s="122"/>
      <c r="Z3005"/>
      <c r="AA3005"/>
      <c r="AG3005"/>
      <c r="AI3005"/>
    </row>
    <row r="3006" spans="5:35">
      <c r="E3006" s="122"/>
      <c r="F3006" s="122"/>
      <c r="G3006" s="122"/>
      <c r="H3006" s="122"/>
      <c r="I3006" s="299"/>
      <c r="J3006" s="122"/>
      <c r="K3006" s="122"/>
      <c r="L3006" s="122"/>
      <c r="M3006" s="122"/>
      <c r="N3006" s="123"/>
      <c r="O3006" s="122"/>
      <c r="P3006" s="300"/>
      <c r="Q3006" s="122"/>
      <c r="R3006" s="122"/>
      <c r="S3006" s="122"/>
      <c r="T3006" s="122"/>
      <c r="U3006" s="122"/>
      <c r="V3006" s="122"/>
      <c r="W3006" s="122"/>
      <c r="X3006" s="122"/>
      <c r="Z3006"/>
      <c r="AA3006"/>
      <c r="AG3006"/>
      <c r="AI3006"/>
    </row>
    <row r="3007" spans="5:35">
      <c r="E3007" s="122"/>
      <c r="F3007" s="122"/>
      <c r="G3007" s="122"/>
      <c r="H3007" s="122"/>
      <c r="I3007" s="299"/>
      <c r="J3007" s="122"/>
      <c r="K3007" s="122"/>
      <c r="L3007" s="122"/>
      <c r="M3007" s="122"/>
      <c r="N3007" s="123"/>
      <c r="O3007" s="122"/>
      <c r="P3007" s="300"/>
      <c r="Q3007" s="122"/>
      <c r="R3007" s="122"/>
      <c r="S3007" s="122"/>
      <c r="T3007" s="122"/>
      <c r="U3007" s="122"/>
      <c r="V3007" s="122"/>
      <c r="W3007" s="122"/>
      <c r="X3007" s="122"/>
      <c r="Z3007"/>
      <c r="AA3007"/>
      <c r="AG3007"/>
      <c r="AI3007"/>
    </row>
    <row r="3008" spans="5:35">
      <c r="E3008" s="122"/>
      <c r="F3008" s="122"/>
      <c r="G3008" s="122"/>
      <c r="H3008" s="122"/>
      <c r="I3008" s="299"/>
      <c r="J3008" s="122"/>
      <c r="K3008" s="122"/>
      <c r="L3008" s="122"/>
      <c r="M3008" s="122"/>
      <c r="N3008" s="123"/>
      <c r="O3008" s="122"/>
      <c r="P3008" s="300"/>
      <c r="Q3008" s="122"/>
      <c r="R3008" s="122"/>
      <c r="S3008" s="122"/>
      <c r="T3008" s="122"/>
      <c r="U3008" s="122"/>
      <c r="V3008" s="122"/>
      <c r="W3008" s="122"/>
      <c r="X3008" s="122"/>
      <c r="Z3008"/>
      <c r="AA3008"/>
      <c r="AG3008"/>
      <c r="AI3008"/>
    </row>
    <row r="3009" spans="5:35">
      <c r="E3009" s="122"/>
      <c r="F3009" s="122"/>
      <c r="G3009" s="122"/>
      <c r="H3009" s="122"/>
      <c r="I3009" s="299"/>
      <c r="J3009" s="122"/>
      <c r="K3009" s="122"/>
      <c r="L3009" s="122"/>
      <c r="M3009" s="122"/>
      <c r="N3009" s="123"/>
      <c r="O3009" s="122"/>
      <c r="P3009" s="300"/>
      <c r="Q3009" s="122"/>
      <c r="R3009" s="122"/>
      <c r="S3009" s="122"/>
      <c r="T3009" s="122"/>
      <c r="U3009" s="122"/>
      <c r="V3009" s="122"/>
      <c r="W3009" s="122"/>
      <c r="X3009" s="122"/>
      <c r="Z3009"/>
      <c r="AA3009"/>
      <c r="AG3009"/>
      <c r="AI3009"/>
    </row>
    <row r="3010" spans="5:35">
      <c r="E3010" s="122"/>
      <c r="F3010" s="122"/>
      <c r="G3010" s="122"/>
      <c r="H3010" s="122"/>
      <c r="I3010" s="299"/>
      <c r="J3010" s="122"/>
      <c r="K3010" s="122"/>
      <c r="L3010" s="122"/>
      <c r="M3010" s="122"/>
      <c r="N3010" s="123"/>
      <c r="O3010" s="122"/>
      <c r="P3010" s="300"/>
      <c r="Q3010" s="122"/>
      <c r="R3010" s="122"/>
      <c r="S3010" s="122"/>
      <c r="T3010" s="122"/>
      <c r="U3010" s="122"/>
      <c r="V3010" s="122"/>
      <c r="W3010" s="122"/>
      <c r="X3010" s="122"/>
      <c r="Z3010"/>
      <c r="AA3010"/>
      <c r="AG3010"/>
      <c r="AI3010"/>
    </row>
    <row r="3011" spans="5:35">
      <c r="E3011" s="122"/>
      <c r="F3011" s="122"/>
      <c r="G3011" s="122"/>
      <c r="H3011" s="122"/>
      <c r="I3011" s="299"/>
      <c r="J3011" s="122"/>
      <c r="K3011" s="122"/>
      <c r="L3011" s="122"/>
      <c r="M3011" s="122"/>
      <c r="N3011" s="123"/>
      <c r="O3011" s="122"/>
      <c r="P3011" s="300"/>
      <c r="Q3011" s="122"/>
      <c r="R3011" s="122"/>
      <c r="S3011" s="122"/>
      <c r="T3011" s="122"/>
      <c r="U3011" s="122"/>
      <c r="V3011" s="122"/>
      <c r="W3011" s="122"/>
      <c r="X3011" s="122"/>
      <c r="Z3011"/>
      <c r="AA3011"/>
      <c r="AG3011"/>
      <c r="AI3011"/>
    </row>
    <row r="3012" spans="5:35">
      <c r="E3012" s="122"/>
      <c r="F3012" s="122"/>
      <c r="G3012" s="122"/>
      <c r="H3012" s="122"/>
      <c r="I3012" s="299"/>
      <c r="J3012" s="122"/>
      <c r="K3012" s="122"/>
      <c r="L3012" s="122"/>
      <c r="M3012" s="122"/>
      <c r="N3012" s="123"/>
      <c r="O3012" s="122"/>
      <c r="P3012" s="300"/>
      <c r="Q3012" s="122"/>
      <c r="R3012" s="122"/>
      <c r="S3012" s="122"/>
      <c r="T3012" s="122"/>
      <c r="U3012" s="122"/>
      <c r="V3012" s="122"/>
      <c r="W3012" s="122"/>
      <c r="X3012" s="122"/>
      <c r="Z3012"/>
      <c r="AA3012"/>
      <c r="AG3012"/>
      <c r="AI3012"/>
    </row>
    <row r="3013" spans="5:35">
      <c r="E3013" s="122"/>
      <c r="F3013" s="122"/>
      <c r="G3013" s="122"/>
      <c r="H3013" s="122"/>
      <c r="I3013" s="299"/>
      <c r="J3013" s="122"/>
      <c r="K3013" s="122"/>
      <c r="L3013" s="122"/>
      <c r="M3013" s="122"/>
      <c r="N3013" s="123"/>
      <c r="O3013" s="122"/>
      <c r="P3013" s="300"/>
      <c r="Q3013" s="122"/>
      <c r="R3013" s="122"/>
      <c r="S3013" s="122"/>
      <c r="T3013" s="122"/>
      <c r="U3013" s="122"/>
      <c r="V3013" s="122"/>
      <c r="W3013" s="122"/>
      <c r="X3013" s="122"/>
      <c r="Z3013"/>
      <c r="AA3013"/>
      <c r="AG3013"/>
      <c r="AI3013"/>
    </row>
    <row r="3014" spans="5:35">
      <c r="E3014" s="122"/>
      <c r="F3014" s="122"/>
      <c r="G3014" s="122"/>
      <c r="H3014" s="122"/>
      <c r="I3014" s="299"/>
      <c r="J3014" s="122"/>
      <c r="K3014" s="122"/>
      <c r="L3014" s="122"/>
      <c r="M3014" s="122"/>
      <c r="N3014" s="123"/>
      <c r="O3014" s="122"/>
      <c r="P3014" s="300"/>
      <c r="Q3014" s="122"/>
      <c r="R3014" s="122"/>
      <c r="S3014" s="122"/>
      <c r="T3014" s="122"/>
      <c r="U3014" s="122"/>
      <c r="V3014" s="122"/>
      <c r="W3014" s="122"/>
      <c r="X3014" s="122"/>
      <c r="Z3014"/>
      <c r="AA3014"/>
      <c r="AG3014"/>
      <c r="AI3014"/>
    </row>
    <row r="3015" spans="5:35">
      <c r="E3015" s="122"/>
      <c r="F3015" s="122"/>
      <c r="G3015" s="122"/>
      <c r="H3015" s="122"/>
      <c r="I3015" s="299"/>
      <c r="J3015" s="122"/>
      <c r="K3015" s="122"/>
      <c r="L3015" s="122"/>
      <c r="M3015" s="122"/>
      <c r="N3015" s="123"/>
      <c r="O3015" s="122"/>
      <c r="P3015" s="300"/>
      <c r="Q3015" s="122"/>
      <c r="R3015" s="122"/>
      <c r="S3015" s="122"/>
      <c r="T3015" s="122"/>
      <c r="U3015" s="122"/>
      <c r="V3015" s="122"/>
      <c r="W3015" s="122"/>
      <c r="X3015" s="122"/>
      <c r="Z3015"/>
      <c r="AA3015"/>
      <c r="AG3015"/>
      <c r="AI3015"/>
    </row>
    <row r="3016" spans="5:35">
      <c r="E3016" s="122"/>
      <c r="F3016" s="122"/>
      <c r="G3016" s="122"/>
      <c r="H3016" s="122"/>
      <c r="I3016" s="299"/>
      <c r="J3016" s="122"/>
      <c r="K3016" s="122"/>
      <c r="L3016" s="122"/>
      <c r="M3016" s="122"/>
      <c r="N3016" s="123"/>
      <c r="O3016" s="122"/>
      <c r="P3016" s="300"/>
      <c r="Q3016" s="122"/>
      <c r="R3016" s="122"/>
      <c r="S3016" s="122"/>
      <c r="T3016" s="122"/>
      <c r="U3016" s="122"/>
      <c r="V3016" s="122"/>
      <c r="W3016" s="122"/>
      <c r="X3016" s="122"/>
      <c r="Z3016"/>
      <c r="AA3016"/>
      <c r="AG3016"/>
      <c r="AI3016"/>
    </row>
    <row r="3017" spans="5:35">
      <c r="E3017" s="122"/>
      <c r="F3017" s="122"/>
      <c r="G3017" s="122"/>
      <c r="H3017" s="122"/>
      <c r="I3017" s="299"/>
      <c r="J3017" s="122"/>
      <c r="K3017" s="122"/>
      <c r="L3017" s="122"/>
      <c r="M3017" s="122"/>
      <c r="N3017" s="123"/>
      <c r="O3017" s="122"/>
      <c r="P3017" s="300"/>
      <c r="Q3017" s="122"/>
      <c r="R3017" s="122"/>
      <c r="S3017" s="122"/>
      <c r="T3017" s="122"/>
      <c r="U3017" s="122"/>
      <c r="V3017" s="122"/>
      <c r="W3017" s="122"/>
      <c r="X3017" s="122"/>
      <c r="Z3017"/>
      <c r="AA3017"/>
      <c r="AG3017"/>
      <c r="AI3017"/>
    </row>
    <row r="3018" spans="5:35">
      <c r="E3018" s="122"/>
      <c r="F3018" s="122"/>
      <c r="G3018" s="122"/>
      <c r="H3018" s="122"/>
      <c r="I3018" s="299"/>
      <c r="J3018" s="122"/>
      <c r="K3018" s="122"/>
      <c r="L3018" s="122"/>
      <c r="M3018" s="122"/>
      <c r="N3018" s="123"/>
      <c r="O3018" s="122"/>
      <c r="P3018" s="300"/>
      <c r="Q3018" s="122"/>
      <c r="R3018" s="122"/>
      <c r="S3018" s="122"/>
      <c r="T3018" s="122"/>
      <c r="U3018" s="122"/>
      <c r="V3018" s="122"/>
      <c r="W3018" s="122"/>
      <c r="X3018" s="122"/>
      <c r="Z3018"/>
      <c r="AA3018"/>
      <c r="AG3018"/>
      <c r="AI3018"/>
    </row>
    <row r="3019" spans="5:35">
      <c r="E3019" s="122"/>
      <c r="F3019" s="122"/>
      <c r="G3019" s="122"/>
      <c r="H3019" s="122"/>
      <c r="I3019" s="299"/>
      <c r="J3019" s="122"/>
      <c r="K3019" s="122"/>
      <c r="L3019" s="122"/>
      <c r="M3019" s="122"/>
      <c r="N3019" s="123"/>
      <c r="O3019" s="122"/>
      <c r="P3019" s="300"/>
      <c r="Q3019" s="122"/>
      <c r="R3019" s="122"/>
      <c r="S3019" s="122"/>
      <c r="T3019" s="122"/>
      <c r="U3019" s="122"/>
      <c r="V3019" s="122"/>
      <c r="W3019" s="122"/>
      <c r="X3019" s="122"/>
      <c r="Z3019"/>
      <c r="AA3019"/>
      <c r="AG3019"/>
      <c r="AI3019"/>
    </row>
    <row r="3020" spans="5:35">
      <c r="E3020" s="122"/>
      <c r="F3020" s="122"/>
      <c r="G3020" s="122"/>
      <c r="H3020" s="122"/>
      <c r="I3020" s="299"/>
      <c r="J3020" s="122"/>
      <c r="K3020" s="122"/>
      <c r="L3020" s="122"/>
      <c r="M3020" s="122"/>
      <c r="N3020" s="123"/>
      <c r="O3020" s="122"/>
      <c r="P3020" s="300"/>
      <c r="Q3020" s="122"/>
      <c r="R3020" s="122"/>
      <c r="S3020" s="122"/>
      <c r="T3020" s="122"/>
      <c r="U3020" s="122"/>
      <c r="V3020" s="122"/>
      <c r="W3020" s="122"/>
      <c r="X3020" s="122"/>
      <c r="Z3020"/>
      <c r="AA3020"/>
      <c r="AG3020"/>
      <c r="AI3020"/>
    </row>
    <row r="3021" spans="5:35">
      <c r="E3021" s="122"/>
      <c r="F3021" s="122"/>
      <c r="G3021" s="122"/>
      <c r="H3021" s="122"/>
      <c r="I3021" s="299"/>
      <c r="J3021" s="122"/>
      <c r="K3021" s="122"/>
      <c r="L3021" s="122"/>
      <c r="M3021" s="122"/>
      <c r="N3021" s="123"/>
      <c r="O3021" s="122"/>
      <c r="P3021" s="300"/>
      <c r="Q3021" s="122"/>
      <c r="R3021" s="122"/>
      <c r="S3021" s="122"/>
      <c r="T3021" s="122"/>
      <c r="U3021" s="122"/>
      <c r="V3021" s="122"/>
      <c r="W3021" s="122"/>
      <c r="X3021" s="122"/>
      <c r="Z3021"/>
      <c r="AA3021"/>
      <c r="AG3021"/>
      <c r="AI3021"/>
    </row>
    <row r="3022" spans="5:35">
      <c r="E3022" s="122"/>
      <c r="F3022" s="122"/>
      <c r="G3022" s="122"/>
      <c r="H3022" s="122"/>
      <c r="I3022" s="299"/>
      <c r="J3022" s="122"/>
      <c r="K3022" s="122"/>
      <c r="L3022" s="122"/>
      <c r="M3022" s="122"/>
      <c r="N3022" s="123"/>
      <c r="O3022" s="122"/>
      <c r="P3022" s="300"/>
      <c r="Q3022" s="122"/>
      <c r="R3022" s="122"/>
      <c r="S3022" s="122"/>
      <c r="T3022" s="122"/>
      <c r="U3022" s="122"/>
      <c r="V3022" s="122"/>
      <c r="W3022" s="122"/>
      <c r="X3022" s="122"/>
      <c r="Z3022"/>
      <c r="AA3022"/>
      <c r="AG3022"/>
      <c r="AI3022"/>
    </row>
    <row r="3023" spans="5:35">
      <c r="E3023" s="122"/>
      <c r="F3023" s="122"/>
      <c r="G3023" s="122"/>
      <c r="H3023" s="122"/>
      <c r="I3023" s="299"/>
      <c r="J3023" s="122"/>
      <c r="K3023" s="122"/>
      <c r="L3023" s="122"/>
      <c r="M3023" s="122"/>
      <c r="N3023" s="123"/>
      <c r="O3023" s="122"/>
      <c r="P3023" s="300"/>
      <c r="Q3023" s="122"/>
      <c r="R3023" s="122"/>
      <c r="S3023" s="122"/>
      <c r="T3023" s="122"/>
      <c r="U3023" s="122"/>
      <c r="V3023" s="122"/>
      <c r="W3023" s="122"/>
      <c r="X3023" s="122"/>
      <c r="Z3023"/>
      <c r="AA3023"/>
      <c r="AG3023"/>
      <c r="AI3023"/>
    </row>
    <row r="3024" spans="5:35">
      <c r="E3024" s="122"/>
      <c r="F3024" s="122"/>
      <c r="G3024" s="122"/>
      <c r="H3024" s="122"/>
      <c r="I3024" s="299"/>
      <c r="J3024" s="122"/>
      <c r="K3024" s="122"/>
      <c r="L3024" s="122"/>
      <c r="M3024" s="122"/>
      <c r="N3024" s="123"/>
      <c r="O3024" s="122"/>
      <c r="P3024" s="300"/>
      <c r="Q3024" s="122"/>
      <c r="R3024" s="122"/>
      <c r="S3024" s="122"/>
      <c r="T3024" s="122"/>
      <c r="U3024" s="122"/>
      <c r="V3024" s="122"/>
      <c r="W3024" s="122"/>
      <c r="X3024" s="122"/>
      <c r="Z3024"/>
      <c r="AA3024"/>
      <c r="AG3024"/>
      <c r="AI3024"/>
    </row>
    <row r="3025" spans="5:35">
      <c r="E3025" s="122"/>
      <c r="F3025" s="122"/>
      <c r="G3025" s="122"/>
      <c r="H3025" s="122"/>
      <c r="I3025" s="299"/>
      <c r="J3025" s="122"/>
      <c r="K3025" s="122"/>
      <c r="L3025" s="122"/>
      <c r="M3025" s="122"/>
      <c r="N3025" s="123"/>
      <c r="O3025" s="122"/>
      <c r="P3025" s="300"/>
      <c r="Q3025" s="122"/>
      <c r="R3025" s="122"/>
      <c r="S3025" s="122"/>
      <c r="T3025" s="122"/>
      <c r="U3025" s="122"/>
      <c r="V3025" s="122"/>
      <c r="W3025" s="122"/>
      <c r="X3025" s="122"/>
      <c r="Z3025"/>
      <c r="AA3025"/>
      <c r="AG3025"/>
      <c r="AI3025"/>
    </row>
    <row r="3026" spans="5:35">
      <c r="E3026" s="122"/>
      <c r="F3026" s="122"/>
      <c r="G3026" s="122"/>
      <c r="H3026" s="122"/>
      <c r="I3026" s="299"/>
      <c r="J3026" s="122"/>
      <c r="K3026" s="122"/>
      <c r="L3026" s="122"/>
      <c r="M3026" s="122"/>
      <c r="N3026" s="123"/>
      <c r="O3026" s="122"/>
      <c r="P3026" s="300"/>
      <c r="Q3026" s="122"/>
      <c r="R3026" s="122"/>
      <c r="S3026" s="122"/>
      <c r="T3026" s="122"/>
      <c r="U3026" s="122"/>
      <c r="V3026" s="122"/>
      <c r="W3026" s="122"/>
      <c r="X3026" s="122"/>
      <c r="Z3026"/>
      <c r="AA3026"/>
      <c r="AG3026"/>
      <c r="AI3026"/>
    </row>
    <row r="3027" spans="5:35">
      <c r="E3027" s="122"/>
      <c r="F3027" s="122"/>
      <c r="G3027" s="122"/>
      <c r="H3027" s="122"/>
      <c r="I3027" s="299"/>
      <c r="J3027" s="122"/>
      <c r="K3027" s="122"/>
      <c r="L3027" s="122"/>
      <c r="M3027" s="122"/>
      <c r="N3027" s="123"/>
      <c r="O3027" s="122"/>
      <c r="P3027" s="300"/>
      <c r="Q3027" s="122"/>
      <c r="R3027" s="122"/>
      <c r="S3027" s="122"/>
      <c r="T3027" s="122"/>
      <c r="U3027" s="122"/>
      <c r="V3027" s="122"/>
      <c r="W3027" s="122"/>
      <c r="X3027" s="122"/>
      <c r="Z3027"/>
      <c r="AA3027"/>
      <c r="AG3027"/>
      <c r="AI3027"/>
    </row>
    <row r="3028" spans="5:35">
      <c r="E3028" s="122"/>
      <c r="F3028" s="122"/>
      <c r="G3028" s="122"/>
      <c r="H3028" s="122"/>
      <c r="I3028" s="299"/>
      <c r="J3028" s="122"/>
      <c r="K3028" s="122"/>
      <c r="L3028" s="122"/>
      <c r="M3028" s="122"/>
      <c r="N3028" s="123"/>
      <c r="O3028" s="122"/>
      <c r="P3028" s="300"/>
      <c r="Q3028" s="122"/>
      <c r="R3028" s="122"/>
      <c r="S3028" s="122"/>
      <c r="T3028" s="122"/>
      <c r="U3028" s="122"/>
      <c r="V3028" s="122"/>
      <c r="W3028" s="122"/>
      <c r="X3028" s="122"/>
      <c r="Z3028"/>
      <c r="AA3028"/>
      <c r="AG3028"/>
      <c r="AI3028"/>
    </row>
    <row r="3029" spans="5:35">
      <c r="E3029" s="122"/>
      <c r="F3029" s="122"/>
      <c r="G3029" s="122"/>
      <c r="H3029" s="122"/>
      <c r="I3029" s="299"/>
      <c r="J3029" s="122"/>
      <c r="K3029" s="122"/>
      <c r="L3029" s="122"/>
      <c r="M3029" s="122"/>
      <c r="N3029" s="123"/>
      <c r="O3029" s="122"/>
      <c r="P3029" s="300"/>
      <c r="Q3029" s="122"/>
      <c r="R3029" s="122"/>
      <c r="S3029" s="122"/>
      <c r="T3029" s="122"/>
      <c r="U3029" s="122"/>
      <c r="V3029" s="122"/>
      <c r="W3029" s="122"/>
      <c r="X3029" s="122"/>
      <c r="Z3029"/>
      <c r="AA3029"/>
      <c r="AG3029"/>
      <c r="AI3029"/>
    </row>
    <row r="3030" spans="5:35">
      <c r="E3030" s="122"/>
      <c r="F3030" s="122"/>
      <c r="G3030" s="122"/>
      <c r="H3030" s="122"/>
      <c r="I3030" s="299"/>
      <c r="J3030" s="122"/>
      <c r="K3030" s="122"/>
      <c r="L3030" s="122"/>
      <c r="M3030" s="122"/>
      <c r="N3030" s="123"/>
      <c r="O3030" s="122"/>
      <c r="P3030" s="300"/>
      <c r="Q3030" s="122"/>
      <c r="R3030" s="122"/>
      <c r="S3030" s="122"/>
      <c r="T3030" s="122"/>
      <c r="U3030" s="122"/>
      <c r="V3030" s="122"/>
      <c r="W3030" s="122"/>
      <c r="X3030" s="122"/>
      <c r="Z3030"/>
      <c r="AA3030"/>
      <c r="AG3030"/>
      <c r="AI3030"/>
    </row>
    <row r="3031" spans="5:35">
      <c r="E3031" s="122"/>
      <c r="F3031" s="122"/>
      <c r="G3031" s="122"/>
      <c r="H3031" s="122"/>
      <c r="I3031" s="299"/>
      <c r="J3031" s="122"/>
      <c r="K3031" s="122"/>
      <c r="L3031" s="122"/>
      <c r="M3031" s="122"/>
      <c r="N3031" s="123"/>
      <c r="O3031" s="122"/>
      <c r="P3031" s="300"/>
      <c r="Q3031" s="122"/>
      <c r="R3031" s="122"/>
      <c r="S3031" s="122"/>
      <c r="T3031" s="122"/>
      <c r="U3031" s="122"/>
      <c r="V3031" s="122"/>
      <c r="W3031" s="122"/>
      <c r="X3031" s="122"/>
      <c r="Z3031"/>
      <c r="AA3031"/>
      <c r="AG3031"/>
      <c r="AI3031"/>
    </row>
    <row r="3032" spans="5:35">
      <c r="E3032" s="122"/>
      <c r="F3032" s="122"/>
      <c r="G3032" s="122"/>
      <c r="H3032" s="122"/>
      <c r="I3032" s="299"/>
      <c r="J3032" s="122"/>
      <c r="K3032" s="122"/>
      <c r="L3032" s="122"/>
      <c r="M3032" s="122"/>
      <c r="N3032" s="123"/>
      <c r="O3032" s="122"/>
      <c r="P3032" s="300"/>
      <c r="Q3032" s="122"/>
      <c r="R3032" s="122"/>
      <c r="S3032" s="122"/>
      <c r="T3032" s="122"/>
      <c r="U3032" s="122"/>
      <c r="V3032" s="122"/>
      <c r="W3032" s="122"/>
      <c r="X3032" s="122"/>
      <c r="Z3032"/>
      <c r="AA3032"/>
      <c r="AG3032"/>
      <c r="AI3032"/>
    </row>
    <row r="3033" spans="5:35">
      <c r="E3033" s="122"/>
      <c r="F3033" s="122"/>
      <c r="G3033" s="122"/>
      <c r="H3033" s="122"/>
      <c r="I3033" s="299"/>
      <c r="J3033" s="122"/>
      <c r="K3033" s="122"/>
      <c r="L3033" s="122"/>
      <c r="M3033" s="122"/>
      <c r="N3033" s="123"/>
      <c r="O3033" s="122"/>
      <c r="P3033" s="300"/>
      <c r="Q3033" s="122"/>
      <c r="R3033" s="122"/>
      <c r="S3033" s="122"/>
      <c r="T3033" s="122"/>
      <c r="U3033" s="122"/>
      <c r="V3033" s="122"/>
      <c r="W3033" s="122"/>
      <c r="X3033" s="122"/>
      <c r="Z3033"/>
      <c r="AA3033"/>
      <c r="AG3033"/>
      <c r="AI3033"/>
    </row>
    <row r="3034" spans="5:35">
      <c r="E3034" s="122"/>
      <c r="F3034" s="122"/>
      <c r="G3034" s="122"/>
      <c r="H3034" s="122"/>
      <c r="I3034" s="299"/>
      <c r="J3034" s="122"/>
      <c r="K3034" s="122"/>
      <c r="L3034" s="122"/>
      <c r="M3034" s="122"/>
      <c r="N3034" s="123"/>
      <c r="O3034" s="122"/>
      <c r="P3034" s="300"/>
      <c r="Q3034" s="122"/>
      <c r="R3034" s="122"/>
      <c r="S3034" s="122"/>
      <c r="T3034" s="122"/>
      <c r="U3034" s="122"/>
      <c r="V3034" s="122"/>
      <c r="W3034" s="122"/>
      <c r="X3034" s="122"/>
      <c r="Z3034"/>
      <c r="AA3034"/>
      <c r="AG3034"/>
      <c r="AI3034"/>
    </row>
    <row r="3035" spans="5:35">
      <c r="E3035" s="122"/>
      <c r="F3035" s="122"/>
      <c r="G3035" s="122"/>
      <c r="H3035" s="122"/>
      <c r="I3035" s="299"/>
      <c r="J3035" s="122"/>
      <c r="K3035" s="122"/>
      <c r="L3035" s="122"/>
      <c r="M3035" s="122"/>
      <c r="N3035" s="123"/>
      <c r="O3035" s="122"/>
      <c r="P3035" s="300"/>
      <c r="Q3035" s="122"/>
      <c r="R3035" s="122"/>
      <c r="S3035" s="122"/>
      <c r="T3035" s="122"/>
      <c r="U3035" s="122"/>
      <c r="V3035" s="122"/>
      <c r="W3035" s="122"/>
      <c r="X3035" s="122"/>
      <c r="Z3035"/>
      <c r="AA3035"/>
      <c r="AG3035"/>
      <c r="AI3035"/>
    </row>
    <row r="3036" spans="5:35">
      <c r="E3036" s="122"/>
      <c r="F3036" s="122"/>
      <c r="G3036" s="122"/>
      <c r="H3036" s="122"/>
      <c r="I3036" s="299"/>
      <c r="J3036" s="122"/>
      <c r="K3036" s="122"/>
      <c r="L3036" s="122"/>
      <c r="M3036" s="122"/>
      <c r="N3036" s="123"/>
      <c r="O3036" s="122"/>
      <c r="P3036" s="300"/>
      <c r="Q3036" s="122"/>
      <c r="R3036" s="122"/>
      <c r="S3036" s="122"/>
      <c r="T3036" s="122"/>
      <c r="U3036" s="122"/>
      <c r="V3036" s="122"/>
      <c r="W3036" s="122"/>
      <c r="X3036" s="122"/>
      <c r="Z3036"/>
      <c r="AA3036"/>
      <c r="AG3036"/>
      <c r="AI3036"/>
    </row>
    <row r="3037" spans="5:35">
      <c r="E3037" s="122"/>
      <c r="F3037" s="122"/>
      <c r="G3037" s="122"/>
      <c r="H3037" s="122"/>
      <c r="I3037" s="299"/>
      <c r="J3037" s="122"/>
      <c r="K3037" s="122"/>
      <c r="L3037" s="122"/>
      <c r="M3037" s="122"/>
      <c r="N3037" s="123"/>
      <c r="O3037" s="122"/>
      <c r="P3037" s="300"/>
      <c r="Q3037" s="122"/>
      <c r="R3037" s="122"/>
      <c r="S3037" s="122"/>
      <c r="T3037" s="122"/>
      <c r="U3037" s="122"/>
      <c r="V3037" s="122"/>
      <c r="W3037" s="122"/>
      <c r="X3037" s="122"/>
      <c r="Z3037"/>
      <c r="AA3037"/>
      <c r="AG3037"/>
      <c r="AI3037"/>
    </row>
    <row r="3038" spans="5:35">
      <c r="E3038" s="122"/>
      <c r="F3038" s="122"/>
      <c r="G3038" s="122"/>
      <c r="H3038" s="122"/>
      <c r="I3038" s="299"/>
      <c r="J3038" s="122"/>
      <c r="K3038" s="122"/>
      <c r="L3038" s="122"/>
      <c r="M3038" s="122"/>
      <c r="N3038" s="123"/>
      <c r="O3038" s="122"/>
      <c r="P3038" s="300"/>
      <c r="Q3038" s="122"/>
      <c r="R3038" s="122"/>
      <c r="S3038" s="122"/>
      <c r="T3038" s="122"/>
      <c r="U3038" s="122"/>
      <c r="V3038" s="122"/>
      <c r="W3038" s="122"/>
      <c r="X3038" s="122"/>
      <c r="Z3038"/>
      <c r="AA3038"/>
      <c r="AG3038"/>
      <c r="AI3038"/>
    </row>
    <row r="3039" spans="5:35">
      <c r="E3039" s="122"/>
      <c r="F3039" s="122"/>
      <c r="G3039" s="122"/>
      <c r="H3039" s="122"/>
      <c r="I3039" s="299"/>
      <c r="J3039" s="122"/>
      <c r="K3039" s="122"/>
      <c r="L3039" s="122"/>
      <c r="M3039" s="122"/>
      <c r="N3039" s="123"/>
      <c r="O3039" s="122"/>
      <c r="P3039" s="300"/>
      <c r="Q3039" s="122"/>
      <c r="R3039" s="122"/>
      <c r="S3039" s="122"/>
      <c r="T3039" s="122"/>
      <c r="U3039" s="122"/>
      <c r="V3039" s="122"/>
      <c r="W3039" s="122"/>
      <c r="X3039" s="122"/>
      <c r="Z3039"/>
      <c r="AA3039"/>
      <c r="AG3039"/>
      <c r="AI3039"/>
    </row>
    <row r="3040" spans="5:35">
      <c r="E3040" s="122"/>
      <c r="F3040" s="122"/>
      <c r="G3040" s="122"/>
      <c r="H3040" s="122"/>
      <c r="I3040" s="299"/>
      <c r="J3040" s="122"/>
      <c r="K3040" s="122"/>
      <c r="L3040" s="122"/>
      <c r="M3040" s="122"/>
      <c r="N3040" s="123"/>
      <c r="O3040" s="122"/>
      <c r="P3040" s="300"/>
      <c r="Q3040" s="122"/>
      <c r="R3040" s="122"/>
      <c r="S3040" s="122"/>
      <c r="T3040" s="122"/>
      <c r="U3040" s="122"/>
      <c r="V3040" s="122"/>
      <c r="W3040" s="122"/>
      <c r="X3040" s="122"/>
      <c r="Z3040"/>
      <c r="AA3040"/>
      <c r="AG3040"/>
      <c r="AI3040"/>
    </row>
    <row r="3041" spans="5:35">
      <c r="E3041" s="122"/>
      <c r="F3041" s="122"/>
      <c r="G3041" s="122"/>
      <c r="H3041" s="122"/>
      <c r="I3041" s="299"/>
      <c r="J3041" s="122"/>
      <c r="K3041" s="122"/>
      <c r="L3041" s="122"/>
      <c r="M3041" s="122"/>
      <c r="N3041" s="123"/>
      <c r="O3041" s="122"/>
      <c r="P3041" s="300"/>
      <c r="Q3041" s="122"/>
      <c r="R3041" s="122"/>
      <c r="S3041" s="122"/>
      <c r="T3041" s="122"/>
      <c r="U3041" s="122"/>
      <c r="V3041" s="122"/>
      <c r="W3041" s="122"/>
      <c r="X3041" s="122"/>
      <c r="Z3041"/>
      <c r="AA3041"/>
      <c r="AG3041"/>
      <c r="AI3041"/>
    </row>
    <row r="3042" spans="5:35">
      <c r="E3042" s="122"/>
      <c r="F3042" s="122"/>
      <c r="G3042" s="122"/>
      <c r="H3042" s="122"/>
      <c r="I3042" s="299"/>
      <c r="J3042" s="122"/>
      <c r="K3042" s="122"/>
      <c r="L3042" s="122"/>
      <c r="M3042" s="122"/>
      <c r="N3042" s="123"/>
      <c r="O3042" s="122"/>
      <c r="P3042" s="300"/>
      <c r="Q3042" s="122"/>
      <c r="R3042" s="122"/>
      <c r="S3042" s="122"/>
      <c r="T3042" s="122"/>
      <c r="U3042" s="122"/>
      <c r="V3042" s="122"/>
      <c r="W3042" s="122"/>
      <c r="X3042" s="122"/>
      <c r="Z3042"/>
      <c r="AA3042"/>
      <c r="AG3042"/>
      <c r="AI3042"/>
    </row>
    <row r="3043" spans="5:35">
      <c r="E3043" s="122"/>
      <c r="F3043" s="122"/>
      <c r="G3043" s="122"/>
      <c r="H3043" s="122"/>
      <c r="I3043" s="299"/>
      <c r="J3043" s="122"/>
      <c r="K3043" s="122"/>
      <c r="L3043" s="122"/>
      <c r="M3043" s="122"/>
      <c r="N3043" s="123"/>
      <c r="O3043" s="122"/>
      <c r="P3043" s="300"/>
      <c r="Q3043" s="122"/>
      <c r="R3043" s="122"/>
      <c r="S3043" s="122"/>
      <c r="T3043" s="122"/>
      <c r="U3043" s="122"/>
      <c r="V3043" s="122"/>
      <c r="W3043" s="122"/>
      <c r="X3043" s="122"/>
      <c r="Z3043"/>
      <c r="AA3043"/>
      <c r="AG3043"/>
      <c r="AI3043"/>
    </row>
    <row r="3044" spans="5:35">
      <c r="E3044" s="122"/>
      <c r="F3044" s="122"/>
      <c r="G3044" s="122"/>
      <c r="H3044" s="122"/>
      <c r="I3044" s="299"/>
      <c r="J3044" s="122"/>
      <c r="K3044" s="122"/>
      <c r="L3044" s="122"/>
      <c r="M3044" s="122"/>
      <c r="N3044" s="123"/>
      <c r="O3044" s="122"/>
      <c r="P3044" s="300"/>
      <c r="Q3044" s="122"/>
      <c r="R3044" s="122"/>
      <c r="S3044" s="122"/>
      <c r="T3044" s="122"/>
      <c r="U3044" s="122"/>
      <c r="V3044" s="122"/>
      <c r="W3044" s="122"/>
      <c r="X3044" s="122"/>
      <c r="Z3044"/>
      <c r="AA3044"/>
      <c r="AG3044"/>
      <c r="AI3044"/>
    </row>
    <row r="3045" spans="5:35">
      <c r="E3045" s="122"/>
      <c r="F3045" s="122"/>
      <c r="G3045" s="122"/>
      <c r="H3045" s="122"/>
      <c r="I3045" s="299"/>
      <c r="J3045" s="122"/>
      <c r="K3045" s="122"/>
      <c r="L3045" s="122"/>
      <c r="M3045" s="122"/>
      <c r="N3045" s="123"/>
      <c r="O3045" s="122"/>
      <c r="P3045" s="300"/>
      <c r="Q3045" s="122"/>
      <c r="R3045" s="122"/>
      <c r="S3045" s="122"/>
      <c r="T3045" s="122"/>
      <c r="U3045" s="122"/>
      <c r="V3045" s="122"/>
      <c r="W3045" s="122"/>
      <c r="X3045" s="122"/>
      <c r="Z3045"/>
      <c r="AA3045"/>
      <c r="AG3045"/>
      <c r="AI3045"/>
    </row>
    <row r="3046" spans="5:35">
      <c r="E3046" s="122"/>
      <c r="F3046" s="122"/>
      <c r="G3046" s="122"/>
      <c r="H3046" s="122"/>
      <c r="I3046" s="299"/>
      <c r="J3046" s="122"/>
      <c r="K3046" s="122"/>
      <c r="L3046" s="122"/>
      <c r="M3046" s="122"/>
      <c r="N3046" s="123"/>
      <c r="O3046" s="122"/>
      <c r="P3046" s="300"/>
      <c r="Q3046" s="122"/>
      <c r="R3046" s="122"/>
      <c r="S3046" s="122"/>
      <c r="T3046" s="122"/>
      <c r="U3046" s="122"/>
      <c r="V3046" s="122"/>
      <c r="W3046" s="122"/>
      <c r="X3046" s="122"/>
      <c r="Z3046"/>
      <c r="AA3046"/>
      <c r="AG3046"/>
      <c r="AI3046"/>
    </row>
    <row r="3047" spans="5:35">
      <c r="E3047" s="122"/>
      <c r="F3047" s="122"/>
      <c r="G3047" s="122"/>
      <c r="H3047" s="122"/>
      <c r="I3047" s="299"/>
      <c r="J3047" s="122"/>
      <c r="K3047" s="122"/>
      <c r="L3047" s="122"/>
      <c r="M3047" s="122"/>
      <c r="N3047" s="123"/>
      <c r="O3047" s="122"/>
      <c r="P3047" s="300"/>
      <c r="Q3047" s="122"/>
      <c r="R3047" s="122"/>
      <c r="S3047" s="122"/>
      <c r="T3047" s="122"/>
      <c r="U3047" s="122"/>
      <c r="V3047" s="122"/>
      <c r="W3047" s="122"/>
      <c r="X3047" s="122"/>
      <c r="Z3047"/>
      <c r="AA3047"/>
      <c r="AG3047"/>
      <c r="AI3047"/>
    </row>
    <row r="3048" spans="5:35">
      <c r="E3048" s="122"/>
      <c r="F3048" s="122"/>
      <c r="G3048" s="122"/>
      <c r="H3048" s="122"/>
      <c r="I3048" s="299"/>
      <c r="J3048" s="122"/>
      <c r="K3048" s="122"/>
      <c r="L3048" s="122"/>
      <c r="M3048" s="122"/>
      <c r="N3048" s="123"/>
      <c r="O3048" s="122"/>
      <c r="P3048" s="300"/>
      <c r="Q3048" s="122"/>
      <c r="R3048" s="122"/>
      <c r="S3048" s="122"/>
      <c r="T3048" s="122"/>
      <c r="U3048" s="122"/>
      <c r="V3048" s="122"/>
      <c r="W3048" s="122"/>
      <c r="X3048" s="122"/>
      <c r="Z3048"/>
      <c r="AA3048"/>
      <c r="AG3048"/>
      <c r="AI3048"/>
    </row>
    <row r="3049" spans="5:35">
      <c r="E3049" s="122"/>
      <c r="F3049" s="122"/>
      <c r="G3049" s="122"/>
      <c r="H3049" s="122"/>
      <c r="I3049" s="299"/>
      <c r="J3049" s="122"/>
      <c r="K3049" s="122"/>
      <c r="L3049" s="122"/>
      <c r="M3049" s="122"/>
      <c r="N3049" s="123"/>
      <c r="O3049" s="122"/>
      <c r="P3049" s="300"/>
      <c r="Q3049" s="122"/>
      <c r="R3049" s="122"/>
      <c r="S3049" s="122"/>
      <c r="T3049" s="122"/>
      <c r="U3049" s="122"/>
      <c r="V3049" s="122"/>
      <c r="W3049" s="122"/>
      <c r="X3049" s="122"/>
      <c r="Z3049"/>
      <c r="AA3049"/>
      <c r="AG3049"/>
      <c r="AI3049"/>
    </row>
    <row r="3050" spans="5:35">
      <c r="E3050" s="122"/>
      <c r="F3050" s="122"/>
      <c r="G3050" s="122"/>
      <c r="H3050" s="122"/>
      <c r="I3050" s="299"/>
      <c r="J3050" s="122"/>
      <c r="K3050" s="122"/>
      <c r="L3050" s="122"/>
      <c r="M3050" s="122"/>
      <c r="N3050" s="123"/>
      <c r="O3050" s="122"/>
      <c r="P3050" s="300"/>
      <c r="Q3050" s="122"/>
      <c r="R3050" s="122"/>
      <c r="S3050" s="122"/>
      <c r="T3050" s="122"/>
      <c r="U3050" s="122"/>
      <c r="V3050" s="122"/>
      <c r="W3050" s="122"/>
      <c r="X3050" s="122"/>
      <c r="Z3050"/>
      <c r="AA3050"/>
      <c r="AG3050"/>
      <c r="AI3050"/>
    </row>
    <row r="3051" spans="5:35">
      <c r="E3051" s="122"/>
      <c r="F3051" s="122"/>
      <c r="G3051" s="122"/>
      <c r="H3051" s="122"/>
      <c r="I3051" s="299"/>
      <c r="J3051" s="122"/>
      <c r="K3051" s="122"/>
      <c r="L3051" s="122"/>
      <c r="M3051" s="122"/>
      <c r="N3051" s="123"/>
      <c r="O3051" s="122"/>
      <c r="P3051" s="300"/>
      <c r="Q3051" s="122"/>
      <c r="R3051" s="122"/>
      <c r="S3051" s="122"/>
      <c r="T3051" s="122"/>
      <c r="U3051" s="122"/>
      <c r="V3051" s="122"/>
      <c r="W3051" s="122"/>
      <c r="X3051" s="122"/>
      <c r="Z3051"/>
      <c r="AA3051"/>
      <c r="AG3051"/>
      <c r="AI3051"/>
    </row>
    <row r="3052" spans="5:35">
      <c r="E3052" s="122"/>
      <c r="F3052" s="122"/>
      <c r="G3052" s="122"/>
      <c r="H3052" s="122"/>
      <c r="I3052" s="299"/>
      <c r="J3052" s="122"/>
      <c r="K3052" s="122"/>
      <c r="L3052" s="122"/>
      <c r="M3052" s="122"/>
      <c r="N3052" s="123"/>
      <c r="O3052" s="122"/>
      <c r="P3052" s="300"/>
      <c r="Q3052" s="122"/>
      <c r="R3052" s="122"/>
      <c r="S3052" s="122"/>
      <c r="T3052" s="122"/>
      <c r="U3052" s="122"/>
      <c r="V3052" s="122"/>
      <c r="W3052" s="122"/>
      <c r="X3052" s="122"/>
      <c r="Z3052"/>
      <c r="AA3052"/>
      <c r="AG3052"/>
      <c r="AI3052"/>
    </row>
    <row r="3053" spans="5:35">
      <c r="E3053" s="122"/>
      <c r="F3053" s="122"/>
      <c r="G3053" s="122"/>
      <c r="H3053" s="122"/>
      <c r="I3053" s="299"/>
      <c r="J3053" s="122"/>
      <c r="K3053" s="122"/>
      <c r="L3053" s="122"/>
      <c r="M3053" s="122"/>
      <c r="N3053" s="123"/>
      <c r="O3053" s="122"/>
      <c r="P3053" s="300"/>
      <c r="Q3053" s="122"/>
      <c r="R3053" s="122"/>
      <c r="S3053" s="122"/>
      <c r="T3053" s="122"/>
      <c r="U3053" s="122"/>
      <c r="V3053" s="122"/>
      <c r="W3053" s="122"/>
      <c r="X3053" s="122"/>
      <c r="Z3053"/>
      <c r="AA3053"/>
      <c r="AG3053"/>
      <c r="AI3053"/>
    </row>
    <row r="3054" spans="5:35">
      <c r="E3054" s="122"/>
      <c r="F3054" s="122"/>
      <c r="G3054" s="122"/>
      <c r="H3054" s="122"/>
      <c r="I3054" s="299"/>
      <c r="J3054" s="122"/>
      <c r="K3054" s="122"/>
      <c r="L3054" s="122"/>
      <c r="M3054" s="122"/>
      <c r="N3054" s="123"/>
      <c r="O3054" s="122"/>
      <c r="P3054" s="300"/>
      <c r="Q3054" s="122"/>
      <c r="R3054" s="122"/>
      <c r="S3054" s="122"/>
      <c r="T3054" s="122"/>
      <c r="U3054" s="122"/>
      <c r="V3054" s="122"/>
      <c r="W3054" s="122"/>
      <c r="X3054" s="122"/>
      <c r="Z3054"/>
      <c r="AA3054"/>
      <c r="AG3054"/>
      <c r="AI3054"/>
    </row>
    <row r="3055" spans="5:35">
      <c r="E3055" s="122"/>
      <c r="F3055" s="122"/>
      <c r="G3055" s="122"/>
      <c r="H3055" s="122"/>
      <c r="I3055" s="299"/>
      <c r="J3055" s="122"/>
      <c r="K3055" s="122"/>
      <c r="L3055" s="122"/>
      <c r="M3055" s="122"/>
      <c r="N3055" s="123"/>
      <c r="O3055" s="122"/>
      <c r="P3055" s="300"/>
      <c r="Q3055" s="122"/>
      <c r="R3055" s="122"/>
      <c r="S3055" s="122"/>
      <c r="T3055" s="122"/>
      <c r="U3055" s="122"/>
      <c r="V3055" s="122"/>
      <c r="W3055" s="122"/>
      <c r="X3055" s="122"/>
      <c r="Z3055"/>
      <c r="AA3055"/>
      <c r="AG3055"/>
      <c r="AI3055"/>
    </row>
    <row r="3056" spans="5:35">
      <c r="E3056" s="122"/>
      <c r="F3056" s="122"/>
      <c r="G3056" s="122"/>
      <c r="H3056" s="122"/>
      <c r="I3056" s="299"/>
      <c r="J3056" s="122"/>
      <c r="K3056" s="122"/>
      <c r="L3056" s="122"/>
      <c r="M3056" s="122"/>
      <c r="N3056" s="123"/>
      <c r="O3056" s="122"/>
      <c r="P3056" s="300"/>
      <c r="Q3056" s="122"/>
      <c r="R3056" s="122"/>
      <c r="S3056" s="122"/>
      <c r="T3056" s="122"/>
      <c r="U3056" s="122"/>
      <c r="V3056" s="122"/>
      <c r="W3056" s="122"/>
      <c r="X3056" s="122"/>
      <c r="Z3056"/>
      <c r="AA3056"/>
      <c r="AG3056"/>
      <c r="AI3056"/>
    </row>
    <row r="3057" spans="5:35">
      <c r="E3057" s="122"/>
      <c r="F3057" s="122"/>
      <c r="G3057" s="122"/>
      <c r="H3057" s="122"/>
      <c r="I3057" s="299"/>
      <c r="J3057" s="122"/>
      <c r="K3057" s="122"/>
      <c r="L3057" s="122"/>
      <c r="M3057" s="122"/>
      <c r="N3057" s="123"/>
      <c r="O3057" s="122"/>
      <c r="P3057" s="300"/>
      <c r="Q3057" s="122"/>
      <c r="R3057" s="122"/>
      <c r="S3057" s="122"/>
      <c r="T3057" s="122"/>
      <c r="U3057" s="122"/>
      <c r="V3057" s="122"/>
      <c r="W3057" s="122"/>
      <c r="X3057" s="122"/>
      <c r="Z3057"/>
      <c r="AA3057"/>
      <c r="AG3057"/>
      <c r="AI3057"/>
    </row>
    <row r="3058" spans="5:35">
      <c r="E3058" s="122"/>
      <c r="F3058" s="122"/>
      <c r="G3058" s="122"/>
      <c r="H3058" s="122"/>
      <c r="I3058" s="299"/>
      <c r="J3058" s="122"/>
      <c r="K3058" s="122"/>
      <c r="L3058" s="122"/>
      <c r="M3058" s="122"/>
      <c r="N3058" s="123"/>
      <c r="O3058" s="122"/>
      <c r="P3058" s="300"/>
      <c r="Q3058" s="122"/>
      <c r="R3058" s="122"/>
      <c r="S3058" s="122"/>
      <c r="T3058" s="122"/>
      <c r="U3058" s="122"/>
      <c r="V3058" s="122"/>
      <c r="W3058" s="122"/>
      <c r="X3058" s="122"/>
      <c r="Z3058"/>
      <c r="AA3058"/>
      <c r="AG3058"/>
      <c r="AI3058"/>
    </row>
    <row r="3059" spans="5:35">
      <c r="E3059" s="122"/>
      <c r="F3059" s="122"/>
      <c r="G3059" s="122"/>
      <c r="H3059" s="122"/>
      <c r="I3059" s="299"/>
      <c r="J3059" s="122"/>
      <c r="K3059" s="122"/>
      <c r="L3059" s="122"/>
      <c r="M3059" s="122"/>
      <c r="N3059" s="123"/>
      <c r="O3059" s="122"/>
      <c r="P3059" s="300"/>
      <c r="Q3059" s="122"/>
      <c r="R3059" s="122"/>
      <c r="S3059" s="122"/>
      <c r="T3059" s="122"/>
      <c r="U3059" s="122"/>
      <c r="V3059" s="122"/>
      <c r="W3059" s="122"/>
      <c r="X3059" s="122"/>
      <c r="Z3059"/>
      <c r="AA3059"/>
      <c r="AG3059"/>
      <c r="AI3059"/>
    </row>
    <row r="3060" spans="5:35">
      <c r="E3060" s="122"/>
      <c r="F3060" s="122"/>
      <c r="G3060" s="122"/>
      <c r="H3060" s="122"/>
      <c r="I3060" s="299"/>
      <c r="J3060" s="122"/>
      <c r="K3060" s="122"/>
      <c r="L3060" s="122"/>
      <c r="M3060" s="122"/>
      <c r="N3060" s="123"/>
      <c r="O3060" s="122"/>
      <c r="P3060" s="300"/>
      <c r="Q3060" s="122"/>
      <c r="R3060" s="122"/>
      <c r="S3060" s="122"/>
      <c r="T3060" s="122"/>
      <c r="U3060" s="122"/>
      <c r="V3060" s="122"/>
      <c r="W3060" s="122"/>
      <c r="X3060" s="122"/>
      <c r="Z3060"/>
      <c r="AA3060"/>
      <c r="AG3060"/>
      <c r="AI3060"/>
    </row>
    <row r="3061" spans="5:35">
      <c r="E3061" s="122"/>
      <c r="F3061" s="122"/>
      <c r="G3061" s="122"/>
      <c r="H3061" s="122"/>
      <c r="I3061" s="299"/>
      <c r="J3061" s="122"/>
      <c r="K3061" s="122"/>
      <c r="L3061" s="122"/>
      <c r="M3061" s="122"/>
      <c r="N3061" s="123"/>
      <c r="O3061" s="122"/>
      <c r="P3061" s="300"/>
      <c r="Q3061" s="122"/>
      <c r="R3061" s="122"/>
      <c r="S3061" s="122"/>
      <c r="T3061" s="122"/>
      <c r="U3061" s="122"/>
      <c r="V3061" s="122"/>
      <c r="W3061" s="122"/>
      <c r="X3061" s="122"/>
      <c r="Z3061"/>
      <c r="AA3061"/>
      <c r="AG3061"/>
      <c r="AI3061"/>
    </row>
    <row r="3062" spans="5:35">
      <c r="E3062" s="122"/>
      <c r="F3062" s="122"/>
      <c r="G3062" s="122"/>
      <c r="H3062" s="122"/>
      <c r="I3062" s="299"/>
      <c r="J3062" s="122"/>
      <c r="K3062" s="122"/>
      <c r="L3062" s="122"/>
      <c r="M3062" s="122"/>
      <c r="N3062" s="123"/>
      <c r="O3062" s="122"/>
      <c r="P3062" s="300"/>
      <c r="Q3062" s="122"/>
      <c r="R3062" s="122"/>
      <c r="S3062" s="122"/>
      <c r="T3062" s="122"/>
      <c r="U3062" s="122"/>
      <c r="V3062" s="122"/>
      <c r="W3062" s="122"/>
      <c r="X3062" s="122"/>
      <c r="Z3062"/>
      <c r="AA3062"/>
      <c r="AG3062"/>
      <c r="AI3062"/>
    </row>
    <row r="3063" spans="5:35">
      <c r="E3063" s="122"/>
      <c r="F3063" s="122"/>
      <c r="G3063" s="122"/>
      <c r="H3063" s="122"/>
      <c r="I3063" s="299"/>
      <c r="J3063" s="122"/>
      <c r="K3063" s="122"/>
      <c r="L3063" s="122"/>
      <c r="M3063" s="122"/>
      <c r="N3063" s="123"/>
      <c r="O3063" s="122"/>
      <c r="P3063" s="300"/>
      <c r="Q3063" s="122"/>
      <c r="R3063" s="122"/>
      <c r="S3063" s="122"/>
      <c r="T3063" s="122"/>
      <c r="U3063" s="122"/>
      <c r="V3063" s="122"/>
      <c r="W3063" s="122"/>
      <c r="X3063" s="122"/>
      <c r="Z3063"/>
      <c r="AA3063"/>
      <c r="AG3063"/>
      <c r="AI3063"/>
    </row>
    <row r="3064" spans="5:35">
      <c r="E3064" s="122"/>
      <c r="F3064" s="122"/>
      <c r="G3064" s="122"/>
      <c r="H3064" s="122"/>
      <c r="I3064" s="299"/>
      <c r="J3064" s="122"/>
      <c r="K3064" s="122"/>
      <c r="L3064" s="122"/>
      <c r="M3064" s="122"/>
      <c r="N3064" s="123"/>
      <c r="O3064" s="122"/>
      <c r="P3064" s="300"/>
      <c r="Q3064" s="122"/>
      <c r="R3064" s="122"/>
      <c r="S3064" s="122"/>
      <c r="T3064" s="122"/>
      <c r="U3064" s="122"/>
      <c r="V3064" s="122"/>
      <c r="W3064" s="122"/>
      <c r="X3064" s="122"/>
      <c r="Z3064"/>
      <c r="AA3064"/>
      <c r="AG3064"/>
      <c r="AI3064"/>
    </row>
    <row r="3065" spans="5:35">
      <c r="E3065" s="122"/>
      <c r="F3065" s="122"/>
      <c r="G3065" s="122"/>
      <c r="H3065" s="122"/>
      <c r="I3065" s="299"/>
      <c r="J3065" s="122"/>
      <c r="K3065" s="122"/>
      <c r="L3065" s="122"/>
      <c r="M3065" s="122"/>
      <c r="N3065" s="123"/>
      <c r="O3065" s="122"/>
      <c r="P3065" s="300"/>
      <c r="Q3065" s="122"/>
      <c r="R3065" s="122"/>
      <c r="S3065" s="122"/>
      <c r="T3065" s="122"/>
      <c r="U3065" s="122"/>
      <c r="V3065" s="122"/>
      <c r="W3065" s="122"/>
      <c r="X3065" s="122"/>
      <c r="Z3065"/>
      <c r="AA3065"/>
      <c r="AG3065"/>
      <c r="AI3065"/>
    </row>
    <row r="3066" spans="5:35">
      <c r="E3066" s="122"/>
      <c r="F3066" s="122"/>
      <c r="G3066" s="122"/>
      <c r="H3066" s="122"/>
      <c r="I3066" s="299"/>
      <c r="J3066" s="122"/>
      <c r="K3066" s="122"/>
      <c r="L3066" s="122"/>
      <c r="M3066" s="122"/>
      <c r="N3066" s="123"/>
      <c r="O3066" s="122"/>
      <c r="P3066" s="300"/>
      <c r="Q3066" s="122"/>
      <c r="R3066" s="122"/>
      <c r="S3066" s="122"/>
      <c r="T3066" s="122"/>
      <c r="U3066" s="122"/>
      <c r="V3066" s="122"/>
      <c r="W3066" s="122"/>
      <c r="X3066" s="122"/>
      <c r="Z3066"/>
      <c r="AA3066"/>
      <c r="AG3066"/>
      <c r="AI3066"/>
    </row>
    <row r="3067" spans="5:35">
      <c r="E3067" s="122"/>
      <c r="F3067" s="122"/>
      <c r="G3067" s="122"/>
      <c r="H3067" s="122"/>
      <c r="I3067" s="299"/>
      <c r="J3067" s="122"/>
      <c r="K3067" s="122"/>
      <c r="L3067" s="122"/>
      <c r="M3067" s="122"/>
      <c r="N3067" s="123"/>
      <c r="O3067" s="122"/>
      <c r="P3067" s="300"/>
      <c r="Q3067" s="122"/>
      <c r="R3067" s="122"/>
      <c r="S3067" s="122"/>
      <c r="T3067" s="122"/>
      <c r="U3067" s="122"/>
      <c r="V3067" s="122"/>
      <c r="W3067" s="122"/>
      <c r="X3067" s="122"/>
      <c r="Z3067"/>
      <c r="AA3067"/>
      <c r="AG3067"/>
      <c r="AI3067"/>
    </row>
    <row r="3068" spans="5:35">
      <c r="E3068" s="122"/>
      <c r="F3068" s="122"/>
      <c r="G3068" s="122"/>
      <c r="H3068" s="122"/>
      <c r="I3068" s="299"/>
      <c r="J3068" s="122"/>
      <c r="K3068" s="122"/>
      <c r="L3068" s="122"/>
      <c r="M3068" s="122"/>
      <c r="N3068" s="123"/>
      <c r="O3068" s="122"/>
      <c r="P3068" s="300"/>
      <c r="Q3068" s="122"/>
      <c r="R3068" s="122"/>
      <c r="S3068" s="122"/>
      <c r="T3068" s="122"/>
      <c r="U3068" s="122"/>
      <c r="V3068" s="122"/>
      <c r="W3068" s="122"/>
      <c r="X3068" s="122"/>
      <c r="Z3068"/>
      <c r="AA3068"/>
      <c r="AG3068"/>
      <c r="AI3068"/>
    </row>
    <row r="3069" spans="5:35">
      <c r="E3069" s="122"/>
      <c r="F3069" s="122"/>
      <c r="G3069" s="122"/>
      <c r="H3069" s="122"/>
      <c r="I3069" s="299"/>
      <c r="J3069" s="122"/>
      <c r="K3069" s="122"/>
      <c r="L3069" s="122"/>
      <c r="M3069" s="122"/>
      <c r="N3069" s="123"/>
      <c r="O3069" s="122"/>
      <c r="P3069" s="300"/>
      <c r="Q3069" s="122"/>
      <c r="R3069" s="122"/>
      <c r="S3069" s="122"/>
      <c r="T3069" s="122"/>
      <c r="U3069" s="122"/>
      <c r="V3069" s="122"/>
      <c r="W3069" s="122"/>
      <c r="X3069" s="122"/>
      <c r="Z3069"/>
      <c r="AA3069"/>
      <c r="AG3069"/>
      <c r="AI3069"/>
    </row>
    <row r="3070" spans="5:35">
      <c r="E3070" s="122"/>
      <c r="F3070" s="122"/>
      <c r="G3070" s="122"/>
      <c r="H3070" s="122"/>
      <c r="I3070" s="299"/>
      <c r="J3070" s="122"/>
      <c r="K3070" s="122"/>
      <c r="L3070" s="122"/>
      <c r="M3070" s="122"/>
      <c r="N3070" s="123"/>
      <c r="O3070" s="122"/>
      <c r="P3070" s="300"/>
      <c r="Q3070" s="122"/>
      <c r="R3070" s="122"/>
      <c r="S3070" s="122"/>
      <c r="T3070" s="122"/>
      <c r="U3070" s="122"/>
      <c r="V3070" s="122"/>
      <c r="W3070" s="122"/>
      <c r="X3070" s="122"/>
      <c r="Z3070"/>
      <c r="AA3070"/>
      <c r="AG3070"/>
      <c r="AI3070"/>
    </row>
    <row r="3071" spans="5:35">
      <c r="E3071" s="122"/>
      <c r="F3071" s="122"/>
      <c r="G3071" s="122"/>
      <c r="H3071" s="122"/>
      <c r="I3071" s="299"/>
      <c r="J3071" s="122"/>
      <c r="K3071" s="122"/>
      <c r="L3071" s="122"/>
      <c r="M3071" s="122"/>
      <c r="N3071" s="123"/>
      <c r="O3071" s="122"/>
      <c r="P3071" s="300"/>
      <c r="Q3071" s="122"/>
      <c r="R3071" s="122"/>
      <c r="S3071" s="122"/>
      <c r="T3071" s="122"/>
      <c r="U3071" s="122"/>
      <c r="V3071" s="122"/>
      <c r="W3071" s="122"/>
      <c r="X3071" s="122"/>
      <c r="Z3071"/>
      <c r="AA3071"/>
      <c r="AG3071"/>
      <c r="AI3071"/>
    </row>
    <row r="3072" spans="5:35">
      <c r="E3072" s="122"/>
      <c r="F3072" s="122"/>
      <c r="G3072" s="122"/>
      <c r="H3072" s="122"/>
      <c r="I3072" s="299"/>
      <c r="J3072" s="122"/>
      <c r="K3072" s="122"/>
      <c r="L3072" s="122"/>
      <c r="M3072" s="122"/>
      <c r="N3072" s="123"/>
      <c r="O3072" s="122"/>
      <c r="P3072" s="300"/>
      <c r="Q3072" s="122"/>
      <c r="R3072" s="122"/>
      <c r="S3072" s="122"/>
      <c r="T3072" s="122"/>
      <c r="U3072" s="122"/>
      <c r="V3072" s="122"/>
      <c r="W3072" s="122"/>
      <c r="X3072" s="122"/>
      <c r="Z3072"/>
      <c r="AA3072"/>
      <c r="AG3072"/>
      <c r="AI3072"/>
    </row>
    <row r="3073" spans="5:35">
      <c r="E3073" s="122"/>
      <c r="F3073" s="122"/>
      <c r="G3073" s="122"/>
      <c r="H3073" s="122"/>
      <c r="I3073" s="299"/>
      <c r="J3073" s="122"/>
      <c r="K3073" s="122"/>
      <c r="L3073" s="122"/>
      <c r="M3073" s="122"/>
      <c r="N3073" s="123"/>
      <c r="O3073" s="122"/>
      <c r="P3073" s="300"/>
      <c r="Q3073" s="122"/>
      <c r="R3073" s="122"/>
      <c r="S3073" s="122"/>
      <c r="T3073" s="122"/>
      <c r="U3073" s="122"/>
      <c r="V3073" s="122"/>
      <c r="W3073" s="122"/>
      <c r="X3073" s="122"/>
      <c r="Z3073"/>
      <c r="AA3073"/>
      <c r="AG3073"/>
      <c r="AI3073"/>
    </row>
    <row r="3074" spans="5:35">
      <c r="E3074" s="122"/>
      <c r="F3074" s="122"/>
      <c r="G3074" s="122"/>
      <c r="H3074" s="122"/>
      <c r="I3074" s="299"/>
      <c r="J3074" s="122"/>
      <c r="K3074" s="122"/>
      <c r="L3074" s="122"/>
      <c r="M3074" s="122"/>
      <c r="N3074" s="123"/>
      <c r="O3074" s="122"/>
      <c r="P3074" s="300"/>
      <c r="Q3074" s="122"/>
      <c r="R3074" s="122"/>
      <c r="S3074" s="122"/>
      <c r="T3074" s="122"/>
      <c r="U3074" s="122"/>
      <c r="V3074" s="122"/>
      <c r="W3074" s="122"/>
      <c r="X3074" s="122"/>
      <c r="Z3074"/>
      <c r="AA3074"/>
      <c r="AG3074"/>
      <c r="AI3074"/>
    </row>
    <row r="3075" spans="5:35">
      <c r="E3075" s="122"/>
      <c r="F3075" s="122"/>
      <c r="G3075" s="122"/>
      <c r="H3075" s="122"/>
      <c r="I3075" s="299"/>
      <c r="J3075" s="122"/>
      <c r="K3075" s="122"/>
      <c r="L3075" s="122"/>
      <c r="M3075" s="122"/>
      <c r="N3075" s="123"/>
      <c r="O3075" s="122"/>
      <c r="P3075" s="300"/>
      <c r="Q3075" s="122"/>
      <c r="R3075" s="122"/>
      <c r="S3075" s="122"/>
      <c r="T3075" s="122"/>
      <c r="U3075" s="122"/>
      <c r="V3075" s="122"/>
      <c r="W3075" s="122"/>
      <c r="X3075" s="122"/>
      <c r="Z3075"/>
      <c r="AA3075"/>
      <c r="AG3075"/>
      <c r="AI3075"/>
    </row>
    <row r="3076" spans="5:35">
      <c r="E3076" s="122"/>
      <c r="F3076" s="122"/>
      <c r="G3076" s="122"/>
      <c r="H3076" s="122"/>
      <c r="I3076" s="299"/>
      <c r="J3076" s="122"/>
      <c r="K3076" s="122"/>
      <c r="L3076" s="122"/>
      <c r="M3076" s="122"/>
      <c r="N3076" s="123"/>
      <c r="O3076" s="122"/>
      <c r="P3076" s="300"/>
      <c r="Q3076" s="122"/>
      <c r="R3076" s="122"/>
      <c r="S3076" s="122"/>
      <c r="T3076" s="122"/>
      <c r="U3076" s="122"/>
      <c r="V3076" s="122"/>
      <c r="W3076" s="122"/>
      <c r="X3076" s="122"/>
      <c r="Z3076"/>
      <c r="AA3076"/>
      <c r="AG3076"/>
      <c r="AI3076"/>
    </row>
    <row r="3077" spans="5:35">
      <c r="E3077" s="122"/>
      <c r="F3077" s="122"/>
      <c r="G3077" s="122"/>
      <c r="H3077" s="122"/>
      <c r="I3077" s="299"/>
      <c r="J3077" s="122"/>
      <c r="K3077" s="122"/>
      <c r="L3077" s="122"/>
      <c r="M3077" s="122"/>
      <c r="N3077" s="123"/>
      <c r="O3077" s="122"/>
      <c r="P3077" s="300"/>
      <c r="Q3077" s="122"/>
      <c r="R3077" s="122"/>
      <c r="S3077" s="122"/>
      <c r="T3077" s="122"/>
      <c r="U3077" s="122"/>
      <c r="V3077" s="122"/>
      <c r="W3077" s="122"/>
      <c r="X3077" s="122"/>
      <c r="Z3077"/>
      <c r="AA3077"/>
      <c r="AG3077"/>
      <c r="AI3077"/>
    </row>
    <row r="3078" spans="5:35">
      <c r="E3078" s="122"/>
      <c r="F3078" s="122"/>
      <c r="G3078" s="122"/>
      <c r="H3078" s="122"/>
      <c r="I3078" s="299"/>
      <c r="J3078" s="122"/>
      <c r="K3078" s="122"/>
      <c r="L3078" s="122"/>
      <c r="M3078" s="122"/>
      <c r="N3078" s="123"/>
      <c r="O3078" s="122"/>
      <c r="P3078" s="300"/>
      <c r="Q3078" s="122"/>
      <c r="R3078" s="122"/>
      <c r="S3078" s="122"/>
      <c r="T3078" s="122"/>
      <c r="U3078" s="122"/>
      <c r="V3078" s="122"/>
      <c r="W3078" s="122"/>
      <c r="X3078" s="122"/>
      <c r="Z3078"/>
      <c r="AA3078"/>
      <c r="AG3078"/>
      <c r="AI3078"/>
    </row>
    <row r="3079" spans="5:35">
      <c r="E3079" s="122"/>
      <c r="F3079" s="122"/>
      <c r="G3079" s="122"/>
      <c r="H3079" s="122"/>
      <c r="I3079" s="299"/>
      <c r="J3079" s="122"/>
      <c r="K3079" s="122"/>
      <c r="L3079" s="122"/>
      <c r="M3079" s="122"/>
      <c r="N3079" s="123"/>
      <c r="O3079" s="122"/>
      <c r="P3079" s="300"/>
      <c r="Q3079" s="122"/>
      <c r="R3079" s="122"/>
      <c r="S3079" s="122"/>
      <c r="T3079" s="122"/>
      <c r="U3079" s="122"/>
      <c r="V3079" s="122"/>
      <c r="W3079" s="122"/>
      <c r="X3079" s="122"/>
      <c r="Z3079"/>
      <c r="AA3079"/>
      <c r="AG3079"/>
      <c r="AI3079"/>
    </row>
    <row r="3080" spans="5:35">
      <c r="E3080" s="122"/>
      <c r="F3080" s="122"/>
      <c r="G3080" s="122"/>
      <c r="H3080" s="122"/>
      <c r="I3080" s="299"/>
      <c r="J3080" s="122"/>
      <c r="K3080" s="122"/>
      <c r="L3080" s="122"/>
      <c r="M3080" s="122"/>
      <c r="N3080" s="123"/>
      <c r="O3080" s="122"/>
      <c r="P3080" s="300"/>
      <c r="Q3080" s="122"/>
      <c r="R3080" s="122"/>
      <c r="S3080" s="122"/>
      <c r="T3080" s="122"/>
      <c r="U3080" s="122"/>
      <c r="V3080" s="122"/>
      <c r="W3080" s="122"/>
      <c r="X3080" s="122"/>
      <c r="Z3080"/>
      <c r="AA3080"/>
      <c r="AG3080"/>
      <c r="AI3080"/>
    </row>
    <row r="3081" spans="5:35">
      <c r="E3081" s="122"/>
      <c r="F3081" s="122"/>
      <c r="G3081" s="122"/>
      <c r="H3081" s="122"/>
      <c r="I3081" s="299"/>
      <c r="J3081" s="122"/>
      <c r="K3081" s="122"/>
      <c r="L3081" s="122"/>
      <c r="M3081" s="122"/>
      <c r="N3081" s="123"/>
      <c r="O3081" s="122"/>
      <c r="P3081" s="300"/>
      <c r="Q3081" s="122"/>
      <c r="R3081" s="122"/>
      <c r="S3081" s="122"/>
      <c r="T3081" s="122"/>
      <c r="U3081" s="122"/>
      <c r="V3081" s="122"/>
      <c r="W3081" s="122"/>
      <c r="X3081" s="122"/>
      <c r="Z3081"/>
      <c r="AA3081"/>
      <c r="AG3081"/>
      <c r="AI3081"/>
    </row>
    <row r="3082" spans="5:35">
      <c r="E3082" s="122"/>
      <c r="F3082" s="122"/>
      <c r="G3082" s="122"/>
      <c r="H3082" s="122"/>
      <c r="I3082" s="299"/>
      <c r="J3082" s="122"/>
      <c r="K3082" s="122"/>
      <c r="L3082" s="122"/>
      <c r="M3082" s="122"/>
      <c r="N3082" s="123"/>
      <c r="O3082" s="122"/>
      <c r="P3082" s="300"/>
      <c r="Q3082" s="122"/>
      <c r="R3082" s="122"/>
      <c r="S3082" s="122"/>
      <c r="T3082" s="122"/>
      <c r="U3082" s="122"/>
      <c r="V3082" s="122"/>
      <c r="W3082" s="122"/>
      <c r="X3082" s="122"/>
      <c r="Z3082"/>
      <c r="AA3082"/>
      <c r="AG3082"/>
      <c r="AI3082"/>
    </row>
    <row r="3083" spans="5:35">
      <c r="E3083" s="122"/>
      <c r="F3083" s="122"/>
      <c r="G3083" s="122"/>
      <c r="H3083" s="122"/>
      <c r="I3083" s="299"/>
      <c r="J3083" s="122"/>
      <c r="K3083" s="122"/>
      <c r="L3083" s="122"/>
      <c r="M3083" s="122"/>
      <c r="N3083" s="123"/>
      <c r="O3083" s="122"/>
      <c r="P3083" s="300"/>
      <c r="Q3083" s="122"/>
      <c r="R3083" s="122"/>
      <c r="S3083" s="122"/>
      <c r="T3083" s="122"/>
      <c r="U3083" s="122"/>
      <c r="V3083" s="122"/>
      <c r="W3083" s="122"/>
      <c r="X3083" s="122"/>
      <c r="Z3083"/>
      <c r="AA3083"/>
      <c r="AG3083"/>
      <c r="AI3083"/>
    </row>
    <row r="3084" spans="5:35">
      <c r="E3084" s="122"/>
      <c r="F3084" s="122"/>
      <c r="G3084" s="122"/>
      <c r="H3084" s="122"/>
      <c r="I3084" s="299"/>
      <c r="J3084" s="122"/>
      <c r="K3084" s="122"/>
      <c r="L3084" s="122"/>
      <c r="M3084" s="122"/>
      <c r="N3084" s="123"/>
      <c r="O3084" s="122"/>
      <c r="P3084" s="300"/>
      <c r="Q3084" s="122"/>
      <c r="R3084" s="122"/>
      <c r="S3084" s="122"/>
      <c r="T3084" s="122"/>
      <c r="U3084" s="122"/>
      <c r="V3084" s="122"/>
      <c r="W3084" s="122"/>
      <c r="X3084" s="122"/>
      <c r="Z3084"/>
      <c r="AA3084"/>
      <c r="AG3084"/>
      <c r="AI3084"/>
    </row>
    <row r="3085" spans="5:35">
      <c r="E3085" s="122"/>
      <c r="F3085" s="122"/>
      <c r="G3085" s="122"/>
      <c r="H3085" s="122"/>
      <c r="I3085" s="299"/>
      <c r="J3085" s="122"/>
      <c r="K3085" s="122"/>
      <c r="L3085" s="122"/>
      <c r="M3085" s="122"/>
      <c r="N3085" s="123"/>
      <c r="O3085" s="122"/>
      <c r="P3085" s="300"/>
      <c r="Q3085" s="122"/>
      <c r="R3085" s="122"/>
      <c r="S3085" s="122"/>
      <c r="T3085" s="122"/>
      <c r="U3085" s="122"/>
      <c r="V3085" s="122"/>
      <c r="W3085" s="122"/>
      <c r="X3085" s="122"/>
      <c r="Z3085"/>
      <c r="AA3085"/>
      <c r="AG3085"/>
      <c r="AI3085"/>
    </row>
    <row r="3086" spans="5:35">
      <c r="E3086" s="122"/>
      <c r="F3086" s="122"/>
      <c r="G3086" s="122"/>
      <c r="H3086" s="122"/>
      <c r="I3086" s="299"/>
      <c r="J3086" s="122"/>
      <c r="K3086" s="122"/>
      <c r="L3086" s="122"/>
      <c r="M3086" s="122"/>
      <c r="N3086" s="123"/>
      <c r="O3086" s="122"/>
      <c r="P3086" s="300"/>
      <c r="Q3086" s="122"/>
      <c r="R3086" s="122"/>
      <c r="S3086" s="122"/>
      <c r="T3086" s="122"/>
      <c r="U3086" s="122"/>
      <c r="V3086" s="122"/>
      <c r="W3086" s="122"/>
      <c r="X3086" s="122"/>
      <c r="Z3086"/>
      <c r="AA3086"/>
      <c r="AG3086"/>
      <c r="AI3086"/>
    </row>
    <row r="3087" spans="5:35">
      <c r="E3087" s="122"/>
      <c r="F3087" s="122"/>
      <c r="G3087" s="122"/>
      <c r="H3087" s="122"/>
      <c r="I3087" s="299"/>
      <c r="J3087" s="122"/>
      <c r="K3087" s="122"/>
      <c r="L3087" s="122"/>
      <c r="M3087" s="122"/>
      <c r="N3087" s="123"/>
      <c r="O3087" s="122"/>
      <c r="P3087" s="300"/>
      <c r="Q3087" s="122"/>
      <c r="R3087" s="122"/>
      <c r="S3087" s="122"/>
      <c r="T3087" s="122"/>
      <c r="U3087" s="122"/>
      <c r="V3087" s="122"/>
      <c r="W3087" s="122"/>
      <c r="X3087" s="122"/>
      <c r="Z3087"/>
      <c r="AA3087"/>
      <c r="AG3087"/>
      <c r="AI3087"/>
    </row>
    <row r="3088" spans="5:35">
      <c r="E3088" s="122"/>
      <c r="F3088" s="122"/>
      <c r="G3088" s="122"/>
      <c r="H3088" s="122"/>
      <c r="I3088" s="299"/>
      <c r="J3088" s="122"/>
      <c r="K3088" s="122"/>
      <c r="L3088" s="122"/>
      <c r="M3088" s="122"/>
      <c r="N3088" s="123"/>
      <c r="O3088" s="122"/>
      <c r="P3088" s="300"/>
      <c r="Q3088" s="122"/>
      <c r="R3088" s="122"/>
      <c r="S3088" s="122"/>
      <c r="T3088" s="122"/>
      <c r="U3088" s="122"/>
      <c r="V3088" s="122"/>
      <c r="W3088" s="122"/>
      <c r="X3088" s="122"/>
      <c r="Z3088"/>
      <c r="AA3088"/>
      <c r="AG3088"/>
      <c r="AI3088"/>
    </row>
    <row r="3089" spans="5:35">
      <c r="E3089" s="122"/>
      <c r="F3089" s="122"/>
      <c r="G3089" s="122"/>
      <c r="H3089" s="122"/>
      <c r="I3089" s="299"/>
      <c r="J3089" s="122"/>
      <c r="K3089" s="122"/>
      <c r="L3089" s="122"/>
      <c r="M3089" s="122"/>
      <c r="N3089" s="123"/>
      <c r="O3089" s="122"/>
      <c r="P3089" s="300"/>
      <c r="Q3089" s="122"/>
      <c r="R3089" s="122"/>
      <c r="S3089" s="122"/>
      <c r="T3089" s="122"/>
      <c r="U3089" s="122"/>
      <c r="V3089" s="122"/>
      <c r="W3089" s="122"/>
      <c r="X3089" s="122"/>
      <c r="Z3089"/>
      <c r="AA3089"/>
      <c r="AG3089"/>
      <c r="AI3089"/>
    </row>
    <row r="3090" spans="5:35">
      <c r="E3090" s="122"/>
      <c r="F3090" s="122"/>
      <c r="G3090" s="122"/>
      <c r="H3090" s="122"/>
      <c r="I3090" s="299"/>
      <c r="J3090" s="122"/>
      <c r="K3090" s="122"/>
      <c r="L3090" s="122"/>
      <c r="M3090" s="122"/>
      <c r="N3090" s="123"/>
      <c r="O3090" s="122"/>
      <c r="P3090" s="300"/>
      <c r="Q3090" s="122"/>
      <c r="R3090" s="122"/>
      <c r="S3090" s="122"/>
      <c r="T3090" s="122"/>
      <c r="U3090" s="122"/>
      <c r="V3090" s="122"/>
      <c r="W3090" s="122"/>
      <c r="X3090" s="122"/>
      <c r="Z3090"/>
      <c r="AA3090"/>
      <c r="AG3090"/>
      <c r="AI3090"/>
    </row>
    <row r="3091" spans="5:35">
      <c r="E3091" s="122"/>
      <c r="F3091" s="122"/>
      <c r="G3091" s="122"/>
      <c r="H3091" s="122"/>
      <c r="I3091" s="299"/>
      <c r="J3091" s="122"/>
      <c r="K3091" s="122"/>
      <c r="L3091" s="122"/>
      <c r="M3091" s="122"/>
      <c r="N3091" s="123"/>
      <c r="O3091" s="122"/>
      <c r="P3091" s="300"/>
      <c r="Q3091" s="122"/>
      <c r="R3091" s="122"/>
      <c r="S3091" s="122"/>
      <c r="T3091" s="122"/>
      <c r="U3091" s="122"/>
      <c r="V3091" s="122"/>
      <c r="W3091" s="122"/>
      <c r="X3091" s="122"/>
      <c r="Z3091"/>
      <c r="AA3091"/>
      <c r="AG3091"/>
      <c r="AI3091"/>
    </row>
    <row r="3092" spans="5:35">
      <c r="E3092" s="122"/>
      <c r="F3092" s="122"/>
      <c r="G3092" s="122"/>
      <c r="H3092" s="122"/>
      <c r="I3092" s="299"/>
      <c r="J3092" s="122"/>
      <c r="K3092" s="122"/>
      <c r="L3092" s="122"/>
      <c r="M3092" s="122"/>
      <c r="N3092" s="123"/>
      <c r="O3092" s="122"/>
      <c r="P3092" s="300"/>
      <c r="Q3092" s="122"/>
      <c r="R3092" s="122"/>
      <c r="S3092" s="122"/>
      <c r="T3092" s="122"/>
      <c r="U3092" s="122"/>
      <c r="V3092" s="122"/>
      <c r="W3092" s="122"/>
      <c r="X3092" s="122"/>
      <c r="Z3092"/>
      <c r="AA3092"/>
      <c r="AG3092"/>
      <c r="AI3092"/>
    </row>
    <row r="3093" spans="5:35">
      <c r="E3093" s="122"/>
      <c r="F3093" s="122"/>
      <c r="G3093" s="122"/>
      <c r="H3093" s="122"/>
      <c r="I3093" s="299"/>
      <c r="J3093" s="122"/>
      <c r="K3093" s="122"/>
      <c r="L3093" s="122"/>
      <c r="M3093" s="122"/>
      <c r="N3093" s="123"/>
      <c r="O3093" s="122"/>
      <c r="P3093" s="300"/>
      <c r="Q3093" s="122"/>
      <c r="R3093" s="122"/>
      <c r="S3093" s="122"/>
      <c r="T3093" s="122"/>
      <c r="U3093" s="122"/>
      <c r="V3093" s="122"/>
      <c r="W3093" s="122"/>
      <c r="X3093" s="122"/>
      <c r="Z3093"/>
      <c r="AA3093"/>
      <c r="AG3093"/>
      <c r="AI3093"/>
    </row>
    <row r="3094" spans="5:35">
      <c r="E3094" s="122"/>
      <c r="F3094" s="122"/>
      <c r="G3094" s="122"/>
      <c r="H3094" s="122"/>
      <c r="I3094" s="299"/>
      <c r="J3094" s="122"/>
      <c r="K3094" s="122"/>
      <c r="L3094" s="122"/>
      <c r="M3094" s="122"/>
      <c r="N3094" s="123"/>
      <c r="O3094" s="122"/>
      <c r="P3094" s="300"/>
      <c r="Q3094" s="122"/>
      <c r="R3094" s="122"/>
      <c r="S3094" s="122"/>
      <c r="T3094" s="122"/>
      <c r="U3094" s="122"/>
      <c r="V3094" s="122"/>
      <c r="W3094" s="122"/>
      <c r="X3094" s="122"/>
      <c r="Z3094"/>
      <c r="AA3094"/>
      <c r="AG3094"/>
      <c r="AI3094"/>
    </row>
    <row r="3095" spans="5:35">
      <c r="E3095" s="122"/>
      <c r="F3095" s="122"/>
      <c r="G3095" s="122"/>
      <c r="H3095" s="122"/>
      <c r="I3095" s="299"/>
      <c r="J3095" s="122"/>
      <c r="K3095" s="122"/>
      <c r="L3095" s="122"/>
      <c r="M3095" s="122"/>
      <c r="N3095" s="123"/>
      <c r="O3095" s="122"/>
      <c r="P3095" s="300"/>
      <c r="Q3095" s="122"/>
      <c r="R3095" s="122"/>
      <c r="S3095" s="122"/>
      <c r="T3095" s="122"/>
      <c r="U3095" s="122"/>
      <c r="V3095" s="122"/>
      <c r="W3095" s="122"/>
      <c r="X3095" s="122"/>
      <c r="Z3095"/>
      <c r="AA3095"/>
      <c r="AG3095"/>
      <c r="AI3095"/>
    </row>
    <row r="3096" spans="5:35">
      <c r="E3096" s="122"/>
      <c r="F3096" s="122"/>
      <c r="G3096" s="122"/>
      <c r="H3096" s="122"/>
      <c r="I3096" s="299"/>
      <c r="J3096" s="122"/>
      <c r="K3096" s="122"/>
      <c r="L3096" s="122"/>
      <c r="M3096" s="122"/>
      <c r="N3096" s="123"/>
      <c r="O3096" s="122"/>
      <c r="P3096" s="300"/>
      <c r="Q3096" s="122"/>
      <c r="R3096" s="122"/>
      <c r="S3096" s="122"/>
      <c r="T3096" s="122"/>
      <c r="U3096" s="122"/>
      <c r="V3096" s="122"/>
      <c r="W3096" s="122"/>
      <c r="X3096" s="122"/>
      <c r="Z3096"/>
      <c r="AA3096"/>
      <c r="AG3096"/>
      <c r="AI3096"/>
    </row>
    <row r="3097" spans="5:35">
      <c r="E3097" s="122"/>
      <c r="F3097" s="122"/>
      <c r="G3097" s="122"/>
      <c r="H3097" s="122"/>
      <c r="I3097" s="299"/>
      <c r="J3097" s="122"/>
      <c r="K3097" s="122"/>
      <c r="L3097" s="122"/>
      <c r="M3097" s="122"/>
      <c r="N3097" s="123"/>
      <c r="O3097" s="122"/>
      <c r="P3097" s="300"/>
      <c r="Q3097" s="122"/>
      <c r="R3097" s="122"/>
      <c r="S3097" s="122"/>
      <c r="T3097" s="122"/>
      <c r="U3097" s="122"/>
      <c r="V3097" s="122"/>
      <c r="W3097" s="122"/>
      <c r="X3097" s="122"/>
      <c r="Z3097"/>
      <c r="AA3097"/>
      <c r="AG3097"/>
      <c r="AI3097"/>
    </row>
    <row r="3098" spans="5:35">
      <c r="E3098" s="122"/>
      <c r="F3098" s="122"/>
      <c r="G3098" s="122"/>
      <c r="H3098" s="122"/>
      <c r="I3098" s="299"/>
      <c r="J3098" s="122"/>
      <c r="K3098" s="122"/>
      <c r="L3098" s="122"/>
      <c r="M3098" s="122"/>
      <c r="N3098" s="123"/>
      <c r="O3098" s="122"/>
      <c r="P3098" s="300"/>
      <c r="Q3098" s="122"/>
      <c r="R3098" s="122"/>
      <c r="S3098" s="122"/>
      <c r="T3098" s="122"/>
      <c r="U3098" s="122"/>
      <c r="V3098" s="122"/>
      <c r="W3098" s="122"/>
      <c r="X3098" s="122"/>
      <c r="Z3098"/>
      <c r="AA3098"/>
      <c r="AG3098"/>
      <c r="AI3098"/>
    </row>
    <row r="3099" spans="5:35">
      <c r="E3099" s="122"/>
      <c r="F3099" s="122"/>
      <c r="G3099" s="122"/>
      <c r="H3099" s="122"/>
      <c r="I3099" s="299"/>
      <c r="J3099" s="122"/>
      <c r="K3099" s="122"/>
      <c r="L3099" s="122"/>
      <c r="M3099" s="122"/>
      <c r="N3099" s="123"/>
      <c r="O3099" s="122"/>
      <c r="P3099" s="300"/>
      <c r="Q3099" s="122"/>
      <c r="R3099" s="122"/>
      <c r="S3099" s="122"/>
      <c r="T3099" s="122"/>
      <c r="U3099" s="122"/>
      <c r="V3099" s="122"/>
      <c r="W3099" s="122"/>
      <c r="X3099" s="122"/>
      <c r="Z3099"/>
      <c r="AA3099"/>
      <c r="AG3099"/>
      <c r="AI3099"/>
    </row>
    <row r="3100" spans="5:35">
      <c r="E3100" s="122"/>
      <c r="F3100" s="122"/>
      <c r="G3100" s="122"/>
      <c r="H3100" s="122"/>
      <c r="I3100" s="299"/>
      <c r="J3100" s="122"/>
      <c r="K3100" s="122"/>
      <c r="L3100" s="122"/>
      <c r="M3100" s="122"/>
      <c r="N3100" s="123"/>
      <c r="O3100" s="122"/>
      <c r="P3100" s="300"/>
      <c r="Q3100" s="122"/>
      <c r="R3100" s="122"/>
      <c r="S3100" s="122"/>
      <c r="T3100" s="122"/>
      <c r="U3100" s="122"/>
      <c r="V3100" s="122"/>
      <c r="W3100" s="122"/>
      <c r="X3100" s="122"/>
      <c r="Z3100"/>
      <c r="AA3100"/>
      <c r="AG3100"/>
      <c r="AI3100"/>
    </row>
    <row r="3101" spans="5:35">
      <c r="E3101" s="122"/>
      <c r="F3101" s="122"/>
      <c r="G3101" s="122"/>
      <c r="H3101" s="122"/>
      <c r="I3101" s="299"/>
      <c r="J3101" s="122"/>
      <c r="K3101" s="122"/>
      <c r="L3101" s="122"/>
      <c r="M3101" s="122"/>
      <c r="N3101" s="123"/>
      <c r="O3101" s="122"/>
      <c r="P3101" s="300"/>
      <c r="Q3101" s="122"/>
      <c r="R3101" s="122"/>
      <c r="S3101" s="122"/>
      <c r="T3101" s="122"/>
      <c r="U3101" s="122"/>
      <c r="V3101" s="122"/>
      <c r="W3101" s="122"/>
      <c r="X3101" s="122"/>
      <c r="Z3101"/>
      <c r="AA3101"/>
      <c r="AG3101"/>
      <c r="AI3101"/>
    </row>
    <row r="3102" spans="5:35">
      <c r="E3102" s="122"/>
      <c r="F3102" s="122"/>
      <c r="G3102" s="122"/>
      <c r="H3102" s="122"/>
      <c r="I3102" s="299"/>
      <c r="J3102" s="122"/>
      <c r="K3102" s="122"/>
      <c r="L3102" s="122"/>
      <c r="M3102" s="122"/>
      <c r="N3102" s="123"/>
      <c r="O3102" s="122"/>
      <c r="P3102" s="300"/>
      <c r="Q3102" s="122"/>
      <c r="R3102" s="122"/>
      <c r="S3102" s="122"/>
      <c r="T3102" s="122"/>
      <c r="U3102" s="122"/>
      <c r="V3102" s="122"/>
      <c r="W3102" s="122"/>
      <c r="X3102" s="122"/>
      <c r="Z3102"/>
      <c r="AA3102"/>
      <c r="AG3102"/>
      <c r="AI3102"/>
    </row>
    <row r="3103" spans="5:35">
      <c r="E3103" s="122"/>
      <c r="F3103" s="122"/>
      <c r="G3103" s="122"/>
      <c r="H3103" s="122"/>
      <c r="I3103" s="299"/>
      <c r="J3103" s="122"/>
      <c r="K3103" s="122"/>
      <c r="L3103" s="122"/>
      <c r="M3103" s="122"/>
      <c r="N3103" s="123"/>
      <c r="O3103" s="122"/>
      <c r="P3103" s="300"/>
      <c r="Q3103" s="122"/>
      <c r="R3103" s="122"/>
      <c r="S3103" s="122"/>
      <c r="T3103" s="122"/>
      <c r="U3103" s="122"/>
      <c r="V3103" s="122"/>
      <c r="W3103" s="122"/>
      <c r="X3103" s="122"/>
      <c r="Z3103"/>
      <c r="AA3103"/>
      <c r="AG3103"/>
      <c r="AI3103"/>
    </row>
    <row r="3104" spans="5:35">
      <c r="E3104" s="122"/>
      <c r="F3104" s="122"/>
      <c r="G3104" s="122"/>
      <c r="H3104" s="122"/>
      <c r="I3104" s="299"/>
      <c r="J3104" s="122"/>
      <c r="K3104" s="122"/>
      <c r="L3104" s="122"/>
      <c r="M3104" s="122"/>
      <c r="N3104" s="123"/>
      <c r="O3104" s="122"/>
      <c r="P3104" s="300"/>
      <c r="Q3104" s="122"/>
      <c r="R3104" s="122"/>
      <c r="S3104" s="122"/>
      <c r="T3104" s="122"/>
      <c r="U3104" s="122"/>
      <c r="V3104" s="122"/>
      <c r="W3104" s="122"/>
      <c r="X3104" s="122"/>
      <c r="Z3104"/>
      <c r="AA3104"/>
      <c r="AG3104"/>
      <c r="AI3104"/>
    </row>
    <row r="3105" spans="5:35">
      <c r="E3105" s="122"/>
      <c r="F3105" s="122"/>
      <c r="G3105" s="122"/>
      <c r="H3105" s="122"/>
      <c r="I3105" s="299"/>
      <c r="J3105" s="122"/>
      <c r="K3105" s="122"/>
      <c r="L3105" s="122"/>
      <c r="M3105" s="122"/>
      <c r="N3105" s="123"/>
      <c r="O3105" s="122"/>
      <c r="P3105" s="300"/>
      <c r="Q3105" s="122"/>
      <c r="R3105" s="122"/>
      <c r="S3105" s="122"/>
      <c r="T3105" s="122"/>
      <c r="U3105" s="122"/>
      <c r="V3105" s="122"/>
      <c r="W3105" s="122"/>
      <c r="X3105" s="122"/>
      <c r="Z3105"/>
      <c r="AA3105"/>
      <c r="AG3105"/>
      <c r="AI3105"/>
    </row>
    <row r="3106" spans="5:35">
      <c r="E3106" s="122"/>
      <c r="F3106" s="122"/>
      <c r="G3106" s="122"/>
      <c r="H3106" s="122"/>
      <c r="I3106" s="299"/>
      <c r="J3106" s="122"/>
      <c r="K3106" s="122"/>
      <c r="L3106" s="122"/>
      <c r="M3106" s="122"/>
      <c r="N3106" s="123"/>
      <c r="O3106" s="122"/>
      <c r="P3106" s="300"/>
      <c r="Q3106" s="122"/>
      <c r="R3106" s="122"/>
      <c r="S3106" s="122"/>
      <c r="T3106" s="122"/>
      <c r="U3106" s="122"/>
      <c r="V3106" s="122"/>
      <c r="W3106" s="122"/>
      <c r="X3106" s="122"/>
      <c r="Z3106"/>
      <c r="AA3106"/>
      <c r="AG3106"/>
      <c r="AI3106"/>
    </row>
    <row r="3107" spans="5:35">
      <c r="E3107" s="122"/>
      <c r="F3107" s="122"/>
      <c r="G3107" s="122"/>
      <c r="H3107" s="122"/>
      <c r="I3107" s="299"/>
      <c r="J3107" s="122"/>
      <c r="K3107" s="122"/>
      <c r="L3107" s="122"/>
      <c r="M3107" s="122"/>
      <c r="N3107" s="123"/>
      <c r="O3107" s="122"/>
      <c r="P3107" s="300"/>
      <c r="Q3107" s="122"/>
      <c r="R3107" s="122"/>
      <c r="S3107" s="122"/>
      <c r="T3107" s="122"/>
      <c r="U3107" s="122"/>
      <c r="V3107" s="122"/>
      <c r="W3107" s="122"/>
      <c r="X3107" s="122"/>
      <c r="Z3107"/>
      <c r="AA3107"/>
      <c r="AG3107"/>
      <c r="AI3107"/>
    </row>
    <row r="3108" spans="5:35">
      <c r="E3108" s="122"/>
      <c r="F3108" s="122"/>
      <c r="G3108" s="122"/>
      <c r="H3108" s="122"/>
      <c r="I3108" s="299"/>
      <c r="J3108" s="122"/>
      <c r="K3108" s="122"/>
      <c r="L3108" s="122"/>
      <c r="M3108" s="122"/>
      <c r="N3108" s="123"/>
      <c r="O3108" s="122"/>
      <c r="P3108" s="300"/>
      <c r="Q3108" s="122"/>
      <c r="R3108" s="122"/>
      <c r="S3108" s="122"/>
      <c r="T3108" s="122"/>
      <c r="U3108" s="122"/>
      <c r="V3108" s="122"/>
      <c r="W3108" s="122"/>
      <c r="X3108" s="122"/>
      <c r="Z3108"/>
      <c r="AA3108"/>
      <c r="AG3108"/>
      <c r="AI3108"/>
    </row>
    <row r="3109" spans="5:35">
      <c r="E3109" s="122"/>
      <c r="F3109" s="122"/>
      <c r="G3109" s="122"/>
      <c r="H3109" s="122"/>
      <c r="I3109" s="299"/>
      <c r="J3109" s="122"/>
      <c r="K3109" s="122"/>
      <c r="L3109" s="122"/>
      <c r="M3109" s="122"/>
      <c r="N3109" s="123"/>
      <c r="O3109" s="122"/>
      <c r="P3109" s="300"/>
      <c r="Q3109" s="122"/>
      <c r="R3109" s="122"/>
      <c r="S3109" s="122"/>
      <c r="T3109" s="122"/>
      <c r="U3109" s="122"/>
      <c r="V3109" s="122"/>
      <c r="W3109" s="122"/>
      <c r="X3109" s="122"/>
      <c r="Z3109"/>
      <c r="AA3109"/>
      <c r="AG3109"/>
      <c r="AI3109"/>
    </row>
    <row r="3110" spans="5:35">
      <c r="E3110" s="122"/>
      <c r="F3110" s="122"/>
      <c r="G3110" s="122"/>
      <c r="H3110" s="122"/>
      <c r="I3110" s="299"/>
      <c r="J3110" s="122"/>
      <c r="K3110" s="122"/>
      <c r="L3110" s="122"/>
      <c r="M3110" s="122"/>
      <c r="N3110" s="123"/>
      <c r="O3110" s="122"/>
      <c r="P3110" s="300"/>
      <c r="Q3110" s="122"/>
      <c r="R3110" s="122"/>
      <c r="S3110" s="122"/>
      <c r="T3110" s="122"/>
      <c r="U3110" s="122"/>
      <c r="V3110" s="122"/>
      <c r="W3110" s="122"/>
      <c r="X3110" s="122"/>
      <c r="Z3110"/>
      <c r="AA3110"/>
      <c r="AG3110"/>
      <c r="AI3110"/>
    </row>
    <row r="3111" spans="5:35">
      <c r="E3111" s="122"/>
      <c r="F3111" s="122"/>
      <c r="G3111" s="122"/>
      <c r="H3111" s="122"/>
      <c r="I3111" s="299"/>
      <c r="J3111" s="122"/>
      <c r="K3111" s="122"/>
      <c r="L3111" s="122"/>
      <c r="M3111" s="122"/>
      <c r="N3111" s="123"/>
      <c r="O3111" s="122"/>
      <c r="P3111" s="300"/>
      <c r="Q3111" s="122"/>
      <c r="R3111" s="122"/>
      <c r="S3111" s="122"/>
      <c r="T3111" s="122"/>
      <c r="U3111" s="122"/>
      <c r="V3111" s="122"/>
      <c r="W3111" s="122"/>
      <c r="X3111" s="122"/>
      <c r="Z3111"/>
      <c r="AA3111"/>
      <c r="AG3111"/>
      <c r="AI3111"/>
    </row>
    <row r="3112" spans="5:35">
      <c r="E3112" s="122"/>
      <c r="F3112" s="122"/>
      <c r="G3112" s="122"/>
      <c r="H3112" s="122"/>
      <c r="I3112" s="299"/>
      <c r="J3112" s="122"/>
      <c r="K3112" s="122"/>
      <c r="L3112" s="122"/>
      <c r="M3112" s="122"/>
      <c r="N3112" s="123"/>
      <c r="O3112" s="122"/>
      <c r="P3112" s="300"/>
      <c r="Q3112" s="122"/>
      <c r="R3112" s="122"/>
      <c r="S3112" s="122"/>
      <c r="T3112" s="122"/>
      <c r="U3112" s="122"/>
      <c r="V3112" s="122"/>
      <c r="W3112" s="122"/>
      <c r="X3112" s="122"/>
      <c r="Z3112"/>
      <c r="AA3112"/>
      <c r="AG3112"/>
      <c r="AI3112"/>
    </row>
    <row r="3113" spans="5:35">
      <c r="E3113" s="122"/>
      <c r="F3113" s="122"/>
      <c r="G3113" s="122"/>
      <c r="H3113" s="122"/>
      <c r="I3113" s="299"/>
      <c r="J3113" s="122"/>
      <c r="K3113" s="122"/>
      <c r="L3113" s="122"/>
      <c r="M3113" s="122"/>
      <c r="N3113" s="123"/>
      <c r="O3113" s="122"/>
      <c r="P3113" s="300"/>
      <c r="Q3113" s="122"/>
      <c r="R3113" s="122"/>
      <c r="S3113" s="122"/>
      <c r="T3113" s="122"/>
      <c r="U3113" s="122"/>
      <c r="V3113" s="122"/>
      <c r="W3113" s="122"/>
      <c r="X3113" s="122"/>
      <c r="Z3113"/>
      <c r="AA3113"/>
      <c r="AG3113"/>
      <c r="AI3113"/>
    </row>
    <row r="3114" spans="5:35">
      <c r="E3114" s="122"/>
      <c r="F3114" s="122"/>
      <c r="G3114" s="122"/>
      <c r="H3114" s="122"/>
      <c r="I3114" s="299"/>
      <c r="J3114" s="122"/>
      <c r="K3114" s="122"/>
      <c r="L3114" s="122"/>
      <c r="M3114" s="122"/>
      <c r="N3114" s="123"/>
      <c r="O3114" s="122"/>
      <c r="P3114" s="300"/>
      <c r="Q3114" s="122"/>
      <c r="R3114" s="122"/>
      <c r="S3114" s="122"/>
      <c r="T3114" s="122"/>
      <c r="U3114" s="122"/>
      <c r="V3114" s="122"/>
      <c r="W3114" s="122"/>
      <c r="X3114" s="122"/>
      <c r="Z3114"/>
      <c r="AA3114"/>
      <c r="AG3114"/>
      <c r="AI3114"/>
    </row>
    <row r="3115" spans="5:35">
      <c r="E3115" s="122"/>
      <c r="F3115" s="122"/>
      <c r="G3115" s="122"/>
      <c r="H3115" s="122"/>
      <c r="I3115" s="299"/>
      <c r="J3115" s="122"/>
      <c r="K3115" s="122"/>
      <c r="L3115" s="122"/>
      <c r="M3115" s="122"/>
      <c r="N3115" s="123"/>
      <c r="O3115" s="122"/>
      <c r="P3115" s="300"/>
      <c r="Q3115" s="122"/>
      <c r="R3115" s="122"/>
      <c r="S3115" s="122"/>
      <c r="T3115" s="122"/>
      <c r="U3115" s="122"/>
      <c r="V3115" s="122"/>
      <c r="W3115" s="122"/>
      <c r="X3115" s="122"/>
      <c r="Z3115"/>
      <c r="AA3115"/>
      <c r="AG3115"/>
      <c r="AI3115"/>
    </row>
    <row r="3116" spans="5:35">
      <c r="E3116" s="122"/>
      <c r="F3116" s="122"/>
      <c r="G3116" s="122"/>
      <c r="H3116" s="122"/>
      <c r="I3116" s="299"/>
      <c r="J3116" s="122"/>
      <c r="K3116" s="122"/>
      <c r="L3116" s="122"/>
      <c r="M3116" s="122"/>
      <c r="N3116" s="123"/>
      <c r="O3116" s="122"/>
      <c r="P3116" s="300"/>
      <c r="Q3116" s="122"/>
      <c r="R3116" s="122"/>
      <c r="S3116" s="122"/>
      <c r="T3116" s="122"/>
      <c r="U3116" s="122"/>
      <c r="V3116" s="122"/>
      <c r="W3116" s="122"/>
      <c r="X3116" s="122"/>
      <c r="Z3116"/>
      <c r="AA3116"/>
      <c r="AG3116"/>
      <c r="AI3116"/>
    </row>
    <row r="3117" spans="5:35">
      <c r="E3117" s="122"/>
      <c r="F3117" s="122"/>
      <c r="G3117" s="122"/>
      <c r="H3117" s="122"/>
      <c r="I3117" s="299"/>
      <c r="J3117" s="122"/>
      <c r="K3117" s="122"/>
      <c r="L3117" s="122"/>
      <c r="M3117" s="122"/>
      <c r="N3117" s="123"/>
      <c r="O3117" s="122"/>
      <c r="P3117" s="300"/>
      <c r="Q3117" s="122"/>
      <c r="R3117" s="122"/>
      <c r="S3117" s="122"/>
      <c r="T3117" s="122"/>
      <c r="U3117" s="122"/>
      <c r="V3117" s="122"/>
      <c r="W3117" s="122"/>
      <c r="X3117" s="122"/>
      <c r="Z3117"/>
      <c r="AA3117"/>
      <c r="AG3117"/>
      <c r="AI3117"/>
    </row>
    <row r="3118" spans="5:35">
      <c r="E3118" s="122"/>
      <c r="F3118" s="122"/>
      <c r="G3118" s="122"/>
      <c r="H3118" s="122"/>
      <c r="I3118" s="299"/>
      <c r="J3118" s="122"/>
      <c r="K3118" s="122"/>
      <c r="L3118" s="122"/>
      <c r="M3118" s="122"/>
      <c r="N3118" s="123"/>
      <c r="O3118" s="122"/>
      <c r="P3118" s="300"/>
      <c r="Q3118" s="122"/>
      <c r="R3118" s="122"/>
      <c r="S3118" s="122"/>
      <c r="T3118" s="122"/>
      <c r="U3118" s="122"/>
      <c r="V3118" s="122"/>
      <c r="W3118" s="122"/>
      <c r="X3118" s="122"/>
      <c r="Z3118"/>
      <c r="AA3118"/>
      <c r="AG3118"/>
      <c r="AI3118"/>
    </row>
    <row r="3119" spans="5:35">
      <c r="E3119" s="122"/>
      <c r="F3119" s="122"/>
      <c r="G3119" s="122"/>
      <c r="H3119" s="122"/>
      <c r="I3119" s="299"/>
      <c r="J3119" s="122"/>
      <c r="K3119" s="122"/>
      <c r="L3119" s="122"/>
      <c r="M3119" s="122"/>
      <c r="N3119" s="123"/>
      <c r="O3119" s="122"/>
      <c r="P3119" s="300"/>
      <c r="Q3119" s="122"/>
      <c r="R3119" s="122"/>
      <c r="S3119" s="122"/>
      <c r="T3119" s="122"/>
      <c r="U3119" s="122"/>
      <c r="V3119" s="122"/>
      <c r="W3119" s="122"/>
      <c r="X3119" s="122"/>
      <c r="Z3119"/>
      <c r="AA3119"/>
      <c r="AG3119"/>
      <c r="AI3119"/>
    </row>
    <row r="3120" spans="5:35">
      <c r="E3120" s="122"/>
      <c r="F3120" s="122"/>
      <c r="G3120" s="122"/>
      <c r="H3120" s="122"/>
      <c r="I3120" s="299"/>
      <c r="J3120" s="122"/>
      <c r="K3120" s="122"/>
      <c r="L3120" s="122"/>
      <c r="M3120" s="122"/>
      <c r="N3120" s="123"/>
      <c r="O3120" s="122"/>
      <c r="P3120" s="300"/>
      <c r="Q3120" s="122"/>
      <c r="R3120" s="122"/>
      <c r="S3120" s="122"/>
      <c r="T3120" s="122"/>
      <c r="U3120" s="122"/>
      <c r="V3120" s="122"/>
      <c r="W3120" s="122"/>
      <c r="X3120" s="122"/>
      <c r="Z3120"/>
      <c r="AA3120"/>
      <c r="AG3120"/>
      <c r="AI3120"/>
    </row>
    <row r="3121" spans="5:35">
      <c r="E3121" s="122"/>
      <c r="F3121" s="122"/>
      <c r="G3121" s="122"/>
      <c r="H3121" s="122"/>
      <c r="I3121" s="299"/>
      <c r="J3121" s="122"/>
      <c r="K3121" s="122"/>
      <c r="L3121" s="122"/>
      <c r="M3121" s="122"/>
      <c r="N3121" s="123"/>
      <c r="O3121" s="122"/>
      <c r="P3121" s="300"/>
      <c r="Q3121" s="122"/>
      <c r="R3121" s="122"/>
      <c r="S3121" s="122"/>
      <c r="T3121" s="122"/>
      <c r="U3121" s="122"/>
      <c r="V3121" s="122"/>
      <c r="W3121" s="122"/>
      <c r="X3121" s="122"/>
      <c r="Z3121"/>
      <c r="AA3121"/>
      <c r="AG3121"/>
      <c r="AI3121"/>
    </row>
    <row r="3122" spans="5:35">
      <c r="E3122" s="122"/>
      <c r="F3122" s="122"/>
      <c r="G3122" s="122"/>
      <c r="H3122" s="122"/>
      <c r="I3122" s="299"/>
      <c r="J3122" s="122"/>
      <c r="K3122" s="122"/>
      <c r="L3122" s="122"/>
      <c r="M3122" s="122"/>
      <c r="N3122" s="123"/>
      <c r="O3122" s="122"/>
      <c r="P3122" s="300"/>
      <c r="Q3122" s="122"/>
      <c r="R3122" s="122"/>
      <c r="S3122" s="122"/>
      <c r="T3122" s="122"/>
      <c r="U3122" s="122"/>
      <c r="V3122" s="122"/>
      <c r="W3122" s="122"/>
      <c r="X3122" s="122"/>
      <c r="Z3122"/>
      <c r="AA3122"/>
      <c r="AG3122"/>
      <c r="AI3122"/>
    </row>
    <row r="3123" spans="5:35">
      <c r="E3123" s="122"/>
      <c r="F3123" s="122"/>
      <c r="G3123" s="122"/>
      <c r="H3123" s="122"/>
      <c r="I3123" s="299"/>
      <c r="J3123" s="122"/>
      <c r="K3123" s="122"/>
      <c r="L3123" s="122"/>
      <c r="M3123" s="122"/>
      <c r="N3123" s="123"/>
      <c r="O3123" s="122"/>
      <c r="P3123" s="300"/>
      <c r="Q3123" s="122"/>
      <c r="R3123" s="122"/>
      <c r="S3123" s="122"/>
      <c r="T3123" s="122"/>
      <c r="U3123" s="122"/>
      <c r="V3123" s="122"/>
      <c r="W3123" s="122"/>
      <c r="X3123" s="122"/>
      <c r="Z3123"/>
      <c r="AA3123"/>
      <c r="AG3123"/>
      <c r="AI3123"/>
    </row>
    <row r="3124" spans="5:35">
      <c r="E3124" s="122"/>
      <c r="F3124" s="122"/>
      <c r="G3124" s="122"/>
      <c r="H3124" s="122"/>
      <c r="I3124" s="299"/>
      <c r="J3124" s="122"/>
      <c r="K3124" s="122"/>
      <c r="L3124" s="122"/>
      <c r="M3124" s="122"/>
      <c r="N3124" s="123"/>
      <c r="O3124" s="122"/>
      <c r="P3124" s="300"/>
      <c r="Q3124" s="122"/>
      <c r="R3124" s="122"/>
      <c r="S3124" s="122"/>
      <c r="T3124" s="122"/>
      <c r="U3124" s="122"/>
      <c r="V3124" s="122"/>
      <c r="W3124" s="122"/>
      <c r="X3124" s="122"/>
      <c r="Z3124"/>
      <c r="AA3124"/>
      <c r="AG3124"/>
      <c r="AI3124"/>
    </row>
    <row r="3125" spans="5:35">
      <c r="E3125" s="122"/>
      <c r="F3125" s="122"/>
      <c r="G3125" s="122"/>
      <c r="H3125" s="122"/>
      <c r="I3125" s="299"/>
      <c r="J3125" s="122"/>
      <c r="K3125" s="122"/>
      <c r="L3125" s="122"/>
      <c r="M3125" s="122"/>
      <c r="N3125" s="123"/>
      <c r="O3125" s="122"/>
      <c r="P3125" s="300"/>
      <c r="Q3125" s="122"/>
      <c r="R3125" s="122"/>
      <c r="S3125" s="122"/>
      <c r="T3125" s="122"/>
      <c r="U3125" s="122"/>
      <c r="V3125" s="122"/>
      <c r="W3125" s="122"/>
      <c r="X3125" s="122"/>
      <c r="Z3125"/>
      <c r="AA3125"/>
      <c r="AG3125"/>
      <c r="AI3125"/>
    </row>
    <row r="3126" spans="5:35">
      <c r="E3126" s="122"/>
      <c r="F3126" s="122"/>
      <c r="G3126" s="122"/>
      <c r="H3126" s="122"/>
      <c r="I3126" s="299"/>
      <c r="J3126" s="122"/>
      <c r="K3126" s="122"/>
      <c r="L3126" s="122"/>
      <c r="M3126" s="122"/>
      <c r="N3126" s="123"/>
      <c r="O3126" s="122"/>
      <c r="P3126" s="300"/>
      <c r="Q3126" s="122"/>
      <c r="R3126" s="122"/>
      <c r="S3126" s="122"/>
      <c r="T3126" s="122"/>
      <c r="U3126" s="122"/>
      <c r="V3126" s="122"/>
      <c r="W3126" s="122"/>
      <c r="X3126" s="122"/>
      <c r="Z3126"/>
      <c r="AA3126"/>
      <c r="AG3126"/>
      <c r="AI3126"/>
    </row>
    <row r="3127" spans="5:35">
      <c r="E3127" s="122"/>
      <c r="F3127" s="122"/>
      <c r="G3127" s="122"/>
      <c r="H3127" s="122"/>
      <c r="I3127" s="299"/>
      <c r="J3127" s="122"/>
      <c r="K3127" s="122"/>
      <c r="L3127" s="122"/>
      <c r="M3127" s="122"/>
      <c r="N3127" s="123"/>
      <c r="O3127" s="122"/>
      <c r="P3127" s="300"/>
      <c r="Q3127" s="122"/>
      <c r="R3127" s="122"/>
      <c r="S3127" s="122"/>
      <c r="T3127" s="122"/>
      <c r="U3127" s="122"/>
      <c r="V3127" s="122"/>
      <c r="W3127" s="122"/>
      <c r="X3127" s="122"/>
      <c r="Z3127"/>
      <c r="AA3127"/>
      <c r="AG3127"/>
      <c r="AI3127"/>
    </row>
    <row r="3128" spans="5:35">
      <c r="E3128" s="122"/>
      <c r="F3128" s="122"/>
      <c r="G3128" s="122"/>
      <c r="H3128" s="122"/>
      <c r="I3128" s="299"/>
      <c r="J3128" s="122"/>
      <c r="K3128" s="122"/>
      <c r="L3128" s="122"/>
      <c r="M3128" s="122"/>
      <c r="N3128" s="123"/>
      <c r="O3128" s="122"/>
      <c r="P3128" s="300"/>
      <c r="Q3128" s="122"/>
      <c r="R3128" s="122"/>
      <c r="S3128" s="122"/>
      <c r="T3128" s="122"/>
      <c r="U3128" s="122"/>
      <c r="V3128" s="122"/>
      <c r="W3128" s="122"/>
      <c r="X3128" s="122"/>
      <c r="Z3128"/>
      <c r="AA3128"/>
      <c r="AG3128"/>
      <c r="AI3128"/>
    </row>
    <row r="3129" spans="5:35">
      <c r="E3129" s="122"/>
      <c r="F3129" s="122"/>
      <c r="G3129" s="122"/>
      <c r="H3129" s="122"/>
      <c r="I3129" s="299"/>
      <c r="J3129" s="122"/>
      <c r="K3129" s="122"/>
      <c r="L3129" s="122"/>
      <c r="M3129" s="122"/>
      <c r="N3129" s="123"/>
      <c r="O3129" s="122"/>
      <c r="P3129" s="300"/>
      <c r="Q3129" s="122"/>
      <c r="R3129" s="122"/>
      <c r="S3129" s="122"/>
      <c r="T3129" s="122"/>
      <c r="U3129" s="122"/>
      <c r="V3129" s="122"/>
      <c r="W3129" s="122"/>
      <c r="X3129" s="122"/>
      <c r="Z3129"/>
      <c r="AA3129"/>
      <c r="AG3129"/>
      <c r="AI3129"/>
    </row>
    <row r="3130" spans="5:35">
      <c r="E3130" s="122"/>
      <c r="F3130" s="122"/>
      <c r="G3130" s="122"/>
      <c r="H3130" s="122"/>
      <c r="I3130" s="299"/>
      <c r="J3130" s="122"/>
      <c r="K3130" s="122"/>
      <c r="L3130" s="122"/>
      <c r="M3130" s="122"/>
      <c r="N3130" s="123"/>
      <c r="O3130" s="122"/>
      <c r="P3130" s="300"/>
      <c r="Q3130" s="122"/>
      <c r="R3130" s="122"/>
      <c r="S3130" s="122"/>
      <c r="T3130" s="122"/>
      <c r="U3130" s="122"/>
      <c r="V3130" s="122"/>
      <c r="W3130" s="122"/>
      <c r="X3130" s="122"/>
      <c r="Z3130"/>
      <c r="AA3130"/>
      <c r="AG3130"/>
      <c r="AI3130"/>
    </row>
    <row r="3131" spans="5:35">
      <c r="E3131" s="122"/>
      <c r="F3131" s="122"/>
      <c r="G3131" s="122"/>
      <c r="H3131" s="122"/>
      <c r="I3131" s="299"/>
      <c r="J3131" s="122"/>
      <c r="K3131" s="122"/>
      <c r="L3131" s="122"/>
      <c r="M3131" s="122"/>
      <c r="N3131" s="123"/>
      <c r="O3131" s="122"/>
      <c r="P3131" s="300"/>
      <c r="Q3131" s="122"/>
      <c r="R3131" s="122"/>
      <c r="S3131" s="122"/>
      <c r="T3131" s="122"/>
      <c r="U3131" s="122"/>
      <c r="V3131" s="122"/>
      <c r="W3131" s="122"/>
      <c r="X3131" s="122"/>
      <c r="Z3131"/>
      <c r="AA3131"/>
      <c r="AG3131"/>
      <c r="AI3131"/>
    </row>
    <row r="3132" spans="5:35">
      <c r="E3132" s="122"/>
      <c r="F3132" s="122"/>
      <c r="G3132" s="122"/>
      <c r="H3132" s="122"/>
      <c r="I3132" s="299"/>
      <c r="J3132" s="122"/>
      <c r="K3132" s="122"/>
      <c r="L3132" s="122"/>
      <c r="M3132" s="122"/>
      <c r="N3132" s="123"/>
      <c r="O3132" s="122"/>
      <c r="P3132" s="300"/>
      <c r="Q3132" s="122"/>
      <c r="R3132" s="122"/>
      <c r="S3132" s="122"/>
      <c r="T3132" s="122"/>
      <c r="U3132" s="122"/>
      <c r="V3132" s="122"/>
      <c r="W3132" s="122"/>
      <c r="X3132" s="122"/>
      <c r="Z3132"/>
      <c r="AA3132"/>
      <c r="AG3132"/>
      <c r="AI3132"/>
    </row>
    <row r="3133" spans="5:35">
      <c r="E3133" s="122"/>
      <c r="F3133" s="122"/>
      <c r="G3133" s="122"/>
      <c r="H3133" s="122"/>
      <c r="I3133" s="299"/>
      <c r="J3133" s="122"/>
      <c r="K3133" s="122"/>
      <c r="L3133" s="122"/>
      <c r="M3133" s="122"/>
      <c r="N3133" s="123"/>
      <c r="O3133" s="122"/>
      <c r="P3133" s="300"/>
      <c r="Q3133" s="122"/>
      <c r="R3133" s="122"/>
      <c r="S3133" s="122"/>
      <c r="T3133" s="122"/>
      <c r="U3133" s="122"/>
      <c r="V3133" s="122"/>
      <c r="W3133" s="122"/>
      <c r="X3133" s="122"/>
      <c r="Z3133"/>
      <c r="AA3133"/>
      <c r="AG3133"/>
      <c r="AI3133"/>
    </row>
    <row r="3134" spans="5:35">
      <c r="E3134" s="122"/>
      <c r="F3134" s="122"/>
      <c r="G3134" s="122"/>
      <c r="H3134" s="122"/>
      <c r="I3134" s="299"/>
      <c r="J3134" s="122"/>
      <c r="K3134" s="122"/>
      <c r="L3134" s="122"/>
      <c r="M3134" s="122"/>
      <c r="N3134" s="123"/>
      <c r="O3134" s="122"/>
      <c r="P3134" s="300"/>
      <c r="Q3134" s="122"/>
      <c r="R3134" s="122"/>
      <c r="S3134" s="122"/>
      <c r="T3134" s="122"/>
      <c r="U3134" s="122"/>
      <c r="V3134" s="122"/>
      <c r="W3134" s="122"/>
      <c r="X3134" s="122"/>
      <c r="Z3134"/>
      <c r="AA3134"/>
      <c r="AG3134"/>
      <c r="AI3134"/>
    </row>
    <row r="3135" spans="5:35">
      <c r="E3135" s="122"/>
      <c r="F3135" s="122"/>
      <c r="G3135" s="122"/>
      <c r="H3135" s="122"/>
      <c r="I3135" s="299"/>
      <c r="J3135" s="122"/>
      <c r="K3135" s="122"/>
      <c r="L3135" s="122"/>
      <c r="M3135" s="122"/>
      <c r="N3135" s="123"/>
      <c r="O3135" s="122"/>
      <c r="P3135" s="300"/>
      <c r="Q3135" s="122"/>
      <c r="R3135" s="122"/>
      <c r="S3135" s="122"/>
      <c r="T3135" s="122"/>
      <c r="U3135" s="122"/>
      <c r="V3135" s="122"/>
      <c r="W3135" s="122"/>
      <c r="X3135" s="122"/>
      <c r="Z3135"/>
      <c r="AA3135"/>
      <c r="AG3135"/>
      <c r="AI3135"/>
    </row>
    <row r="3136" spans="5:35">
      <c r="E3136" s="122"/>
      <c r="F3136" s="122"/>
      <c r="G3136" s="122"/>
      <c r="H3136" s="122"/>
      <c r="I3136" s="299"/>
      <c r="J3136" s="122"/>
      <c r="K3136" s="122"/>
      <c r="L3136" s="122"/>
      <c r="M3136" s="122"/>
      <c r="N3136" s="123"/>
      <c r="O3136" s="122"/>
      <c r="P3136" s="300"/>
      <c r="Q3136" s="122"/>
      <c r="R3136" s="122"/>
      <c r="S3136" s="122"/>
      <c r="T3136" s="122"/>
      <c r="U3136" s="122"/>
      <c r="V3136" s="122"/>
      <c r="W3136" s="122"/>
      <c r="X3136" s="122"/>
      <c r="Z3136"/>
      <c r="AA3136"/>
      <c r="AG3136"/>
      <c r="AI3136"/>
    </row>
    <row r="3137" spans="5:35">
      <c r="E3137" s="122"/>
      <c r="F3137" s="122"/>
      <c r="G3137" s="122"/>
      <c r="H3137" s="122"/>
      <c r="I3137" s="299"/>
      <c r="J3137" s="122"/>
      <c r="K3137" s="122"/>
      <c r="L3137" s="122"/>
      <c r="M3137" s="122"/>
      <c r="N3137" s="123"/>
      <c r="O3137" s="122"/>
      <c r="P3137" s="300"/>
      <c r="Q3137" s="122"/>
      <c r="R3137" s="122"/>
      <c r="S3137" s="122"/>
      <c r="T3137" s="122"/>
      <c r="U3137" s="122"/>
      <c r="V3137" s="122"/>
      <c r="W3137" s="122"/>
      <c r="X3137" s="122"/>
      <c r="Z3137"/>
      <c r="AA3137"/>
      <c r="AG3137"/>
      <c r="AI3137"/>
    </row>
    <row r="3138" spans="5:35">
      <c r="E3138" s="122"/>
      <c r="F3138" s="122"/>
      <c r="G3138" s="122"/>
      <c r="H3138" s="122"/>
      <c r="I3138" s="299"/>
      <c r="J3138" s="122"/>
      <c r="K3138" s="122"/>
      <c r="L3138" s="122"/>
      <c r="M3138" s="122"/>
      <c r="N3138" s="123"/>
      <c r="O3138" s="122"/>
      <c r="P3138" s="300"/>
      <c r="Q3138" s="122"/>
      <c r="R3138" s="122"/>
      <c r="S3138" s="122"/>
      <c r="T3138" s="122"/>
      <c r="U3138" s="122"/>
      <c r="V3138" s="122"/>
      <c r="W3138" s="122"/>
      <c r="X3138" s="122"/>
      <c r="Z3138"/>
      <c r="AA3138"/>
      <c r="AG3138"/>
      <c r="AI3138"/>
    </row>
    <row r="3139" spans="5:35">
      <c r="E3139" s="122"/>
      <c r="F3139" s="122"/>
      <c r="G3139" s="122"/>
      <c r="H3139" s="122"/>
      <c r="I3139" s="299"/>
      <c r="J3139" s="122"/>
      <c r="K3139" s="122"/>
      <c r="L3139" s="122"/>
      <c r="M3139" s="122"/>
      <c r="N3139" s="123"/>
      <c r="O3139" s="122"/>
      <c r="P3139" s="300"/>
      <c r="Q3139" s="122"/>
      <c r="R3139" s="122"/>
      <c r="S3139" s="122"/>
      <c r="T3139" s="122"/>
      <c r="U3139" s="122"/>
      <c r="V3139" s="122"/>
      <c r="W3139" s="122"/>
      <c r="X3139" s="122"/>
      <c r="Z3139"/>
      <c r="AA3139"/>
      <c r="AG3139"/>
      <c r="AI3139"/>
    </row>
    <row r="3140" spans="5:35">
      <c r="E3140" s="122"/>
      <c r="F3140" s="122"/>
      <c r="G3140" s="122"/>
      <c r="H3140" s="122"/>
      <c r="I3140" s="299"/>
      <c r="J3140" s="122"/>
      <c r="K3140" s="122"/>
      <c r="L3140" s="122"/>
      <c r="M3140" s="122"/>
      <c r="N3140" s="123"/>
      <c r="O3140" s="122"/>
      <c r="P3140" s="300"/>
      <c r="Q3140" s="122"/>
      <c r="R3140" s="122"/>
      <c r="S3140" s="122"/>
      <c r="T3140" s="122"/>
      <c r="U3140" s="122"/>
      <c r="V3140" s="122"/>
      <c r="W3140" s="122"/>
      <c r="X3140" s="122"/>
      <c r="Z3140"/>
      <c r="AA3140"/>
      <c r="AG3140"/>
      <c r="AI3140"/>
    </row>
    <row r="3141" spans="5:35">
      <c r="E3141" s="122"/>
      <c r="F3141" s="122"/>
      <c r="G3141" s="122"/>
      <c r="H3141" s="122"/>
      <c r="I3141" s="299"/>
      <c r="J3141" s="122"/>
      <c r="K3141" s="122"/>
      <c r="L3141" s="122"/>
      <c r="M3141" s="122"/>
      <c r="N3141" s="123"/>
      <c r="O3141" s="122"/>
      <c r="P3141" s="300"/>
      <c r="Q3141" s="122"/>
      <c r="R3141" s="122"/>
      <c r="S3141" s="122"/>
      <c r="T3141" s="122"/>
      <c r="U3141" s="122"/>
      <c r="V3141" s="122"/>
      <c r="W3141" s="122"/>
      <c r="X3141" s="122"/>
      <c r="Z3141"/>
      <c r="AA3141"/>
      <c r="AG3141"/>
      <c r="AI3141"/>
    </row>
    <row r="3142" spans="5:35">
      <c r="E3142" s="122"/>
      <c r="F3142" s="122"/>
      <c r="G3142" s="122"/>
      <c r="H3142" s="122"/>
      <c r="I3142" s="299"/>
      <c r="J3142" s="122"/>
      <c r="K3142" s="122"/>
      <c r="L3142" s="122"/>
      <c r="M3142" s="122"/>
      <c r="N3142" s="123"/>
      <c r="O3142" s="122"/>
      <c r="P3142" s="300"/>
      <c r="Q3142" s="122"/>
      <c r="R3142" s="122"/>
      <c r="S3142" s="122"/>
      <c r="T3142" s="122"/>
      <c r="U3142" s="122"/>
      <c r="V3142" s="122"/>
      <c r="W3142" s="122"/>
      <c r="X3142" s="122"/>
      <c r="Z3142"/>
      <c r="AA3142"/>
      <c r="AG3142"/>
      <c r="AI3142"/>
    </row>
    <row r="3143" spans="5:35">
      <c r="E3143" s="122"/>
      <c r="F3143" s="122"/>
      <c r="G3143" s="122"/>
      <c r="H3143" s="122"/>
      <c r="I3143" s="299"/>
      <c r="J3143" s="122"/>
      <c r="K3143" s="122"/>
      <c r="L3143" s="122"/>
      <c r="M3143" s="122"/>
      <c r="N3143" s="123"/>
      <c r="O3143" s="122"/>
      <c r="P3143" s="300"/>
      <c r="Q3143" s="122"/>
      <c r="R3143" s="122"/>
      <c r="S3143" s="122"/>
      <c r="T3143" s="122"/>
      <c r="U3143" s="122"/>
      <c r="V3143" s="122"/>
      <c r="W3143" s="122"/>
      <c r="X3143" s="122"/>
      <c r="Z3143"/>
      <c r="AA3143"/>
      <c r="AG3143"/>
      <c r="AI3143"/>
    </row>
    <row r="3144" spans="5:35">
      <c r="E3144" s="122"/>
      <c r="F3144" s="122"/>
      <c r="G3144" s="122"/>
      <c r="H3144" s="122"/>
      <c r="I3144" s="299"/>
      <c r="J3144" s="122"/>
      <c r="K3144" s="122"/>
      <c r="L3144" s="122"/>
      <c r="M3144" s="122"/>
      <c r="N3144" s="123"/>
      <c r="O3144" s="122"/>
      <c r="P3144" s="300"/>
      <c r="Q3144" s="122"/>
      <c r="R3144" s="122"/>
      <c r="S3144" s="122"/>
      <c r="T3144" s="122"/>
      <c r="U3144" s="122"/>
      <c r="V3144" s="122"/>
      <c r="W3144" s="122"/>
      <c r="X3144" s="122"/>
      <c r="Z3144"/>
      <c r="AA3144"/>
      <c r="AG3144"/>
      <c r="AI3144"/>
    </row>
    <row r="3145" spans="5:35">
      <c r="E3145" s="122"/>
      <c r="F3145" s="122"/>
      <c r="G3145" s="122"/>
      <c r="H3145" s="122"/>
      <c r="I3145" s="299"/>
      <c r="J3145" s="122"/>
      <c r="K3145" s="122"/>
      <c r="L3145" s="122"/>
      <c r="M3145" s="122"/>
      <c r="N3145" s="123"/>
      <c r="O3145" s="122"/>
      <c r="P3145" s="300"/>
      <c r="Q3145" s="122"/>
      <c r="R3145" s="122"/>
      <c r="S3145" s="122"/>
      <c r="T3145" s="122"/>
      <c r="U3145" s="122"/>
      <c r="V3145" s="122"/>
      <c r="W3145" s="122"/>
      <c r="X3145" s="122"/>
      <c r="Z3145"/>
      <c r="AA3145"/>
      <c r="AG3145"/>
      <c r="AI3145"/>
    </row>
    <row r="3146" spans="5:35">
      <c r="E3146" s="122"/>
      <c r="F3146" s="122"/>
      <c r="G3146" s="122"/>
      <c r="H3146" s="122"/>
      <c r="I3146" s="299"/>
      <c r="J3146" s="122"/>
      <c r="K3146" s="122"/>
      <c r="L3146" s="122"/>
      <c r="M3146" s="122"/>
      <c r="N3146" s="123"/>
      <c r="O3146" s="122"/>
      <c r="P3146" s="300"/>
      <c r="Q3146" s="122"/>
      <c r="R3146" s="122"/>
      <c r="S3146" s="122"/>
      <c r="T3146" s="122"/>
      <c r="U3146" s="122"/>
      <c r="V3146" s="122"/>
      <c r="W3146" s="122"/>
      <c r="X3146" s="122"/>
      <c r="Z3146"/>
      <c r="AA3146"/>
      <c r="AG3146"/>
      <c r="AI3146"/>
    </row>
    <row r="3147" spans="5:35">
      <c r="E3147" s="122"/>
      <c r="F3147" s="122"/>
      <c r="G3147" s="122"/>
      <c r="H3147" s="122"/>
      <c r="I3147" s="299"/>
      <c r="J3147" s="122"/>
      <c r="K3147" s="122"/>
      <c r="L3147" s="122"/>
      <c r="M3147" s="122"/>
      <c r="N3147" s="123"/>
      <c r="O3147" s="122"/>
      <c r="P3147" s="300"/>
      <c r="Q3147" s="122"/>
      <c r="R3147" s="122"/>
      <c r="S3147" s="122"/>
      <c r="T3147" s="122"/>
      <c r="U3147" s="122"/>
      <c r="V3147" s="122"/>
      <c r="W3147" s="122"/>
      <c r="X3147" s="122"/>
      <c r="Z3147"/>
      <c r="AA3147"/>
      <c r="AG3147"/>
      <c r="AI3147"/>
    </row>
    <row r="3148" spans="5:35">
      <c r="E3148" s="122"/>
      <c r="F3148" s="122"/>
      <c r="G3148" s="122"/>
      <c r="H3148" s="122"/>
      <c r="I3148" s="299"/>
      <c r="J3148" s="122"/>
      <c r="K3148" s="122"/>
      <c r="L3148" s="122"/>
      <c r="M3148" s="122"/>
      <c r="N3148" s="123"/>
      <c r="O3148" s="122"/>
      <c r="P3148" s="300"/>
      <c r="Q3148" s="122"/>
      <c r="R3148" s="122"/>
      <c r="S3148" s="122"/>
      <c r="T3148" s="122"/>
      <c r="U3148" s="122"/>
      <c r="V3148" s="122"/>
      <c r="W3148" s="122"/>
      <c r="X3148" s="122"/>
      <c r="Z3148"/>
      <c r="AA3148"/>
      <c r="AG3148"/>
      <c r="AI3148"/>
    </row>
    <row r="3149" spans="5:35">
      <c r="E3149" s="122"/>
      <c r="F3149" s="122"/>
      <c r="G3149" s="122"/>
      <c r="H3149" s="122"/>
      <c r="I3149" s="299"/>
      <c r="J3149" s="122"/>
      <c r="K3149" s="122"/>
      <c r="L3149" s="122"/>
      <c r="M3149" s="122"/>
      <c r="N3149" s="123"/>
      <c r="O3149" s="122"/>
      <c r="P3149" s="300"/>
      <c r="Q3149" s="122"/>
      <c r="R3149" s="122"/>
      <c r="S3149" s="122"/>
      <c r="T3149" s="122"/>
      <c r="U3149" s="122"/>
      <c r="V3149" s="122"/>
      <c r="W3149" s="122"/>
      <c r="X3149" s="122"/>
      <c r="Z3149"/>
      <c r="AA3149"/>
      <c r="AG3149"/>
      <c r="AI3149"/>
    </row>
    <row r="3150" spans="5:35">
      <c r="E3150" s="122"/>
      <c r="F3150" s="122"/>
      <c r="G3150" s="122"/>
      <c r="H3150" s="122"/>
      <c r="I3150" s="299"/>
      <c r="J3150" s="122"/>
      <c r="K3150" s="122"/>
      <c r="L3150" s="122"/>
      <c r="M3150" s="122"/>
      <c r="N3150" s="123"/>
      <c r="O3150" s="122"/>
      <c r="P3150" s="300"/>
      <c r="Q3150" s="122"/>
      <c r="R3150" s="122"/>
      <c r="S3150" s="122"/>
      <c r="T3150" s="122"/>
      <c r="U3150" s="122"/>
      <c r="V3150" s="122"/>
      <c r="W3150" s="122"/>
      <c r="X3150" s="122"/>
      <c r="Z3150"/>
      <c r="AA3150"/>
      <c r="AG3150"/>
      <c r="AI3150"/>
    </row>
    <row r="3151" spans="5:35">
      <c r="E3151" s="122"/>
      <c r="F3151" s="122"/>
      <c r="G3151" s="122"/>
      <c r="H3151" s="122"/>
      <c r="I3151" s="299"/>
      <c r="J3151" s="122"/>
      <c r="K3151" s="122"/>
      <c r="L3151" s="122"/>
      <c r="M3151" s="122"/>
      <c r="N3151" s="123"/>
      <c r="O3151" s="122"/>
      <c r="P3151" s="300"/>
      <c r="Q3151" s="122"/>
      <c r="R3151" s="122"/>
      <c r="S3151" s="122"/>
      <c r="T3151" s="122"/>
      <c r="U3151" s="122"/>
      <c r="V3151" s="122"/>
      <c r="W3151" s="122"/>
      <c r="X3151" s="122"/>
      <c r="Z3151"/>
      <c r="AA3151"/>
      <c r="AG3151"/>
      <c r="AI3151"/>
    </row>
    <row r="3152" spans="5:35">
      <c r="E3152" s="122"/>
      <c r="F3152" s="122"/>
      <c r="G3152" s="122"/>
      <c r="H3152" s="122"/>
      <c r="I3152" s="299"/>
      <c r="J3152" s="122"/>
      <c r="K3152" s="122"/>
      <c r="L3152" s="122"/>
      <c r="M3152" s="122"/>
      <c r="N3152" s="123"/>
      <c r="O3152" s="122"/>
      <c r="P3152" s="300"/>
      <c r="Q3152" s="122"/>
      <c r="R3152" s="122"/>
      <c r="S3152" s="122"/>
      <c r="T3152" s="122"/>
      <c r="U3152" s="122"/>
      <c r="V3152" s="122"/>
      <c r="W3152" s="122"/>
      <c r="X3152" s="122"/>
      <c r="Z3152"/>
      <c r="AA3152"/>
      <c r="AG3152"/>
      <c r="AI3152"/>
    </row>
    <row r="3153" spans="5:35">
      <c r="E3153" s="122"/>
      <c r="F3153" s="122"/>
      <c r="G3153" s="122"/>
      <c r="H3153" s="122"/>
      <c r="I3153" s="299"/>
      <c r="J3153" s="122"/>
      <c r="K3153" s="122"/>
      <c r="L3153" s="122"/>
      <c r="M3153" s="122"/>
      <c r="N3153" s="123"/>
      <c r="O3153" s="122"/>
      <c r="P3153" s="300"/>
      <c r="Q3153" s="122"/>
      <c r="R3153" s="122"/>
      <c r="S3153" s="122"/>
      <c r="T3153" s="122"/>
      <c r="U3153" s="122"/>
      <c r="V3153" s="122"/>
      <c r="W3153" s="122"/>
      <c r="X3153" s="122"/>
      <c r="Z3153"/>
      <c r="AA3153"/>
      <c r="AG3153"/>
      <c r="AI3153"/>
    </row>
    <row r="3154" spans="5:35">
      <c r="E3154" s="122"/>
      <c r="F3154" s="122"/>
      <c r="G3154" s="122"/>
      <c r="H3154" s="122"/>
      <c r="I3154" s="299"/>
      <c r="J3154" s="122"/>
      <c r="K3154" s="122"/>
      <c r="L3154" s="122"/>
      <c r="M3154" s="122"/>
      <c r="N3154" s="123"/>
      <c r="O3154" s="122"/>
      <c r="P3154" s="300"/>
      <c r="Q3154" s="122"/>
      <c r="R3154" s="122"/>
      <c r="S3154" s="122"/>
      <c r="T3154" s="122"/>
      <c r="U3154" s="122"/>
      <c r="V3154" s="122"/>
      <c r="W3154" s="122"/>
      <c r="X3154" s="122"/>
      <c r="Z3154"/>
      <c r="AA3154"/>
      <c r="AG3154"/>
      <c r="AI3154"/>
    </row>
    <row r="3155" spans="5:35">
      <c r="E3155" s="122"/>
      <c r="F3155" s="122"/>
      <c r="G3155" s="122"/>
      <c r="H3155" s="122"/>
      <c r="I3155" s="299"/>
      <c r="J3155" s="122"/>
      <c r="K3155" s="122"/>
      <c r="L3155" s="122"/>
      <c r="M3155" s="122"/>
      <c r="N3155" s="123"/>
      <c r="O3155" s="122"/>
      <c r="P3155" s="300"/>
      <c r="Q3155" s="122"/>
      <c r="R3155" s="122"/>
      <c r="S3155" s="122"/>
      <c r="T3155" s="122"/>
      <c r="U3155" s="122"/>
      <c r="V3155" s="122"/>
      <c r="W3155" s="122"/>
      <c r="X3155" s="122"/>
      <c r="Z3155"/>
      <c r="AA3155"/>
      <c r="AG3155"/>
      <c r="AI3155"/>
    </row>
    <row r="3156" spans="5:35">
      <c r="E3156" s="122"/>
      <c r="F3156" s="122"/>
      <c r="G3156" s="122"/>
      <c r="H3156" s="122"/>
      <c r="I3156" s="299"/>
      <c r="J3156" s="122"/>
      <c r="K3156" s="122"/>
      <c r="L3156" s="122"/>
      <c r="M3156" s="122"/>
      <c r="N3156" s="123"/>
      <c r="O3156" s="122"/>
      <c r="P3156" s="300"/>
      <c r="Q3156" s="122"/>
      <c r="R3156" s="122"/>
      <c r="S3156" s="122"/>
      <c r="T3156" s="122"/>
      <c r="U3156" s="122"/>
      <c r="V3156" s="122"/>
      <c r="W3156" s="122"/>
      <c r="X3156" s="122"/>
      <c r="Z3156"/>
      <c r="AA3156"/>
      <c r="AG3156"/>
      <c r="AI3156"/>
    </row>
    <row r="3157" spans="5:35">
      <c r="E3157" s="122"/>
      <c r="F3157" s="122"/>
      <c r="G3157" s="122"/>
      <c r="H3157" s="122"/>
      <c r="I3157" s="299"/>
      <c r="J3157" s="122"/>
      <c r="K3157" s="122"/>
      <c r="L3157" s="122"/>
      <c r="M3157" s="122"/>
      <c r="N3157" s="123"/>
      <c r="O3157" s="122"/>
      <c r="P3157" s="300"/>
      <c r="Q3157" s="122"/>
      <c r="R3157" s="122"/>
      <c r="S3157" s="122"/>
      <c r="T3157" s="122"/>
      <c r="U3157" s="122"/>
      <c r="V3157" s="122"/>
      <c r="W3157" s="122"/>
      <c r="X3157" s="122"/>
      <c r="Z3157"/>
      <c r="AA3157"/>
      <c r="AG3157"/>
      <c r="AI3157"/>
    </row>
    <row r="3158" spans="5:35">
      <c r="E3158" s="122"/>
      <c r="F3158" s="122"/>
      <c r="G3158" s="122"/>
      <c r="H3158" s="122"/>
      <c r="I3158" s="299"/>
      <c r="J3158" s="122"/>
      <c r="K3158" s="122"/>
      <c r="L3158" s="122"/>
      <c r="M3158" s="122"/>
      <c r="N3158" s="123"/>
      <c r="O3158" s="122"/>
      <c r="P3158" s="300"/>
      <c r="Q3158" s="122"/>
      <c r="R3158" s="122"/>
      <c r="S3158" s="122"/>
      <c r="T3158" s="122"/>
      <c r="U3158" s="122"/>
      <c r="V3158" s="122"/>
      <c r="W3158" s="122"/>
      <c r="X3158" s="122"/>
      <c r="Z3158"/>
      <c r="AA3158"/>
      <c r="AG3158"/>
      <c r="AI3158"/>
    </row>
    <row r="3159" spans="5:35">
      <c r="E3159" s="122"/>
      <c r="F3159" s="122"/>
      <c r="G3159" s="122"/>
      <c r="H3159" s="122"/>
      <c r="I3159" s="299"/>
      <c r="J3159" s="122"/>
      <c r="K3159" s="122"/>
      <c r="L3159" s="122"/>
      <c r="M3159" s="122"/>
      <c r="N3159" s="123"/>
      <c r="O3159" s="122"/>
      <c r="P3159" s="300"/>
      <c r="Q3159" s="122"/>
      <c r="R3159" s="122"/>
      <c r="S3159" s="122"/>
      <c r="T3159" s="122"/>
      <c r="U3159" s="122"/>
      <c r="V3159" s="122"/>
      <c r="W3159" s="122"/>
      <c r="X3159" s="122"/>
      <c r="Z3159"/>
      <c r="AA3159"/>
      <c r="AG3159"/>
      <c r="AI3159"/>
    </row>
    <row r="3160" spans="5:35">
      <c r="E3160" s="122"/>
      <c r="F3160" s="122"/>
      <c r="G3160" s="122"/>
      <c r="H3160" s="122"/>
      <c r="I3160" s="299"/>
      <c r="J3160" s="122"/>
      <c r="K3160" s="122"/>
      <c r="L3160" s="122"/>
      <c r="M3160" s="122"/>
      <c r="N3160" s="123"/>
      <c r="O3160" s="122"/>
      <c r="P3160" s="300"/>
      <c r="Q3160" s="122"/>
      <c r="R3160" s="122"/>
      <c r="S3160" s="122"/>
      <c r="T3160" s="122"/>
      <c r="U3160" s="122"/>
      <c r="V3160" s="122"/>
      <c r="W3160" s="122"/>
      <c r="X3160" s="122"/>
      <c r="Z3160"/>
      <c r="AA3160"/>
      <c r="AG3160"/>
      <c r="AI3160"/>
    </row>
    <row r="3161" spans="5:35">
      <c r="E3161" s="122"/>
      <c r="F3161" s="122"/>
      <c r="G3161" s="122"/>
      <c r="H3161" s="122"/>
      <c r="I3161" s="299"/>
      <c r="J3161" s="122"/>
      <c r="K3161" s="122"/>
      <c r="L3161" s="122"/>
      <c r="M3161" s="122"/>
      <c r="N3161" s="123"/>
      <c r="O3161" s="122"/>
      <c r="P3161" s="300"/>
      <c r="Q3161" s="122"/>
      <c r="R3161" s="122"/>
      <c r="S3161" s="122"/>
      <c r="T3161" s="122"/>
      <c r="U3161" s="122"/>
      <c r="V3161" s="122"/>
      <c r="W3161" s="122"/>
      <c r="X3161" s="122"/>
      <c r="Z3161"/>
      <c r="AA3161"/>
      <c r="AG3161"/>
      <c r="AI3161"/>
    </row>
    <row r="3162" spans="5:35">
      <c r="E3162" s="122"/>
      <c r="F3162" s="122"/>
      <c r="G3162" s="122"/>
      <c r="H3162" s="122"/>
      <c r="I3162" s="299"/>
      <c r="J3162" s="122"/>
      <c r="K3162" s="122"/>
      <c r="L3162" s="122"/>
      <c r="M3162" s="122"/>
      <c r="N3162" s="123"/>
      <c r="O3162" s="122"/>
      <c r="P3162" s="300"/>
      <c r="Q3162" s="122"/>
      <c r="R3162" s="122"/>
      <c r="S3162" s="122"/>
      <c r="T3162" s="122"/>
      <c r="U3162" s="122"/>
      <c r="V3162" s="122"/>
      <c r="W3162" s="122"/>
      <c r="X3162" s="122"/>
      <c r="Z3162"/>
      <c r="AA3162"/>
      <c r="AG3162"/>
      <c r="AI3162"/>
    </row>
    <row r="3163" spans="5:35">
      <c r="E3163" s="122"/>
      <c r="F3163" s="122"/>
      <c r="G3163" s="122"/>
      <c r="H3163" s="122"/>
      <c r="I3163" s="299"/>
      <c r="J3163" s="122"/>
      <c r="K3163" s="122"/>
      <c r="L3163" s="122"/>
      <c r="M3163" s="122"/>
      <c r="N3163" s="123"/>
      <c r="O3163" s="122"/>
      <c r="P3163" s="300"/>
      <c r="Q3163" s="122"/>
      <c r="R3163" s="122"/>
      <c r="S3163" s="122"/>
      <c r="T3163" s="122"/>
      <c r="U3163" s="122"/>
      <c r="V3163" s="122"/>
      <c r="W3163" s="122"/>
      <c r="X3163" s="122"/>
      <c r="Z3163"/>
      <c r="AA3163"/>
      <c r="AG3163"/>
      <c r="AI3163"/>
    </row>
    <row r="3164" spans="5:35">
      <c r="E3164" s="122"/>
      <c r="F3164" s="122"/>
      <c r="G3164" s="122"/>
      <c r="H3164" s="122"/>
      <c r="I3164" s="299"/>
      <c r="J3164" s="122"/>
      <c r="K3164" s="122"/>
      <c r="L3164" s="122"/>
      <c r="M3164" s="122"/>
      <c r="N3164" s="123"/>
      <c r="O3164" s="122"/>
      <c r="P3164" s="300"/>
      <c r="Q3164" s="122"/>
      <c r="R3164" s="122"/>
      <c r="S3164" s="122"/>
      <c r="T3164" s="122"/>
      <c r="U3164" s="122"/>
      <c r="V3164" s="122"/>
      <c r="W3164" s="122"/>
      <c r="X3164" s="122"/>
      <c r="Z3164"/>
      <c r="AA3164"/>
      <c r="AG3164"/>
      <c r="AI3164"/>
    </row>
    <row r="3165" spans="5:35">
      <c r="E3165" s="122"/>
      <c r="F3165" s="122"/>
      <c r="G3165" s="122"/>
      <c r="H3165" s="122"/>
      <c r="I3165" s="299"/>
      <c r="J3165" s="122"/>
      <c r="K3165" s="122"/>
      <c r="L3165" s="122"/>
      <c r="M3165" s="122"/>
      <c r="N3165" s="123"/>
      <c r="O3165" s="122"/>
      <c r="P3165" s="300"/>
      <c r="Q3165" s="122"/>
      <c r="R3165" s="122"/>
      <c r="S3165" s="122"/>
      <c r="T3165" s="122"/>
      <c r="U3165" s="122"/>
      <c r="V3165" s="122"/>
      <c r="W3165" s="122"/>
      <c r="X3165" s="122"/>
      <c r="Z3165"/>
      <c r="AA3165"/>
      <c r="AG3165"/>
      <c r="AI3165"/>
    </row>
    <row r="3166" spans="5:35">
      <c r="E3166" s="122"/>
      <c r="F3166" s="122"/>
      <c r="G3166" s="122"/>
      <c r="H3166" s="122"/>
      <c r="I3166" s="299"/>
      <c r="J3166" s="122"/>
      <c r="K3166" s="122"/>
      <c r="L3166" s="122"/>
      <c r="M3166" s="122"/>
      <c r="N3166" s="123"/>
      <c r="O3166" s="122"/>
      <c r="P3166" s="300"/>
      <c r="Q3166" s="122"/>
      <c r="R3166" s="122"/>
      <c r="S3166" s="122"/>
      <c r="T3166" s="122"/>
      <c r="U3166" s="122"/>
      <c r="V3166" s="122"/>
      <c r="W3166" s="122"/>
      <c r="X3166" s="122"/>
      <c r="Z3166"/>
      <c r="AA3166"/>
      <c r="AG3166"/>
      <c r="AI3166"/>
    </row>
    <row r="3167" spans="5:35">
      <c r="E3167" s="122"/>
      <c r="F3167" s="122"/>
      <c r="G3167" s="122"/>
      <c r="H3167" s="122"/>
      <c r="I3167" s="299"/>
      <c r="J3167" s="122"/>
      <c r="K3167" s="122"/>
      <c r="L3167" s="122"/>
      <c r="M3167" s="122"/>
      <c r="N3167" s="123"/>
      <c r="O3167" s="122"/>
      <c r="P3167" s="300"/>
      <c r="Q3167" s="122"/>
      <c r="R3167" s="122"/>
      <c r="S3167" s="122"/>
      <c r="T3167" s="122"/>
      <c r="U3167" s="122"/>
      <c r="V3167" s="122"/>
      <c r="W3167" s="122"/>
      <c r="X3167" s="122"/>
      <c r="Z3167"/>
      <c r="AA3167"/>
      <c r="AG3167"/>
      <c r="AI3167"/>
    </row>
    <row r="3168" spans="5:35">
      <c r="E3168" s="122"/>
      <c r="F3168" s="122"/>
      <c r="G3168" s="122"/>
      <c r="H3168" s="122"/>
      <c r="I3168" s="299"/>
      <c r="J3168" s="122"/>
      <c r="K3168" s="122"/>
      <c r="L3168" s="122"/>
      <c r="M3168" s="122"/>
      <c r="N3168" s="123"/>
      <c r="O3168" s="122"/>
      <c r="P3168" s="300"/>
      <c r="Q3168" s="122"/>
      <c r="R3168" s="122"/>
      <c r="S3168" s="122"/>
      <c r="T3168" s="122"/>
      <c r="U3168" s="122"/>
      <c r="V3168" s="122"/>
      <c r="W3168" s="122"/>
      <c r="X3168" s="122"/>
      <c r="Z3168"/>
      <c r="AA3168"/>
      <c r="AG3168"/>
      <c r="AI3168"/>
    </row>
    <row r="3169" spans="5:35">
      <c r="E3169" s="122"/>
      <c r="F3169" s="122"/>
      <c r="G3169" s="122"/>
      <c r="H3169" s="122"/>
      <c r="I3169" s="299"/>
      <c r="J3169" s="122"/>
      <c r="K3169" s="122"/>
      <c r="L3169" s="122"/>
      <c r="M3169" s="122"/>
      <c r="N3169" s="123"/>
      <c r="O3169" s="122"/>
      <c r="P3169" s="300"/>
      <c r="Q3169" s="122"/>
      <c r="R3169" s="122"/>
      <c r="S3169" s="122"/>
      <c r="T3169" s="122"/>
      <c r="U3169" s="122"/>
      <c r="V3169" s="122"/>
      <c r="W3169" s="122"/>
      <c r="X3169" s="122"/>
      <c r="Z3169"/>
      <c r="AA3169"/>
      <c r="AG3169"/>
      <c r="AI3169"/>
    </row>
    <row r="3170" spans="5:35">
      <c r="E3170" s="122"/>
      <c r="F3170" s="122"/>
      <c r="G3170" s="122"/>
      <c r="H3170" s="122"/>
      <c r="I3170" s="299"/>
      <c r="J3170" s="122"/>
      <c r="K3170" s="122"/>
      <c r="L3170" s="122"/>
      <c r="M3170" s="122"/>
      <c r="N3170" s="123"/>
      <c r="O3170" s="122"/>
      <c r="P3170" s="300"/>
      <c r="Q3170" s="122"/>
      <c r="R3170" s="122"/>
      <c r="S3170" s="122"/>
      <c r="T3170" s="122"/>
      <c r="U3170" s="122"/>
      <c r="V3170" s="122"/>
      <c r="W3170" s="122"/>
      <c r="X3170" s="122"/>
      <c r="Z3170"/>
      <c r="AA3170"/>
      <c r="AG3170"/>
      <c r="AI3170"/>
    </row>
    <row r="3171" spans="5:35">
      <c r="E3171" s="122"/>
      <c r="F3171" s="122"/>
      <c r="G3171" s="122"/>
      <c r="H3171" s="122"/>
      <c r="I3171" s="299"/>
      <c r="J3171" s="122"/>
      <c r="K3171" s="122"/>
      <c r="L3171" s="122"/>
      <c r="M3171" s="122"/>
      <c r="N3171" s="123"/>
      <c r="O3171" s="122"/>
      <c r="P3171" s="300"/>
      <c r="Q3171" s="122"/>
      <c r="R3171" s="122"/>
      <c r="S3171" s="122"/>
      <c r="T3171" s="122"/>
      <c r="U3171" s="122"/>
      <c r="V3171" s="122"/>
      <c r="W3171" s="122"/>
      <c r="X3171" s="122"/>
      <c r="Z3171"/>
      <c r="AA3171"/>
      <c r="AG3171"/>
      <c r="AI3171"/>
    </row>
    <row r="3172" spans="5:35">
      <c r="E3172" s="122"/>
      <c r="F3172" s="122"/>
      <c r="G3172" s="122"/>
      <c r="H3172" s="122"/>
      <c r="I3172" s="299"/>
      <c r="J3172" s="122"/>
      <c r="K3172" s="122"/>
      <c r="L3172" s="122"/>
      <c r="M3172" s="122"/>
      <c r="N3172" s="123"/>
      <c r="O3172" s="122"/>
      <c r="P3172" s="300"/>
      <c r="Q3172" s="122"/>
      <c r="R3172" s="122"/>
      <c r="S3172" s="122"/>
      <c r="T3172" s="122"/>
      <c r="U3172" s="122"/>
      <c r="V3172" s="122"/>
      <c r="W3172" s="122"/>
      <c r="X3172" s="122"/>
      <c r="Z3172"/>
      <c r="AA3172"/>
      <c r="AG3172"/>
      <c r="AI3172"/>
    </row>
    <row r="3173" spans="5:35">
      <c r="E3173" s="122"/>
      <c r="F3173" s="122"/>
      <c r="G3173" s="122"/>
      <c r="H3173" s="122"/>
      <c r="I3173" s="299"/>
      <c r="J3173" s="122"/>
      <c r="K3173" s="122"/>
      <c r="L3173" s="122"/>
      <c r="M3173" s="122"/>
      <c r="N3173" s="123"/>
      <c r="O3173" s="122"/>
      <c r="P3173" s="300"/>
      <c r="Q3173" s="122"/>
      <c r="R3173" s="122"/>
      <c r="S3173" s="122"/>
      <c r="T3173" s="122"/>
      <c r="U3173" s="122"/>
      <c r="V3173" s="122"/>
      <c r="W3173" s="122"/>
      <c r="X3173" s="122"/>
      <c r="Z3173"/>
      <c r="AA3173"/>
      <c r="AG3173"/>
      <c r="AI3173"/>
    </row>
    <row r="3174" spans="5:35">
      <c r="E3174" s="122"/>
      <c r="F3174" s="122"/>
      <c r="G3174" s="122"/>
      <c r="H3174" s="122"/>
      <c r="I3174" s="299"/>
      <c r="J3174" s="122"/>
      <c r="K3174" s="122"/>
      <c r="L3174" s="122"/>
      <c r="M3174" s="122"/>
      <c r="N3174" s="123"/>
      <c r="O3174" s="122"/>
      <c r="P3174" s="300"/>
      <c r="Q3174" s="122"/>
      <c r="R3174" s="122"/>
      <c r="S3174" s="122"/>
      <c r="T3174" s="122"/>
      <c r="U3174" s="122"/>
      <c r="V3174" s="122"/>
      <c r="W3174" s="122"/>
      <c r="X3174" s="122"/>
      <c r="Z3174"/>
      <c r="AA3174"/>
      <c r="AG3174"/>
      <c r="AI3174"/>
    </row>
    <row r="3175" spans="5:35">
      <c r="E3175" s="122"/>
      <c r="F3175" s="122"/>
      <c r="G3175" s="122"/>
      <c r="H3175" s="122"/>
      <c r="I3175" s="299"/>
      <c r="J3175" s="122"/>
      <c r="K3175" s="122"/>
      <c r="L3175" s="122"/>
      <c r="M3175" s="122"/>
      <c r="N3175" s="123"/>
      <c r="O3175" s="122"/>
      <c r="P3175" s="300"/>
      <c r="Q3175" s="122"/>
      <c r="R3175" s="122"/>
      <c r="S3175" s="122"/>
      <c r="T3175" s="122"/>
      <c r="U3175" s="122"/>
      <c r="V3175" s="122"/>
      <c r="W3175" s="122"/>
      <c r="X3175" s="122"/>
      <c r="Z3175"/>
      <c r="AA3175"/>
      <c r="AG3175"/>
      <c r="AI3175"/>
    </row>
    <row r="3176" spans="5:35">
      <c r="E3176" s="122"/>
      <c r="F3176" s="122"/>
      <c r="G3176" s="122"/>
      <c r="H3176" s="122"/>
      <c r="I3176" s="299"/>
      <c r="J3176" s="122"/>
      <c r="K3176" s="122"/>
      <c r="L3176" s="122"/>
      <c r="M3176" s="122"/>
      <c r="N3176" s="123"/>
      <c r="O3176" s="122"/>
      <c r="P3176" s="300"/>
      <c r="Q3176" s="122"/>
      <c r="R3176" s="122"/>
      <c r="S3176" s="122"/>
      <c r="T3176" s="122"/>
      <c r="U3176" s="122"/>
      <c r="V3176" s="122"/>
      <c r="W3176" s="122"/>
      <c r="X3176" s="122"/>
      <c r="Z3176"/>
      <c r="AA3176"/>
      <c r="AG3176"/>
      <c r="AI3176"/>
    </row>
    <row r="3177" spans="5:35">
      <c r="E3177" s="122"/>
      <c r="F3177" s="122"/>
      <c r="G3177" s="122"/>
      <c r="H3177" s="122"/>
      <c r="I3177" s="299"/>
      <c r="J3177" s="122"/>
      <c r="K3177" s="122"/>
      <c r="L3177" s="122"/>
      <c r="M3177" s="122"/>
      <c r="N3177" s="123"/>
      <c r="O3177" s="122"/>
      <c r="P3177" s="300"/>
      <c r="Q3177" s="122"/>
      <c r="R3177" s="122"/>
      <c r="S3177" s="122"/>
      <c r="T3177" s="122"/>
      <c r="U3177" s="122"/>
      <c r="V3177" s="122"/>
      <c r="W3177" s="122"/>
      <c r="X3177" s="122"/>
      <c r="Z3177"/>
      <c r="AA3177"/>
      <c r="AG3177"/>
      <c r="AI3177"/>
    </row>
    <row r="3178" spans="5:35">
      <c r="E3178" s="122"/>
      <c r="F3178" s="122"/>
      <c r="G3178" s="122"/>
      <c r="H3178" s="122"/>
      <c r="I3178" s="299"/>
      <c r="J3178" s="122"/>
      <c r="K3178" s="122"/>
      <c r="L3178" s="122"/>
      <c r="M3178" s="122"/>
      <c r="N3178" s="123"/>
      <c r="O3178" s="122"/>
      <c r="P3178" s="300"/>
      <c r="Q3178" s="122"/>
      <c r="R3178" s="122"/>
      <c r="S3178" s="122"/>
      <c r="T3178" s="122"/>
      <c r="U3178" s="122"/>
      <c r="V3178" s="122"/>
      <c r="W3178" s="122"/>
      <c r="X3178" s="122"/>
      <c r="Z3178"/>
      <c r="AA3178"/>
      <c r="AG3178"/>
      <c r="AI3178"/>
    </row>
    <row r="3179" spans="5:35">
      <c r="E3179" s="122"/>
      <c r="F3179" s="122"/>
      <c r="G3179" s="122"/>
      <c r="H3179" s="122"/>
      <c r="I3179" s="299"/>
      <c r="J3179" s="122"/>
      <c r="K3179" s="122"/>
      <c r="L3179" s="122"/>
      <c r="M3179" s="122"/>
      <c r="N3179" s="123"/>
      <c r="O3179" s="122"/>
      <c r="P3179" s="300"/>
      <c r="Q3179" s="122"/>
      <c r="R3179" s="122"/>
      <c r="S3179" s="122"/>
      <c r="T3179" s="122"/>
      <c r="U3179" s="122"/>
      <c r="V3179" s="122"/>
      <c r="W3179" s="122"/>
      <c r="X3179" s="122"/>
      <c r="Z3179"/>
      <c r="AA3179"/>
      <c r="AG3179"/>
      <c r="AI3179"/>
    </row>
    <row r="3180" spans="5:35">
      <c r="E3180" s="122"/>
      <c r="F3180" s="122"/>
      <c r="G3180" s="122"/>
      <c r="H3180" s="122"/>
      <c r="I3180" s="299"/>
      <c r="J3180" s="122"/>
      <c r="K3180" s="122"/>
      <c r="L3180" s="122"/>
      <c r="M3180" s="122"/>
      <c r="N3180" s="123"/>
      <c r="O3180" s="122"/>
      <c r="P3180" s="300"/>
      <c r="Q3180" s="122"/>
      <c r="R3180" s="122"/>
      <c r="S3180" s="122"/>
      <c r="T3180" s="122"/>
      <c r="U3180" s="122"/>
      <c r="V3180" s="122"/>
      <c r="W3180" s="122"/>
      <c r="X3180" s="122"/>
      <c r="Z3180"/>
      <c r="AA3180"/>
      <c r="AG3180"/>
      <c r="AI3180"/>
    </row>
    <row r="3181" spans="5:35">
      <c r="E3181" s="122"/>
      <c r="F3181" s="122"/>
      <c r="G3181" s="122"/>
      <c r="H3181" s="122"/>
      <c r="I3181" s="299"/>
      <c r="J3181" s="122"/>
      <c r="K3181" s="122"/>
      <c r="L3181" s="122"/>
      <c r="M3181" s="122"/>
      <c r="N3181" s="123"/>
      <c r="O3181" s="122"/>
      <c r="P3181" s="300"/>
      <c r="Q3181" s="122"/>
      <c r="R3181" s="122"/>
      <c r="S3181" s="122"/>
      <c r="T3181" s="122"/>
      <c r="U3181" s="122"/>
      <c r="V3181" s="122"/>
      <c r="W3181" s="122"/>
      <c r="X3181" s="122"/>
      <c r="Z3181"/>
      <c r="AA3181"/>
      <c r="AG3181"/>
      <c r="AI3181"/>
    </row>
    <row r="3182" spans="5:35">
      <c r="E3182" s="122"/>
      <c r="F3182" s="122"/>
      <c r="G3182" s="122"/>
      <c r="H3182" s="122"/>
      <c r="I3182" s="299"/>
      <c r="J3182" s="122"/>
      <c r="K3182" s="122"/>
      <c r="L3182" s="122"/>
      <c r="M3182" s="122"/>
      <c r="N3182" s="123"/>
      <c r="O3182" s="122"/>
      <c r="P3182" s="300"/>
      <c r="Q3182" s="122"/>
      <c r="R3182" s="122"/>
      <c r="S3182" s="122"/>
      <c r="T3182" s="122"/>
      <c r="U3182" s="122"/>
      <c r="V3182" s="122"/>
      <c r="W3182" s="122"/>
      <c r="X3182" s="122"/>
      <c r="Z3182"/>
      <c r="AA3182"/>
      <c r="AG3182"/>
      <c r="AI3182"/>
    </row>
    <row r="3183" spans="5:35">
      <c r="E3183" s="122"/>
      <c r="F3183" s="122"/>
      <c r="G3183" s="122"/>
      <c r="H3183" s="122"/>
      <c r="I3183" s="299"/>
      <c r="J3183" s="122"/>
      <c r="K3183" s="122"/>
      <c r="L3183" s="122"/>
      <c r="M3183" s="122"/>
      <c r="N3183" s="123"/>
      <c r="O3183" s="122"/>
      <c r="P3183" s="300"/>
      <c r="Q3183" s="122"/>
      <c r="R3183" s="122"/>
      <c r="S3183" s="122"/>
      <c r="T3183" s="122"/>
      <c r="U3183" s="122"/>
      <c r="V3183" s="122"/>
      <c r="W3183" s="122"/>
      <c r="X3183" s="122"/>
      <c r="Z3183"/>
      <c r="AA3183"/>
      <c r="AG3183"/>
      <c r="AI3183"/>
    </row>
    <row r="3184" spans="5:35">
      <c r="E3184" s="122"/>
      <c r="F3184" s="122"/>
      <c r="G3184" s="122"/>
      <c r="H3184" s="122"/>
      <c r="I3184" s="299"/>
      <c r="J3184" s="122"/>
      <c r="K3184" s="122"/>
      <c r="L3184" s="122"/>
      <c r="M3184" s="122"/>
      <c r="N3184" s="123"/>
      <c r="O3184" s="122"/>
      <c r="P3184" s="300"/>
      <c r="Q3184" s="122"/>
      <c r="R3184" s="122"/>
      <c r="S3184" s="122"/>
      <c r="T3184" s="122"/>
      <c r="U3184" s="122"/>
      <c r="V3184" s="122"/>
      <c r="W3184" s="122"/>
      <c r="X3184" s="122"/>
      <c r="Z3184"/>
      <c r="AA3184"/>
      <c r="AG3184"/>
      <c r="AI3184"/>
    </row>
    <row r="3185" spans="5:35">
      <c r="E3185" s="122"/>
      <c r="F3185" s="122"/>
      <c r="G3185" s="122"/>
      <c r="H3185" s="122"/>
      <c r="I3185" s="299"/>
      <c r="J3185" s="122"/>
      <c r="K3185" s="122"/>
      <c r="L3185" s="122"/>
      <c r="M3185" s="122"/>
      <c r="N3185" s="123"/>
      <c r="O3185" s="122"/>
      <c r="P3185" s="300"/>
      <c r="Q3185" s="122"/>
      <c r="R3185" s="122"/>
      <c r="S3185" s="122"/>
      <c r="T3185" s="122"/>
      <c r="U3185" s="122"/>
      <c r="V3185" s="122"/>
      <c r="W3185" s="122"/>
      <c r="X3185" s="122"/>
      <c r="Z3185"/>
      <c r="AA3185"/>
      <c r="AG3185"/>
      <c r="AI3185"/>
    </row>
    <row r="3186" spans="5:35">
      <c r="E3186" s="122"/>
      <c r="F3186" s="122"/>
      <c r="G3186" s="122"/>
      <c r="H3186" s="122"/>
      <c r="I3186" s="299"/>
      <c r="J3186" s="122"/>
      <c r="K3186" s="122"/>
      <c r="L3186" s="122"/>
      <c r="M3186" s="122"/>
      <c r="N3186" s="123"/>
      <c r="O3186" s="122"/>
      <c r="P3186" s="300"/>
      <c r="Q3186" s="122"/>
      <c r="R3186" s="122"/>
      <c r="S3186" s="122"/>
      <c r="T3186" s="122"/>
      <c r="U3186" s="122"/>
      <c r="V3186" s="122"/>
      <c r="W3186" s="122"/>
      <c r="X3186" s="122"/>
      <c r="Z3186"/>
      <c r="AA3186"/>
      <c r="AG3186"/>
      <c r="AI3186"/>
    </row>
    <row r="3187" spans="5:35">
      <c r="E3187" s="122"/>
      <c r="F3187" s="122"/>
      <c r="G3187" s="122"/>
      <c r="H3187" s="122"/>
      <c r="I3187" s="299"/>
      <c r="J3187" s="122"/>
      <c r="K3187" s="122"/>
      <c r="L3187" s="122"/>
      <c r="M3187" s="122"/>
      <c r="N3187" s="123"/>
      <c r="O3187" s="122"/>
      <c r="P3187" s="300"/>
      <c r="Q3187" s="122"/>
      <c r="R3187" s="122"/>
      <c r="S3187" s="122"/>
      <c r="T3187" s="122"/>
      <c r="U3187" s="122"/>
      <c r="V3187" s="122"/>
      <c r="W3187" s="122"/>
      <c r="X3187" s="122"/>
      <c r="Z3187"/>
      <c r="AA3187"/>
      <c r="AG3187"/>
      <c r="AI3187"/>
    </row>
    <row r="3188" spans="5:35">
      <c r="E3188" s="122"/>
      <c r="F3188" s="122"/>
      <c r="G3188" s="122"/>
      <c r="H3188" s="122"/>
      <c r="I3188" s="299"/>
      <c r="J3188" s="122"/>
      <c r="K3188" s="122"/>
      <c r="L3188" s="122"/>
      <c r="M3188" s="122"/>
      <c r="N3188" s="123"/>
      <c r="O3188" s="122"/>
      <c r="P3188" s="300"/>
      <c r="Q3188" s="122"/>
      <c r="R3188" s="122"/>
      <c r="S3188" s="122"/>
      <c r="T3188" s="122"/>
      <c r="U3188" s="122"/>
      <c r="V3188" s="122"/>
      <c r="W3188" s="122"/>
      <c r="X3188" s="122"/>
      <c r="Z3188"/>
      <c r="AA3188"/>
      <c r="AG3188"/>
      <c r="AI3188"/>
    </row>
    <row r="3189" spans="5:35">
      <c r="E3189" s="122"/>
      <c r="F3189" s="122"/>
      <c r="G3189" s="122"/>
      <c r="H3189" s="122"/>
      <c r="I3189" s="299"/>
      <c r="J3189" s="122"/>
      <c r="K3189" s="122"/>
      <c r="L3189" s="122"/>
      <c r="M3189" s="122"/>
      <c r="N3189" s="123"/>
      <c r="O3189" s="122"/>
      <c r="P3189" s="300"/>
      <c r="Q3189" s="122"/>
      <c r="R3189" s="122"/>
      <c r="S3189" s="122"/>
      <c r="T3189" s="122"/>
      <c r="U3189" s="122"/>
      <c r="V3189" s="122"/>
      <c r="W3189" s="122"/>
      <c r="X3189" s="122"/>
      <c r="Z3189"/>
      <c r="AA3189"/>
      <c r="AG3189"/>
      <c r="AI3189"/>
    </row>
    <row r="3190" spans="5:35">
      <c r="E3190" s="122"/>
      <c r="F3190" s="122"/>
      <c r="G3190" s="122"/>
      <c r="H3190" s="122"/>
      <c r="I3190" s="299"/>
      <c r="J3190" s="122"/>
      <c r="K3190" s="122"/>
      <c r="L3190" s="122"/>
      <c r="M3190" s="122"/>
      <c r="N3190" s="123"/>
      <c r="O3190" s="122"/>
      <c r="P3190" s="300"/>
      <c r="Q3190" s="122"/>
      <c r="R3190" s="122"/>
      <c r="S3190" s="122"/>
      <c r="T3190" s="122"/>
      <c r="U3190" s="122"/>
      <c r="V3190" s="122"/>
      <c r="W3190" s="122"/>
      <c r="X3190" s="122"/>
      <c r="Z3190"/>
      <c r="AA3190"/>
      <c r="AG3190"/>
      <c r="AI3190"/>
    </row>
    <row r="3191" spans="5:35">
      <c r="E3191" s="122"/>
      <c r="F3191" s="122"/>
      <c r="G3191" s="122"/>
      <c r="H3191" s="122"/>
      <c r="I3191" s="299"/>
      <c r="J3191" s="122"/>
      <c r="K3191" s="122"/>
      <c r="L3191" s="122"/>
      <c r="M3191" s="122"/>
      <c r="N3191" s="123"/>
      <c r="O3191" s="122"/>
      <c r="P3191" s="300"/>
      <c r="Q3191" s="122"/>
      <c r="R3191" s="122"/>
      <c r="S3191" s="122"/>
      <c r="T3191" s="122"/>
      <c r="U3191" s="122"/>
      <c r="V3191" s="122"/>
      <c r="W3191" s="122"/>
      <c r="X3191" s="122"/>
      <c r="Z3191"/>
      <c r="AA3191"/>
      <c r="AG3191"/>
      <c r="AI3191"/>
    </row>
    <row r="3192" spans="5:35">
      <c r="E3192" s="122"/>
      <c r="F3192" s="122"/>
      <c r="G3192" s="122"/>
      <c r="H3192" s="122"/>
      <c r="I3192" s="299"/>
      <c r="J3192" s="122"/>
      <c r="K3192" s="122"/>
      <c r="L3192" s="122"/>
      <c r="M3192" s="122"/>
      <c r="N3192" s="123"/>
      <c r="O3192" s="122"/>
      <c r="P3192" s="300"/>
      <c r="Q3192" s="122"/>
      <c r="R3192" s="122"/>
      <c r="S3192" s="122"/>
      <c r="T3192" s="122"/>
      <c r="U3192" s="122"/>
      <c r="V3192" s="122"/>
      <c r="W3192" s="122"/>
      <c r="X3192" s="122"/>
      <c r="Z3192"/>
      <c r="AA3192"/>
      <c r="AG3192"/>
      <c r="AI3192"/>
    </row>
    <row r="3193" spans="5:35">
      <c r="E3193" s="122"/>
      <c r="F3193" s="122"/>
      <c r="G3193" s="122"/>
      <c r="H3193" s="122"/>
      <c r="I3193" s="299"/>
      <c r="J3193" s="122"/>
      <c r="K3193" s="122"/>
      <c r="L3193" s="122"/>
      <c r="M3193" s="122"/>
      <c r="N3193" s="123"/>
      <c r="O3193" s="122"/>
      <c r="P3193" s="300"/>
      <c r="Q3193" s="122"/>
      <c r="R3193" s="122"/>
      <c r="S3193" s="122"/>
      <c r="T3193" s="122"/>
      <c r="U3193" s="122"/>
      <c r="V3193" s="122"/>
      <c r="W3193" s="122"/>
      <c r="X3193" s="122"/>
      <c r="Z3193"/>
      <c r="AA3193"/>
      <c r="AG3193"/>
      <c r="AI3193"/>
    </row>
    <row r="3194" spans="5:35">
      <c r="E3194" s="122"/>
      <c r="F3194" s="122"/>
      <c r="G3194" s="122"/>
      <c r="H3194" s="122"/>
      <c r="I3194" s="299"/>
      <c r="J3194" s="122"/>
      <c r="K3194" s="122"/>
      <c r="L3194" s="122"/>
      <c r="M3194" s="122"/>
      <c r="N3194" s="123"/>
      <c r="O3194" s="122"/>
      <c r="P3194" s="300"/>
      <c r="Q3194" s="122"/>
      <c r="R3194" s="122"/>
      <c r="S3194" s="122"/>
      <c r="T3194" s="122"/>
      <c r="U3194" s="122"/>
      <c r="V3194" s="122"/>
      <c r="W3194" s="122"/>
      <c r="X3194" s="122"/>
      <c r="Z3194"/>
      <c r="AA3194"/>
      <c r="AG3194"/>
      <c r="AI3194"/>
    </row>
    <row r="3195" spans="5:35">
      <c r="E3195" s="122"/>
      <c r="F3195" s="122"/>
      <c r="G3195" s="122"/>
      <c r="H3195" s="122"/>
      <c r="I3195" s="299"/>
      <c r="J3195" s="122"/>
      <c r="K3195" s="122"/>
      <c r="L3195" s="122"/>
      <c r="M3195" s="122"/>
      <c r="N3195" s="123"/>
      <c r="O3195" s="122"/>
      <c r="P3195" s="300"/>
      <c r="Q3195" s="122"/>
      <c r="R3195" s="122"/>
      <c r="S3195" s="122"/>
      <c r="T3195" s="122"/>
      <c r="U3195" s="122"/>
      <c r="V3195" s="122"/>
      <c r="W3195" s="122"/>
      <c r="X3195" s="122"/>
      <c r="Z3195"/>
      <c r="AA3195"/>
      <c r="AG3195"/>
      <c r="AI3195"/>
    </row>
    <row r="3196" spans="5:35">
      <c r="E3196" s="122"/>
      <c r="F3196" s="122"/>
      <c r="G3196" s="122"/>
      <c r="H3196" s="122"/>
      <c r="I3196" s="299"/>
      <c r="J3196" s="122"/>
      <c r="K3196" s="122"/>
      <c r="L3196" s="122"/>
      <c r="M3196" s="122"/>
      <c r="N3196" s="123"/>
      <c r="O3196" s="122"/>
      <c r="P3196" s="300"/>
      <c r="Q3196" s="122"/>
      <c r="R3196" s="122"/>
      <c r="S3196" s="122"/>
      <c r="T3196" s="122"/>
      <c r="U3196" s="122"/>
      <c r="V3196" s="122"/>
      <c r="W3196" s="122"/>
      <c r="X3196" s="122"/>
      <c r="Z3196"/>
      <c r="AA3196"/>
      <c r="AG3196"/>
      <c r="AI3196"/>
    </row>
    <row r="3197" spans="5:35">
      <c r="E3197" s="122"/>
      <c r="F3197" s="122"/>
      <c r="G3197" s="122"/>
      <c r="H3197" s="122"/>
      <c r="I3197" s="299"/>
      <c r="J3197" s="122"/>
      <c r="K3197" s="122"/>
      <c r="L3197" s="122"/>
      <c r="M3197" s="122"/>
      <c r="N3197" s="123"/>
      <c r="O3197" s="122"/>
      <c r="P3197" s="300"/>
      <c r="Q3197" s="122"/>
      <c r="R3197" s="122"/>
      <c r="S3197" s="122"/>
      <c r="T3197" s="122"/>
      <c r="U3197" s="122"/>
      <c r="V3197" s="122"/>
      <c r="W3197" s="122"/>
      <c r="X3197" s="122"/>
      <c r="Z3197"/>
      <c r="AA3197"/>
      <c r="AG3197"/>
      <c r="AI3197"/>
    </row>
    <row r="3198" spans="5:35">
      <c r="E3198" s="122"/>
      <c r="F3198" s="122"/>
      <c r="G3198" s="122"/>
      <c r="H3198" s="122"/>
      <c r="I3198" s="299"/>
      <c r="J3198" s="122"/>
      <c r="K3198" s="122"/>
      <c r="L3198" s="122"/>
      <c r="M3198" s="122"/>
      <c r="N3198" s="123"/>
      <c r="O3198" s="122"/>
      <c r="P3198" s="300"/>
      <c r="Q3198" s="122"/>
      <c r="R3198" s="122"/>
      <c r="S3198" s="122"/>
      <c r="T3198" s="122"/>
      <c r="U3198" s="122"/>
      <c r="V3198" s="122"/>
      <c r="W3198" s="122"/>
      <c r="X3198" s="122"/>
      <c r="Z3198"/>
      <c r="AA3198"/>
      <c r="AG3198"/>
      <c r="AI3198"/>
    </row>
    <row r="3199" spans="5:35">
      <c r="E3199" s="122"/>
      <c r="F3199" s="122"/>
      <c r="G3199" s="122"/>
      <c r="H3199" s="122"/>
      <c r="I3199" s="299"/>
      <c r="J3199" s="122"/>
      <c r="K3199" s="122"/>
      <c r="L3199" s="122"/>
      <c r="M3199" s="122"/>
      <c r="N3199" s="123"/>
      <c r="O3199" s="122"/>
      <c r="P3199" s="300"/>
      <c r="Q3199" s="122"/>
      <c r="R3199" s="122"/>
      <c r="S3199" s="122"/>
      <c r="T3199" s="122"/>
      <c r="U3199" s="122"/>
      <c r="V3199" s="122"/>
      <c r="W3199" s="122"/>
      <c r="X3199" s="122"/>
      <c r="Z3199"/>
      <c r="AA3199"/>
      <c r="AG3199"/>
      <c r="AI3199"/>
    </row>
    <row r="3200" spans="5:35">
      <c r="E3200" s="122"/>
      <c r="F3200" s="122"/>
      <c r="G3200" s="122"/>
      <c r="H3200" s="122"/>
      <c r="I3200" s="299"/>
      <c r="J3200" s="122"/>
      <c r="K3200" s="122"/>
      <c r="L3200" s="122"/>
      <c r="M3200" s="122"/>
      <c r="N3200" s="123"/>
      <c r="O3200" s="122"/>
      <c r="P3200" s="300"/>
      <c r="Q3200" s="122"/>
      <c r="R3200" s="122"/>
      <c r="S3200" s="122"/>
      <c r="T3200" s="122"/>
      <c r="U3200" s="122"/>
      <c r="V3200" s="122"/>
      <c r="W3200" s="122"/>
      <c r="X3200" s="122"/>
      <c r="Z3200"/>
      <c r="AA3200"/>
      <c r="AG3200"/>
      <c r="AI3200"/>
    </row>
    <row r="3201" spans="5:35">
      <c r="E3201" s="122"/>
      <c r="F3201" s="122"/>
      <c r="G3201" s="122"/>
      <c r="H3201" s="122"/>
      <c r="I3201" s="299"/>
      <c r="J3201" s="122"/>
      <c r="K3201" s="122"/>
      <c r="L3201" s="122"/>
      <c r="M3201" s="122"/>
      <c r="N3201" s="123"/>
      <c r="O3201" s="122"/>
      <c r="P3201" s="300"/>
      <c r="Q3201" s="122"/>
      <c r="R3201" s="122"/>
      <c r="S3201" s="122"/>
      <c r="T3201" s="122"/>
      <c r="U3201" s="122"/>
      <c r="V3201" s="122"/>
      <c r="W3201" s="122"/>
      <c r="X3201" s="122"/>
      <c r="Z3201"/>
      <c r="AA3201"/>
      <c r="AG3201"/>
      <c r="AI3201"/>
    </row>
    <row r="3202" spans="5:35">
      <c r="E3202" s="122"/>
      <c r="F3202" s="122"/>
      <c r="G3202" s="122"/>
      <c r="H3202" s="122"/>
      <c r="I3202" s="299"/>
      <c r="J3202" s="122"/>
      <c r="K3202" s="122"/>
      <c r="L3202" s="122"/>
      <c r="M3202" s="122"/>
      <c r="N3202" s="123"/>
      <c r="O3202" s="122"/>
      <c r="P3202" s="300"/>
      <c r="Q3202" s="122"/>
      <c r="R3202" s="122"/>
      <c r="S3202" s="122"/>
      <c r="T3202" s="122"/>
      <c r="U3202" s="122"/>
      <c r="V3202" s="122"/>
      <c r="W3202" s="122"/>
      <c r="X3202" s="122"/>
      <c r="Z3202"/>
      <c r="AA3202"/>
      <c r="AG3202"/>
      <c r="AI3202"/>
    </row>
    <row r="3203" spans="5:35">
      <c r="E3203" s="122"/>
      <c r="F3203" s="122"/>
      <c r="G3203" s="122"/>
      <c r="H3203" s="122"/>
      <c r="I3203" s="299"/>
      <c r="J3203" s="122"/>
      <c r="K3203" s="122"/>
      <c r="L3203" s="122"/>
      <c r="M3203" s="122"/>
      <c r="N3203" s="123"/>
      <c r="O3203" s="122"/>
      <c r="P3203" s="300"/>
      <c r="Q3203" s="122"/>
      <c r="R3203" s="122"/>
      <c r="S3203" s="122"/>
      <c r="T3203" s="122"/>
      <c r="U3203" s="122"/>
      <c r="V3203" s="122"/>
      <c r="W3203" s="122"/>
      <c r="X3203" s="122"/>
      <c r="Z3203"/>
      <c r="AA3203"/>
      <c r="AG3203"/>
      <c r="AI3203"/>
    </row>
    <row r="3204" spans="5:35">
      <c r="E3204" s="122"/>
      <c r="F3204" s="122"/>
      <c r="G3204" s="122"/>
      <c r="H3204" s="122"/>
      <c r="I3204" s="299"/>
      <c r="J3204" s="122"/>
      <c r="K3204" s="122"/>
      <c r="L3204" s="122"/>
      <c r="M3204" s="122"/>
      <c r="N3204" s="123"/>
      <c r="O3204" s="122"/>
      <c r="P3204" s="300"/>
      <c r="Q3204" s="122"/>
      <c r="R3204" s="122"/>
      <c r="S3204" s="122"/>
      <c r="T3204" s="122"/>
      <c r="U3204" s="122"/>
      <c r="V3204" s="122"/>
      <c r="W3204" s="122"/>
      <c r="X3204" s="122"/>
      <c r="Z3204"/>
      <c r="AA3204"/>
      <c r="AG3204"/>
      <c r="AI3204"/>
    </row>
    <row r="3205" spans="5:35">
      <c r="E3205" s="122"/>
      <c r="F3205" s="122"/>
      <c r="G3205" s="122"/>
      <c r="H3205" s="122"/>
      <c r="I3205" s="299"/>
      <c r="J3205" s="122"/>
      <c r="K3205" s="122"/>
      <c r="L3205" s="122"/>
      <c r="M3205" s="122"/>
      <c r="N3205" s="123"/>
      <c r="O3205" s="122"/>
      <c r="P3205" s="300"/>
      <c r="Q3205" s="122"/>
      <c r="R3205" s="122"/>
      <c r="S3205" s="122"/>
      <c r="T3205" s="122"/>
      <c r="U3205" s="122"/>
      <c r="V3205" s="122"/>
      <c r="W3205" s="122"/>
      <c r="X3205" s="122"/>
      <c r="Z3205"/>
      <c r="AA3205"/>
      <c r="AG3205"/>
      <c r="AI3205"/>
    </row>
    <row r="3206" spans="5:35">
      <c r="E3206" s="122"/>
      <c r="F3206" s="122"/>
      <c r="G3206" s="122"/>
      <c r="H3206" s="122"/>
      <c r="I3206" s="299"/>
      <c r="J3206" s="122"/>
      <c r="K3206" s="122"/>
      <c r="L3206" s="122"/>
      <c r="M3206" s="122"/>
      <c r="N3206" s="123"/>
      <c r="O3206" s="122"/>
      <c r="P3206" s="300"/>
      <c r="Q3206" s="122"/>
      <c r="R3206" s="122"/>
      <c r="S3206" s="122"/>
      <c r="T3206" s="122"/>
      <c r="U3206" s="122"/>
      <c r="V3206" s="122"/>
      <c r="W3206" s="122"/>
      <c r="X3206" s="122"/>
      <c r="Z3206"/>
      <c r="AA3206"/>
      <c r="AG3206"/>
      <c r="AI3206"/>
    </row>
    <row r="3207" spans="5:35">
      <c r="E3207" s="122"/>
      <c r="F3207" s="122"/>
      <c r="G3207" s="122"/>
      <c r="H3207" s="122"/>
      <c r="I3207" s="299"/>
      <c r="J3207" s="122"/>
      <c r="K3207" s="122"/>
      <c r="L3207" s="122"/>
      <c r="M3207" s="122"/>
      <c r="N3207" s="123"/>
      <c r="O3207" s="122"/>
      <c r="P3207" s="300"/>
      <c r="Q3207" s="122"/>
      <c r="R3207" s="122"/>
      <c r="S3207" s="122"/>
      <c r="T3207" s="122"/>
      <c r="U3207" s="122"/>
      <c r="V3207" s="122"/>
      <c r="W3207" s="122"/>
      <c r="X3207" s="122"/>
      <c r="Z3207"/>
      <c r="AA3207"/>
      <c r="AG3207"/>
      <c r="AI3207"/>
    </row>
    <row r="3208" spans="5:35">
      <c r="E3208" s="122"/>
      <c r="F3208" s="122"/>
      <c r="G3208" s="122"/>
      <c r="H3208" s="122"/>
      <c r="I3208" s="299"/>
      <c r="J3208" s="122"/>
      <c r="K3208" s="122"/>
      <c r="L3208" s="122"/>
      <c r="M3208" s="122"/>
      <c r="N3208" s="123"/>
      <c r="O3208" s="122"/>
      <c r="P3208" s="300"/>
      <c r="Q3208" s="122"/>
      <c r="R3208" s="122"/>
      <c r="S3208" s="122"/>
      <c r="T3208" s="122"/>
      <c r="U3208" s="122"/>
      <c r="V3208" s="122"/>
      <c r="W3208" s="122"/>
      <c r="X3208" s="122"/>
      <c r="Z3208"/>
      <c r="AA3208"/>
      <c r="AG3208"/>
      <c r="AI3208"/>
    </row>
    <row r="3209" spans="5:35">
      <c r="E3209" s="122"/>
      <c r="F3209" s="122"/>
      <c r="G3209" s="122"/>
      <c r="H3209" s="122"/>
      <c r="I3209" s="299"/>
      <c r="J3209" s="122"/>
      <c r="K3209" s="122"/>
      <c r="L3209" s="122"/>
      <c r="M3209" s="122"/>
      <c r="N3209" s="123"/>
      <c r="O3209" s="122"/>
      <c r="P3209" s="300"/>
      <c r="Q3209" s="122"/>
      <c r="R3209" s="122"/>
      <c r="S3209" s="122"/>
      <c r="T3209" s="122"/>
      <c r="U3209" s="122"/>
      <c r="V3209" s="122"/>
      <c r="W3209" s="122"/>
      <c r="X3209" s="122"/>
      <c r="Z3209"/>
      <c r="AA3209"/>
      <c r="AG3209"/>
      <c r="AI3209"/>
    </row>
    <row r="3210" spans="5:35">
      <c r="E3210" s="122"/>
      <c r="F3210" s="122"/>
      <c r="G3210" s="122"/>
      <c r="H3210" s="122"/>
      <c r="I3210" s="299"/>
      <c r="J3210" s="122"/>
      <c r="K3210" s="122"/>
      <c r="L3210" s="122"/>
      <c r="M3210" s="122"/>
      <c r="N3210" s="123"/>
      <c r="O3210" s="122"/>
      <c r="P3210" s="300"/>
      <c r="Q3210" s="122"/>
      <c r="R3210" s="122"/>
      <c r="S3210" s="122"/>
      <c r="T3210" s="122"/>
      <c r="U3210" s="122"/>
      <c r="V3210" s="122"/>
      <c r="W3210" s="122"/>
      <c r="X3210" s="122"/>
      <c r="Z3210"/>
      <c r="AA3210"/>
      <c r="AG3210"/>
      <c r="AI3210"/>
    </row>
    <row r="3211" spans="5:35">
      <c r="E3211" s="122"/>
      <c r="F3211" s="122"/>
      <c r="G3211" s="122"/>
      <c r="H3211" s="122"/>
      <c r="I3211" s="299"/>
      <c r="J3211" s="122"/>
      <c r="K3211" s="122"/>
      <c r="L3211" s="122"/>
      <c r="M3211" s="122"/>
      <c r="N3211" s="123"/>
      <c r="O3211" s="122"/>
      <c r="P3211" s="300"/>
      <c r="Q3211" s="122"/>
      <c r="R3211" s="122"/>
      <c r="S3211" s="122"/>
      <c r="T3211" s="122"/>
      <c r="U3211" s="122"/>
      <c r="V3211" s="122"/>
      <c r="W3211" s="122"/>
      <c r="X3211" s="122"/>
      <c r="Z3211"/>
      <c r="AA3211"/>
      <c r="AG3211"/>
      <c r="AI3211"/>
    </row>
    <row r="3212" spans="5:35">
      <c r="E3212" s="122"/>
      <c r="F3212" s="122"/>
      <c r="G3212" s="122"/>
      <c r="H3212" s="122"/>
      <c r="I3212" s="299"/>
      <c r="J3212" s="122"/>
      <c r="K3212" s="122"/>
      <c r="L3212" s="122"/>
      <c r="M3212" s="122"/>
      <c r="N3212" s="123"/>
      <c r="O3212" s="122"/>
      <c r="P3212" s="300"/>
      <c r="Q3212" s="122"/>
      <c r="R3212" s="122"/>
      <c r="S3212" s="122"/>
      <c r="T3212" s="122"/>
      <c r="U3212" s="122"/>
      <c r="V3212" s="122"/>
      <c r="W3212" s="122"/>
      <c r="X3212" s="122"/>
      <c r="Z3212"/>
      <c r="AA3212"/>
      <c r="AG3212"/>
      <c r="AI3212"/>
    </row>
    <row r="3213" spans="5:35">
      <c r="E3213" s="122"/>
      <c r="F3213" s="122"/>
      <c r="G3213" s="122"/>
      <c r="H3213" s="122"/>
      <c r="I3213" s="299"/>
      <c r="J3213" s="122"/>
      <c r="K3213" s="122"/>
      <c r="L3213" s="122"/>
      <c r="M3213" s="122"/>
      <c r="N3213" s="123"/>
      <c r="O3213" s="122"/>
      <c r="P3213" s="300"/>
      <c r="Q3213" s="122"/>
      <c r="R3213" s="122"/>
      <c r="S3213" s="122"/>
      <c r="T3213" s="122"/>
      <c r="U3213" s="122"/>
      <c r="V3213" s="122"/>
      <c r="W3213" s="122"/>
      <c r="X3213" s="122"/>
      <c r="Z3213"/>
      <c r="AA3213"/>
      <c r="AG3213"/>
      <c r="AI3213"/>
    </row>
    <row r="3214" spans="5:35">
      <c r="E3214" s="122"/>
      <c r="F3214" s="122"/>
      <c r="G3214" s="122"/>
      <c r="H3214" s="122"/>
      <c r="I3214" s="299"/>
      <c r="J3214" s="122"/>
      <c r="K3214" s="122"/>
      <c r="L3214" s="122"/>
      <c r="M3214" s="122"/>
      <c r="N3214" s="123"/>
      <c r="O3214" s="122"/>
      <c r="P3214" s="300"/>
      <c r="Q3214" s="122"/>
      <c r="R3214" s="122"/>
      <c r="S3214" s="122"/>
      <c r="T3214" s="122"/>
      <c r="U3214" s="122"/>
      <c r="V3214" s="122"/>
      <c r="W3214" s="122"/>
      <c r="X3214" s="122"/>
      <c r="Z3214"/>
      <c r="AA3214"/>
      <c r="AG3214"/>
      <c r="AI3214"/>
    </row>
    <row r="3215" spans="5:35">
      <c r="E3215" s="122"/>
      <c r="F3215" s="122"/>
      <c r="G3215" s="122"/>
      <c r="H3215" s="122"/>
      <c r="I3215" s="299"/>
      <c r="J3215" s="122"/>
      <c r="K3215" s="122"/>
      <c r="L3215" s="122"/>
      <c r="M3215" s="122"/>
      <c r="N3215" s="123"/>
      <c r="O3215" s="122"/>
      <c r="P3215" s="300"/>
      <c r="Q3215" s="122"/>
      <c r="R3215" s="122"/>
      <c r="S3215" s="122"/>
      <c r="T3215" s="122"/>
      <c r="U3215" s="122"/>
      <c r="V3215" s="122"/>
      <c r="W3215" s="122"/>
      <c r="X3215" s="122"/>
      <c r="Z3215"/>
      <c r="AA3215"/>
      <c r="AG3215"/>
      <c r="AI3215"/>
    </row>
    <row r="3216" spans="5:35">
      <c r="E3216" s="122"/>
      <c r="F3216" s="122"/>
      <c r="G3216" s="122"/>
      <c r="H3216" s="122"/>
      <c r="I3216" s="299"/>
      <c r="J3216" s="122"/>
      <c r="K3216" s="122"/>
      <c r="L3216" s="122"/>
      <c r="M3216" s="122"/>
      <c r="N3216" s="123"/>
      <c r="O3216" s="122"/>
      <c r="P3216" s="300"/>
      <c r="Q3216" s="122"/>
      <c r="R3216" s="122"/>
      <c r="S3216" s="122"/>
      <c r="T3216" s="122"/>
      <c r="U3216" s="122"/>
      <c r="V3216" s="122"/>
      <c r="W3216" s="122"/>
      <c r="X3216" s="122"/>
      <c r="Z3216"/>
      <c r="AA3216"/>
      <c r="AG3216"/>
      <c r="AI3216"/>
    </row>
    <row r="3217" spans="5:35">
      <c r="E3217" s="122"/>
      <c r="F3217" s="122"/>
      <c r="G3217" s="122"/>
      <c r="H3217" s="122"/>
      <c r="I3217" s="299"/>
      <c r="J3217" s="122"/>
      <c r="K3217" s="122"/>
      <c r="L3217" s="122"/>
      <c r="M3217" s="122"/>
      <c r="N3217" s="123"/>
      <c r="O3217" s="122"/>
      <c r="P3217" s="300"/>
      <c r="Q3217" s="122"/>
      <c r="R3217" s="122"/>
      <c r="S3217" s="122"/>
      <c r="T3217" s="122"/>
      <c r="U3217" s="122"/>
      <c r="V3217" s="122"/>
      <c r="W3217" s="122"/>
      <c r="X3217" s="122"/>
      <c r="Z3217"/>
      <c r="AA3217"/>
      <c r="AG3217"/>
      <c r="AI3217"/>
    </row>
    <row r="3218" spans="5:35">
      <c r="E3218" s="122"/>
      <c r="F3218" s="122"/>
      <c r="G3218" s="122"/>
      <c r="H3218" s="122"/>
      <c r="I3218" s="299"/>
      <c r="J3218" s="122"/>
      <c r="K3218" s="122"/>
      <c r="L3218" s="122"/>
      <c r="M3218" s="122"/>
      <c r="N3218" s="123"/>
      <c r="O3218" s="122"/>
      <c r="P3218" s="300"/>
      <c r="Q3218" s="122"/>
      <c r="R3218" s="122"/>
      <c r="S3218" s="122"/>
      <c r="T3218" s="122"/>
      <c r="U3218" s="122"/>
      <c r="V3218" s="122"/>
      <c r="W3218" s="122"/>
      <c r="X3218" s="122"/>
      <c r="Z3218"/>
      <c r="AA3218"/>
      <c r="AG3218"/>
      <c r="AI3218"/>
    </row>
    <row r="3219" spans="5:35">
      <c r="E3219" s="122"/>
      <c r="F3219" s="122"/>
      <c r="G3219" s="122"/>
      <c r="H3219" s="122"/>
      <c r="I3219" s="299"/>
      <c r="J3219" s="122"/>
      <c r="K3219" s="122"/>
      <c r="L3219" s="122"/>
      <c r="M3219" s="122"/>
      <c r="N3219" s="123"/>
      <c r="O3219" s="122"/>
      <c r="P3219" s="300"/>
      <c r="Q3219" s="122"/>
      <c r="R3219" s="122"/>
      <c r="S3219" s="122"/>
      <c r="T3219" s="122"/>
      <c r="U3219" s="122"/>
      <c r="V3219" s="122"/>
      <c r="W3219" s="122"/>
      <c r="X3219" s="122"/>
      <c r="Z3219"/>
      <c r="AA3219"/>
      <c r="AG3219"/>
      <c r="AI3219"/>
    </row>
    <row r="3220" spans="5:35">
      <c r="E3220" s="122"/>
      <c r="F3220" s="122"/>
      <c r="G3220" s="122"/>
      <c r="H3220" s="122"/>
      <c r="I3220" s="299"/>
      <c r="J3220" s="122"/>
      <c r="K3220" s="122"/>
      <c r="L3220" s="122"/>
      <c r="M3220" s="122"/>
      <c r="N3220" s="123"/>
      <c r="O3220" s="122"/>
      <c r="P3220" s="300"/>
      <c r="Q3220" s="122"/>
      <c r="R3220" s="122"/>
      <c r="S3220" s="122"/>
      <c r="T3220" s="122"/>
      <c r="U3220" s="122"/>
      <c r="V3220" s="122"/>
      <c r="W3220" s="122"/>
      <c r="X3220" s="122"/>
      <c r="Z3220"/>
      <c r="AA3220"/>
      <c r="AG3220"/>
      <c r="AI3220"/>
    </row>
    <row r="3221" spans="5:35">
      <c r="E3221" s="122"/>
      <c r="F3221" s="122"/>
      <c r="G3221" s="122"/>
      <c r="H3221" s="122"/>
      <c r="I3221" s="299"/>
      <c r="J3221" s="122"/>
      <c r="K3221" s="122"/>
      <c r="L3221" s="122"/>
      <c r="M3221" s="122"/>
      <c r="N3221" s="123"/>
      <c r="O3221" s="122"/>
      <c r="P3221" s="300"/>
      <c r="Q3221" s="122"/>
      <c r="R3221" s="122"/>
      <c r="S3221" s="122"/>
      <c r="T3221" s="122"/>
      <c r="U3221" s="122"/>
      <c r="V3221" s="122"/>
      <c r="W3221" s="122"/>
      <c r="X3221" s="122"/>
      <c r="Z3221"/>
      <c r="AA3221"/>
      <c r="AG3221"/>
      <c r="AI3221"/>
    </row>
    <row r="3222" spans="5:35">
      <c r="E3222" s="122"/>
      <c r="F3222" s="122"/>
      <c r="G3222" s="122"/>
      <c r="H3222" s="122"/>
      <c r="I3222" s="299"/>
      <c r="J3222" s="122"/>
      <c r="K3222" s="122"/>
      <c r="L3222" s="122"/>
      <c r="M3222" s="122"/>
      <c r="N3222" s="123"/>
      <c r="O3222" s="122"/>
      <c r="P3222" s="300"/>
      <c r="Q3222" s="122"/>
      <c r="R3222" s="122"/>
      <c r="S3222" s="122"/>
      <c r="T3222" s="122"/>
      <c r="U3222" s="122"/>
      <c r="V3222" s="122"/>
      <c r="W3222" s="122"/>
      <c r="X3222" s="122"/>
      <c r="Z3222"/>
      <c r="AA3222"/>
      <c r="AG3222"/>
      <c r="AI3222"/>
    </row>
    <row r="3223" spans="5:35">
      <c r="E3223" s="122"/>
      <c r="F3223" s="122"/>
      <c r="G3223" s="122"/>
      <c r="H3223" s="122"/>
      <c r="I3223" s="299"/>
      <c r="J3223" s="122"/>
      <c r="K3223" s="122"/>
      <c r="L3223" s="122"/>
      <c r="M3223" s="122"/>
      <c r="N3223" s="123"/>
      <c r="O3223" s="122"/>
      <c r="P3223" s="300"/>
      <c r="Q3223" s="122"/>
      <c r="R3223" s="122"/>
      <c r="S3223" s="122"/>
      <c r="T3223" s="122"/>
      <c r="U3223" s="122"/>
      <c r="V3223" s="122"/>
      <c r="W3223" s="122"/>
      <c r="X3223" s="122"/>
      <c r="Z3223"/>
      <c r="AA3223"/>
      <c r="AG3223"/>
      <c r="AI3223"/>
    </row>
    <row r="3224" spans="5:35">
      <c r="E3224" s="122"/>
      <c r="F3224" s="122"/>
      <c r="G3224" s="122"/>
      <c r="H3224" s="122"/>
      <c r="I3224" s="299"/>
      <c r="J3224" s="122"/>
      <c r="K3224" s="122"/>
      <c r="L3224" s="122"/>
      <c r="M3224" s="122"/>
      <c r="N3224" s="123"/>
      <c r="O3224" s="122"/>
      <c r="P3224" s="300"/>
      <c r="Q3224" s="122"/>
      <c r="R3224" s="122"/>
      <c r="S3224" s="122"/>
      <c r="T3224" s="122"/>
      <c r="U3224" s="122"/>
      <c r="V3224" s="122"/>
      <c r="W3224" s="122"/>
      <c r="X3224" s="122"/>
      <c r="Z3224"/>
      <c r="AA3224"/>
      <c r="AG3224"/>
      <c r="AI3224"/>
    </row>
    <row r="3225" spans="5:35">
      <c r="E3225" s="122"/>
      <c r="F3225" s="122"/>
      <c r="G3225" s="122"/>
      <c r="H3225" s="122"/>
      <c r="I3225" s="299"/>
      <c r="J3225" s="122"/>
      <c r="K3225" s="122"/>
      <c r="L3225" s="122"/>
      <c r="M3225" s="122"/>
      <c r="N3225" s="123"/>
      <c r="O3225" s="122"/>
      <c r="P3225" s="300"/>
      <c r="Q3225" s="122"/>
      <c r="R3225" s="122"/>
      <c r="S3225" s="122"/>
      <c r="T3225" s="122"/>
      <c r="U3225" s="122"/>
      <c r="V3225" s="122"/>
      <c r="W3225" s="122"/>
      <c r="X3225" s="122"/>
      <c r="Z3225"/>
      <c r="AA3225"/>
      <c r="AG3225"/>
      <c r="AI3225"/>
    </row>
    <row r="3226" spans="5:35">
      <c r="E3226" s="122"/>
      <c r="F3226" s="122"/>
      <c r="G3226" s="122"/>
      <c r="H3226" s="122"/>
      <c r="I3226" s="299"/>
      <c r="J3226" s="122"/>
      <c r="K3226" s="122"/>
      <c r="L3226" s="122"/>
      <c r="M3226" s="122"/>
      <c r="N3226" s="123"/>
      <c r="O3226" s="122"/>
      <c r="P3226" s="300"/>
      <c r="Q3226" s="122"/>
      <c r="R3226" s="122"/>
      <c r="S3226" s="122"/>
      <c r="T3226" s="122"/>
      <c r="U3226" s="122"/>
      <c r="V3226" s="122"/>
      <c r="W3226" s="122"/>
      <c r="X3226" s="122"/>
      <c r="Z3226"/>
      <c r="AA3226"/>
      <c r="AG3226"/>
      <c r="AI3226"/>
    </row>
    <row r="3227" spans="5:35">
      <c r="E3227" s="122"/>
      <c r="F3227" s="122"/>
      <c r="G3227" s="122"/>
      <c r="H3227" s="122"/>
      <c r="I3227" s="299"/>
      <c r="J3227" s="122"/>
      <c r="K3227" s="122"/>
      <c r="L3227" s="122"/>
      <c r="M3227" s="122"/>
      <c r="N3227" s="123"/>
      <c r="O3227" s="122"/>
      <c r="P3227" s="300"/>
      <c r="Q3227" s="122"/>
      <c r="R3227" s="122"/>
      <c r="S3227" s="122"/>
      <c r="T3227" s="122"/>
      <c r="U3227" s="122"/>
      <c r="V3227" s="122"/>
      <c r="W3227" s="122"/>
      <c r="X3227" s="122"/>
      <c r="Z3227"/>
      <c r="AA3227"/>
      <c r="AG3227"/>
      <c r="AI3227"/>
    </row>
    <row r="3228" spans="5:35">
      <c r="E3228" s="122"/>
      <c r="F3228" s="122"/>
      <c r="G3228" s="122"/>
      <c r="H3228" s="122"/>
      <c r="I3228" s="299"/>
      <c r="J3228" s="122"/>
      <c r="K3228" s="122"/>
      <c r="L3228" s="122"/>
      <c r="M3228" s="122"/>
      <c r="N3228" s="123"/>
      <c r="O3228" s="122"/>
      <c r="P3228" s="300"/>
      <c r="Q3228" s="122"/>
      <c r="R3228" s="122"/>
      <c r="S3228" s="122"/>
      <c r="T3228" s="122"/>
      <c r="U3228" s="122"/>
      <c r="V3228" s="122"/>
      <c r="W3228" s="122"/>
      <c r="X3228" s="122"/>
      <c r="Z3228"/>
      <c r="AA3228"/>
      <c r="AG3228"/>
      <c r="AI3228"/>
    </row>
    <row r="3229" spans="5:35">
      <c r="E3229" s="122"/>
      <c r="F3229" s="122"/>
      <c r="G3229" s="122"/>
      <c r="H3229" s="122"/>
      <c r="I3229" s="299"/>
      <c r="J3229" s="122"/>
      <c r="K3229" s="122"/>
      <c r="L3229" s="122"/>
      <c r="M3229" s="122"/>
      <c r="N3229" s="123"/>
      <c r="O3229" s="122"/>
      <c r="P3229" s="300"/>
      <c r="Q3229" s="122"/>
      <c r="R3229" s="122"/>
      <c r="S3229" s="122"/>
      <c r="T3229" s="122"/>
      <c r="U3229" s="122"/>
      <c r="V3229" s="122"/>
      <c r="W3229" s="122"/>
      <c r="X3229" s="122"/>
      <c r="Z3229"/>
      <c r="AA3229"/>
      <c r="AG3229"/>
      <c r="AI3229"/>
    </row>
    <row r="3230" spans="5:35">
      <c r="E3230" s="122"/>
      <c r="F3230" s="122"/>
      <c r="G3230" s="122"/>
      <c r="H3230" s="122"/>
      <c r="I3230" s="299"/>
      <c r="J3230" s="122"/>
      <c r="K3230" s="122"/>
      <c r="L3230" s="122"/>
      <c r="M3230" s="122"/>
      <c r="N3230" s="123"/>
      <c r="O3230" s="122"/>
      <c r="P3230" s="300"/>
      <c r="Q3230" s="122"/>
      <c r="R3230" s="122"/>
      <c r="S3230" s="122"/>
      <c r="T3230" s="122"/>
      <c r="U3230" s="122"/>
      <c r="V3230" s="122"/>
      <c r="W3230" s="122"/>
      <c r="X3230" s="122"/>
      <c r="Z3230"/>
      <c r="AA3230"/>
      <c r="AG3230"/>
      <c r="AI3230"/>
    </row>
    <row r="3231" spans="5:35">
      <c r="E3231" s="122"/>
      <c r="F3231" s="122"/>
      <c r="G3231" s="122"/>
      <c r="H3231" s="122"/>
      <c r="I3231" s="299"/>
      <c r="J3231" s="122"/>
      <c r="K3231" s="122"/>
      <c r="L3231" s="122"/>
      <c r="M3231" s="122"/>
      <c r="N3231" s="123"/>
      <c r="O3231" s="122"/>
      <c r="P3231" s="300"/>
      <c r="Q3231" s="122"/>
      <c r="R3231" s="122"/>
      <c r="S3231" s="122"/>
      <c r="T3231" s="122"/>
      <c r="U3231" s="122"/>
      <c r="V3231" s="122"/>
      <c r="W3231" s="122"/>
      <c r="X3231" s="122"/>
      <c r="Z3231"/>
      <c r="AA3231"/>
      <c r="AG3231"/>
      <c r="AI3231"/>
    </row>
    <row r="3232" spans="5:35">
      <c r="E3232" s="122"/>
      <c r="F3232" s="122"/>
      <c r="G3232" s="122"/>
      <c r="H3232" s="122"/>
      <c r="I3232" s="299"/>
      <c r="J3232" s="122"/>
      <c r="K3232" s="122"/>
      <c r="L3232" s="122"/>
      <c r="M3232" s="122"/>
      <c r="N3232" s="123"/>
      <c r="O3232" s="122"/>
      <c r="P3232" s="300"/>
      <c r="Q3232" s="122"/>
      <c r="R3232" s="122"/>
      <c r="S3232" s="122"/>
      <c r="T3232" s="122"/>
      <c r="U3232" s="122"/>
      <c r="V3232" s="122"/>
      <c r="W3232" s="122"/>
      <c r="X3232" s="122"/>
      <c r="Z3232"/>
      <c r="AA3232"/>
      <c r="AG3232"/>
      <c r="AI3232"/>
    </row>
    <row r="3233" spans="5:35">
      <c r="E3233" s="122"/>
      <c r="F3233" s="122"/>
      <c r="G3233" s="122"/>
      <c r="H3233" s="122"/>
      <c r="I3233" s="299"/>
      <c r="J3233" s="122"/>
      <c r="K3233" s="122"/>
      <c r="L3233" s="122"/>
      <c r="M3233" s="122"/>
      <c r="N3233" s="123"/>
      <c r="O3233" s="122"/>
      <c r="P3233" s="300"/>
      <c r="Q3233" s="122"/>
      <c r="R3233" s="122"/>
      <c r="S3233" s="122"/>
      <c r="T3233" s="122"/>
      <c r="U3233" s="122"/>
      <c r="V3233" s="122"/>
      <c r="W3233" s="122"/>
      <c r="X3233" s="122"/>
      <c r="Z3233"/>
      <c r="AA3233"/>
      <c r="AG3233"/>
      <c r="AI3233"/>
    </row>
    <row r="3234" spans="5:35">
      <c r="E3234" s="122"/>
      <c r="F3234" s="122"/>
      <c r="G3234" s="122"/>
      <c r="H3234" s="122"/>
      <c r="I3234" s="299"/>
      <c r="J3234" s="122"/>
      <c r="K3234" s="122"/>
      <c r="L3234" s="122"/>
      <c r="M3234" s="122"/>
      <c r="N3234" s="123"/>
      <c r="O3234" s="122"/>
      <c r="P3234" s="300"/>
      <c r="Q3234" s="122"/>
      <c r="R3234" s="122"/>
      <c r="S3234" s="122"/>
      <c r="T3234" s="122"/>
      <c r="U3234" s="122"/>
      <c r="V3234" s="122"/>
      <c r="W3234" s="122"/>
      <c r="X3234" s="122"/>
      <c r="Z3234"/>
      <c r="AA3234"/>
      <c r="AG3234"/>
      <c r="AI3234"/>
    </row>
    <row r="3235" spans="5:35">
      <c r="E3235" s="122"/>
      <c r="F3235" s="122"/>
      <c r="G3235" s="122"/>
      <c r="H3235" s="122"/>
      <c r="I3235" s="299"/>
      <c r="J3235" s="122"/>
      <c r="K3235" s="122"/>
      <c r="L3235" s="122"/>
      <c r="M3235" s="122"/>
      <c r="N3235" s="123"/>
      <c r="O3235" s="122"/>
      <c r="P3235" s="300"/>
      <c r="Q3235" s="122"/>
      <c r="R3235" s="122"/>
      <c r="S3235" s="122"/>
      <c r="T3235" s="122"/>
      <c r="U3235" s="122"/>
      <c r="V3235" s="122"/>
      <c r="W3235" s="122"/>
      <c r="X3235" s="122"/>
      <c r="Z3235"/>
      <c r="AA3235"/>
      <c r="AG3235"/>
      <c r="AI3235"/>
    </row>
    <row r="3236" spans="5:35">
      <c r="E3236" s="122"/>
      <c r="F3236" s="122"/>
      <c r="G3236" s="122"/>
      <c r="H3236" s="122"/>
      <c r="I3236" s="299"/>
      <c r="J3236" s="122"/>
      <c r="K3236" s="122"/>
      <c r="L3236" s="122"/>
      <c r="M3236" s="122"/>
      <c r="N3236" s="123"/>
      <c r="O3236" s="122"/>
      <c r="P3236" s="300"/>
      <c r="Q3236" s="122"/>
      <c r="R3236" s="122"/>
      <c r="S3236" s="122"/>
      <c r="T3236" s="122"/>
      <c r="U3236" s="122"/>
      <c r="V3236" s="122"/>
      <c r="W3236" s="122"/>
      <c r="X3236" s="122"/>
      <c r="Z3236"/>
      <c r="AA3236"/>
      <c r="AG3236"/>
      <c r="AI3236"/>
    </row>
    <row r="3237" spans="5:35">
      <c r="E3237" s="122"/>
      <c r="F3237" s="122"/>
      <c r="G3237" s="122"/>
      <c r="H3237" s="122"/>
      <c r="I3237" s="299"/>
      <c r="J3237" s="122"/>
      <c r="K3237" s="122"/>
      <c r="L3237" s="122"/>
      <c r="M3237" s="122"/>
      <c r="N3237" s="123"/>
      <c r="O3237" s="122"/>
      <c r="P3237" s="300"/>
      <c r="Q3237" s="122"/>
      <c r="R3237" s="122"/>
      <c r="S3237" s="122"/>
      <c r="T3237" s="122"/>
      <c r="U3237" s="122"/>
      <c r="V3237" s="122"/>
      <c r="W3237" s="122"/>
      <c r="X3237" s="122"/>
      <c r="Z3237"/>
      <c r="AA3237"/>
      <c r="AG3237"/>
      <c r="AI3237"/>
    </row>
    <row r="3238" spans="5:35">
      <c r="E3238" s="122"/>
      <c r="F3238" s="122"/>
      <c r="G3238" s="122"/>
      <c r="H3238" s="122"/>
      <c r="I3238" s="299"/>
      <c r="J3238" s="122"/>
      <c r="K3238" s="122"/>
      <c r="L3238" s="122"/>
      <c r="M3238" s="122"/>
      <c r="N3238" s="123"/>
      <c r="O3238" s="122"/>
      <c r="P3238" s="300"/>
      <c r="Q3238" s="122"/>
      <c r="R3238" s="122"/>
      <c r="S3238" s="122"/>
      <c r="T3238" s="122"/>
      <c r="U3238" s="122"/>
      <c r="V3238" s="122"/>
      <c r="W3238" s="122"/>
      <c r="X3238" s="122"/>
      <c r="Z3238"/>
      <c r="AA3238"/>
      <c r="AG3238"/>
      <c r="AI3238"/>
    </row>
    <row r="3239" spans="5:35">
      <c r="E3239" s="122"/>
      <c r="F3239" s="122"/>
      <c r="G3239" s="122"/>
      <c r="H3239" s="122"/>
      <c r="I3239" s="299"/>
      <c r="J3239" s="122"/>
      <c r="K3239" s="122"/>
      <c r="L3239" s="122"/>
      <c r="M3239" s="122"/>
      <c r="N3239" s="123"/>
      <c r="O3239" s="122"/>
      <c r="P3239" s="300"/>
      <c r="Q3239" s="122"/>
      <c r="R3239" s="122"/>
      <c r="S3239" s="122"/>
      <c r="T3239" s="122"/>
      <c r="U3239" s="122"/>
      <c r="V3239" s="122"/>
      <c r="W3239" s="122"/>
      <c r="X3239" s="122"/>
      <c r="Z3239"/>
      <c r="AA3239"/>
      <c r="AG3239"/>
      <c r="AI3239"/>
    </row>
    <row r="3240" spans="5:35">
      <c r="E3240" s="122"/>
      <c r="F3240" s="122"/>
      <c r="G3240" s="122"/>
      <c r="H3240" s="122"/>
      <c r="I3240" s="299"/>
      <c r="J3240" s="122"/>
      <c r="K3240" s="122"/>
      <c r="L3240" s="122"/>
      <c r="M3240" s="122"/>
      <c r="N3240" s="123"/>
      <c r="O3240" s="122"/>
      <c r="P3240" s="300"/>
      <c r="Q3240" s="122"/>
      <c r="R3240" s="122"/>
      <c r="S3240" s="122"/>
      <c r="T3240" s="122"/>
      <c r="U3240" s="122"/>
      <c r="V3240" s="122"/>
      <c r="W3240" s="122"/>
      <c r="X3240" s="122"/>
      <c r="Z3240"/>
      <c r="AA3240"/>
      <c r="AG3240"/>
      <c r="AI3240"/>
    </row>
    <row r="3241" spans="5:35">
      <c r="E3241" s="122"/>
      <c r="F3241" s="122"/>
      <c r="G3241" s="122"/>
      <c r="H3241" s="122"/>
      <c r="I3241" s="299"/>
      <c r="J3241" s="122"/>
      <c r="K3241" s="122"/>
      <c r="L3241" s="122"/>
      <c r="M3241" s="122"/>
      <c r="N3241" s="123"/>
      <c r="O3241" s="122"/>
      <c r="P3241" s="300"/>
      <c r="Q3241" s="122"/>
      <c r="R3241" s="122"/>
      <c r="S3241" s="122"/>
      <c r="T3241" s="122"/>
      <c r="U3241" s="122"/>
      <c r="V3241" s="122"/>
      <c r="W3241" s="122"/>
      <c r="X3241" s="122"/>
      <c r="Z3241"/>
      <c r="AA3241"/>
      <c r="AG3241"/>
      <c r="AI3241"/>
    </row>
    <row r="3242" spans="5:35">
      <c r="E3242" s="122"/>
      <c r="F3242" s="122"/>
      <c r="G3242" s="122"/>
      <c r="H3242" s="122"/>
      <c r="I3242" s="299"/>
      <c r="J3242" s="122"/>
      <c r="K3242" s="122"/>
      <c r="L3242" s="122"/>
      <c r="M3242" s="122"/>
      <c r="N3242" s="123"/>
      <c r="O3242" s="122"/>
      <c r="P3242" s="300"/>
      <c r="Q3242" s="122"/>
      <c r="R3242" s="122"/>
      <c r="S3242" s="122"/>
      <c r="T3242" s="122"/>
      <c r="U3242" s="122"/>
      <c r="V3242" s="122"/>
      <c r="W3242" s="122"/>
      <c r="X3242" s="122"/>
      <c r="Z3242"/>
      <c r="AA3242"/>
      <c r="AG3242"/>
      <c r="AI3242"/>
    </row>
    <row r="3243" spans="5:35">
      <c r="E3243" s="122"/>
      <c r="F3243" s="122"/>
      <c r="G3243" s="122"/>
      <c r="H3243" s="122"/>
      <c r="I3243" s="299"/>
      <c r="J3243" s="122"/>
      <c r="K3243" s="122"/>
      <c r="L3243" s="122"/>
      <c r="M3243" s="122"/>
      <c r="N3243" s="123"/>
      <c r="O3243" s="122"/>
      <c r="P3243" s="300"/>
      <c r="Q3243" s="122"/>
      <c r="R3243" s="122"/>
      <c r="S3243" s="122"/>
      <c r="T3243" s="122"/>
      <c r="U3243" s="122"/>
      <c r="V3243" s="122"/>
      <c r="W3243" s="122"/>
      <c r="X3243" s="122"/>
      <c r="Z3243"/>
      <c r="AA3243"/>
      <c r="AG3243"/>
      <c r="AI3243"/>
    </row>
    <row r="3244" spans="5:35">
      <c r="E3244" s="122"/>
      <c r="F3244" s="122"/>
      <c r="G3244" s="122"/>
      <c r="H3244" s="122"/>
      <c r="I3244" s="299"/>
      <c r="J3244" s="122"/>
      <c r="K3244" s="122"/>
      <c r="L3244" s="122"/>
      <c r="M3244" s="122"/>
      <c r="N3244" s="123"/>
      <c r="O3244" s="122"/>
      <c r="P3244" s="300"/>
      <c r="Q3244" s="122"/>
      <c r="R3244" s="122"/>
      <c r="S3244" s="122"/>
      <c r="T3244" s="122"/>
      <c r="U3244" s="122"/>
      <c r="V3244" s="122"/>
      <c r="W3244" s="122"/>
      <c r="X3244" s="122"/>
      <c r="Z3244"/>
      <c r="AA3244"/>
      <c r="AG3244"/>
      <c r="AI3244"/>
    </row>
    <row r="3245" spans="5:35">
      <c r="E3245" s="122"/>
      <c r="F3245" s="122"/>
      <c r="G3245" s="122"/>
      <c r="H3245" s="122"/>
      <c r="I3245" s="299"/>
      <c r="J3245" s="122"/>
      <c r="K3245" s="122"/>
      <c r="L3245" s="122"/>
      <c r="M3245" s="122"/>
      <c r="N3245" s="123"/>
      <c r="O3245" s="122"/>
      <c r="P3245" s="300"/>
      <c r="Q3245" s="122"/>
      <c r="R3245" s="122"/>
      <c r="S3245" s="122"/>
      <c r="T3245" s="122"/>
      <c r="U3245" s="122"/>
      <c r="V3245" s="122"/>
      <c r="W3245" s="122"/>
      <c r="X3245" s="122"/>
      <c r="Z3245"/>
      <c r="AA3245"/>
      <c r="AG3245"/>
      <c r="AI3245"/>
    </row>
    <row r="3246" spans="5:35">
      <c r="E3246" s="122"/>
      <c r="F3246" s="122"/>
      <c r="G3246" s="122"/>
      <c r="H3246" s="122"/>
      <c r="I3246" s="299"/>
      <c r="J3246" s="122"/>
      <c r="K3246" s="122"/>
      <c r="L3246" s="122"/>
      <c r="M3246" s="122"/>
      <c r="N3246" s="123"/>
      <c r="O3246" s="122"/>
      <c r="P3246" s="300"/>
      <c r="Q3246" s="122"/>
      <c r="R3246" s="122"/>
      <c r="S3246" s="122"/>
      <c r="T3246" s="122"/>
      <c r="U3246" s="122"/>
      <c r="V3246" s="122"/>
      <c r="W3246" s="122"/>
      <c r="X3246" s="122"/>
      <c r="Z3246"/>
      <c r="AA3246"/>
      <c r="AG3246"/>
      <c r="AI3246"/>
    </row>
    <row r="3247" spans="5:35">
      <c r="E3247" s="122"/>
      <c r="F3247" s="122"/>
      <c r="G3247" s="122"/>
      <c r="H3247" s="122"/>
      <c r="I3247" s="299"/>
      <c r="J3247" s="122"/>
      <c r="K3247" s="122"/>
      <c r="L3247" s="122"/>
      <c r="M3247" s="122"/>
      <c r="N3247" s="123"/>
      <c r="O3247" s="122"/>
      <c r="P3247" s="300"/>
      <c r="Q3247" s="122"/>
      <c r="R3247" s="122"/>
      <c r="S3247" s="122"/>
      <c r="T3247" s="122"/>
      <c r="U3247" s="122"/>
      <c r="V3247" s="122"/>
      <c r="W3247" s="122"/>
      <c r="X3247" s="122"/>
      <c r="Z3247"/>
      <c r="AA3247"/>
      <c r="AG3247"/>
      <c r="AI3247"/>
    </row>
    <row r="3248" spans="5:35">
      <c r="E3248" s="122"/>
      <c r="F3248" s="122"/>
      <c r="G3248" s="122"/>
      <c r="H3248" s="122"/>
      <c r="I3248" s="299"/>
      <c r="J3248" s="122"/>
      <c r="K3248" s="122"/>
      <c r="L3248" s="122"/>
      <c r="M3248" s="122"/>
      <c r="N3248" s="123"/>
      <c r="O3248" s="122"/>
      <c r="P3248" s="300"/>
      <c r="Q3248" s="122"/>
      <c r="R3248" s="122"/>
      <c r="S3248" s="122"/>
      <c r="T3248" s="122"/>
      <c r="U3248" s="122"/>
      <c r="V3248" s="122"/>
      <c r="W3248" s="122"/>
      <c r="X3248" s="122"/>
      <c r="Z3248"/>
      <c r="AA3248"/>
      <c r="AG3248"/>
      <c r="AI3248"/>
    </row>
    <row r="3249" spans="5:35">
      <c r="E3249" s="122"/>
      <c r="F3249" s="122"/>
      <c r="G3249" s="122"/>
      <c r="H3249" s="122"/>
      <c r="I3249" s="299"/>
      <c r="J3249" s="122"/>
      <c r="K3249" s="122"/>
      <c r="L3249" s="122"/>
      <c r="M3249" s="122"/>
      <c r="N3249" s="123"/>
      <c r="O3249" s="122"/>
      <c r="P3249" s="300"/>
      <c r="Q3249" s="122"/>
      <c r="R3249" s="122"/>
      <c r="S3249" s="122"/>
      <c r="T3249" s="122"/>
      <c r="U3249" s="122"/>
      <c r="V3249" s="122"/>
      <c r="W3249" s="122"/>
      <c r="X3249" s="122"/>
      <c r="Z3249"/>
      <c r="AA3249"/>
      <c r="AG3249"/>
      <c r="AI3249"/>
    </row>
    <row r="3250" spans="5:35">
      <c r="E3250" s="122"/>
      <c r="F3250" s="122"/>
      <c r="G3250" s="122"/>
      <c r="H3250" s="122"/>
      <c r="I3250" s="299"/>
      <c r="J3250" s="122"/>
      <c r="K3250" s="122"/>
      <c r="L3250" s="122"/>
      <c r="M3250" s="122"/>
      <c r="N3250" s="123"/>
      <c r="O3250" s="122"/>
      <c r="P3250" s="300"/>
      <c r="Q3250" s="122"/>
      <c r="R3250" s="122"/>
      <c r="S3250" s="122"/>
      <c r="T3250" s="122"/>
      <c r="U3250" s="122"/>
      <c r="V3250" s="122"/>
      <c r="W3250" s="122"/>
      <c r="X3250" s="122"/>
      <c r="Z3250"/>
      <c r="AA3250"/>
      <c r="AG3250"/>
      <c r="AI3250"/>
    </row>
    <row r="3251" spans="5:35">
      <c r="E3251" s="122"/>
      <c r="F3251" s="122"/>
      <c r="G3251" s="122"/>
      <c r="H3251" s="122"/>
      <c r="I3251" s="299"/>
      <c r="J3251" s="122"/>
      <c r="K3251" s="122"/>
      <c r="L3251" s="122"/>
      <c r="M3251" s="122"/>
      <c r="N3251" s="123"/>
      <c r="O3251" s="122"/>
      <c r="P3251" s="300"/>
      <c r="Q3251" s="122"/>
      <c r="R3251" s="122"/>
      <c r="S3251" s="122"/>
      <c r="T3251" s="122"/>
      <c r="U3251" s="122"/>
      <c r="V3251" s="122"/>
      <c r="W3251" s="122"/>
      <c r="X3251" s="122"/>
      <c r="Z3251"/>
      <c r="AA3251"/>
      <c r="AG3251"/>
      <c r="AI3251"/>
    </row>
    <row r="3252" spans="5:35">
      <c r="E3252" s="122"/>
      <c r="F3252" s="122"/>
      <c r="G3252" s="122"/>
      <c r="H3252" s="122"/>
      <c r="I3252" s="299"/>
      <c r="J3252" s="122"/>
      <c r="K3252" s="122"/>
      <c r="L3252" s="122"/>
      <c r="M3252" s="122"/>
      <c r="N3252" s="123"/>
      <c r="O3252" s="122"/>
      <c r="P3252" s="300"/>
      <c r="Q3252" s="122"/>
      <c r="R3252" s="122"/>
      <c r="S3252" s="122"/>
      <c r="T3252" s="122"/>
      <c r="U3252" s="122"/>
      <c r="V3252" s="122"/>
      <c r="W3252" s="122"/>
      <c r="X3252" s="122"/>
      <c r="Z3252"/>
      <c r="AA3252"/>
      <c r="AG3252"/>
      <c r="AI3252"/>
    </row>
    <row r="3253" spans="5:35">
      <c r="E3253" s="122"/>
      <c r="F3253" s="122"/>
      <c r="G3253" s="122"/>
      <c r="H3253" s="122"/>
      <c r="I3253" s="299"/>
      <c r="J3253" s="122"/>
      <c r="K3253" s="122"/>
      <c r="L3253" s="122"/>
      <c r="M3253" s="122"/>
      <c r="N3253" s="123"/>
      <c r="O3253" s="122"/>
      <c r="P3253" s="300"/>
      <c r="Q3253" s="122"/>
      <c r="R3253" s="122"/>
      <c r="S3253" s="122"/>
      <c r="T3253" s="122"/>
      <c r="U3253" s="122"/>
      <c r="V3253" s="122"/>
      <c r="W3253" s="122"/>
      <c r="X3253" s="122"/>
      <c r="Z3253"/>
      <c r="AA3253"/>
      <c r="AG3253"/>
      <c r="AI3253"/>
    </row>
    <row r="3254" spans="5:35">
      <c r="E3254" s="122"/>
      <c r="F3254" s="122"/>
      <c r="G3254" s="122"/>
      <c r="H3254" s="122"/>
      <c r="I3254" s="299"/>
      <c r="J3254" s="122"/>
      <c r="K3254" s="122"/>
      <c r="L3254" s="122"/>
      <c r="M3254" s="122"/>
      <c r="N3254" s="123"/>
      <c r="O3254" s="122"/>
      <c r="P3254" s="300"/>
      <c r="Q3254" s="122"/>
      <c r="R3254" s="122"/>
      <c r="S3254" s="122"/>
      <c r="T3254" s="122"/>
      <c r="U3254" s="122"/>
      <c r="V3254" s="122"/>
      <c r="W3254" s="122"/>
      <c r="X3254" s="122"/>
      <c r="Z3254"/>
      <c r="AA3254"/>
      <c r="AG3254"/>
      <c r="AI3254"/>
    </row>
    <row r="3255" spans="5:35">
      <c r="E3255" s="122"/>
      <c r="F3255" s="122"/>
      <c r="G3255" s="122"/>
      <c r="H3255" s="122"/>
      <c r="I3255" s="299"/>
      <c r="J3255" s="122"/>
      <c r="K3255" s="122"/>
      <c r="L3255" s="122"/>
      <c r="M3255" s="122"/>
      <c r="N3255" s="123"/>
      <c r="O3255" s="122"/>
      <c r="P3255" s="300"/>
      <c r="Q3255" s="122"/>
      <c r="R3255" s="122"/>
      <c r="S3255" s="122"/>
      <c r="T3255" s="122"/>
      <c r="U3255" s="122"/>
      <c r="V3255" s="122"/>
      <c r="W3255" s="122"/>
      <c r="X3255" s="122"/>
      <c r="Z3255"/>
      <c r="AA3255"/>
      <c r="AG3255"/>
      <c r="AI3255"/>
    </row>
    <row r="3256" spans="5:35">
      <c r="E3256" s="122"/>
      <c r="F3256" s="122"/>
      <c r="G3256" s="122"/>
      <c r="H3256" s="122"/>
      <c r="I3256" s="299"/>
      <c r="J3256" s="122"/>
      <c r="K3256" s="122"/>
      <c r="L3256" s="122"/>
      <c r="M3256" s="122"/>
      <c r="N3256" s="123"/>
      <c r="O3256" s="122"/>
      <c r="P3256" s="300"/>
      <c r="Q3256" s="122"/>
      <c r="R3256" s="122"/>
      <c r="S3256" s="122"/>
      <c r="T3256" s="122"/>
      <c r="U3256" s="122"/>
      <c r="V3256" s="122"/>
      <c r="W3256" s="122"/>
      <c r="X3256" s="122"/>
      <c r="Z3256"/>
      <c r="AA3256"/>
      <c r="AG3256"/>
      <c r="AI3256"/>
    </row>
    <row r="3257" spans="5:35">
      <c r="E3257" s="122"/>
      <c r="F3257" s="122"/>
      <c r="G3257" s="122"/>
      <c r="H3257" s="122"/>
      <c r="I3257" s="299"/>
      <c r="J3257" s="122"/>
      <c r="K3257" s="122"/>
      <c r="L3257" s="122"/>
      <c r="M3257" s="122"/>
      <c r="N3257" s="123"/>
      <c r="O3257" s="122"/>
      <c r="P3257" s="300"/>
      <c r="Q3257" s="122"/>
      <c r="R3257" s="122"/>
      <c r="S3257" s="122"/>
      <c r="T3257" s="122"/>
      <c r="U3257" s="122"/>
      <c r="V3257" s="122"/>
      <c r="W3257" s="122"/>
      <c r="X3257" s="122"/>
      <c r="Z3257"/>
      <c r="AA3257"/>
      <c r="AG3257"/>
      <c r="AI3257"/>
    </row>
    <row r="3258" spans="5:35">
      <c r="E3258" s="122"/>
      <c r="F3258" s="122"/>
      <c r="G3258" s="122"/>
      <c r="H3258" s="122"/>
      <c r="I3258" s="299"/>
      <c r="J3258" s="122"/>
      <c r="K3258" s="122"/>
      <c r="L3258" s="122"/>
      <c r="M3258" s="122"/>
      <c r="N3258" s="123"/>
      <c r="O3258" s="122"/>
      <c r="P3258" s="300"/>
      <c r="Q3258" s="122"/>
      <c r="R3258" s="122"/>
      <c r="S3258" s="122"/>
      <c r="T3258" s="122"/>
      <c r="U3258" s="122"/>
      <c r="V3258" s="122"/>
      <c r="W3258" s="122"/>
      <c r="X3258" s="122"/>
      <c r="Z3258"/>
      <c r="AA3258"/>
      <c r="AG3258"/>
      <c r="AI3258"/>
    </row>
    <row r="3259" spans="5:35">
      <c r="E3259" s="122"/>
      <c r="F3259" s="122"/>
      <c r="G3259" s="122"/>
      <c r="H3259" s="122"/>
      <c r="I3259" s="299"/>
      <c r="J3259" s="122"/>
      <c r="K3259" s="122"/>
      <c r="L3259" s="122"/>
      <c r="M3259" s="122"/>
      <c r="N3259" s="123"/>
      <c r="O3259" s="122"/>
      <c r="P3259" s="300"/>
      <c r="Q3259" s="122"/>
      <c r="R3259" s="122"/>
      <c r="S3259" s="122"/>
      <c r="T3259" s="122"/>
      <c r="U3259" s="122"/>
      <c r="V3259" s="122"/>
      <c r="W3259" s="122"/>
      <c r="X3259" s="122"/>
      <c r="Z3259"/>
      <c r="AA3259"/>
      <c r="AG3259"/>
      <c r="AI3259"/>
    </row>
    <row r="3260" spans="5:35">
      <c r="E3260" s="122"/>
      <c r="F3260" s="122"/>
      <c r="G3260" s="122"/>
      <c r="H3260" s="122"/>
      <c r="I3260" s="299"/>
      <c r="J3260" s="122"/>
      <c r="K3260" s="122"/>
      <c r="L3260" s="122"/>
      <c r="M3260" s="122"/>
      <c r="N3260" s="123"/>
      <c r="O3260" s="122"/>
      <c r="P3260" s="300"/>
      <c r="Q3260" s="122"/>
      <c r="R3260" s="122"/>
      <c r="S3260" s="122"/>
      <c r="T3260" s="122"/>
      <c r="U3260" s="122"/>
      <c r="V3260" s="122"/>
      <c r="W3260" s="122"/>
      <c r="X3260" s="122"/>
      <c r="Z3260"/>
      <c r="AA3260"/>
      <c r="AG3260"/>
      <c r="AI3260"/>
    </row>
    <row r="3261" spans="5:35">
      <c r="E3261" s="122"/>
      <c r="F3261" s="122"/>
      <c r="G3261" s="122"/>
      <c r="H3261" s="122"/>
      <c r="I3261" s="299"/>
      <c r="J3261" s="122"/>
      <c r="K3261" s="122"/>
      <c r="L3261" s="122"/>
      <c r="M3261" s="122"/>
      <c r="N3261" s="123"/>
      <c r="O3261" s="122"/>
      <c r="P3261" s="300"/>
      <c r="Q3261" s="122"/>
      <c r="R3261" s="122"/>
      <c r="S3261" s="122"/>
      <c r="T3261" s="122"/>
      <c r="U3261" s="122"/>
      <c r="V3261" s="122"/>
      <c r="W3261" s="122"/>
      <c r="X3261" s="122"/>
      <c r="Z3261"/>
      <c r="AA3261"/>
      <c r="AG3261"/>
      <c r="AI3261"/>
    </row>
    <row r="3262" spans="5:35">
      <c r="E3262" s="122"/>
      <c r="F3262" s="122"/>
      <c r="G3262" s="122"/>
      <c r="H3262" s="122"/>
      <c r="I3262" s="299"/>
      <c r="J3262" s="122"/>
      <c r="K3262" s="122"/>
      <c r="L3262" s="122"/>
      <c r="M3262" s="122"/>
      <c r="N3262" s="123"/>
      <c r="O3262" s="122"/>
      <c r="P3262" s="300"/>
      <c r="Q3262" s="122"/>
      <c r="R3262" s="122"/>
      <c r="S3262" s="122"/>
      <c r="T3262" s="122"/>
      <c r="U3262" s="122"/>
      <c r="V3262" s="122"/>
      <c r="W3262" s="122"/>
      <c r="X3262" s="122"/>
      <c r="Z3262"/>
      <c r="AA3262"/>
      <c r="AG3262"/>
      <c r="AI3262"/>
    </row>
    <row r="3263" spans="5:35">
      <c r="E3263" s="122"/>
      <c r="F3263" s="122"/>
      <c r="G3263" s="122"/>
      <c r="H3263" s="122"/>
      <c r="I3263" s="299"/>
      <c r="J3263" s="122"/>
      <c r="K3263" s="122"/>
      <c r="L3263" s="122"/>
      <c r="M3263" s="122"/>
      <c r="N3263" s="123"/>
      <c r="O3263" s="122"/>
      <c r="P3263" s="300"/>
      <c r="Q3263" s="122"/>
      <c r="R3263" s="122"/>
      <c r="S3263" s="122"/>
      <c r="T3263" s="122"/>
      <c r="U3263" s="122"/>
      <c r="V3263" s="122"/>
      <c r="W3263" s="122"/>
      <c r="X3263" s="122"/>
      <c r="Z3263"/>
      <c r="AA3263"/>
      <c r="AG3263"/>
      <c r="AI3263"/>
    </row>
    <row r="3264" spans="5:35">
      <c r="E3264" s="122"/>
      <c r="F3264" s="122"/>
      <c r="G3264" s="122"/>
      <c r="H3264" s="122"/>
      <c r="I3264" s="299"/>
      <c r="J3264" s="122"/>
      <c r="K3264" s="122"/>
      <c r="L3264" s="122"/>
      <c r="M3264" s="122"/>
      <c r="N3264" s="123"/>
      <c r="O3264" s="122"/>
      <c r="P3264" s="300"/>
      <c r="Q3264" s="122"/>
      <c r="R3264" s="122"/>
      <c r="S3264" s="122"/>
      <c r="T3264" s="122"/>
      <c r="U3264" s="122"/>
      <c r="V3264" s="122"/>
      <c r="W3264" s="122"/>
      <c r="X3264" s="122"/>
      <c r="Z3264"/>
      <c r="AA3264"/>
      <c r="AG3264"/>
      <c r="AI3264"/>
    </row>
    <row r="3265" spans="5:35">
      <c r="E3265" s="122"/>
      <c r="F3265" s="122"/>
      <c r="G3265" s="122"/>
      <c r="H3265" s="122"/>
      <c r="I3265" s="299"/>
      <c r="J3265" s="122"/>
      <c r="K3265" s="122"/>
      <c r="L3265" s="122"/>
      <c r="M3265" s="122"/>
      <c r="N3265" s="123"/>
      <c r="O3265" s="122"/>
      <c r="P3265" s="300"/>
      <c r="Q3265" s="122"/>
      <c r="R3265" s="122"/>
      <c r="S3265" s="122"/>
      <c r="T3265" s="122"/>
      <c r="U3265" s="122"/>
      <c r="V3265" s="122"/>
      <c r="W3265" s="122"/>
      <c r="X3265" s="122"/>
      <c r="Z3265"/>
      <c r="AA3265"/>
      <c r="AG3265"/>
      <c r="AI3265"/>
    </row>
    <row r="3266" spans="5:35">
      <c r="E3266" s="122"/>
      <c r="F3266" s="122"/>
      <c r="G3266" s="122"/>
      <c r="H3266" s="122"/>
      <c r="I3266" s="299"/>
      <c r="J3266" s="122"/>
      <c r="K3266" s="122"/>
      <c r="L3266" s="122"/>
      <c r="M3266" s="122"/>
      <c r="N3266" s="123"/>
      <c r="O3266" s="122"/>
      <c r="P3266" s="300"/>
      <c r="Q3266" s="122"/>
      <c r="R3266" s="122"/>
      <c r="S3266" s="122"/>
      <c r="T3266" s="122"/>
      <c r="U3266" s="122"/>
      <c r="V3266" s="122"/>
      <c r="W3266" s="122"/>
      <c r="X3266" s="122"/>
      <c r="Z3266"/>
      <c r="AA3266"/>
      <c r="AG3266"/>
      <c r="AI3266"/>
    </row>
    <row r="3267" spans="5:35">
      <c r="E3267" s="122"/>
      <c r="F3267" s="122"/>
      <c r="G3267" s="122"/>
      <c r="H3267" s="122"/>
      <c r="I3267" s="299"/>
      <c r="J3267" s="122"/>
      <c r="K3267" s="122"/>
      <c r="L3267" s="122"/>
      <c r="M3267" s="122"/>
      <c r="N3267" s="123"/>
      <c r="O3267" s="122"/>
      <c r="P3267" s="300"/>
      <c r="Q3267" s="122"/>
      <c r="R3267" s="122"/>
      <c r="S3267" s="122"/>
      <c r="T3267" s="122"/>
      <c r="U3267" s="122"/>
      <c r="V3267" s="122"/>
      <c r="W3267" s="122"/>
      <c r="X3267" s="122"/>
      <c r="Z3267"/>
      <c r="AA3267"/>
      <c r="AG3267"/>
      <c r="AI3267"/>
    </row>
    <row r="3268" spans="5:35">
      <c r="E3268" s="122"/>
      <c r="F3268" s="122"/>
      <c r="G3268" s="122"/>
      <c r="H3268" s="122"/>
      <c r="I3268" s="299"/>
      <c r="J3268" s="122"/>
      <c r="K3268" s="122"/>
      <c r="L3268" s="122"/>
      <c r="M3268" s="122"/>
      <c r="N3268" s="123"/>
      <c r="O3268" s="122"/>
      <c r="P3268" s="300"/>
      <c r="Q3268" s="122"/>
      <c r="R3268" s="122"/>
      <c r="S3268" s="122"/>
      <c r="T3268" s="122"/>
      <c r="U3268" s="122"/>
      <c r="V3268" s="122"/>
      <c r="W3268" s="122"/>
      <c r="X3268" s="122"/>
      <c r="Z3268"/>
      <c r="AA3268"/>
      <c r="AG3268"/>
      <c r="AI3268"/>
    </row>
    <row r="3269" spans="5:35">
      <c r="E3269" s="122"/>
      <c r="F3269" s="122"/>
      <c r="G3269" s="122"/>
      <c r="H3269" s="122"/>
      <c r="I3269" s="299"/>
      <c r="J3269" s="122"/>
      <c r="K3269" s="122"/>
      <c r="L3269" s="122"/>
      <c r="M3269" s="122"/>
      <c r="N3269" s="123"/>
      <c r="O3269" s="122"/>
      <c r="P3269" s="300"/>
      <c r="Q3269" s="122"/>
      <c r="R3269" s="122"/>
      <c r="S3269" s="122"/>
      <c r="T3269" s="122"/>
      <c r="U3269" s="122"/>
      <c r="V3269" s="122"/>
      <c r="W3269" s="122"/>
      <c r="X3269" s="122"/>
      <c r="Z3269"/>
      <c r="AA3269"/>
      <c r="AG3269"/>
      <c r="AI3269"/>
    </row>
    <row r="3270" spans="5:35">
      <c r="E3270" s="122"/>
      <c r="F3270" s="122"/>
      <c r="G3270" s="122"/>
      <c r="H3270" s="122"/>
      <c r="I3270" s="299"/>
      <c r="J3270" s="122"/>
      <c r="K3270" s="122"/>
      <c r="L3270" s="122"/>
      <c r="M3270" s="122"/>
      <c r="N3270" s="123"/>
      <c r="O3270" s="122"/>
      <c r="P3270" s="300"/>
      <c r="Q3270" s="122"/>
      <c r="R3270" s="122"/>
      <c r="S3270" s="122"/>
      <c r="T3270" s="122"/>
      <c r="U3270" s="122"/>
      <c r="V3270" s="122"/>
      <c r="W3270" s="122"/>
      <c r="X3270" s="122"/>
      <c r="Z3270"/>
      <c r="AA3270"/>
      <c r="AG3270"/>
      <c r="AI3270"/>
    </row>
    <row r="3271" spans="5:35">
      <c r="E3271" s="122"/>
      <c r="F3271" s="122"/>
      <c r="G3271" s="122"/>
      <c r="H3271" s="122"/>
      <c r="I3271" s="299"/>
      <c r="J3271" s="122"/>
      <c r="K3271" s="122"/>
      <c r="L3271" s="122"/>
      <c r="M3271" s="122"/>
      <c r="N3271" s="123"/>
      <c r="O3271" s="122"/>
      <c r="P3271" s="300"/>
      <c r="Q3271" s="122"/>
      <c r="R3271" s="122"/>
      <c r="S3271" s="122"/>
      <c r="T3271" s="122"/>
      <c r="U3271" s="122"/>
      <c r="V3271" s="122"/>
      <c r="W3271" s="122"/>
      <c r="X3271" s="122"/>
      <c r="Z3271"/>
      <c r="AA3271"/>
      <c r="AG3271"/>
      <c r="AI3271"/>
    </row>
    <row r="3272" spans="5:35">
      <c r="E3272" s="122"/>
      <c r="F3272" s="122"/>
      <c r="G3272" s="122"/>
      <c r="H3272" s="122"/>
      <c r="I3272" s="299"/>
      <c r="J3272" s="122"/>
      <c r="K3272" s="122"/>
      <c r="L3272" s="122"/>
      <c r="M3272" s="122"/>
      <c r="N3272" s="123"/>
      <c r="O3272" s="122"/>
      <c r="P3272" s="300"/>
      <c r="Q3272" s="122"/>
      <c r="R3272" s="122"/>
      <c r="S3272" s="122"/>
      <c r="T3272" s="122"/>
      <c r="U3272" s="122"/>
      <c r="V3272" s="122"/>
      <c r="W3272" s="122"/>
      <c r="X3272" s="122"/>
      <c r="Z3272"/>
      <c r="AA3272"/>
      <c r="AG3272"/>
      <c r="AI3272"/>
    </row>
    <row r="3273" spans="5:35">
      <c r="E3273" s="122"/>
      <c r="F3273" s="122"/>
      <c r="G3273" s="122"/>
      <c r="H3273" s="122"/>
      <c r="I3273" s="299"/>
      <c r="J3273" s="122"/>
      <c r="K3273" s="122"/>
      <c r="L3273" s="122"/>
      <c r="M3273" s="122"/>
      <c r="N3273" s="123"/>
      <c r="O3273" s="122"/>
      <c r="P3273" s="300"/>
      <c r="Q3273" s="122"/>
      <c r="R3273" s="122"/>
      <c r="S3273" s="122"/>
      <c r="T3273" s="122"/>
      <c r="U3273" s="122"/>
      <c r="V3273" s="122"/>
      <c r="W3273" s="122"/>
      <c r="X3273" s="122"/>
      <c r="Z3273"/>
      <c r="AA3273"/>
      <c r="AG3273"/>
      <c r="AI3273"/>
    </row>
    <row r="3274" spans="5:35">
      <c r="E3274" s="122"/>
      <c r="F3274" s="122"/>
      <c r="G3274" s="122"/>
      <c r="H3274" s="122"/>
      <c r="I3274" s="299"/>
      <c r="J3274" s="122"/>
      <c r="K3274" s="122"/>
      <c r="L3274" s="122"/>
      <c r="M3274" s="122"/>
      <c r="N3274" s="123"/>
      <c r="O3274" s="122"/>
      <c r="P3274" s="300"/>
      <c r="Q3274" s="122"/>
      <c r="R3274" s="122"/>
      <c r="S3274" s="122"/>
      <c r="T3274" s="122"/>
      <c r="U3274" s="122"/>
      <c r="V3274" s="122"/>
      <c r="W3274" s="122"/>
      <c r="X3274" s="122"/>
      <c r="Z3274"/>
      <c r="AA3274"/>
      <c r="AG3274"/>
      <c r="AI3274"/>
    </row>
    <row r="3275" spans="5:35">
      <c r="E3275" s="122"/>
      <c r="F3275" s="122"/>
      <c r="G3275" s="122"/>
      <c r="H3275" s="122"/>
      <c r="I3275" s="299"/>
      <c r="J3275" s="122"/>
      <c r="K3275" s="122"/>
      <c r="L3275" s="122"/>
      <c r="M3275" s="122"/>
      <c r="N3275" s="123"/>
      <c r="O3275" s="122"/>
      <c r="P3275" s="300"/>
      <c r="Q3275" s="122"/>
      <c r="R3275" s="122"/>
      <c r="S3275" s="122"/>
      <c r="T3275" s="122"/>
      <c r="U3275" s="122"/>
      <c r="V3275" s="122"/>
      <c r="W3275" s="122"/>
      <c r="X3275" s="122"/>
      <c r="Z3275"/>
      <c r="AA3275"/>
      <c r="AG3275"/>
      <c r="AI3275"/>
    </row>
    <row r="3276" spans="5:35">
      <c r="E3276" s="122"/>
      <c r="F3276" s="122"/>
      <c r="G3276" s="122"/>
      <c r="H3276" s="122"/>
      <c r="I3276" s="299"/>
      <c r="J3276" s="122"/>
      <c r="K3276" s="122"/>
      <c r="L3276" s="122"/>
      <c r="M3276" s="122"/>
      <c r="N3276" s="123"/>
      <c r="O3276" s="122"/>
      <c r="P3276" s="300"/>
      <c r="Q3276" s="122"/>
      <c r="R3276" s="122"/>
      <c r="S3276" s="122"/>
      <c r="T3276" s="122"/>
      <c r="U3276" s="122"/>
      <c r="V3276" s="122"/>
      <c r="W3276" s="122"/>
      <c r="X3276" s="122"/>
      <c r="Z3276"/>
      <c r="AA3276"/>
      <c r="AG3276"/>
      <c r="AI3276"/>
    </row>
    <row r="3277" spans="5:35">
      <c r="E3277" s="122"/>
      <c r="F3277" s="122"/>
      <c r="G3277" s="122"/>
      <c r="H3277" s="122"/>
      <c r="I3277" s="299"/>
      <c r="J3277" s="122"/>
      <c r="K3277" s="122"/>
      <c r="L3277" s="122"/>
      <c r="M3277" s="122"/>
      <c r="N3277" s="123"/>
      <c r="O3277" s="122"/>
      <c r="P3277" s="300"/>
      <c r="Q3277" s="122"/>
      <c r="R3277" s="122"/>
      <c r="S3277" s="122"/>
      <c r="T3277" s="122"/>
      <c r="U3277" s="122"/>
      <c r="V3277" s="122"/>
      <c r="W3277" s="122"/>
      <c r="X3277" s="122"/>
      <c r="Z3277"/>
      <c r="AA3277"/>
      <c r="AG3277"/>
      <c r="AI3277"/>
    </row>
    <row r="3278" spans="5:35">
      <c r="E3278" s="122"/>
      <c r="F3278" s="122"/>
      <c r="G3278" s="122"/>
      <c r="H3278" s="122"/>
      <c r="I3278" s="299"/>
      <c r="J3278" s="122"/>
      <c r="K3278" s="122"/>
      <c r="L3278" s="122"/>
      <c r="M3278" s="122"/>
      <c r="N3278" s="123"/>
      <c r="O3278" s="122"/>
      <c r="P3278" s="300"/>
      <c r="Q3278" s="122"/>
      <c r="R3278" s="122"/>
      <c r="S3278" s="122"/>
      <c r="T3278" s="122"/>
      <c r="U3278" s="122"/>
      <c r="V3278" s="122"/>
      <c r="W3278" s="122"/>
      <c r="X3278" s="122"/>
      <c r="Z3278"/>
      <c r="AA3278"/>
      <c r="AG3278"/>
      <c r="AI3278"/>
    </row>
    <row r="3279" spans="5:35">
      <c r="E3279" s="122"/>
      <c r="F3279" s="122"/>
      <c r="G3279" s="122"/>
      <c r="H3279" s="122"/>
      <c r="I3279" s="299"/>
      <c r="J3279" s="122"/>
      <c r="K3279" s="122"/>
      <c r="L3279" s="122"/>
      <c r="M3279" s="122"/>
      <c r="N3279" s="123"/>
      <c r="O3279" s="122"/>
      <c r="P3279" s="300"/>
      <c r="Q3279" s="122"/>
      <c r="R3279" s="122"/>
      <c r="S3279" s="122"/>
      <c r="T3279" s="122"/>
      <c r="U3279" s="122"/>
      <c r="V3279" s="122"/>
      <c r="W3279" s="122"/>
      <c r="X3279" s="122"/>
      <c r="Z3279"/>
      <c r="AA3279"/>
      <c r="AG3279"/>
      <c r="AI3279"/>
    </row>
    <row r="3280" spans="5:35">
      <c r="E3280" s="122"/>
      <c r="F3280" s="122"/>
      <c r="G3280" s="122"/>
      <c r="H3280" s="122"/>
      <c r="I3280" s="299"/>
      <c r="J3280" s="122"/>
      <c r="K3280" s="122"/>
      <c r="L3280" s="122"/>
      <c r="M3280" s="122"/>
      <c r="N3280" s="123"/>
      <c r="O3280" s="122"/>
      <c r="P3280" s="300"/>
      <c r="Q3280" s="122"/>
      <c r="R3280" s="122"/>
      <c r="S3280" s="122"/>
      <c r="T3280" s="122"/>
      <c r="U3280" s="122"/>
      <c r="V3280" s="122"/>
      <c r="W3280" s="122"/>
      <c r="X3280" s="122"/>
      <c r="Z3280"/>
      <c r="AA3280"/>
      <c r="AG3280"/>
      <c r="AI3280"/>
    </row>
    <row r="3281" spans="5:35">
      <c r="E3281" s="122"/>
      <c r="F3281" s="122"/>
      <c r="G3281" s="122"/>
      <c r="H3281" s="122"/>
      <c r="I3281" s="299"/>
      <c r="J3281" s="122"/>
      <c r="K3281" s="122"/>
      <c r="L3281" s="122"/>
      <c r="M3281" s="122"/>
      <c r="N3281" s="123"/>
      <c r="O3281" s="122"/>
      <c r="P3281" s="300"/>
      <c r="Q3281" s="122"/>
      <c r="R3281" s="122"/>
      <c r="S3281" s="122"/>
      <c r="T3281" s="122"/>
      <c r="U3281" s="122"/>
      <c r="V3281" s="122"/>
      <c r="W3281" s="122"/>
      <c r="X3281" s="122"/>
      <c r="Z3281"/>
      <c r="AA3281"/>
      <c r="AG3281"/>
      <c r="AI3281"/>
    </row>
    <row r="3282" spans="5:35">
      <c r="E3282" s="122"/>
      <c r="F3282" s="122"/>
      <c r="G3282" s="122"/>
      <c r="H3282" s="122"/>
      <c r="I3282" s="299"/>
      <c r="J3282" s="122"/>
      <c r="K3282" s="122"/>
      <c r="L3282" s="122"/>
      <c r="M3282" s="122"/>
      <c r="N3282" s="123"/>
      <c r="O3282" s="122"/>
      <c r="P3282" s="300"/>
      <c r="Q3282" s="122"/>
      <c r="R3282" s="122"/>
      <c r="S3282" s="122"/>
      <c r="T3282" s="122"/>
      <c r="U3282" s="122"/>
      <c r="V3282" s="122"/>
      <c r="W3282" s="122"/>
      <c r="X3282" s="122"/>
      <c r="Z3282"/>
      <c r="AA3282"/>
      <c r="AG3282"/>
      <c r="AI3282"/>
    </row>
    <row r="3283" spans="5:35">
      <c r="E3283" s="122"/>
      <c r="F3283" s="122"/>
      <c r="G3283" s="122"/>
      <c r="H3283" s="122"/>
      <c r="I3283" s="299"/>
      <c r="J3283" s="122"/>
      <c r="K3283" s="122"/>
      <c r="L3283" s="122"/>
      <c r="M3283" s="122"/>
      <c r="N3283" s="123"/>
      <c r="O3283" s="122"/>
      <c r="P3283" s="300"/>
      <c r="Q3283" s="122"/>
      <c r="R3283" s="122"/>
      <c r="S3283" s="122"/>
      <c r="T3283" s="122"/>
      <c r="U3283" s="122"/>
      <c r="V3283" s="122"/>
      <c r="W3283" s="122"/>
      <c r="X3283" s="122"/>
      <c r="Z3283"/>
      <c r="AA3283"/>
      <c r="AG3283"/>
      <c r="AI3283"/>
    </row>
    <row r="3284" spans="5:35">
      <c r="E3284" s="122"/>
      <c r="F3284" s="122"/>
      <c r="G3284" s="122"/>
      <c r="H3284" s="122"/>
      <c r="I3284" s="299"/>
      <c r="J3284" s="122"/>
      <c r="K3284" s="122"/>
      <c r="L3284" s="122"/>
      <c r="M3284" s="122"/>
      <c r="N3284" s="123"/>
      <c r="O3284" s="122"/>
      <c r="P3284" s="300"/>
      <c r="Q3284" s="122"/>
      <c r="R3284" s="122"/>
      <c r="S3284" s="122"/>
      <c r="T3284" s="122"/>
      <c r="U3284" s="122"/>
      <c r="V3284" s="122"/>
      <c r="W3284" s="122"/>
      <c r="X3284" s="122"/>
      <c r="Z3284"/>
      <c r="AA3284"/>
      <c r="AG3284"/>
      <c r="AI3284"/>
    </row>
    <row r="3285" spans="5:35">
      <c r="E3285" s="122"/>
      <c r="F3285" s="122"/>
      <c r="G3285" s="122"/>
      <c r="H3285" s="122"/>
      <c r="I3285" s="299"/>
      <c r="J3285" s="122"/>
      <c r="K3285" s="122"/>
      <c r="L3285" s="122"/>
      <c r="M3285" s="122"/>
      <c r="N3285" s="123"/>
      <c r="O3285" s="122"/>
      <c r="P3285" s="300"/>
      <c r="Q3285" s="122"/>
      <c r="R3285" s="122"/>
      <c r="S3285" s="122"/>
      <c r="T3285" s="122"/>
      <c r="U3285" s="122"/>
      <c r="V3285" s="122"/>
      <c r="W3285" s="122"/>
      <c r="X3285" s="122"/>
      <c r="Z3285"/>
      <c r="AA3285"/>
      <c r="AG3285"/>
      <c r="AI3285"/>
    </row>
    <row r="3286" spans="5:35">
      <c r="E3286" s="122"/>
      <c r="F3286" s="122"/>
      <c r="G3286" s="122"/>
      <c r="H3286" s="122"/>
      <c r="I3286" s="299"/>
      <c r="J3286" s="122"/>
      <c r="K3286" s="122"/>
      <c r="L3286" s="122"/>
      <c r="M3286" s="122"/>
      <c r="N3286" s="123"/>
      <c r="O3286" s="122"/>
      <c r="P3286" s="300"/>
      <c r="Q3286" s="122"/>
      <c r="R3286" s="122"/>
      <c r="S3286" s="122"/>
      <c r="T3286" s="122"/>
      <c r="U3286" s="122"/>
      <c r="V3286" s="122"/>
      <c r="W3286" s="122"/>
      <c r="X3286" s="122"/>
      <c r="Z3286"/>
      <c r="AA3286"/>
      <c r="AG3286"/>
      <c r="AI3286"/>
    </row>
    <row r="3287" spans="5:35">
      <c r="E3287" s="122"/>
      <c r="F3287" s="122"/>
      <c r="G3287" s="122"/>
      <c r="H3287" s="122"/>
      <c r="I3287" s="299"/>
      <c r="J3287" s="122"/>
      <c r="K3287" s="122"/>
      <c r="L3287" s="122"/>
      <c r="M3287" s="122"/>
      <c r="N3287" s="123"/>
      <c r="O3287" s="122"/>
      <c r="P3287" s="300"/>
      <c r="Q3287" s="122"/>
      <c r="R3287" s="122"/>
      <c r="S3287" s="122"/>
      <c r="T3287" s="122"/>
      <c r="U3287" s="122"/>
      <c r="V3287" s="122"/>
      <c r="W3287" s="122"/>
      <c r="X3287" s="122"/>
      <c r="Z3287"/>
      <c r="AA3287"/>
      <c r="AG3287"/>
      <c r="AI3287"/>
    </row>
    <row r="3288" spans="5:35">
      <c r="E3288" s="122"/>
      <c r="F3288" s="122"/>
      <c r="G3288" s="122"/>
      <c r="H3288" s="122"/>
      <c r="I3288" s="299"/>
      <c r="J3288" s="122"/>
      <c r="K3288" s="122"/>
      <c r="L3288" s="122"/>
      <c r="M3288" s="122"/>
      <c r="N3288" s="123"/>
      <c r="O3288" s="122"/>
      <c r="P3288" s="300"/>
      <c r="Q3288" s="122"/>
      <c r="R3288" s="122"/>
      <c r="S3288" s="122"/>
      <c r="T3288" s="122"/>
      <c r="U3288" s="122"/>
      <c r="V3288" s="122"/>
      <c r="W3288" s="122"/>
      <c r="X3288" s="122"/>
      <c r="Z3288"/>
      <c r="AA3288"/>
      <c r="AG3288"/>
      <c r="AI3288"/>
    </row>
    <row r="3289" spans="5:35">
      <c r="E3289" s="122"/>
      <c r="F3289" s="122"/>
      <c r="G3289" s="122"/>
      <c r="H3289" s="122"/>
      <c r="I3289" s="299"/>
      <c r="J3289" s="122"/>
      <c r="K3289" s="122"/>
      <c r="L3289" s="122"/>
      <c r="M3289" s="122"/>
      <c r="N3289" s="123"/>
      <c r="O3289" s="122"/>
      <c r="P3289" s="300"/>
      <c r="Q3289" s="122"/>
      <c r="R3289" s="122"/>
      <c r="S3289" s="122"/>
      <c r="T3289" s="122"/>
      <c r="U3289" s="122"/>
      <c r="V3289" s="122"/>
      <c r="W3289" s="122"/>
      <c r="X3289" s="122"/>
      <c r="Z3289"/>
      <c r="AA3289"/>
      <c r="AG3289"/>
      <c r="AI3289"/>
    </row>
    <row r="3290" spans="5:35">
      <c r="E3290" s="122"/>
      <c r="F3290" s="122"/>
      <c r="G3290" s="122"/>
      <c r="H3290" s="122"/>
      <c r="I3290" s="299"/>
      <c r="J3290" s="122"/>
      <c r="K3290" s="122"/>
      <c r="L3290" s="122"/>
      <c r="M3290" s="122"/>
      <c r="N3290" s="123"/>
      <c r="O3290" s="122"/>
      <c r="P3290" s="300"/>
      <c r="Q3290" s="122"/>
      <c r="R3290" s="122"/>
      <c r="S3290" s="122"/>
      <c r="T3290" s="122"/>
      <c r="U3290" s="122"/>
      <c r="V3290" s="122"/>
      <c r="W3290" s="122"/>
      <c r="X3290" s="122"/>
      <c r="Z3290"/>
      <c r="AA3290"/>
      <c r="AG3290"/>
      <c r="AI3290"/>
    </row>
    <row r="3291" spans="5:35">
      <c r="E3291" s="122"/>
      <c r="F3291" s="122"/>
      <c r="G3291" s="122"/>
      <c r="H3291" s="122"/>
      <c r="I3291" s="299"/>
      <c r="J3291" s="122"/>
      <c r="K3291" s="122"/>
      <c r="L3291" s="122"/>
      <c r="M3291" s="122"/>
      <c r="N3291" s="123"/>
      <c r="O3291" s="122"/>
      <c r="P3291" s="300"/>
      <c r="Q3291" s="122"/>
      <c r="R3291" s="122"/>
      <c r="S3291" s="122"/>
      <c r="T3291" s="122"/>
      <c r="U3291" s="122"/>
      <c r="V3291" s="122"/>
      <c r="W3291" s="122"/>
      <c r="X3291" s="122"/>
      <c r="Z3291"/>
      <c r="AA3291"/>
      <c r="AG3291"/>
      <c r="AI3291"/>
    </row>
    <row r="3292" spans="5:35">
      <c r="E3292" s="122"/>
      <c r="F3292" s="122"/>
      <c r="G3292" s="122"/>
      <c r="H3292" s="122"/>
      <c r="I3292" s="299"/>
      <c r="J3292" s="122"/>
      <c r="K3292" s="122"/>
      <c r="L3292" s="122"/>
      <c r="M3292" s="122"/>
      <c r="N3292" s="123"/>
      <c r="O3292" s="122"/>
      <c r="P3292" s="300"/>
      <c r="Q3292" s="122"/>
      <c r="R3292" s="122"/>
      <c r="S3292" s="122"/>
      <c r="T3292" s="122"/>
      <c r="U3292" s="122"/>
      <c r="V3292" s="122"/>
      <c r="W3292" s="122"/>
      <c r="X3292" s="122"/>
      <c r="Z3292"/>
      <c r="AA3292"/>
      <c r="AG3292"/>
      <c r="AI3292"/>
    </row>
    <row r="3293" spans="5:35">
      <c r="E3293" s="122"/>
      <c r="F3293" s="122"/>
      <c r="G3293" s="122"/>
      <c r="H3293" s="122"/>
      <c r="I3293" s="299"/>
      <c r="J3293" s="122"/>
      <c r="K3293" s="122"/>
      <c r="L3293" s="122"/>
      <c r="M3293" s="122"/>
      <c r="N3293" s="123"/>
      <c r="O3293" s="122"/>
      <c r="P3293" s="300"/>
      <c r="Q3293" s="122"/>
      <c r="R3293" s="122"/>
      <c r="S3293" s="122"/>
      <c r="T3293" s="122"/>
      <c r="U3293" s="122"/>
      <c r="V3293" s="122"/>
      <c r="W3293" s="122"/>
      <c r="X3293" s="122"/>
      <c r="Z3293"/>
      <c r="AA3293"/>
      <c r="AG3293"/>
      <c r="AI3293"/>
    </row>
    <row r="3294" spans="5:35">
      <c r="E3294" s="122"/>
      <c r="F3294" s="122"/>
      <c r="G3294" s="122"/>
      <c r="H3294" s="122"/>
      <c r="I3294" s="299"/>
      <c r="J3294" s="122"/>
      <c r="K3294" s="122"/>
      <c r="L3294" s="122"/>
      <c r="M3294" s="122"/>
      <c r="N3294" s="123"/>
      <c r="O3294" s="122"/>
      <c r="P3294" s="300"/>
      <c r="Q3294" s="122"/>
      <c r="R3294" s="122"/>
      <c r="S3294" s="122"/>
      <c r="T3294" s="122"/>
      <c r="U3294" s="122"/>
      <c r="V3294" s="122"/>
      <c r="W3294" s="122"/>
      <c r="X3294" s="122"/>
      <c r="Z3294"/>
      <c r="AA3294"/>
      <c r="AG3294"/>
      <c r="AI3294"/>
    </row>
    <row r="3295" spans="5:35">
      <c r="E3295" s="122"/>
      <c r="F3295" s="122"/>
      <c r="G3295" s="122"/>
      <c r="H3295" s="122"/>
      <c r="I3295" s="299"/>
      <c r="J3295" s="122"/>
      <c r="K3295" s="122"/>
      <c r="L3295" s="122"/>
      <c r="M3295" s="122"/>
      <c r="N3295" s="123"/>
      <c r="O3295" s="122"/>
      <c r="P3295" s="300"/>
      <c r="Q3295" s="122"/>
      <c r="R3295" s="122"/>
      <c r="S3295" s="122"/>
      <c r="T3295" s="122"/>
      <c r="U3295" s="122"/>
      <c r="V3295" s="122"/>
      <c r="W3295" s="122"/>
      <c r="X3295" s="122"/>
      <c r="Z3295"/>
      <c r="AA3295"/>
      <c r="AG3295"/>
      <c r="AI3295"/>
    </row>
    <row r="3296" spans="5:35">
      <c r="E3296" s="122"/>
      <c r="F3296" s="122"/>
      <c r="G3296" s="122"/>
      <c r="H3296" s="122"/>
      <c r="I3296" s="299"/>
      <c r="J3296" s="122"/>
      <c r="K3296" s="122"/>
      <c r="L3296" s="122"/>
      <c r="M3296" s="122"/>
      <c r="N3296" s="123"/>
      <c r="O3296" s="122"/>
      <c r="P3296" s="300"/>
      <c r="Q3296" s="122"/>
      <c r="R3296" s="122"/>
      <c r="S3296" s="122"/>
      <c r="T3296" s="122"/>
      <c r="U3296" s="122"/>
      <c r="V3296" s="122"/>
      <c r="W3296" s="122"/>
      <c r="X3296" s="122"/>
      <c r="Z3296"/>
      <c r="AA3296"/>
      <c r="AG3296"/>
      <c r="AI3296"/>
    </row>
    <row r="3297" spans="5:35">
      <c r="E3297" s="122"/>
      <c r="F3297" s="122"/>
      <c r="G3297" s="122"/>
      <c r="H3297" s="122"/>
      <c r="I3297" s="299"/>
      <c r="J3297" s="122"/>
      <c r="K3297" s="122"/>
      <c r="L3297" s="122"/>
      <c r="M3297" s="122"/>
      <c r="N3297" s="123"/>
      <c r="O3297" s="122"/>
      <c r="P3297" s="300"/>
      <c r="Q3297" s="122"/>
      <c r="R3297" s="122"/>
      <c r="S3297" s="122"/>
      <c r="T3297" s="122"/>
      <c r="U3297" s="122"/>
      <c r="V3297" s="122"/>
      <c r="W3297" s="122"/>
      <c r="X3297" s="122"/>
      <c r="Z3297"/>
      <c r="AA3297"/>
      <c r="AG3297"/>
      <c r="AI3297"/>
    </row>
    <row r="3298" spans="5:35">
      <c r="E3298" s="122"/>
      <c r="F3298" s="122"/>
      <c r="G3298" s="122"/>
      <c r="H3298" s="122"/>
      <c r="I3298" s="299"/>
      <c r="J3298" s="122"/>
      <c r="K3298" s="122"/>
      <c r="L3298" s="122"/>
      <c r="M3298" s="122"/>
      <c r="N3298" s="123"/>
      <c r="O3298" s="122"/>
      <c r="P3298" s="300"/>
      <c r="Q3298" s="122"/>
      <c r="R3298" s="122"/>
      <c r="S3298" s="122"/>
      <c r="T3298" s="122"/>
      <c r="U3298" s="122"/>
      <c r="V3298" s="122"/>
      <c r="W3298" s="122"/>
      <c r="X3298" s="122"/>
      <c r="Z3298"/>
      <c r="AA3298"/>
      <c r="AG3298"/>
      <c r="AI3298"/>
    </row>
    <row r="3299" spans="5:35">
      <c r="E3299" s="122"/>
      <c r="F3299" s="122"/>
      <c r="G3299" s="122"/>
      <c r="H3299" s="122"/>
      <c r="I3299" s="299"/>
      <c r="J3299" s="122"/>
      <c r="K3299" s="122"/>
      <c r="L3299" s="122"/>
      <c r="M3299" s="122"/>
      <c r="N3299" s="123"/>
      <c r="O3299" s="122"/>
      <c r="P3299" s="300"/>
      <c r="Q3299" s="122"/>
      <c r="R3299" s="122"/>
      <c r="S3299" s="122"/>
      <c r="T3299" s="122"/>
      <c r="U3299" s="122"/>
      <c r="V3299" s="122"/>
      <c r="W3299" s="122"/>
      <c r="X3299" s="122"/>
      <c r="Z3299"/>
      <c r="AA3299"/>
      <c r="AG3299"/>
      <c r="AI3299"/>
    </row>
    <row r="3300" spans="5:35">
      <c r="E3300" s="122"/>
      <c r="F3300" s="122"/>
      <c r="G3300" s="122"/>
      <c r="H3300" s="122"/>
      <c r="I3300" s="299"/>
      <c r="J3300" s="122"/>
      <c r="K3300" s="122"/>
      <c r="L3300" s="122"/>
      <c r="M3300" s="122"/>
      <c r="N3300" s="123"/>
      <c r="O3300" s="122"/>
      <c r="P3300" s="300"/>
      <c r="Q3300" s="122"/>
      <c r="R3300" s="122"/>
      <c r="S3300" s="122"/>
      <c r="T3300" s="122"/>
      <c r="U3300" s="122"/>
      <c r="V3300" s="122"/>
      <c r="W3300" s="122"/>
      <c r="X3300" s="122"/>
      <c r="Z3300"/>
      <c r="AA3300"/>
      <c r="AG3300"/>
      <c r="AI3300"/>
    </row>
    <row r="3301" spans="5:35">
      <c r="E3301" s="122"/>
      <c r="F3301" s="122"/>
      <c r="G3301" s="122"/>
      <c r="H3301" s="122"/>
      <c r="I3301" s="299"/>
      <c r="J3301" s="122"/>
      <c r="K3301" s="122"/>
      <c r="L3301" s="122"/>
      <c r="M3301" s="122"/>
      <c r="N3301" s="123"/>
      <c r="O3301" s="122"/>
      <c r="P3301" s="300"/>
      <c r="Q3301" s="122"/>
      <c r="R3301" s="122"/>
      <c r="S3301" s="122"/>
      <c r="T3301" s="122"/>
      <c r="U3301" s="122"/>
      <c r="V3301" s="122"/>
      <c r="W3301" s="122"/>
      <c r="X3301" s="122"/>
      <c r="Z3301"/>
      <c r="AA3301"/>
      <c r="AG3301"/>
      <c r="AI3301"/>
    </row>
    <row r="3302" spans="5:35">
      <c r="E3302" s="122"/>
      <c r="F3302" s="122"/>
      <c r="G3302" s="122"/>
      <c r="H3302" s="122"/>
      <c r="I3302" s="299"/>
      <c r="J3302" s="122"/>
      <c r="K3302" s="122"/>
      <c r="L3302" s="122"/>
      <c r="M3302" s="122"/>
      <c r="N3302" s="123"/>
      <c r="O3302" s="122"/>
      <c r="P3302" s="300"/>
      <c r="Q3302" s="122"/>
      <c r="R3302" s="122"/>
      <c r="S3302" s="122"/>
      <c r="T3302" s="122"/>
      <c r="U3302" s="122"/>
      <c r="V3302" s="122"/>
      <c r="W3302" s="122"/>
      <c r="X3302" s="122"/>
      <c r="Z3302"/>
      <c r="AA3302"/>
      <c r="AG3302"/>
      <c r="AI3302"/>
    </row>
    <row r="3303" spans="5:35">
      <c r="E3303" s="122"/>
      <c r="F3303" s="122"/>
      <c r="G3303" s="122"/>
      <c r="H3303" s="122"/>
      <c r="I3303" s="299"/>
      <c r="J3303" s="122"/>
      <c r="K3303" s="122"/>
      <c r="L3303" s="122"/>
      <c r="M3303" s="122"/>
      <c r="N3303" s="123"/>
      <c r="O3303" s="122"/>
      <c r="P3303" s="300"/>
      <c r="Q3303" s="122"/>
      <c r="R3303" s="122"/>
      <c r="S3303" s="122"/>
      <c r="T3303" s="122"/>
      <c r="U3303" s="122"/>
      <c r="V3303" s="122"/>
      <c r="W3303" s="122"/>
      <c r="X3303" s="122"/>
      <c r="Z3303"/>
      <c r="AA3303"/>
      <c r="AG3303"/>
      <c r="AI3303"/>
    </row>
    <row r="3304" spans="5:35">
      <c r="E3304" s="122"/>
      <c r="F3304" s="122"/>
      <c r="G3304" s="122"/>
      <c r="H3304" s="122"/>
      <c r="I3304" s="299"/>
      <c r="J3304" s="122"/>
      <c r="K3304" s="122"/>
      <c r="L3304" s="122"/>
      <c r="M3304" s="122"/>
      <c r="N3304" s="123"/>
      <c r="O3304" s="122"/>
      <c r="P3304" s="300"/>
      <c r="Q3304" s="122"/>
      <c r="R3304" s="122"/>
      <c r="S3304" s="122"/>
      <c r="T3304" s="122"/>
      <c r="U3304" s="122"/>
      <c r="V3304" s="122"/>
      <c r="W3304" s="122"/>
      <c r="X3304" s="122"/>
      <c r="Z3304"/>
      <c r="AA3304"/>
      <c r="AG3304"/>
      <c r="AI3304"/>
    </row>
    <row r="3305" spans="5:35">
      <c r="E3305" s="122"/>
      <c r="F3305" s="122"/>
      <c r="G3305" s="122"/>
      <c r="H3305" s="122"/>
      <c r="I3305" s="299"/>
      <c r="J3305" s="122"/>
      <c r="K3305" s="122"/>
      <c r="L3305" s="122"/>
      <c r="M3305" s="122"/>
      <c r="N3305" s="123"/>
      <c r="O3305" s="122"/>
      <c r="P3305" s="300"/>
      <c r="Q3305" s="122"/>
      <c r="R3305" s="122"/>
      <c r="S3305" s="122"/>
      <c r="T3305" s="122"/>
      <c r="U3305" s="122"/>
      <c r="V3305" s="122"/>
      <c r="W3305" s="122"/>
      <c r="X3305" s="122"/>
      <c r="Z3305"/>
      <c r="AA3305"/>
      <c r="AG3305"/>
      <c r="AI3305"/>
    </row>
    <row r="3306" spans="5:35">
      <c r="E3306" s="122"/>
      <c r="F3306" s="122"/>
      <c r="G3306" s="122"/>
      <c r="H3306" s="122"/>
      <c r="I3306" s="299"/>
      <c r="J3306" s="122"/>
      <c r="K3306" s="122"/>
      <c r="L3306" s="122"/>
      <c r="M3306" s="122"/>
      <c r="N3306" s="123"/>
      <c r="O3306" s="122"/>
      <c r="P3306" s="300"/>
      <c r="Q3306" s="122"/>
      <c r="R3306" s="122"/>
      <c r="S3306" s="122"/>
      <c r="T3306" s="122"/>
      <c r="U3306" s="122"/>
      <c r="V3306" s="122"/>
      <c r="W3306" s="122"/>
      <c r="X3306" s="122"/>
      <c r="Z3306"/>
      <c r="AA3306"/>
      <c r="AG3306"/>
      <c r="AI3306"/>
    </row>
    <row r="3307" spans="5:35">
      <c r="E3307" s="122"/>
      <c r="F3307" s="122"/>
      <c r="G3307" s="122"/>
      <c r="H3307" s="122"/>
      <c r="I3307" s="299"/>
      <c r="J3307" s="122"/>
      <c r="K3307" s="122"/>
      <c r="L3307" s="122"/>
      <c r="M3307" s="122"/>
      <c r="N3307" s="123"/>
      <c r="O3307" s="122"/>
      <c r="P3307" s="300"/>
      <c r="Q3307" s="122"/>
      <c r="R3307" s="122"/>
      <c r="S3307" s="122"/>
      <c r="T3307" s="122"/>
      <c r="U3307" s="122"/>
      <c r="V3307" s="122"/>
      <c r="W3307" s="122"/>
      <c r="X3307" s="122"/>
      <c r="Z3307"/>
      <c r="AA3307"/>
      <c r="AG3307"/>
      <c r="AI3307"/>
    </row>
    <row r="3308" spans="5:35">
      <c r="E3308" s="122"/>
      <c r="F3308" s="122"/>
      <c r="G3308" s="122"/>
      <c r="H3308" s="122"/>
      <c r="I3308" s="299"/>
      <c r="J3308" s="122"/>
      <c r="K3308" s="122"/>
      <c r="L3308" s="122"/>
      <c r="M3308" s="122"/>
      <c r="N3308" s="123"/>
      <c r="O3308" s="122"/>
      <c r="P3308" s="300"/>
      <c r="Q3308" s="122"/>
      <c r="R3308" s="122"/>
      <c r="S3308" s="122"/>
      <c r="T3308" s="122"/>
      <c r="U3308" s="122"/>
      <c r="V3308" s="122"/>
      <c r="W3308" s="122"/>
      <c r="X3308" s="122"/>
      <c r="Z3308"/>
      <c r="AA3308"/>
      <c r="AG3308"/>
      <c r="AI3308"/>
    </row>
    <row r="3309" spans="5:35">
      <c r="E3309" s="122"/>
      <c r="F3309" s="122"/>
      <c r="G3309" s="122"/>
      <c r="H3309" s="122"/>
      <c r="I3309" s="299"/>
      <c r="J3309" s="122"/>
      <c r="K3309" s="122"/>
      <c r="L3309" s="122"/>
      <c r="M3309" s="122"/>
      <c r="N3309" s="123"/>
      <c r="O3309" s="122"/>
      <c r="P3309" s="300"/>
      <c r="Q3309" s="122"/>
      <c r="R3309" s="122"/>
      <c r="S3309" s="122"/>
      <c r="T3309" s="122"/>
      <c r="U3309" s="122"/>
      <c r="V3309" s="122"/>
      <c r="W3309" s="122"/>
      <c r="X3309" s="122"/>
      <c r="Z3309"/>
      <c r="AA3309"/>
      <c r="AG3309"/>
      <c r="AI3309"/>
    </row>
    <row r="3310" spans="5:35">
      <c r="E3310" s="122"/>
      <c r="F3310" s="122"/>
      <c r="G3310" s="122"/>
      <c r="H3310" s="122"/>
      <c r="I3310" s="299"/>
      <c r="J3310" s="122"/>
      <c r="K3310" s="122"/>
      <c r="L3310" s="122"/>
      <c r="M3310" s="122"/>
      <c r="N3310" s="123"/>
      <c r="O3310" s="122"/>
      <c r="P3310" s="300"/>
      <c r="Q3310" s="122"/>
      <c r="R3310" s="122"/>
      <c r="S3310" s="122"/>
      <c r="T3310" s="122"/>
      <c r="U3310" s="122"/>
      <c r="V3310" s="122"/>
      <c r="W3310" s="122"/>
      <c r="X3310" s="122"/>
      <c r="Z3310"/>
      <c r="AA3310"/>
      <c r="AG3310"/>
      <c r="AI3310"/>
    </row>
    <row r="3311" spans="5:35">
      <c r="E3311" s="122"/>
      <c r="F3311" s="122"/>
      <c r="G3311" s="122"/>
      <c r="H3311" s="122"/>
      <c r="I3311" s="299"/>
      <c r="J3311" s="122"/>
      <c r="K3311" s="122"/>
      <c r="L3311" s="122"/>
      <c r="M3311" s="122"/>
      <c r="N3311" s="123"/>
      <c r="O3311" s="122"/>
      <c r="P3311" s="300"/>
      <c r="Q3311" s="122"/>
      <c r="R3311" s="122"/>
      <c r="S3311" s="122"/>
      <c r="T3311" s="122"/>
      <c r="U3311" s="122"/>
      <c r="V3311" s="122"/>
      <c r="W3311" s="122"/>
      <c r="X3311" s="122"/>
      <c r="Z3311"/>
      <c r="AA3311"/>
      <c r="AG3311"/>
      <c r="AI3311"/>
    </row>
    <row r="3312" spans="5:35">
      <c r="E3312" s="122"/>
      <c r="F3312" s="122"/>
      <c r="G3312" s="122"/>
      <c r="H3312" s="122"/>
      <c r="I3312" s="299"/>
      <c r="J3312" s="122"/>
      <c r="K3312" s="122"/>
      <c r="L3312" s="122"/>
      <c r="M3312" s="122"/>
      <c r="N3312" s="123"/>
      <c r="O3312" s="122"/>
      <c r="P3312" s="300"/>
      <c r="Q3312" s="122"/>
      <c r="R3312" s="122"/>
      <c r="S3312" s="122"/>
      <c r="T3312" s="122"/>
      <c r="U3312" s="122"/>
      <c r="V3312" s="122"/>
      <c r="W3312" s="122"/>
      <c r="X3312" s="122"/>
      <c r="Z3312"/>
      <c r="AA3312"/>
      <c r="AG3312"/>
      <c r="AI3312"/>
    </row>
    <row r="3313" spans="5:35">
      <c r="E3313" s="122"/>
      <c r="F3313" s="122"/>
      <c r="G3313" s="122"/>
      <c r="H3313" s="122"/>
      <c r="I3313" s="299"/>
      <c r="J3313" s="122"/>
      <c r="K3313" s="122"/>
      <c r="L3313" s="122"/>
      <c r="M3313" s="122"/>
      <c r="N3313" s="123"/>
      <c r="O3313" s="122"/>
      <c r="P3313" s="300"/>
      <c r="Q3313" s="122"/>
      <c r="R3313" s="122"/>
      <c r="S3313" s="122"/>
      <c r="T3313" s="122"/>
      <c r="U3313" s="122"/>
      <c r="V3313" s="122"/>
      <c r="W3313" s="122"/>
      <c r="X3313" s="122"/>
      <c r="Z3313"/>
      <c r="AA3313"/>
      <c r="AG3313"/>
      <c r="AI3313"/>
    </row>
    <row r="3314" spans="5:35">
      <c r="E3314" s="122"/>
      <c r="F3314" s="122"/>
      <c r="G3314" s="122"/>
      <c r="H3314" s="122"/>
      <c r="I3314" s="299"/>
      <c r="J3314" s="122"/>
      <c r="K3314" s="122"/>
      <c r="L3314" s="122"/>
      <c r="M3314" s="122"/>
      <c r="N3314" s="123"/>
      <c r="O3314" s="122"/>
      <c r="P3314" s="300"/>
      <c r="Q3314" s="122"/>
      <c r="R3314" s="122"/>
      <c r="S3314" s="122"/>
      <c r="T3314" s="122"/>
      <c r="U3314" s="122"/>
      <c r="V3314" s="122"/>
      <c r="W3314" s="122"/>
      <c r="X3314" s="122"/>
      <c r="Z3314"/>
      <c r="AA3314"/>
      <c r="AG3314"/>
      <c r="AI3314"/>
    </row>
    <row r="3315" spans="5:35">
      <c r="E3315" s="122"/>
      <c r="F3315" s="122"/>
      <c r="G3315" s="122"/>
      <c r="H3315" s="122"/>
      <c r="I3315" s="299"/>
      <c r="J3315" s="122"/>
      <c r="K3315" s="122"/>
      <c r="L3315" s="122"/>
      <c r="M3315" s="122"/>
      <c r="N3315" s="123"/>
      <c r="O3315" s="122"/>
      <c r="P3315" s="300"/>
      <c r="Q3315" s="122"/>
      <c r="R3315" s="122"/>
      <c r="S3315" s="122"/>
      <c r="T3315" s="122"/>
      <c r="U3315" s="122"/>
      <c r="V3315" s="122"/>
      <c r="W3315" s="122"/>
      <c r="X3315" s="122"/>
      <c r="Z3315"/>
      <c r="AA3315"/>
      <c r="AG3315"/>
      <c r="AI3315"/>
    </row>
    <row r="3316" spans="5:35">
      <c r="E3316" s="122"/>
      <c r="F3316" s="122"/>
      <c r="G3316" s="122"/>
      <c r="H3316" s="122"/>
      <c r="I3316" s="299"/>
      <c r="J3316" s="122"/>
      <c r="K3316" s="122"/>
      <c r="L3316" s="122"/>
      <c r="M3316" s="122"/>
      <c r="N3316" s="123"/>
      <c r="O3316" s="122"/>
      <c r="P3316" s="300"/>
      <c r="Q3316" s="122"/>
      <c r="R3316" s="122"/>
      <c r="S3316" s="122"/>
      <c r="T3316" s="122"/>
      <c r="U3316" s="122"/>
      <c r="V3316" s="122"/>
      <c r="W3316" s="122"/>
      <c r="X3316" s="122"/>
      <c r="Z3316"/>
      <c r="AA3316"/>
      <c r="AG3316"/>
      <c r="AI3316"/>
    </row>
    <row r="3317" spans="5:35">
      <c r="E3317" s="122"/>
      <c r="F3317" s="122"/>
      <c r="G3317" s="122"/>
      <c r="H3317" s="122"/>
      <c r="I3317" s="299"/>
      <c r="J3317" s="122"/>
      <c r="K3317" s="122"/>
      <c r="L3317" s="122"/>
      <c r="M3317" s="122"/>
      <c r="N3317" s="123"/>
      <c r="O3317" s="122"/>
      <c r="P3317" s="300"/>
      <c r="Q3317" s="122"/>
      <c r="R3317" s="122"/>
      <c r="S3317" s="122"/>
      <c r="T3317" s="122"/>
      <c r="U3317" s="122"/>
      <c r="V3317" s="122"/>
      <c r="W3317" s="122"/>
      <c r="X3317" s="122"/>
      <c r="Z3317"/>
      <c r="AA3317"/>
      <c r="AG3317"/>
      <c r="AI3317"/>
    </row>
    <row r="3318" spans="5:35">
      <c r="E3318" s="122"/>
      <c r="F3318" s="122"/>
      <c r="G3318" s="122"/>
      <c r="H3318" s="122"/>
      <c r="I3318" s="299"/>
      <c r="J3318" s="122"/>
      <c r="K3318" s="122"/>
      <c r="L3318" s="122"/>
      <c r="M3318" s="122"/>
      <c r="N3318" s="123"/>
      <c r="O3318" s="122"/>
      <c r="P3318" s="300"/>
      <c r="Q3318" s="122"/>
      <c r="R3318" s="122"/>
      <c r="S3318" s="122"/>
      <c r="T3318" s="122"/>
      <c r="U3318" s="122"/>
      <c r="V3318" s="122"/>
      <c r="W3318" s="122"/>
      <c r="X3318" s="122"/>
      <c r="Z3318"/>
      <c r="AA3318"/>
      <c r="AG3318"/>
      <c r="AI3318"/>
    </row>
    <row r="3319" spans="5:35">
      <c r="E3319" s="122"/>
      <c r="F3319" s="122"/>
      <c r="G3319" s="122"/>
      <c r="H3319" s="122"/>
      <c r="I3319" s="299"/>
      <c r="J3319" s="122"/>
      <c r="K3319" s="122"/>
      <c r="L3319" s="122"/>
      <c r="M3319" s="122"/>
      <c r="N3319" s="123"/>
      <c r="O3319" s="122"/>
      <c r="P3319" s="300"/>
      <c r="Q3319" s="122"/>
      <c r="R3319" s="122"/>
      <c r="S3319" s="122"/>
      <c r="T3319" s="122"/>
      <c r="U3319" s="122"/>
      <c r="V3319" s="122"/>
      <c r="W3319" s="122"/>
      <c r="X3319" s="122"/>
      <c r="Z3319"/>
      <c r="AA3319"/>
      <c r="AG3319"/>
      <c r="AI3319"/>
    </row>
    <row r="3320" spans="5:35">
      <c r="E3320" s="122"/>
      <c r="F3320" s="122"/>
      <c r="G3320" s="122"/>
      <c r="H3320" s="122"/>
      <c r="I3320" s="299"/>
      <c r="J3320" s="122"/>
      <c r="K3320" s="122"/>
      <c r="L3320" s="122"/>
      <c r="M3320" s="122"/>
      <c r="N3320" s="123"/>
      <c r="O3320" s="122"/>
      <c r="P3320" s="300"/>
      <c r="Q3320" s="122"/>
      <c r="R3320" s="122"/>
      <c r="S3320" s="122"/>
      <c r="T3320" s="122"/>
      <c r="U3320" s="122"/>
      <c r="V3320" s="122"/>
      <c r="W3320" s="122"/>
      <c r="X3320" s="122"/>
      <c r="Z3320"/>
      <c r="AA3320"/>
      <c r="AG3320"/>
      <c r="AI3320"/>
    </row>
    <row r="3321" spans="5:35">
      <c r="E3321" s="122"/>
      <c r="F3321" s="122"/>
      <c r="G3321" s="122"/>
      <c r="H3321" s="122"/>
      <c r="I3321" s="299"/>
      <c r="J3321" s="122"/>
      <c r="K3321" s="122"/>
      <c r="L3321" s="122"/>
      <c r="M3321" s="122"/>
      <c r="N3321" s="123"/>
      <c r="O3321" s="122"/>
      <c r="P3321" s="300"/>
      <c r="Q3321" s="122"/>
      <c r="R3321" s="122"/>
      <c r="S3321" s="122"/>
      <c r="T3321" s="122"/>
      <c r="U3321" s="122"/>
      <c r="V3321" s="122"/>
      <c r="W3321" s="122"/>
      <c r="X3321" s="122"/>
      <c r="Z3321"/>
      <c r="AA3321"/>
      <c r="AG3321"/>
      <c r="AI3321"/>
    </row>
    <row r="3322" spans="5:35">
      <c r="E3322" s="122"/>
      <c r="F3322" s="122"/>
      <c r="G3322" s="122"/>
      <c r="H3322" s="122"/>
      <c r="I3322" s="299"/>
      <c r="J3322" s="122"/>
      <c r="K3322" s="122"/>
      <c r="L3322" s="122"/>
      <c r="M3322" s="122"/>
      <c r="N3322" s="123"/>
      <c r="O3322" s="122"/>
      <c r="P3322" s="300"/>
      <c r="Q3322" s="122"/>
      <c r="R3322" s="122"/>
      <c r="S3322" s="122"/>
      <c r="T3322" s="122"/>
      <c r="U3322" s="122"/>
      <c r="V3322" s="122"/>
      <c r="W3322" s="122"/>
      <c r="X3322" s="122"/>
      <c r="Z3322"/>
      <c r="AA3322"/>
      <c r="AG3322"/>
      <c r="AI3322"/>
    </row>
    <row r="3323" spans="5:35">
      <c r="E3323" s="122"/>
      <c r="F3323" s="122"/>
      <c r="G3323" s="122"/>
      <c r="H3323" s="122"/>
      <c r="I3323" s="299"/>
      <c r="J3323" s="122"/>
      <c r="K3323" s="122"/>
      <c r="L3323" s="122"/>
      <c r="M3323" s="122"/>
      <c r="N3323" s="123"/>
      <c r="O3323" s="122"/>
      <c r="P3323" s="300"/>
      <c r="Q3323" s="122"/>
      <c r="R3323" s="122"/>
      <c r="S3323" s="122"/>
      <c r="T3323" s="122"/>
      <c r="U3323" s="122"/>
      <c r="V3323" s="122"/>
      <c r="W3323" s="122"/>
      <c r="X3323" s="122"/>
      <c r="Z3323"/>
      <c r="AA3323"/>
      <c r="AG3323"/>
      <c r="AI3323"/>
    </row>
    <row r="3324" spans="5:35">
      <c r="E3324" s="122"/>
      <c r="F3324" s="122"/>
      <c r="G3324" s="122"/>
      <c r="H3324" s="122"/>
      <c r="I3324" s="299"/>
      <c r="J3324" s="122"/>
      <c r="K3324" s="122"/>
      <c r="L3324" s="122"/>
      <c r="M3324" s="122"/>
      <c r="N3324" s="123"/>
      <c r="O3324" s="122"/>
      <c r="P3324" s="300"/>
      <c r="Q3324" s="122"/>
      <c r="R3324" s="122"/>
      <c r="S3324" s="122"/>
      <c r="T3324" s="122"/>
      <c r="U3324" s="122"/>
      <c r="V3324" s="122"/>
      <c r="W3324" s="122"/>
      <c r="X3324" s="122"/>
      <c r="Z3324"/>
      <c r="AA3324"/>
      <c r="AG3324"/>
      <c r="AI3324"/>
    </row>
    <row r="3325" spans="5:35">
      <c r="E3325" s="122"/>
      <c r="F3325" s="122"/>
      <c r="G3325" s="122"/>
      <c r="H3325" s="122"/>
      <c r="I3325" s="299"/>
      <c r="J3325" s="122"/>
      <c r="K3325" s="122"/>
      <c r="L3325" s="122"/>
      <c r="M3325" s="122"/>
      <c r="N3325" s="123"/>
      <c r="O3325" s="122"/>
      <c r="P3325" s="300"/>
      <c r="Q3325" s="122"/>
      <c r="R3325" s="122"/>
      <c r="S3325" s="122"/>
      <c r="T3325" s="122"/>
      <c r="U3325" s="122"/>
      <c r="V3325" s="122"/>
      <c r="W3325" s="122"/>
      <c r="X3325" s="122"/>
      <c r="Z3325"/>
      <c r="AA3325"/>
      <c r="AG3325"/>
      <c r="AI3325"/>
    </row>
    <row r="3326" spans="5:35">
      <c r="E3326" s="122"/>
      <c r="F3326" s="122"/>
      <c r="G3326" s="122"/>
      <c r="H3326" s="122"/>
      <c r="I3326" s="299"/>
      <c r="J3326" s="122"/>
      <c r="K3326" s="122"/>
      <c r="L3326" s="122"/>
      <c r="M3326" s="122"/>
      <c r="N3326" s="123"/>
      <c r="O3326" s="122"/>
      <c r="P3326" s="300"/>
      <c r="Q3326" s="122"/>
      <c r="R3326" s="122"/>
      <c r="S3326" s="122"/>
      <c r="T3326" s="122"/>
      <c r="U3326" s="122"/>
      <c r="V3326" s="122"/>
      <c r="W3326" s="122"/>
      <c r="X3326" s="122"/>
      <c r="Z3326"/>
      <c r="AA3326"/>
      <c r="AG3326"/>
      <c r="AI3326"/>
    </row>
    <row r="3327" spans="5:35">
      <c r="E3327" s="122"/>
      <c r="F3327" s="122"/>
      <c r="G3327" s="122"/>
      <c r="H3327" s="122"/>
      <c r="I3327" s="299"/>
      <c r="J3327" s="122"/>
      <c r="K3327" s="122"/>
      <c r="L3327" s="122"/>
      <c r="M3327" s="122"/>
      <c r="N3327" s="123"/>
      <c r="O3327" s="122"/>
      <c r="P3327" s="300"/>
      <c r="Q3327" s="122"/>
      <c r="R3327" s="122"/>
      <c r="S3327" s="122"/>
      <c r="T3327" s="122"/>
      <c r="U3327" s="122"/>
      <c r="V3327" s="122"/>
      <c r="W3327" s="122"/>
      <c r="X3327" s="122"/>
      <c r="Z3327"/>
      <c r="AA3327"/>
      <c r="AG3327"/>
      <c r="AI3327"/>
    </row>
    <row r="3328" spans="5:35">
      <c r="E3328" s="122"/>
      <c r="F3328" s="122"/>
      <c r="G3328" s="122"/>
      <c r="H3328" s="122"/>
      <c r="I3328" s="299"/>
      <c r="J3328" s="122"/>
      <c r="K3328" s="122"/>
      <c r="L3328" s="122"/>
      <c r="M3328" s="122"/>
      <c r="N3328" s="123"/>
      <c r="O3328" s="122"/>
      <c r="P3328" s="300"/>
      <c r="Q3328" s="122"/>
      <c r="R3328" s="122"/>
      <c r="S3328" s="122"/>
      <c r="T3328" s="122"/>
      <c r="U3328" s="122"/>
      <c r="V3328" s="122"/>
      <c r="W3328" s="122"/>
      <c r="X3328" s="122"/>
      <c r="Z3328"/>
      <c r="AA3328"/>
      <c r="AG3328"/>
      <c r="AI3328"/>
    </row>
    <row r="3329" spans="5:35">
      <c r="E3329" s="122"/>
      <c r="F3329" s="122"/>
      <c r="G3329" s="122"/>
      <c r="H3329" s="122"/>
      <c r="I3329" s="299"/>
      <c r="J3329" s="122"/>
      <c r="K3329" s="122"/>
      <c r="L3329" s="122"/>
      <c r="M3329" s="122"/>
      <c r="N3329" s="123"/>
      <c r="O3329" s="122"/>
      <c r="P3329" s="300"/>
      <c r="Q3329" s="122"/>
      <c r="R3329" s="122"/>
      <c r="S3329" s="122"/>
      <c r="T3329" s="122"/>
      <c r="U3329" s="122"/>
      <c r="V3329" s="122"/>
      <c r="W3329" s="122"/>
      <c r="X3329" s="122"/>
      <c r="Z3329"/>
      <c r="AA3329"/>
      <c r="AG3329"/>
      <c r="AI3329"/>
    </row>
    <row r="3330" spans="5:35">
      <c r="E3330" s="122"/>
      <c r="F3330" s="122"/>
      <c r="G3330" s="122"/>
      <c r="H3330" s="122"/>
      <c r="I3330" s="299"/>
      <c r="J3330" s="122"/>
      <c r="K3330" s="122"/>
      <c r="L3330" s="122"/>
      <c r="M3330" s="122"/>
      <c r="N3330" s="123"/>
      <c r="O3330" s="122"/>
      <c r="P3330" s="300"/>
      <c r="Q3330" s="122"/>
      <c r="R3330" s="122"/>
      <c r="S3330" s="122"/>
      <c r="T3330" s="122"/>
      <c r="U3330" s="122"/>
      <c r="V3330" s="122"/>
      <c r="W3330" s="122"/>
      <c r="X3330" s="122"/>
      <c r="Z3330"/>
      <c r="AA3330"/>
      <c r="AG3330"/>
      <c r="AI3330"/>
    </row>
    <row r="3331" spans="5:35">
      <c r="E3331" s="122"/>
      <c r="F3331" s="122"/>
      <c r="G3331" s="122"/>
      <c r="H3331" s="122"/>
      <c r="I3331" s="299"/>
      <c r="J3331" s="122"/>
      <c r="K3331" s="122"/>
      <c r="L3331" s="122"/>
      <c r="M3331" s="122"/>
      <c r="N3331" s="123"/>
      <c r="O3331" s="122"/>
      <c r="P3331" s="300"/>
      <c r="Q3331" s="122"/>
      <c r="R3331" s="122"/>
      <c r="S3331" s="122"/>
      <c r="T3331" s="122"/>
      <c r="U3331" s="122"/>
      <c r="V3331" s="122"/>
      <c r="W3331" s="122"/>
      <c r="X3331" s="122"/>
      <c r="Z3331"/>
      <c r="AA3331"/>
      <c r="AG3331"/>
      <c r="AI3331"/>
    </row>
    <row r="3332" spans="5:35">
      <c r="E3332" s="122"/>
      <c r="F3332" s="122"/>
      <c r="G3332" s="122"/>
      <c r="H3332" s="122"/>
      <c r="I3332" s="299"/>
      <c r="J3332" s="122"/>
      <c r="K3332" s="122"/>
      <c r="L3332" s="122"/>
      <c r="M3332" s="122"/>
      <c r="N3332" s="123"/>
      <c r="O3332" s="122"/>
      <c r="P3332" s="300"/>
      <c r="Q3332" s="122"/>
      <c r="R3332" s="122"/>
      <c r="S3332" s="122"/>
      <c r="T3332" s="122"/>
      <c r="U3332" s="122"/>
      <c r="V3332" s="122"/>
      <c r="W3332" s="122"/>
      <c r="X3332" s="122"/>
      <c r="Z3332"/>
      <c r="AA3332"/>
      <c r="AG3332"/>
      <c r="AI3332"/>
    </row>
    <row r="3333" spans="5:35">
      <c r="E3333" s="122"/>
      <c r="F3333" s="122"/>
      <c r="G3333" s="122"/>
      <c r="H3333" s="122"/>
      <c r="I3333" s="299"/>
      <c r="J3333" s="122"/>
      <c r="K3333" s="122"/>
      <c r="L3333" s="122"/>
      <c r="M3333" s="122"/>
      <c r="N3333" s="123"/>
      <c r="O3333" s="122"/>
      <c r="P3333" s="300"/>
      <c r="Q3333" s="122"/>
      <c r="R3333" s="122"/>
      <c r="S3333" s="122"/>
      <c r="T3333" s="122"/>
      <c r="U3333" s="122"/>
      <c r="V3333" s="122"/>
      <c r="W3333" s="122"/>
      <c r="X3333" s="122"/>
      <c r="Z3333"/>
      <c r="AA3333"/>
      <c r="AG3333"/>
      <c r="AI3333"/>
    </row>
    <row r="3334" spans="5:35">
      <c r="E3334" s="122"/>
      <c r="F3334" s="122"/>
      <c r="G3334" s="122"/>
      <c r="H3334" s="122"/>
      <c r="I3334" s="299"/>
      <c r="J3334" s="122"/>
      <c r="K3334" s="122"/>
      <c r="L3334" s="122"/>
      <c r="M3334" s="122"/>
      <c r="N3334" s="123"/>
      <c r="O3334" s="122"/>
      <c r="P3334" s="300"/>
      <c r="Q3334" s="122"/>
      <c r="R3334" s="122"/>
      <c r="S3334" s="122"/>
      <c r="T3334" s="122"/>
      <c r="U3334" s="122"/>
      <c r="V3334" s="122"/>
      <c r="W3334" s="122"/>
      <c r="X3334" s="122"/>
      <c r="Z3334"/>
      <c r="AA3334"/>
      <c r="AG3334"/>
      <c r="AI3334"/>
    </row>
    <row r="3335" spans="5:35">
      <c r="E3335" s="122"/>
      <c r="F3335" s="122"/>
      <c r="G3335" s="122"/>
      <c r="H3335" s="122"/>
      <c r="I3335" s="299"/>
      <c r="J3335" s="122"/>
      <c r="K3335" s="122"/>
      <c r="L3335" s="122"/>
      <c r="M3335" s="122"/>
      <c r="N3335" s="123"/>
      <c r="O3335" s="122"/>
      <c r="P3335" s="300"/>
      <c r="Q3335" s="122"/>
      <c r="R3335" s="122"/>
      <c r="S3335" s="122"/>
      <c r="T3335" s="122"/>
      <c r="U3335" s="122"/>
      <c r="V3335" s="122"/>
      <c r="W3335" s="122"/>
      <c r="X3335" s="122"/>
      <c r="Z3335"/>
      <c r="AA3335"/>
      <c r="AG3335"/>
      <c r="AI3335"/>
    </row>
    <row r="3336" spans="5:35">
      <c r="E3336" s="122"/>
      <c r="F3336" s="122"/>
      <c r="G3336" s="122"/>
      <c r="H3336" s="122"/>
      <c r="I3336" s="299"/>
      <c r="J3336" s="122"/>
      <c r="K3336" s="122"/>
      <c r="L3336" s="122"/>
      <c r="M3336" s="122"/>
      <c r="N3336" s="123"/>
      <c r="O3336" s="122"/>
      <c r="P3336" s="300"/>
      <c r="Q3336" s="122"/>
      <c r="R3336" s="122"/>
      <c r="S3336" s="122"/>
      <c r="T3336" s="122"/>
      <c r="U3336" s="122"/>
      <c r="V3336" s="122"/>
      <c r="W3336" s="122"/>
      <c r="X3336" s="122"/>
      <c r="Z3336"/>
      <c r="AA3336"/>
      <c r="AG3336"/>
      <c r="AI3336"/>
    </row>
    <row r="3337" spans="5:35">
      <c r="E3337" s="122"/>
      <c r="F3337" s="122"/>
      <c r="G3337" s="122"/>
      <c r="H3337" s="122"/>
      <c r="I3337" s="299"/>
      <c r="J3337" s="122"/>
      <c r="K3337" s="122"/>
      <c r="L3337" s="122"/>
      <c r="M3337" s="122"/>
      <c r="N3337" s="123"/>
      <c r="O3337" s="122"/>
      <c r="P3337" s="300"/>
      <c r="Q3337" s="122"/>
      <c r="R3337" s="122"/>
      <c r="S3337" s="122"/>
      <c r="T3337" s="122"/>
      <c r="U3337" s="122"/>
      <c r="V3337" s="122"/>
      <c r="W3337" s="122"/>
      <c r="X3337" s="122"/>
      <c r="Z3337"/>
      <c r="AA3337"/>
      <c r="AG3337"/>
      <c r="AI3337"/>
    </row>
    <row r="3338" spans="5:35">
      <c r="E3338" s="122"/>
      <c r="F3338" s="122"/>
      <c r="G3338" s="122"/>
      <c r="H3338" s="122"/>
      <c r="I3338" s="299"/>
      <c r="J3338" s="122"/>
      <c r="K3338" s="122"/>
      <c r="L3338" s="122"/>
      <c r="M3338" s="122"/>
      <c r="N3338" s="123"/>
      <c r="O3338" s="122"/>
      <c r="P3338" s="300"/>
      <c r="Q3338" s="122"/>
      <c r="R3338" s="122"/>
      <c r="S3338" s="122"/>
      <c r="T3338" s="122"/>
      <c r="U3338" s="122"/>
      <c r="V3338" s="122"/>
      <c r="W3338" s="122"/>
      <c r="X3338" s="122"/>
      <c r="Z3338"/>
      <c r="AA3338"/>
      <c r="AG3338"/>
      <c r="AI3338"/>
    </row>
    <row r="3339" spans="5:35">
      <c r="E3339" s="122"/>
      <c r="F3339" s="122"/>
      <c r="G3339" s="122"/>
      <c r="H3339" s="122"/>
      <c r="I3339" s="299"/>
      <c r="J3339" s="122"/>
      <c r="K3339" s="122"/>
      <c r="L3339" s="122"/>
      <c r="M3339" s="122"/>
      <c r="N3339" s="123"/>
      <c r="O3339" s="122"/>
      <c r="P3339" s="300"/>
      <c r="Q3339" s="122"/>
      <c r="R3339" s="122"/>
      <c r="S3339" s="122"/>
      <c r="T3339" s="122"/>
      <c r="U3339" s="122"/>
      <c r="V3339" s="122"/>
      <c r="W3339" s="122"/>
      <c r="X3339" s="122"/>
      <c r="Z3339"/>
      <c r="AA3339"/>
      <c r="AG3339"/>
      <c r="AI3339"/>
    </row>
    <row r="3340" spans="5:35">
      <c r="E3340" s="122"/>
      <c r="F3340" s="122"/>
      <c r="G3340" s="122"/>
      <c r="H3340" s="122"/>
      <c r="I3340" s="299"/>
      <c r="J3340" s="122"/>
      <c r="K3340" s="122"/>
      <c r="L3340" s="122"/>
      <c r="M3340" s="122"/>
      <c r="N3340" s="123"/>
      <c r="O3340" s="122"/>
      <c r="P3340" s="300"/>
      <c r="Q3340" s="122"/>
      <c r="R3340" s="122"/>
      <c r="S3340" s="122"/>
      <c r="T3340" s="122"/>
      <c r="U3340" s="122"/>
      <c r="V3340" s="122"/>
      <c r="W3340" s="122"/>
      <c r="X3340" s="122"/>
      <c r="Z3340"/>
      <c r="AA3340"/>
      <c r="AG3340"/>
      <c r="AI3340"/>
    </row>
    <row r="3341" spans="5:35">
      <c r="E3341" s="122"/>
      <c r="F3341" s="122"/>
      <c r="G3341" s="122"/>
      <c r="H3341" s="122"/>
      <c r="I3341" s="299"/>
      <c r="J3341" s="122"/>
      <c r="K3341" s="122"/>
      <c r="L3341" s="122"/>
      <c r="M3341" s="122"/>
      <c r="N3341" s="123"/>
      <c r="O3341" s="122"/>
      <c r="P3341" s="300"/>
      <c r="Q3341" s="122"/>
      <c r="R3341" s="122"/>
      <c r="S3341" s="122"/>
      <c r="T3341" s="122"/>
      <c r="U3341" s="122"/>
      <c r="V3341" s="122"/>
      <c r="W3341" s="122"/>
      <c r="X3341" s="122"/>
      <c r="Z3341"/>
      <c r="AA3341"/>
      <c r="AG3341"/>
      <c r="AI3341"/>
    </row>
    <row r="3342" spans="5:35">
      <c r="E3342" s="122"/>
      <c r="F3342" s="122"/>
      <c r="G3342" s="122"/>
      <c r="H3342" s="122"/>
      <c r="I3342" s="299"/>
      <c r="J3342" s="122"/>
      <c r="K3342" s="122"/>
      <c r="L3342" s="122"/>
      <c r="M3342" s="122"/>
      <c r="N3342" s="123"/>
      <c r="O3342" s="122"/>
      <c r="P3342" s="300"/>
      <c r="Q3342" s="122"/>
      <c r="R3342" s="122"/>
      <c r="S3342" s="122"/>
      <c r="T3342" s="122"/>
      <c r="U3342" s="122"/>
      <c r="V3342" s="122"/>
      <c r="W3342" s="122"/>
      <c r="X3342" s="122"/>
      <c r="Z3342"/>
      <c r="AA3342"/>
      <c r="AG3342"/>
      <c r="AI3342"/>
    </row>
    <row r="3343" spans="5:35">
      <c r="E3343" s="122"/>
      <c r="F3343" s="122"/>
      <c r="G3343" s="122"/>
      <c r="H3343" s="122"/>
      <c r="I3343" s="299"/>
      <c r="J3343" s="122"/>
      <c r="K3343" s="122"/>
      <c r="L3343" s="122"/>
      <c r="M3343" s="122"/>
      <c r="N3343" s="123"/>
      <c r="O3343" s="122"/>
      <c r="P3343" s="300"/>
      <c r="Q3343" s="122"/>
      <c r="R3343" s="122"/>
      <c r="S3343" s="122"/>
      <c r="T3343" s="122"/>
      <c r="U3343" s="122"/>
      <c r="V3343" s="122"/>
      <c r="W3343" s="122"/>
      <c r="X3343" s="122"/>
      <c r="Z3343"/>
      <c r="AA3343"/>
      <c r="AG3343"/>
      <c r="AI3343"/>
    </row>
    <row r="3344" spans="5:35">
      <c r="E3344" s="122"/>
      <c r="F3344" s="122"/>
      <c r="G3344" s="122"/>
      <c r="H3344" s="122"/>
      <c r="I3344" s="299"/>
      <c r="J3344" s="122"/>
      <c r="K3344" s="122"/>
      <c r="L3344" s="122"/>
      <c r="M3344" s="122"/>
      <c r="N3344" s="123"/>
      <c r="O3344" s="122"/>
      <c r="P3344" s="300"/>
      <c r="Q3344" s="122"/>
      <c r="R3344" s="122"/>
      <c r="S3344" s="122"/>
      <c r="T3344" s="122"/>
      <c r="U3344" s="122"/>
      <c r="V3344" s="122"/>
      <c r="W3344" s="122"/>
      <c r="X3344" s="122"/>
      <c r="Z3344"/>
      <c r="AA3344"/>
      <c r="AG3344"/>
      <c r="AI3344"/>
    </row>
    <row r="3345" spans="5:35">
      <c r="E3345" s="122"/>
      <c r="F3345" s="122"/>
      <c r="G3345" s="122"/>
      <c r="H3345" s="122"/>
      <c r="I3345" s="299"/>
      <c r="J3345" s="122"/>
      <c r="K3345" s="122"/>
      <c r="L3345" s="122"/>
      <c r="M3345" s="122"/>
      <c r="N3345" s="123"/>
      <c r="O3345" s="122"/>
      <c r="P3345" s="300"/>
      <c r="Q3345" s="122"/>
      <c r="R3345" s="122"/>
      <c r="S3345" s="122"/>
      <c r="T3345" s="122"/>
      <c r="U3345" s="122"/>
      <c r="V3345" s="122"/>
      <c r="W3345" s="122"/>
      <c r="X3345" s="122"/>
      <c r="Z3345"/>
      <c r="AA3345"/>
      <c r="AG3345"/>
      <c r="AI3345"/>
    </row>
    <row r="3346" spans="5:35">
      <c r="E3346" s="122"/>
      <c r="F3346" s="122"/>
      <c r="G3346" s="122"/>
      <c r="H3346" s="122"/>
      <c r="I3346" s="299"/>
      <c r="J3346" s="122"/>
      <c r="K3346" s="122"/>
      <c r="L3346" s="122"/>
      <c r="M3346" s="122"/>
      <c r="N3346" s="123"/>
      <c r="O3346" s="122"/>
      <c r="P3346" s="300"/>
      <c r="Q3346" s="122"/>
      <c r="R3346" s="122"/>
      <c r="S3346" s="122"/>
      <c r="T3346" s="122"/>
      <c r="U3346" s="122"/>
      <c r="V3346" s="122"/>
      <c r="W3346" s="122"/>
      <c r="X3346" s="122"/>
      <c r="Z3346"/>
      <c r="AA3346"/>
      <c r="AG3346"/>
      <c r="AI3346"/>
    </row>
    <row r="3347" spans="5:35">
      <c r="E3347" s="122"/>
      <c r="F3347" s="122"/>
      <c r="G3347" s="122"/>
      <c r="H3347" s="122"/>
      <c r="I3347" s="299"/>
      <c r="J3347" s="122"/>
      <c r="K3347" s="122"/>
      <c r="L3347" s="122"/>
      <c r="M3347" s="122"/>
      <c r="N3347" s="123"/>
      <c r="O3347" s="122"/>
      <c r="P3347" s="300"/>
      <c r="Q3347" s="122"/>
      <c r="R3347" s="122"/>
      <c r="S3347" s="122"/>
      <c r="T3347" s="122"/>
      <c r="U3347" s="122"/>
      <c r="V3347" s="122"/>
      <c r="W3347" s="122"/>
      <c r="X3347" s="122"/>
      <c r="Z3347"/>
      <c r="AA3347"/>
      <c r="AG3347"/>
      <c r="AI3347"/>
    </row>
    <row r="3348" spans="5:35">
      <c r="E3348" s="122"/>
      <c r="F3348" s="122"/>
      <c r="G3348" s="122"/>
      <c r="H3348" s="122"/>
      <c r="I3348" s="299"/>
      <c r="J3348" s="122"/>
      <c r="K3348" s="122"/>
      <c r="L3348" s="122"/>
      <c r="M3348" s="122"/>
      <c r="N3348" s="123"/>
      <c r="O3348" s="122"/>
      <c r="P3348" s="300"/>
      <c r="Q3348" s="122"/>
      <c r="R3348" s="122"/>
      <c r="S3348" s="122"/>
      <c r="T3348" s="122"/>
      <c r="U3348" s="122"/>
      <c r="V3348" s="122"/>
      <c r="W3348" s="122"/>
      <c r="X3348" s="122"/>
      <c r="Z3348"/>
      <c r="AA3348"/>
      <c r="AG3348"/>
      <c r="AI3348"/>
    </row>
    <row r="3349" spans="5:35">
      <c r="E3349" s="122"/>
      <c r="F3349" s="122"/>
      <c r="G3349" s="122"/>
      <c r="H3349" s="122"/>
      <c r="I3349" s="299"/>
      <c r="J3349" s="122"/>
      <c r="K3349" s="122"/>
      <c r="L3349" s="122"/>
      <c r="M3349" s="122"/>
      <c r="N3349" s="123"/>
      <c r="O3349" s="122"/>
      <c r="P3349" s="300"/>
      <c r="Q3349" s="122"/>
      <c r="R3349" s="122"/>
      <c r="S3349" s="122"/>
      <c r="T3349" s="122"/>
      <c r="U3349" s="122"/>
      <c r="V3349" s="122"/>
      <c r="W3349" s="122"/>
      <c r="X3349" s="122"/>
      <c r="Z3349"/>
      <c r="AA3349"/>
      <c r="AG3349"/>
      <c r="AI3349"/>
    </row>
    <row r="3350" spans="5:35">
      <c r="E3350" s="122"/>
      <c r="F3350" s="122"/>
      <c r="G3350" s="122"/>
      <c r="H3350" s="122"/>
      <c r="I3350" s="299"/>
      <c r="J3350" s="122"/>
      <c r="K3350" s="122"/>
      <c r="L3350" s="122"/>
      <c r="M3350" s="122"/>
      <c r="N3350" s="123"/>
      <c r="O3350" s="122"/>
      <c r="P3350" s="300"/>
      <c r="Q3350" s="122"/>
      <c r="R3350" s="122"/>
      <c r="S3350" s="122"/>
      <c r="T3350" s="122"/>
      <c r="U3350" s="122"/>
      <c r="V3350" s="122"/>
      <c r="W3350" s="122"/>
      <c r="X3350" s="122"/>
      <c r="Z3350"/>
      <c r="AA3350"/>
      <c r="AG3350"/>
      <c r="AI3350"/>
    </row>
    <row r="3351" spans="5:35">
      <c r="E3351" s="122"/>
      <c r="F3351" s="122"/>
      <c r="G3351" s="122"/>
      <c r="H3351" s="122"/>
      <c r="I3351" s="299"/>
      <c r="J3351" s="122"/>
      <c r="K3351" s="122"/>
      <c r="L3351" s="122"/>
      <c r="M3351" s="122"/>
      <c r="N3351" s="123"/>
      <c r="O3351" s="122"/>
      <c r="P3351" s="300"/>
      <c r="Q3351" s="122"/>
      <c r="R3351" s="122"/>
      <c r="S3351" s="122"/>
      <c r="T3351" s="122"/>
      <c r="U3351" s="122"/>
      <c r="V3351" s="122"/>
      <c r="W3351" s="122"/>
      <c r="X3351" s="122"/>
      <c r="Z3351"/>
      <c r="AA3351"/>
      <c r="AG3351"/>
      <c r="AI3351"/>
    </row>
    <row r="3352" spans="5:35">
      <c r="E3352" s="122"/>
      <c r="F3352" s="122"/>
      <c r="G3352" s="122"/>
      <c r="H3352" s="122"/>
      <c r="I3352" s="299"/>
      <c r="J3352" s="122"/>
      <c r="K3352" s="122"/>
      <c r="L3352" s="122"/>
      <c r="M3352" s="122"/>
      <c r="N3352" s="123"/>
      <c r="O3352" s="122"/>
      <c r="P3352" s="300"/>
      <c r="Q3352" s="122"/>
      <c r="R3352" s="122"/>
      <c r="S3352" s="122"/>
      <c r="T3352" s="122"/>
      <c r="U3352" s="122"/>
      <c r="V3352" s="122"/>
      <c r="W3352" s="122"/>
      <c r="X3352" s="122"/>
      <c r="Z3352"/>
      <c r="AA3352"/>
      <c r="AG3352"/>
      <c r="AI3352"/>
    </row>
    <row r="3353" spans="5:35">
      <c r="E3353" s="122"/>
      <c r="F3353" s="122"/>
      <c r="G3353" s="122"/>
      <c r="H3353" s="122"/>
      <c r="I3353" s="299"/>
      <c r="J3353" s="122"/>
      <c r="K3353" s="122"/>
      <c r="L3353" s="122"/>
      <c r="M3353" s="122"/>
      <c r="N3353" s="123"/>
      <c r="O3353" s="122"/>
      <c r="P3353" s="300"/>
      <c r="Q3353" s="122"/>
      <c r="R3353" s="122"/>
      <c r="S3353" s="122"/>
      <c r="T3353" s="122"/>
      <c r="U3353" s="122"/>
      <c r="V3353" s="122"/>
      <c r="W3353" s="122"/>
      <c r="X3353" s="122"/>
      <c r="Z3353"/>
      <c r="AA3353"/>
      <c r="AG3353"/>
      <c r="AI3353"/>
    </row>
    <row r="3354" spans="5:35">
      <c r="E3354" s="122"/>
      <c r="F3354" s="122"/>
      <c r="G3354" s="122"/>
      <c r="H3354" s="122"/>
      <c r="I3354" s="299"/>
      <c r="J3354" s="122"/>
      <c r="K3354" s="122"/>
      <c r="L3354" s="122"/>
      <c r="M3354" s="122"/>
      <c r="N3354" s="123"/>
      <c r="O3354" s="122"/>
      <c r="P3354" s="300"/>
      <c r="Q3354" s="122"/>
      <c r="R3354" s="122"/>
      <c r="S3354" s="122"/>
      <c r="T3354" s="122"/>
      <c r="U3354" s="122"/>
      <c r="V3354" s="122"/>
      <c r="W3354" s="122"/>
      <c r="X3354" s="122"/>
      <c r="Z3354"/>
      <c r="AA3354"/>
      <c r="AG3354"/>
      <c r="AI3354"/>
    </row>
    <row r="3355" spans="5:35">
      <c r="E3355" s="122"/>
      <c r="F3355" s="122"/>
      <c r="G3355" s="122"/>
      <c r="H3355" s="122"/>
      <c r="I3355" s="299"/>
      <c r="J3355" s="122"/>
      <c r="K3355" s="122"/>
      <c r="L3355" s="122"/>
      <c r="M3355" s="122"/>
      <c r="N3355" s="123"/>
      <c r="O3355" s="122"/>
      <c r="P3355" s="300"/>
      <c r="Q3355" s="122"/>
      <c r="R3355" s="122"/>
      <c r="S3355" s="122"/>
      <c r="T3355" s="122"/>
      <c r="U3355" s="122"/>
      <c r="V3355" s="122"/>
      <c r="W3355" s="122"/>
      <c r="X3355" s="122"/>
      <c r="Z3355"/>
      <c r="AA3355"/>
      <c r="AG3355"/>
      <c r="AI3355"/>
    </row>
    <row r="3356" spans="5:35">
      <c r="E3356" s="122"/>
      <c r="F3356" s="122"/>
      <c r="G3356" s="122"/>
      <c r="H3356" s="122"/>
      <c r="I3356" s="299"/>
      <c r="J3356" s="122"/>
      <c r="K3356" s="122"/>
      <c r="L3356" s="122"/>
      <c r="M3356" s="122"/>
      <c r="N3356" s="123"/>
      <c r="O3356" s="122"/>
      <c r="P3356" s="300"/>
      <c r="Q3356" s="122"/>
      <c r="R3356" s="122"/>
      <c r="S3356" s="122"/>
      <c r="T3356" s="122"/>
      <c r="U3356" s="122"/>
      <c r="V3356" s="122"/>
      <c r="W3356" s="122"/>
      <c r="X3356" s="122"/>
      <c r="Z3356"/>
      <c r="AA3356"/>
      <c r="AG3356"/>
      <c r="AI3356"/>
    </row>
    <row r="3357" spans="5:35">
      <c r="E3357" s="122"/>
      <c r="F3357" s="122"/>
      <c r="G3357" s="122"/>
      <c r="H3357" s="122"/>
      <c r="I3357" s="299"/>
      <c r="J3357" s="122"/>
      <c r="K3357" s="122"/>
      <c r="L3357" s="122"/>
      <c r="M3357" s="122"/>
      <c r="N3357" s="123"/>
      <c r="O3357" s="122"/>
      <c r="P3357" s="300"/>
      <c r="Q3357" s="122"/>
      <c r="R3357" s="122"/>
      <c r="S3357" s="122"/>
      <c r="T3357" s="122"/>
      <c r="U3357" s="122"/>
      <c r="V3357" s="122"/>
      <c r="W3357" s="122"/>
      <c r="X3357" s="122"/>
      <c r="Z3357"/>
      <c r="AA3357"/>
      <c r="AG3357"/>
      <c r="AI3357"/>
    </row>
    <row r="3358" spans="5:35">
      <c r="E3358" s="122"/>
      <c r="F3358" s="122"/>
      <c r="G3358" s="122"/>
      <c r="H3358" s="122"/>
      <c r="I3358" s="299"/>
      <c r="J3358" s="122"/>
      <c r="K3358" s="122"/>
      <c r="L3358" s="122"/>
      <c r="M3358" s="122"/>
      <c r="N3358" s="123"/>
      <c r="O3358" s="122"/>
      <c r="P3358" s="300"/>
      <c r="Q3358" s="122"/>
      <c r="R3358" s="122"/>
      <c r="S3358" s="122"/>
      <c r="T3358" s="122"/>
      <c r="U3358" s="122"/>
      <c r="V3358" s="122"/>
      <c r="W3358" s="122"/>
      <c r="X3358" s="122"/>
      <c r="Z3358"/>
      <c r="AA3358"/>
      <c r="AG3358"/>
      <c r="AI3358"/>
    </row>
    <row r="3359" spans="5:35">
      <c r="E3359" s="122"/>
      <c r="F3359" s="122"/>
      <c r="G3359" s="122"/>
      <c r="H3359" s="122"/>
      <c r="I3359" s="299"/>
      <c r="J3359" s="122"/>
      <c r="K3359" s="122"/>
      <c r="L3359" s="122"/>
      <c r="M3359" s="122"/>
      <c r="N3359" s="123"/>
      <c r="O3359" s="122"/>
      <c r="P3359" s="300"/>
      <c r="Q3359" s="122"/>
      <c r="R3359" s="122"/>
      <c r="S3359" s="122"/>
      <c r="T3359" s="122"/>
      <c r="U3359" s="122"/>
      <c r="V3359" s="122"/>
      <c r="W3359" s="122"/>
      <c r="X3359" s="122"/>
      <c r="Z3359"/>
      <c r="AA3359"/>
      <c r="AG3359"/>
      <c r="AI3359"/>
    </row>
    <row r="3360" spans="5:35">
      <c r="E3360" s="122"/>
      <c r="F3360" s="122"/>
      <c r="G3360" s="122"/>
      <c r="H3360" s="122"/>
      <c r="I3360" s="299"/>
      <c r="J3360" s="122"/>
      <c r="K3360" s="122"/>
      <c r="L3360" s="122"/>
      <c r="M3360" s="122"/>
      <c r="N3360" s="123"/>
      <c r="O3360" s="122"/>
      <c r="P3360" s="300"/>
      <c r="Q3360" s="122"/>
      <c r="R3360" s="122"/>
      <c r="S3360" s="122"/>
      <c r="T3360" s="122"/>
      <c r="U3360" s="122"/>
      <c r="V3360" s="122"/>
      <c r="W3360" s="122"/>
      <c r="X3360" s="122"/>
      <c r="Z3360"/>
      <c r="AA3360"/>
      <c r="AG3360"/>
      <c r="AI3360"/>
    </row>
    <row r="3361" spans="5:35">
      <c r="E3361" s="122"/>
      <c r="F3361" s="122"/>
      <c r="G3361" s="122"/>
      <c r="H3361" s="122"/>
      <c r="I3361" s="299"/>
      <c r="J3361" s="122"/>
      <c r="K3361" s="122"/>
      <c r="L3361" s="122"/>
      <c r="M3361" s="122"/>
      <c r="N3361" s="123"/>
      <c r="O3361" s="122"/>
      <c r="P3361" s="300"/>
      <c r="Q3361" s="122"/>
      <c r="R3361" s="122"/>
      <c r="S3361" s="122"/>
      <c r="T3361" s="122"/>
      <c r="U3361" s="122"/>
      <c r="V3361" s="122"/>
      <c r="W3361" s="122"/>
      <c r="X3361" s="122"/>
      <c r="Z3361"/>
      <c r="AA3361"/>
      <c r="AG3361"/>
      <c r="AI3361"/>
    </row>
    <row r="3362" spans="5:35">
      <c r="E3362" s="122"/>
      <c r="F3362" s="122"/>
      <c r="G3362" s="122"/>
      <c r="H3362" s="122"/>
      <c r="I3362" s="299"/>
      <c r="J3362" s="122"/>
      <c r="K3362" s="122"/>
      <c r="L3362" s="122"/>
      <c r="M3362" s="122"/>
      <c r="N3362" s="123"/>
      <c r="O3362" s="122"/>
      <c r="P3362" s="300"/>
      <c r="Q3362" s="122"/>
      <c r="R3362" s="122"/>
      <c r="S3362" s="122"/>
      <c r="T3362" s="122"/>
      <c r="U3362" s="122"/>
      <c r="V3362" s="122"/>
      <c r="W3362" s="122"/>
      <c r="X3362" s="122"/>
      <c r="Z3362"/>
      <c r="AA3362"/>
      <c r="AG3362"/>
      <c r="AI3362"/>
    </row>
    <row r="3363" spans="5:35">
      <c r="E3363" s="122"/>
      <c r="F3363" s="122"/>
      <c r="G3363" s="122"/>
      <c r="H3363" s="122"/>
      <c r="I3363" s="299"/>
      <c r="J3363" s="122"/>
      <c r="K3363" s="122"/>
      <c r="L3363" s="122"/>
      <c r="M3363" s="122"/>
      <c r="N3363" s="123"/>
      <c r="O3363" s="122"/>
      <c r="P3363" s="300"/>
      <c r="Q3363" s="122"/>
      <c r="R3363" s="122"/>
      <c r="S3363" s="122"/>
      <c r="T3363" s="122"/>
      <c r="U3363" s="122"/>
      <c r="V3363" s="122"/>
      <c r="W3363" s="122"/>
      <c r="X3363" s="122"/>
      <c r="Z3363"/>
      <c r="AA3363"/>
      <c r="AG3363"/>
      <c r="AI3363"/>
    </row>
    <row r="3364" spans="5:35">
      <c r="E3364" s="122"/>
      <c r="F3364" s="122"/>
      <c r="G3364" s="122"/>
      <c r="H3364" s="122"/>
      <c r="I3364" s="299"/>
      <c r="J3364" s="122"/>
      <c r="K3364" s="122"/>
      <c r="L3364" s="122"/>
      <c r="M3364" s="122"/>
      <c r="N3364" s="123"/>
      <c r="O3364" s="122"/>
      <c r="P3364" s="300"/>
      <c r="Q3364" s="122"/>
      <c r="R3364" s="122"/>
      <c r="S3364" s="122"/>
      <c r="T3364" s="122"/>
      <c r="U3364" s="122"/>
      <c r="V3364" s="122"/>
      <c r="W3364" s="122"/>
      <c r="X3364" s="122"/>
      <c r="Z3364"/>
      <c r="AA3364"/>
      <c r="AG3364"/>
      <c r="AI3364"/>
    </row>
    <row r="3365" spans="5:35">
      <c r="E3365" s="122"/>
      <c r="F3365" s="122"/>
      <c r="G3365" s="122"/>
      <c r="H3365" s="122"/>
      <c r="I3365" s="299"/>
      <c r="J3365" s="122"/>
      <c r="K3365" s="122"/>
      <c r="L3365" s="122"/>
      <c r="M3365" s="122"/>
      <c r="N3365" s="123"/>
      <c r="O3365" s="122"/>
      <c r="P3365" s="300"/>
      <c r="Q3365" s="122"/>
      <c r="R3365" s="122"/>
      <c r="S3365" s="122"/>
      <c r="T3365" s="122"/>
      <c r="U3365" s="122"/>
      <c r="V3365" s="122"/>
      <c r="W3365" s="122"/>
      <c r="X3365" s="122"/>
      <c r="Z3365"/>
      <c r="AA3365"/>
      <c r="AG3365"/>
      <c r="AI3365"/>
    </row>
    <row r="3366" spans="5:35">
      <c r="E3366" s="122"/>
      <c r="F3366" s="122"/>
      <c r="G3366" s="122"/>
      <c r="H3366" s="122"/>
      <c r="I3366" s="299"/>
      <c r="J3366" s="122"/>
      <c r="K3366" s="122"/>
      <c r="L3366" s="122"/>
      <c r="M3366" s="122"/>
      <c r="N3366" s="123"/>
      <c r="O3366" s="122"/>
      <c r="P3366" s="300"/>
      <c r="Q3366" s="122"/>
      <c r="R3366" s="122"/>
      <c r="S3366" s="122"/>
      <c r="T3366" s="122"/>
      <c r="U3366" s="122"/>
      <c r="V3366" s="122"/>
      <c r="W3366" s="122"/>
      <c r="X3366" s="122"/>
      <c r="Z3366"/>
      <c r="AA3366"/>
      <c r="AG3366"/>
      <c r="AI3366"/>
    </row>
    <row r="3367" spans="5:35">
      <c r="E3367" s="122"/>
      <c r="F3367" s="122"/>
      <c r="G3367" s="122"/>
      <c r="H3367" s="122"/>
      <c r="I3367" s="299"/>
      <c r="J3367" s="122"/>
      <c r="K3367" s="122"/>
      <c r="L3367" s="122"/>
      <c r="M3367" s="122"/>
      <c r="N3367" s="123"/>
      <c r="O3367" s="122"/>
      <c r="P3367" s="300"/>
      <c r="Q3367" s="122"/>
      <c r="R3367" s="122"/>
      <c r="S3367" s="122"/>
      <c r="T3367" s="122"/>
      <c r="U3367" s="122"/>
      <c r="V3367" s="122"/>
      <c r="W3367" s="122"/>
      <c r="X3367" s="122"/>
      <c r="Z3367"/>
      <c r="AA3367"/>
      <c r="AG3367"/>
      <c r="AI3367"/>
    </row>
    <row r="3368" spans="5:35">
      <c r="E3368" s="122"/>
      <c r="F3368" s="122"/>
      <c r="G3368" s="122"/>
      <c r="H3368" s="122"/>
      <c r="I3368" s="299"/>
      <c r="J3368" s="122"/>
      <c r="K3368" s="122"/>
      <c r="L3368" s="122"/>
      <c r="M3368" s="122"/>
      <c r="N3368" s="123"/>
      <c r="O3368" s="122"/>
      <c r="P3368" s="300"/>
      <c r="Q3368" s="122"/>
      <c r="R3368" s="122"/>
      <c r="S3368" s="122"/>
      <c r="T3368" s="122"/>
      <c r="U3368" s="122"/>
      <c r="V3368" s="122"/>
      <c r="W3368" s="122"/>
      <c r="X3368" s="122"/>
      <c r="Z3368"/>
      <c r="AA3368"/>
      <c r="AG3368"/>
      <c r="AI3368"/>
    </row>
    <row r="3369" spans="5:35">
      <c r="E3369" s="122"/>
      <c r="F3369" s="122"/>
      <c r="G3369" s="122"/>
      <c r="H3369" s="122"/>
      <c r="I3369" s="299"/>
      <c r="J3369" s="122"/>
      <c r="K3369" s="122"/>
      <c r="L3369" s="122"/>
      <c r="M3369" s="122"/>
      <c r="N3369" s="123"/>
      <c r="O3369" s="122"/>
      <c r="P3369" s="300"/>
      <c r="Q3369" s="122"/>
      <c r="R3369" s="122"/>
      <c r="S3369" s="122"/>
      <c r="T3369" s="122"/>
      <c r="U3369" s="122"/>
      <c r="V3369" s="122"/>
      <c r="W3369" s="122"/>
      <c r="X3369" s="122"/>
      <c r="Z3369"/>
      <c r="AA3369"/>
      <c r="AG3369"/>
      <c r="AI3369"/>
    </row>
    <row r="3370" spans="5:35">
      <c r="E3370" s="122"/>
      <c r="F3370" s="122"/>
      <c r="G3370" s="122"/>
      <c r="H3370" s="122"/>
      <c r="I3370" s="299"/>
      <c r="J3370" s="122"/>
      <c r="K3370" s="122"/>
      <c r="L3370" s="122"/>
      <c r="M3370" s="122"/>
      <c r="N3370" s="123"/>
      <c r="O3370" s="122"/>
      <c r="P3370" s="300"/>
      <c r="Q3370" s="122"/>
      <c r="R3370" s="122"/>
      <c r="S3370" s="122"/>
      <c r="T3370" s="122"/>
      <c r="U3370" s="122"/>
      <c r="V3370" s="122"/>
      <c r="W3370" s="122"/>
      <c r="X3370" s="122"/>
      <c r="Z3370"/>
      <c r="AA3370"/>
      <c r="AG3370"/>
      <c r="AI3370"/>
    </row>
    <row r="3371" spans="5:35">
      <c r="E3371" s="122"/>
      <c r="F3371" s="122"/>
      <c r="G3371" s="122"/>
      <c r="H3371" s="122"/>
      <c r="I3371" s="299"/>
      <c r="J3371" s="122"/>
      <c r="K3371" s="122"/>
      <c r="L3371" s="122"/>
      <c r="M3371" s="122"/>
      <c r="N3371" s="123"/>
      <c r="O3371" s="122"/>
      <c r="P3371" s="300"/>
      <c r="Q3371" s="122"/>
      <c r="R3371" s="122"/>
      <c r="S3371" s="122"/>
      <c r="T3371" s="122"/>
      <c r="U3371" s="122"/>
      <c r="V3371" s="122"/>
      <c r="W3371" s="122"/>
      <c r="X3371" s="122"/>
      <c r="Z3371"/>
      <c r="AA3371"/>
      <c r="AG3371"/>
      <c r="AI3371"/>
    </row>
    <row r="3372" spans="5:35">
      <c r="E3372" s="122"/>
      <c r="F3372" s="122"/>
      <c r="G3372" s="122"/>
      <c r="H3372" s="122"/>
      <c r="I3372" s="299"/>
      <c r="J3372" s="122"/>
      <c r="K3372" s="122"/>
      <c r="L3372" s="122"/>
      <c r="M3372" s="122"/>
      <c r="N3372" s="123"/>
      <c r="O3372" s="122"/>
      <c r="P3372" s="300"/>
      <c r="Q3372" s="122"/>
      <c r="R3372" s="122"/>
      <c r="S3372" s="122"/>
      <c r="T3372" s="122"/>
      <c r="U3372" s="122"/>
      <c r="V3372" s="122"/>
      <c r="W3372" s="122"/>
      <c r="X3372" s="122"/>
      <c r="Z3372"/>
      <c r="AA3372"/>
      <c r="AG3372"/>
      <c r="AI3372"/>
    </row>
    <row r="3373" spans="5:35">
      <c r="E3373" s="122"/>
      <c r="F3373" s="122"/>
      <c r="G3373" s="122"/>
      <c r="H3373" s="122"/>
      <c r="I3373" s="299"/>
      <c r="J3373" s="122"/>
      <c r="K3373" s="122"/>
      <c r="L3373" s="122"/>
      <c r="M3373" s="122"/>
      <c r="N3373" s="123"/>
      <c r="O3373" s="122"/>
      <c r="P3373" s="300"/>
      <c r="Q3373" s="122"/>
      <c r="R3373" s="122"/>
      <c r="S3373" s="122"/>
      <c r="T3373" s="122"/>
      <c r="U3373" s="122"/>
      <c r="V3373" s="122"/>
      <c r="W3373" s="122"/>
      <c r="X3373" s="122"/>
      <c r="Z3373"/>
      <c r="AA3373"/>
      <c r="AG3373"/>
      <c r="AI3373"/>
    </row>
    <row r="3374" spans="5:35">
      <c r="E3374" s="122"/>
      <c r="F3374" s="122"/>
      <c r="G3374" s="122"/>
      <c r="H3374" s="122"/>
      <c r="I3374" s="299"/>
      <c r="J3374" s="122"/>
      <c r="K3374" s="122"/>
      <c r="L3374" s="122"/>
      <c r="M3374" s="122"/>
      <c r="N3374" s="123"/>
      <c r="O3374" s="122"/>
      <c r="P3374" s="300"/>
      <c r="Q3374" s="122"/>
      <c r="R3374" s="122"/>
      <c r="S3374" s="122"/>
      <c r="T3374" s="122"/>
      <c r="U3374" s="122"/>
      <c r="V3374" s="122"/>
      <c r="W3374" s="122"/>
      <c r="X3374" s="122"/>
      <c r="Z3374"/>
      <c r="AA3374"/>
      <c r="AG3374"/>
      <c r="AI3374"/>
    </row>
    <row r="3375" spans="5:35">
      <c r="E3375" s="122"/>
      <c r="F3375" s="122"/>
      <c r="G3375" s="122"/>
      <c r="H3375" s="122"/>
      <c r="I3375" s="299"/>
      <c r="J3375" s="122"/>
      <c r="K3375" s="122"/>
      <c r="L3375" s="122"/>
      <c r="M3375" s="122"/>
      <c r="N3375" s="123"/>
      <c r="O3375" s="122"/>
      <c r="P3375" s="300"/>
      <c r="Q3375" s="122"/>
      <c r="R3375" s="122"/>
      <c r="S3375" s="122"/>
      <c r="T3375" s="122"/>
      <c r="U3375" s="122"/>
      <c r="V3375" s="122"/>
      <c r="W3375" s="122"/>
      <c r="X3375" s="122"/>
      <c r="Z3375"/>
      <c r="AA3375"/>
      <c r="AG3375"/>
      <c r="AI3375"/>
    </row>
    <row r="3376" spans="5:35">
      <c r="E3376" s="122"/>
      <c r="F3376" s="122"/>
      <c r="G3376" s="122"/>
      <c r="H3376" s="122"/>
      <c r="I3376" s="299"/>
      <c r="J3376" s="122"/>
      <c r="K3376" s="122"/>
      <c r="L3376" s="122"/>
      <c r="M3376" s="122"/>
      <c r="N3376" s="123"/>
      <c r="O3376" s="122"/>
      <c r="P3376" s="300"/>
      <c r="Q3376" s="122"/>
      <c r="R3376" s="122"/>
      <c r="S3376" s="122"/>
      <c r="T3376" s="122"/>
      <c r="U3376" s="122"/>
      <c r="V3376" s="122"/>
      <c r="W3376" s="122"/>
      <c r="X3376" s="122"/>
      <c r="Z3376"/>
      <c r="AA3376"/>
      <c r="AG3376"/>
      <c r="AI3376"/>
    </row>
    <row r="3377" spans="5:35">
      <c r="E3377" s="122"/>
      <c r="F3377" s="122"/>
      <c r="G3377" s="122"/>
      <c r="H3377" s="122"/>
      <c r="I3377" s="299"/>
      <c r="J3377" s="122"/>
      <c r="K3377" s="122"/>
      <c r="L3377" s="122"/>
      <c r="M3377" s="122"/>
      <c r="N3377" s="123"/>
      <c r="O3377" s="122"/>
      <c r="P3377" s="300"/>
      <c r="Q3377" s="122"/>
      <c r="R3377" s="122"/>
      <c r="S3377" s="122"/>
      <c r="T3377" s="122"/>
      <c r="U3377" s="122"/>
      <c r="V3377" s="122"/>
      <c r="W3377" s="122"/>
      <c r="X3377" s="122"/>
      <c r="Z3377"/>
      <c r="AA3377"/>
      <c r="AG3377"/>
      <c r="AI3377"/>
    </row>
    <row r="3378" spans="5:35">
      <c r="E3378" s="122"/>
      <c r="F3378" s="122"/>
      <c r="G3378" s="122"/>
      <c r="H3378" s="122"/>
      <c r="I3378" s="299"/>
      <c r="J3378" s="122"/>
      <c r="K3378" s="122"/>
      <c r="L3378" s="122"/>
      <c r="M3378" s="122"/>
      <c r="N3378" s="123"/>
      <c r="O3378" s="122"/>
      <c r="P3378" s="300"/>
      <c r="Q3378" s="122"/>
      <c r="R3378" s="122"/>
      <c r="S3378" s="122"/>
      <c r="T3378" s="122"/>
      <c r="U3378" s="122"/>
      <c r="V3378" s="122"/>
      <c r="W3378" s="122"/>
      <c r="X3378" s="122"/>
      <c r="Z3378"/>
      <c r="AA3378"/>
      <c r="AG3378"/>
      <c r="AI3378"/>
    </row>
    <row r="3379" spans="5:35">
      <c r="E3379" s="122"/>
      <c r="F3379" s="122"/>
      <c r="G3379" s="122"/>
      <c r="H3379" s="122"/>
      <c r="I3379" s="299"/>
      <c r="J3379" s="122"/>
      <c r="K3379" s="122"/>
      <c r="L3379" s="122"/>
      <c r="M3379" s="122"/>
      <c r="N3379" s="123"/>
      <c r="O3379" s="122"/>
      <c r="P3379" s="300"/>
      <c r="Q3379" s="122"/>
      <c r="R3379" s="122"/>
      <c r="S3379" s="122"/>
      <c r="T3379" s="122"/>
      <c r="U3379" s="122"/>
      <c r="V3379" s="122"/>
      <c r="W3379" s="122"/>
      <c r="X3379" s="122"/>
      <c r="Z3379"/>
      <c r="AA3379"/>
      <c r="AG3379"/>
      <c r="AI3379"/>
    </row>
    <row r="3380" spans="5:35">
      <c r="E3380" s="122"/>
      <c r="F3380" s="122"/>
      <c r="G3380" s="122"/>
      <c r="H3380" s="122"/>
      <c r="I3380" s="299"/>
      <c r="J3380" s="122"/>
      <c r="K3380" s="122"/>
      <c r="L3380" s="122"/>
      <c r="M3380" s="122"/>
      <c r="N3380" s="123"/>
      <c r="O3380" s="122"/>
      <c r="P3380" s="300"/>
      <c r="Q3380" s="122"/>
      <c r="R3380" s="122"/>
      <c r="S3380" s="122"/>
      <c r="T3380" s="122"/>
      <c r="U3380" s="122"/>
      <c r="V3380" s="122"/>
      <c r="W3380" s="122"/>
      <c r="X3380" s="122"/>
      <c r="Z3380"/>
      <c r="AA3380"/>
      <c r="AG3380"/>
      <c r="AI3380"/>
    </row>
    <row r="3381" spans="5:35">
      <c r="E3381" s="122"/>
      <c r="F3381" s="122"/>
      <c r="G3381" s="122"/>
      <c r="H3381" s="122"/>
      <c r="I3381" s="299"/>
      <c r="J3381" s="122"/>
      <c r="K3381" s="122"/>
      <c r="L3381" s="122"/>
      <c r="M3381" s="122"/>
      <c r="N3381" s="123"/>
      <c r="O3381" s="122"/>
      <c r="P3381" s="300"/>
      <c r="Q3381" s="122"/>
      <c r="R3381" s="122"/>
      <c r="S3381" s="122"/>
      <c r="T3381" s="122"/>
      <c r="U3381" s="122"/>
      <c r="V3381" s="122"/>
      <c r="W3381" s="122"/>
      <c r="X3381" s="122"/>
      <c r="Z3381"/>
      <c r="AA3381"/>
      <c r="AG3381"/>
      <c r="AI3381"/>
    </row>
    <row r="3382" spans="5:35">
      <c r="E3382" s="122"/>
      <c r="F3382" s="122"/>
      <c r="G3382" s="122"/>
      <c r="H3382" s="122"/>
      <c r="I3382" s="299"/>
      <c r="J3382" s="122"/>
      <c r="K3382" s="122"/>
      <c r="L3382" s="122"/>
      <c r="M3382" s="122"/>
      <c r="N3382" s="123"/>
      <c r="O3382" s="122"/>
      <c r="P3382" s="300"/>
      <c r="Q3382" s="122"/>
      <c r="R3382" s="122"/>
      <c r="S3382" s="122"/>
      <c r="T3382" s="122"/>
      <c r="U3382" s="122"/>
      <c r="V3382" s="122"/>
      <c r="W3382" s="122"/>
      <c r="X3382" s="122"/>
      <c r="Z3382"/>
      <c r="AA3382"/>
      <c r="AG3382"/>
      <c r="AI3382"/>
    </row>
    <row r="3383" spans="5:35">
      <c r="E3383" s="122"/>
      <c r="F3383" s="122"/>
      <c r="G3383" s="122"/>
      <c r="H3383" s="122"/>
      <c r="I3383" s="299"/>
      <c r="J3383" s="122"/>
      <c r="K3383" s="122"/>
      <c r="L3383" s="122"/>
      <c r="M3383" s="122"/>
      <c r="N3383" s="123"/>
      <c r="O3383" s="122"/>
      <c r="P3383" s="300"/>
      <c r="Q3383" s="122"/>
      <c r="R3383" s="122"/>
      <c r="S3383" s="122"/>
      <c r="T3383" s="122"/>
      <c r="U3383" s="122"/>
      <c r="V3383" s="122"/>
      <c r="W3383" s="122"/>
      <c r="X3383" s="122"/>
      <c r="Z3383"/>
      <c r="AA3383"/>
      <c r="AG3383"/>
      <c r="AI3383"/>
    </row>
    <row r="3384" spans="5:35">
      <c r="E3384" s="122"/>
      <c r="F3384" s="122"/>
      <c r="G3384" s="122"/>
      <c r="H3384" s="122"/>
      <c r="I3384" s="299"/>
      <c r="J3384" s="122"/>
      <c r="K3384" s="122"/>
      <c r="L3384" s="122"/>
      <c r="M3384" s="122"/>
      <c r="N3384" s="123"/>
      <c r="O3384" s="122"/>
      <c r="P3384" s="300"/>
      <c r="Q3384" s="122"/>
      <c r="R3384" s="122"/>
      <c r="S3384" s="122"/>
      <c r="T3384" s="122"/>
      <c r="U3384" s="122"/>
      <c r="V3384" s="122"/>
      <c r="W3384" s="122"/>
      <c r="X3384" s="122"/>
      <c r="Z3384"/>
      <c r="AA3384"/>
      <c r="AG3384"/>
      <c r="AI3384"/>
    </row>
    <row r="3385" spans="5:35">
      <c r="E3385" s="122"/>
      <c r="F3385" s="122"/>
      <c r="G3385" s="122"/>
      <c r="H3385" s="122"/>
      <c r="I3385" s="299"/>
      <c r="J3385" s="122"/>
      <c r="K3385" s="122"/>
      <c r="L3385" s="122"/>
      <c r="M3385" s="122"/>
      <c r="N3385" s="123"/>
      <c r="O3385" s="122"/>
      <c r="P3385" s="300"/>
      <c r="Q3385" s="122"/>
      <c r="R3385" s="122"/>
      <c r="S3385" s="122"/>
      <c r="T3385" s="122"/>
      <c r="U3385" s="122"/>
      <c r="V3385" s="122"/>
      <c r="W3385" s="122"/>
      <c r="X3385" s="122"/>
      <c r="Z3385"/>
      <c r="AA3385"/>
      <c r="AG3385"/>
      <c r="AI3385"/>
    </row>
    <row r="3386" spans="5:35">
      <c r="E3386" s="122"/>
      <c r="F3386" s="122"/>
      <c r="G3386" s="122"/>
      <c r="H3386" s="122"/>
      <c r="I3386" s="299"/>
      <c r="J3386" s="122"/>
      <c r="K3386" s="122"/>
      <c r="L3386" s="122"/>
      <c r="M3386" s="122"/>
      <c r="N3386" s="123"/>
      <c r="O3386" s="122"/>
      <c r="P3386" s="300"/>
      <c r="Q3386" s="122"/>
      <c r="R3386" s="122"/>
      <c r="S3386" s="122"/>
      <c r="T3386" s="122"/>
      <c r="U3386" s="122"/>
      <c r="V3386" s="122"/>
      <c r="W3386" s="122"/>
      <c r="X3386" s="122"/>
      <c r="Z3386"/>
      <c r="AA3386"/>
      <c r="AG3386"/>
      <c r="AI3386"/>
    </row>
    <row r="3387" spans="5:35">
      <c r="E3387" s="122"/>
      <c r="F3387" s="122"/>
      <c r="G3387" s="122"/>
      <c r="H3387" s="122"/>
      <c r="I3387" s="299"/>
      <c r="J3387" s="122"/>
      <c r="K3387" s="122"/>
      <c r="L3387" s="122"/>
      <c r="M3387" s="122"/>
      <c r="N3387" s="123"/>
      <c r="O3387" s="122"/>
      <c r="P3387" s="300"/>
      <c r="Q3387" s="122"/>
      <c r="R3387" s="122"/>
      <c r="S3387" s="122"/>
      <c r="T3387" s="122"/>
      <c r="U3387" s="122"/>
      <c r="V3387" s="122"/>
      <c r="W3387" s="122"/>
      <c r="X3387" s="122"/>
      <c r="Z3387"/>
      <c r="AA3387"/>
      <c r="AG3387"/>
      <c r="AI3387"/>
    </row>
    <row r="3388" spans="5:35">
      <c r="E3388" s="122"/>
      <c r="F3388" s="122"/>
      <c r="G3388" s="122"/>
      <c r="H3388" s="122"/>
      <c r="I3388" s="299"/>
      <c r="J3388" s="122"/>
      <c r="K3388" s="122"/>
      <c r="L3388" s="122"/>
      <c r="M3388" s="122"/>
      <c r="N3388" s="123"/>
      <c r="O3388" s="122"/>
      <c r="P3388" s="300"/>
      <c r="Q3388" s="122"/>
      <c r="R3388" s="122"/>
      <c r="S3388" s="122"/>
      <c r="T3388" s="122"/>
      <c r="U3388" s="122"/>
      <c r="V3388" s="122"/>
      <c r="W3388" s="122"/>
      <c r="X3388" s="122"/>
      <c r="Z3388"/>
      <c r="AA3388"/>
      <c r="AG3388"/>
      <c r="AI3388"/>
    </row>
    <row r="3389" spans="5:35">
      <c r="E3389" s="122"/>
      <c r="F3389" s="122"/>
      <c r="G3389" s="122"/>
      <c r="H3389" s="122"/>
      <c r="I3389" s="299"/>
      <c r="J3389" s="122"/>
      <c r="K3389" s="122"/>
      <c r="L3389" s="122"/>
      <c r="M3389" s="122"/>
      <c r="N3389" s="123"/>
      <c r="O3389" s="122"/>
      <c r="P3389" s="300"/>
      <c r="Q3389" s="122"/>
      <c r="R3389" s="122"/>
      <c r="S3389" s="122"/>
      <c r="T3389" s="122"/>
      <c r="U3389" s="122"/>
      <c r="V3389" s="122"/>
      <c r="W3389" s="122"/>
      <c r="X3389" s="122"/>
      <c r="Z3389"/>
      <c r="AA3389"/>
      <c r="AG3389"/>
      <c r="AI3389"/>
    </row>
    <row r="3390" spans="5:35">
      <c r="E3390" s="122"/>
      <c r="F3390" s="122"/>
      <c r="G3390" s="122"/>
      <c r="H3390" s="122"/>
      <c r="I3390" s="299"/>
      <c r="J3390" s="122"/>
      <c r="K3390" s="122"/>
      <c r="L3390" s="122"/>
      <c r="M3390" s="122"/>
      <c r="N3390" s="123"/>
      <c r="O3390" s="122"/>
      <c r="P3390" s="300"/>
      <c r="Q3390" s="122"/>
      <c r="R3390" s="122"/>
      <c r="S3390" s="122"/>
      <c r="T3390" s="122"/>
      <c r="U3390" s="122"/>
      <c r="V3390" s="122"/>
      <c r="W3390" s="122"/>
      <c r="X3390" s="122"/>
      <c r="Z3390"/>
      <c r="AA3390"/>
      <c r="AG3390"/>
      <c r="AI3390"/>
    </row>
    <row r="3391" spans="5:35">
      <c r="E3391" s="122"/>
      <c r="F3391" s="122"/>
      <c r="G3391" s="122"/>
      <c r="H3391" s="122"/>
      <c r="I3391" s="299"/>
      <c r="J3391" s="122"/>
      <c r="K3391" s="122"/>
      <c r="L3391" s="122"/>
      <c r="M3391" s="122"/>
      <c r="N3391" s="123"/>
      <c r="O3391" s="122"/>
      <c r="P3391" s="300"/>
      <c r="Q3391" s="122"/>
      <c r="R3391" s="122"/>
      <c r="S3391" s="122"/>
      <c r="T3391" s="122"/>
      <c r="U3391" s="122"/>
      <c r="V3391" s="122"/>
      <c r="W3391" s="122"/>
      <c r="X3391" s="122"/>
      <c r="Z3391"/>
      <c r="AA3391"/>
      <c r="AG3391"/>
      <c r="AI3391"/>
    </row>
    <row r="3392" spans="5:35">
      <c r="E3392" s="122"/>
      <c r="F3392" s="122"/>
      <c r="G3392" s="122"/>
      <c r="H3392" s="122"/>
      <c r="I3392" s="299"/>
      <c r="J3392" s="122"/>
      <c r="K3392" s="122"/>
      <c r="L3392" s="122"/>
      <c r="M3392" s="122"/>
      <c r="N3392" s="123"/>
      <c r="O3392" s="122"/>
      <c r="P3392" s="300"/>
      <c r="Q3392" s="122"/>
      <c r="R3392" s="122"/>
      <c r="S3392" s="122"/>
      <c r="T3392" s="122"/>
      <c r="U3392" s="122"/>
      <c r="V3392" s="122"/>
      <c r="W3392" s="122"/>
      <c r="X3392" s="122"/>
      <c r="Z3392"/>
      <c r="AA3392"/>
      <c r="AG3392"/>
      <c r="AI3392"/>
    </row>
    <row r="3393" spans="5:35">
      <c r="E3393" s="122"/>
      <c r="F3393" s="122"/>
      <c r="G3393" s="122"/>
      <c r="H3393" s="122"/>
      <c r="I3393" s="299"/>
      <c r="J3393" s="122"/>
      <c r="K3393" s="122"/>
      <c r="L3393" s="122"/>
      <c r="M3393" s="122"/>
      <c r="N3393" s="123"/>
      <c r="O3393" s="122"/>
      <c r="P3393" s="300"/>
      <c r="Q3393" s="122"/>
      <c r="R3393" s="122"/>
      <c r="S3393" s="122"/>
      <c r="T3393" s="122"/>
      <c r="U3393" s="122"/>
      <c r="V3393" s="122"/>
      <c r="W3393" s="122"/>
      <c r="X3393" s="122"/>
      <c r="Z3393"/>
      <c r="AA3393"/>
      <c r="AG3393"/>
      <c r="AI3393"/>
    </row>
    <row r="3394" spans="5:35">
      <c r="E3394" s="122"/>
      <c r="F3394" s="122"/>
      <c r="G3394" s="122"/>
      <c r="H3394" s="122"/>
      <c r="I3394" s="299"/>
      <c r="J3394" s="122"/>
      <c r="K3394" s="122"/>
      <c r="L3394" s="122"/>
      <c r="M3394" s="122"/>
      <c r="N3394" s="123"/>
      <c r="O3394" s="122"/>
      <c r="P3394" s="300"/>
      <c r="Q3394" s="122"/>
      <c r="R3394" s="122"/>
      <c r="S3394" s="122"/>
      <c r="T3394" s="122"/>
      <c r="U3394" s="122"/>
      <c r="V3394" s="122"/>
      <c r="W3394" s="122"/>
      <c r="X3394" s="122"/>
      <c r="Z3394"/>
      <c r="AA3394"/>
      <c r="AG3394"/>
      <c r="AI3394"/>
    </row>
    <row r="3395" spans="5:35">
      <c r="E3395" s="122"/>
      <c r="F3395" s="122"/>
      <c r="G3395" s="122"/>
      <c r="H3395" s="122"/>
      <c r="I3395" s="299"/>
      <c r="J3395" s="122"/>
      <c r="K3395" s="122"/>
      <c r="L3395" s="122"/>
      <c r="M3395" s="122"/>
      <c r="N3395" s="123"/>
      <c r="O3395" s="122"/>
      <c r="P3395" s="300"/>
      <c r="Q3395" s="122"/>
      <c r="R3395" s="122"/>
      <c r="S3395" s="122"/>
      <c r="T3395" s="122"/>
      <c r="U3395" s="122"/>
      <c r="V3395" s="122"/>
      <c r="W3395" s="122"/>
      <c r="X3395" s="122"/>
      <c r="Z3395"/>
      <c r="AA3395"/>
      <c r="AG3395"/>
      <c r="AI3395"/>
    </row>
    <row r="3396" spans="5:35">
      <c r="E3396" s="122"/>
      <c r="F3396" s="122"/>
      <c r="G3396" s="122"/>
      <c r="H3396" s="122"/>
      <c r="I3396" s="299"/>
      <c r="J3396" s="122"/>
      <c r="K3396" s="122"/>
      <c r="L3396" s="122"/>
      <c r="M3396" s="122"/>
      <c r="N3396" s="123"/>
      <c r="O3396" s="122"/>
      <c r="P3396" s="300"/>
      <c r="Q3396" s="122"/>
      <c r="R3396" s="122"/>
      <c r="S3396" s="122"/>
      <c r="T3396" s="122"/>
      <c r="U3396" s="122"/>
      <c r="V3396" s="122"/>
      <c r="W3396" s="122"/>
      <c r="X3396" s="122"/>
      <c r="Z3396"/>
      <c r="AA3396"/>
      <c r="AG3396"/>
      <c r="AI3396"/>
    </row>
    <row r="3397" spans="5:35">
      <c r="E3397" s="122"/>
      <c r="F3397" s="122"/>
      <c r="G3397" s="122"/>
      <c r="H3397" s="122"/>
      <c r="I3397" s="299"/>
      <c r="J3397" s="122"/>
      <c r="K3397" s="122"/>
      <c r="L3397" s="122"/>
      <c r="M3397" s="122"/>
      <c r="N3397" s="123"/>
      <c r="O3397" s="122"/>
      <c r="P3397" s="300"/>
      <c r="Q3397" s="122"/>
      <c r="R3397" s="122"/>
      <c r="S3397" s="122"/>
      <c r="T3397" s="122"/>
      <c r="U3397" s="122"/>
      <c r="V3397" s="122"/>
      <c r="W3397" s="122"/>
      <c r="X3397" s="122"/>
      <c r="Z3397"/>
      <c r="AA3397"/>
      <c r="AG3397"/>
      <c r="AI3397"/>
    </row>
    <row r="3398" spans="5:35">
      <c r="E3398" s="122"/>
      <c r="F3398" s="122"/>
      <c r="G3398" s="122"/>
      <c r="H3398" s="122"/>
      <c r="I3398" s="299"/>
      <c r="J3398" s="122"/>
      <c r="K3398" s="122"/>
      <c r="L3398" s="122"/>
      <c r="M3398" s="122"/>
      <c r="N3398" s="123"/>
      <c r="O3398" s="122"/>
      <c r="P3398" s="300"/>
      <c r="Q3398" s="122"/>
      <c r="R3398" s="122"/>
      <c r="S3398" s="122"/>
      <c r="T3398" s="122"/>
      <c r="U3398" s="122"/>
      <c r="V3398" s="122"/>
      <c r="W3398" s="122"/>
      <c r="X3398" s="122"/>
      <c r="Z3398"/>
      <c r="AA3398"/>
      <c r="AG3398"/>
      <c r="AI3398"/>
    </row>
    <row r="3399" spans="5:35">
      <c r="E3399" s="122"/>
      <c r="F3399" s="122"/>
      <c r="G3399" s="122"/>
      <c r="H3399" s="122"/>
      <c r="I3399" s="299"/>
      <c r="J3399" s="122"/>
      <c r="K3399" s="122"/>
      <c r="L3399" s="122"/>
      <c r="M3399" s="122"/>
      <c r="N3399" s="123"/>
      <c r="O3399" s="122"/>
      <c r="P3399" s="300"/>
      <c r="Q3399" s="122"/>
      <c r="R3399" s="122"/>
      <c r="S3399" s="122"/>
      <c r="T3399" s="122"/>
      <c r="U3399" s="122"/>
      <c r="V3399" s="122"/>
      <c r="W3399" s="122"/>
      <c r="X3399" s="122"/>
      <c r="Z3399"/>
      <c r="AA3399"/>
      <c r="AG3399"/>
      <c r="AI3399"/>
    </row>
    <row r="3400" spans="5:35">
      <c r="E3400" s="122"/>
      <c r="F3400" s="122"/>
      <c r="G3400" s="122"/>
      <c r="H3400" s="122"/>
      <c r="I3400" s="299"/>
      <c r="J3400" s="122"/>
      <c r="K3400" s="122"/>
      <c r="L3400" s="122"/>
      <c r="M3400" s="122"/>
      <c r="N3400" s="123"/>
      <c r="O3400" s="122"/>
      <c r="P3400" s="300"/>
      <c r="Q3400" s="122"/>
      <c r="R3400" s="122"/>
      <c r="S3400" s="122"/>
      <c r="T3400" s="122"/>
      <c r="U3400" s="122"/>
      <c r="V3400" s="122"/>
      <c r="W3400" s="122"/>
      <c r="X3400" s="122"/>
      <c r="Z3400"/>
      <c r="AA3400"/>
      <c r="AG3400"/>
      <c r="AI3400"/>
    </row>
    <row r="3401" spans="5:35">
      <c r="E3401" s="122"/>
      <c r="F3401" s="122"/>
      <c r="G3401" s="122"/>
      <c r="H3401" s="122"/>
      <c r="I3401" s="299"/>
      <c r="J3401" s="122"/>
      <c r="K3401" s="122"/>
      <c r="L3401" s="122"/>
      <c r="M3401" s="122"/>
      <c r="N3401" s="123"/>
      <c r="O3401" s="122"/>
      <c r="P3401" s="300"/>
      <c r="Q3401" s="122"/>
      <c r="R3401" s="122"/>
      <c r="S3401" s="122"/>
      <c r="T3401" s="122"/>
      <c r="U3401" s="122"/>
      <c r="V3401" s="122"/>
      <c r="W3401" s="122"/>
      <c r="X3401" s="122"/>
      <c r="Z3401"/>
      <c r="AA3401"/>
      <c r="AG3401"/>
      <c r="AI3401"/>
    </row>
    <row r="3402" spans="5:35">
      <c r="E3402" s="122"/>
      <c r="F3402" s="122"/>
      <c r="G3402" s="122"/>
      <c r="H3402" s="122"/>
      <c r="I3402" s="299"/>
      <c r="J3402" s="122"/>
      <c r="K3402" s="122"/>
      <c r="L3402" s="122"/>
      <c r="M3402" s="122"/>
      <c r="N3402" s="123"/>
      <c r="O3402" s="122"/>
      <c r="P3402" s="300"/>
      <c r="Q3402" s="122"/>
      <c r="R3402" s="122"/>
      <c r="S3402" s="122"/>
      <c r="T3402" s="122"/>
      <c r="U3402" s="122"/>
      <c r="V3402" s="122"/>
      <c r="W3402" s="122"/>
      <c r="X3402" s="122"/>
      <c r="Z3402"/>
      <c r="AA3402"/>
      <c r="AG3402"/>
      <c r="AI3402"/>
    </row>
    <row r="3403" spans="5:35">
      <c r="E3403" s="122"/>
      <c r="F3403" s="122"/>
      <c r="G3403" s="122"/>
      <c r="H3403" s="122"/>
      <c r="I3403" s="299"/>
      <c r="J3403" s="122"/>
      <c r="K3403" s="122"/>
      <c r="L3403" s="122"/>
      <c r="M3403" s="122"/>
      <c r="N3403" s="123"/>
      <c r="O3403" s="122"/>
      <c r="P3403" s="300"/>
      <c r="Q3403" s="122"/>
      <c r="R3403" s="122"/>
      <c r="S3403" s="122"/>
      <c r="T3403" s="122"/>
      <c r="U3403" s="122"/>
      <c r="V3403" s="122"/>
      <c r="W3403" s="122"/>
      <c r="X3403" s="122"/>
      <c r="Z3403"/>
      <c r="AA3403"/>
      <c r="AG3403"/>
      <c r="AI3403"/>
    </row>
    <row r="3404" spans="5:35">
      <c r="E3404" s="122"/>
      <c r="F3404" s="122"/>
      <c r="G3404" s="122"/>
      <c r="H3404" s="122"/>
      <c r="I3404" s="299"/>
      <c r="J3404" s="122"/>
      <c r="K3404" s="122"/>
      <c r="L3404" s="122"/>
      <c r="M3404" s="122"/>
      <c r="N3404" s="123"/>
      <c r="O3404" s="122"/>
      <c r="P3404" s="300"/>
      <c r="Q3404" s="122"/>
      <c r="R3404" s="122"/>
      <c r="S3404" s="122"/>
      <c r="T3404" s="122"/>
      <c r="U3404" s="122"/>
      <c r="V3404" s="122"/>
      <c r="W3404" s="122"/>
      <c r="X3404" s="122"/>
      <c r="Z3404"/>
      <c r="AA3404"/>
      <c r="AG3404"/>
      <c r="AI3404"/>
    </row>
    <row r="3405" spans="5:35">
      <c r="E3405" s="122"/>
      <c r="F3405" s="122"/>
      <c r="G3405" s="122"/>
      <c r="H3405" s="122"/>
      <c r="I3405" s="299"/>
      <c r="J3405" s="122"/>
      <c r="K3405" s="122"/>
      <c r="L3405" s="122"/>
      <c r="M3405" s="122"/>
      <c r="N3405" s="123"/>
      <c r="O3405" s="122"/>
      <c r="P3405" s="300"/>
      <c r="Q3405" s="122"/>
      <c r="R3405" s="122"/>
      <c r="S3405" s="122"/>
      <c r="T3405" s="122"/>
      <c r="U3405" s="122"/>
      <c r="V3405" s="122"/>
      <c r="W3405" s="122"/>
      <c r="X3405" s="122"/>
      <c r="Z3405"/>
      <c r="AA3405"/>
      <c r="AG3405"/>
      <c r="AI3405"/>
    </row>
    <row r="3406" spans="5:35">
      <c r="E3406" s="122"/>
      <c r="F3406" s="122"/>
      <c r="G3406" s="122"/>
      <c r="H3406" s="122"/>
      <c r="I3406" s="299"/>
      <c r="J3406" s="122"/>
      <c r="K3406" s="122"/>
      <c r="L3406" s="122"/>
      <c r="M3406" s="122"/>
      <c r="N3406" s="123"/>
      <c r="O3406" s="122"/>
      <c r="P3406" s="300"/>
      <c r="Q3406" s="122"/>
      <c r="R3406" s="122"/>
      <c r="S3406" s="122"/>
      <c r="T3406" s="122"/>
      <c r="U3406" s="122"/>
      <c r="V3406" s="122"/>
      <c r="W3406" s="122"/>
      <c r="X3406" s="122"/>
      <c r="Z3406"/>
      <c r="AA3406"/>
      <c r="AG3406"/>
      <c r="AI3406"/>
    </row>
    <row r="3407" spans="5:35">
      <c r="E3407" s="122"/>
      <c r="F3407" s="122"/>
      <c r="G3407" s="122"/>
      <c r="H3407" s="122"/>
      <c r="I3407" s="299"/>
      <c r="J3407" s="122"/>
      <c r="K3407" s="122"/>
      <c r="L3407" s="122"/>
      <c r="M3407" s="122"/>
      <c r="N3407" s="123"/>
      <c r="O3407" s="122"/>
      <c r="P3407" s="300"/>
      <c r="Q3407" s="122"/>
      <c r="R3407" s="122"/>
      <c r="S3407" s="122"/>
      <c r="T3407" s="122"/>
      <c r="U3407" s="122"/>
      <c r="V3407" s="122"/>
      <c r="W3407" s="122"/>
      <c r="X3407" s="122"/>
      <c r="Z3407"/>
      <c r="AA3407"/>
      <c r="AG3407"/>
      <c r="AI3407"/>
    </row>
    <row r="3408" spans="5:35">
      <c r="E3408" s="122"/>
      <c r="F3408" s="122"/>
      <c r="G3408" s="122"/>
      <c r="H3408" s="122"/>
      <c r="I3408" s="299"/>
      <c r="J3408" s="122"/>
      <c r="K3408" s="122"/>
      <c r="L3408" s="122"/>
      <c r="M3408" s="122"/>
      <c r="N3408" s="123"/>
      <c r="O3408" s="122"/>
      <c r="P3408" s="300"/>
      <c r="Q3408" s="122"/>
      <c r="R3408" s="122"/>
      <c r="S3408" s="122"/>
      <c r="T3408" s="122"/>
      <c r="U3408" s="122"/>
      <c r="V3408" s="122"/>
      <c r="W3408" s="122"/>
      <c r="X3408" s="122"/>
      <c r="Z3408"/>
      <c r="AA3408"/>
      <c r="AG3408"/>
      <c r="AI3408"/>
    </row>
    <row r="3409" spans="5:35">
      <c r="E3409" s="122"/>
      <c r="F3409" s="122"/>
      <c r="G3409" s="122"/>
      <c r="H3409" s="122"/>
      <c r="I3409" s="299"/>
      <c r="J3409" s="122"/>
      <c r="K3409" s="122"/>
      <c r="L3409" s="122"/>
      <c r="M3409" s="122"/>
      <c r="N3409" s="123"/>
      <c r="O3409" s="122"/>
      <c r="P3409" s="300"/>
      <c r="Q3409" s="122"/>
      <c r="R3409" s="122"/>
      <c r="S3409" s="122"/>
      <c r="T3409" s="122"/>
      <c r="U3409" s="122"/>
      <c r="V3409" s="122"/>
      <c r="W3409" s="122"/>
      <c r="X3409" s="122"/>
      <c r="Z3409"/>
      <c r="AA3409"/>
      <c r="AG3409"/>
      <c r="AI3409"/>
    </row>
    <row r="3410" spans="5:35">
      <c r="E3410" s="122"/>
      <c r="F3410" s="122"/>
      <c r="G3410" s="122"/>
      <c r="H3410" s="122"/>
      <c r="I3410" s="299"/>
      <c r="J3410" s="122"/>
      <c r="K3410" s="122"/>
      <c r="L3410" s="122"/>
      <c r="M3410" s="122"/>
      <c r="N3410" s="123"/>
      <c r="O3410" s="122"/>
      <c r="P3410" s="300"/>
      <c r="Q3410" s="122"/>
      <c r="R3410" s="122"/>
      <c r="S3410" s="122"/>
      <c r="T3410" s="122"/>
      <c r="U3410" s="122"/>
      <c r="V3410" s="122"/>
      <c r="W3410" s="122"/>
      <c r="X3410" s="122"/>
      <c r="Z3410"/>
      <c r="AA3410"/>
      <c r="AG3410"/>
      <c r="AI3410"/>
    </row>
    <row r="3411" spans="5:35">
      <c r="E3411" s="122"/>
      <c r="F3411" s="122"/>
      <c r="G3411" s="122"/>
      <c r="H3411" s="122"/>
      <c r="I3411" s="299"/>
      <c r="J3411" s="122"/>
      <c r="K3411" s="122"/>
      <c r="L3411" s="122"/>
      <c r="M3411" s="122"/>
      <c r="N3411" s="123"/>
      <c r="O3411" s="122"/>
      <c r="P3411" s="300"/>
      <c r="Q3411" s="122"/>
      <c r="R3411" s="122"/>
      <c r="S3411" s="122"/>
      <c r="T3411" s="122"/>
      <c r="U3411" s="122"/>
      <c r="V3411" s="122"/>
      <c r="W3411" s="122"/>
      <c r="X3411" s="122"/>
      <c r="Z3411"/>
      <c r="AA3411"/>
      <c r="AG3411"/>
      <c r="AI3411"/>
    </row>
    <row r="3412" spans="5:35">
      <c r="E3412" s="122"/>
      <c r="F3412" s="122"/>
      <c r="G3412" s="122"/>
      <c r="H3412" s="122"/>
      <c r="I3412" s="299"/>
      <c r="J3412" s="122"/>
      <c r="K3412" s="122"/>
      <c r="L3412" s="122"/>
      <c r="M3412" s="122"/>
      <c r="N3412" s="123"/>
      <c r="O3412" s="122"/>
      <c r="P3412" s="300"/>
      <c r="Q3412" s="122"/>
      <c r="R3412" s="122"/>
      <c r="S3412" s="122"/>
      <c r="T3412" s="122"/>
      <c r="U3412" s="122"/>
      <c r="V3412" s="122"/>
      <c r="W3412" s="122"/>
      <c r="X3412" s="122"/>
      <c r="Z3412"/>
      <c r="AA3412"/>
      <c r="AG3412"/>
      <c r="AI3412"/>
    </row>
    <row r="3413" spans="5:35">
      <c r="E3413" s="122"/>
      <c r="F3413" s="122"/>
      <c r="G3413" s="122"/>
      <c r="H3413" s="122"/>
      <c r="I3413" s="299"/>
      <c r="J3413" s="122"/>
      <c r="K3413" s="122"/>
      <c r="L3413" s="122"/>
      <c r="M3413" s="122"/>
      <c r="N3413" s="123"/>
      <c r="O3413" s="122"/>
      <c r="P3413" s="300"/>
      <c r="Q3413" s="122"/>
      <c r="R3413" s="122"/>
      <c r="S3413" s="122"/>
      <c r="T3413" s="122"/>
      <c r="U3413" s="122"/>
      <c r="V3413" s="122"/>
      <c r="W3413" s="122"/>
      <c r="X3413" s="122"/>
      <c r="Z3413"/>
      <c r="AA3413"/>
      <c r="AG3413"/>
      <c r="AI3413"/>
    </row>
    <row r="3414" spans="5:35">
      <c r="E3414" s="122"/>
      <c r="F3414" s="122"/>
      <c r="G3414" s="122"/>
      <c r="H3414" s="122"/>
      <c r="I3414" s="299"/>
      <c r="J3414" s="122"/>
      <c r="K3414" s="122"/>
      <c r="L3414" s="122"/>
      <c r="M3414" s="122"/>
      <c r="N3414" s="123"/>
      <c r="O3414" s="122"/>
      <c r="P3414" s="300"/>
      <c r="Q3414" s="122"/>
      <c r="R3414" s="122"/>
      <c r="S3414" s="122"/>
      <c r="T3414" s="122"/>
      <c r="U3414" s="122"/>
      <c r="V3414" s="122"/>
      <c r="W3414" s="122"/>
      <c r="X3414" s="122"/>
      <c r="Z3414"/>
      <c r="AA3414"/>
      <c r="AG3414"/>
      <c r="AI3414"/>
    </row>
    <row r="3415" spans="5:35">
      <c r="E3415" s="122"/>
      <c r="F3415" s="122"/>
      <c r="G3415" s="122"/>
      <c r="H3415" s="122"/>
      <c r="I3415" s="299"/>
      <c r="J3415" s="122"/>
      <c r="K3415" s="122"/>
      <c r="L3415" s="122"/>
      <c r="M3415" s="122"/>
      <c r="N3415" s="123"/>
      <c r="O3415" s="122"/>
      <c r="P3415" s="300"/>
      <c r="Q3415" s="122"/>
      <c r="R3415" s="122"/>
      <c r="S3415" s="122"/>
      <c r="T3415" s="122"/>
      <c r="U3415" s="122"/>
      <c r="V3415" s="122"/>
      <c r="W3415" s="122"/>
      <c r="X3415" s="122"/>
      <c r="Z3415"/>
      <c r="AA3415"/>
      <c r="AG3415"/>
      <c r="AI3415"/>
    </row>
    <row r="3416" spans="5:35">
      <c r="E3416" s="122"/>
      <c r="F3416" s="122"/>
      <c r="G3416" s="122"/>
      <c r="H3416" s="122"/>
      <c r="I3416" s="299"/>
      <c r="J3416" s="122"/>
      <c r="K3416" s="122"/>
      <c r="L3416" s="122"/>
      <c r="M3416" s="122"/>
      <c r="N3416" s="123"/>
      <c r="O3416" s="122"/>
      <c r="P3416" s="300"/>
      <c r="Q3416" s="122"/>
      <c r="R3416" s="122"/>
      <c r="S3416" s="122"/>
      <c r="T3416" s="122"/>
      <c r="U3416" s="122"/>
      <c r="V3416" s="122"/>
      <c r="W3416" s="122"/>
      <c r="X3416" s="122"/>
      <c r="Z3416"/>
      <c r="AA3416"/>
      <c r="AG3416"/>
      <c r="AI3416"/>
    </row>
    <row r="3417" spans="5:35">
      <c r="E3417" s="122"/>
      <c r="F3417" s="122"/>
      <c r="G3417" s="122"/>
      <c r="H3417" s="122"/>
      <c r="I3417" s="299"/>
      <c r="J3417" s="122"/>
      <c r="K3417" s="122"/>
      <c r="L3417" s="122"/>
      <c r="M3417" s="122"/>
      <c r="N3417" s="123"/>
      <c r="O3417" s="122"/>
      <c r="P3417" s="300"/>
      <c r="Q3417" s="122"/>
      <c r="R3417" s="122"/>
      <c r="S3417" s="122"/>
      <c r="T3417" s="122"/>
      <c r="U3417" s="122"/>
      <c r="V3417" s="122"/>
      <c r="W3417" s="122"/>
      <c r="X3417" s="122"/>
      <c r="Z3417"/>
      <c r="AA3417"/>
      <c r="AG3417"/>
      <c r="AI3417"/>
    </row>
    <row r="3418" spans="5:35">
      <c r="E3418" s="122"/>
      <c r="F3418" s="122"/>
      <c r="G3418" s="122"/>
      <c r="H3418" s="122"/>
      <c r="I3418" s="299"/>
      <c r="J3418" s="122"/>
      <c r="K3418" s="122"/>
      <c r="L3418" s="122"/>
      <c r="M3418" s="122"/>
      <c r="N3418" s="123"/>
      <c r="O3418" s="122"/>
      <c r="P3418" s="300"/>
      <c r="Q3418" s="122"/>
      <c r="R3418" s="122"/>
      <c r="S3418" s="122"/>
      <c r="T3418" s="122"/>
      <c r="U3418" s="122"/>
      <c r="V3418" s="122"/>
      <c r="W3418" s="122"/>
      <c r="X3418" s="122"/>
      <c r="Z3418"/>
      <c r="AA3418"/>
      <c r="AG3418"/>
      <c r="AI3418"/>
    </row>
    <row r="3419" spans="5:35">
      <c r="E3419" s="122"/>
      <c r="F3419" s="122"/>
      <c r="G3419" s="122"/>
      <c r="H3419" s="122"/>
      <c r="I3419" s="299"/>
      <c r="J3419" s="122"/>
      <c r="K3419" s="122"/>
      <c r="L3419" s="122"/>
      <c r="M3419" s="122"/>
      <c r="N3419" s="123"/>
      <c r="O3419" s="122"/>
      <c r="P3419" s="300"/>
      <c r="Q3419" s="122"/>
      <c r="R3419" s="122"/>
      <c r="S3419" s="122"/>
      <c r="T3419" s="122"/>
      <c r="U3419" s="122"/>
      <c r="V3419" s="122"/>
      <c r="W3419" s="122"/>
      <c r="X3419" s="122"/>
      <c r="Z3419"/>
      <c r="AA3419"/>
      <c r="AG3419"/>
      <c r="AI3419"/>
    </row>
    <row r="3420" spans="5:35">
      <c r="E3420" s="122"/>
      <c r="F3420" s="122"/>
      <c r="G3420" s="122"/>
      <c r="H3420" s="122"/>
      <c r="I3420" s="299"/>
      <c r="J3420" s="122"/>
      <c r="K3420" s="122"/>
      <c r="L3420" s="122"/>
      <c r="M3420" s="122"/>
      <c r="N3420" s="123"/>
      <c r="O3420" s="122"/>
      <c r="P3420" s="300"/>
      <c r="Q3420" s="122"/>
      <c r="R3420" s="122"/>
      <c r="S3420" s="122"/>
      <c r="T3420" s="122"/>
      <c r="U3420" s="122"/>
      <c r="V3420" s="122"/>
      <c r="W3420" s="122"/>
      <c r="X3420" s="122"/>
      <c r="Z3420"/>
      <c r="AA3420"/>
      <c r="AG3420"/>
      <c r="AI3420"/>
    </row>
    <row r="3421" spans="5:35">
      <c r="E3421" s="122"/>
      <c r="F3421" s="122"/>
      <c r="G3421" s="122"/>
      <c r="H3421" s="122"/>
      <c r="I3421" s="299"/>
      <c r="J3421" s="122"/>
      <c r="K3421" s="122"/>
      <c r="L3421" s="122"/>
      <c r="M3421" s="122"/>
      <c r="N3421" s="123"/>
      <c r="O3421" s="122"/>
      <c r="P3421" s="300"/>
      <c r="Q3421" s="122"/>
      <c r="R3421" s="122"/>
      <c r="S3421" s="122"/>
      <c r="T3421" s="122"/>
      <c r="U3421" s="122"/>
      <c r="V3421" s="122"/>
      <c r="W3421" s="122"/>
      <c r="X3421" s="122"/>
      <c r="Z3421"/>
      <c r="AA3421"/>
      <c r="AG3421"/>
      <c r="AI3421"/>
    </row>
    <row r="3422" spans="5:35">
      <c r="E3422" s="122"/>
      <c r="F3422" s="122"/>
      <c r="G3422" s="122"/>
      <c r="H3422" s="122"/>
      <c r="I3422" s="299"/>
      <c r="J3422" s="122"/>
      <c r="K3422" s="122"/>
      <c r="L3422" s="122"/>
      <c r="M3422" s="122"/>
      <c r="N3422" s="123"/>
      <c r="O3422" s="122"/>
      <c r="P3422" s="300"/>
      <c r="Q3422" s="122"/>
      <c r="R3422" s="122"/>
      <c r="S3422" s="122"/>
      <c r="T3422" s="122"/>
      <c r="U3422" s="122"/>
      <c r="V3422" s="122"/>
      <c r="W3422" s="122"/>
      <c r="X3422" s="122"/>
      <c r="Z3422"/>
      <c r="AA3422"/>
      <c r="AG3422"/>
      <c r="AI3422"/>
    </row>
    <row r="3423" spans="5:35">
      <c r="E3423" s="122"/>
      <c r="F3423" s="122"/>
      <c r="G3423" s="122"/>
      <c r="H3423" s="122"/>
      <c r="I3423" s="299"/>
      <c r="J3423" s="122"/>
      <c r="K3423" s="122"/>
      <c r="L3423" s="122"/>
      <c r="M3423" s="122"/>
      <c r="N3423" s="123"/>
      <c r="O3423" s="122"/>
      <c r="P3423" s="300"/>
      <c r="Q3423" s="122"/>
      <c r="R3423" s="122"/>
      <c r="S3423" s="122"/>
      <c r="T3423" s="122"/>
      <c r="U3423" s="122"/>
      <c r="V3423" s="122"/>
      <c r="W3423" s="122"/>
      <c r="X3423" s="122"/>
      <c r="Z3423"/>
      <c r="AA3423"/>
      <c r="AG3423"/>
      <c r="AI3423"/>
    </row>
    <row r="3424" spans="5:35">
      <c r="E3424" s="122"/>
      <c r="F3424" s="122"/>
      <c r="G3424" s="122"/>
      <c r="H3424" s="122"/>
      <c r="I3424" s="299"/>
      <c r="J3424" s="122"/>
      <c r="K3424" s="122"/>
      <c r="L3424" s="122"/>
      <c r="M3424" s="122"/>
      <c r="N3424" s="123"/>
      <c r="O3424" s="122"/>
      <c r="P3424" s="300"/>
      <c r="Q3424" s="122"/>
      <c r="R3424" s="122"/>
      <c r="S3424" s="122"/>
      <c r="T3424" s="122"/>
      <c r="U3424" s="122"/>
      <c r="V3424" s="122"/>
      <c r="W3424" s="122"/>
      <c r="X3424" s="122"/>
      <c r="Z3424"/>
      <c r="AA3424"/>
      <c r="AG3424"/>
      <c r="AI3424"/>
    </row>
    <row r="3425" spans="5:35">
      <c r="E3425" s="122"/>
      <c r="F3425" s="122"/>
      <c r="G3425" s="122"/>
      <c r="H3425" s="122"/>
      <c r="I3425" s="299"/>
      <c r="J3425" s="122"/>
      <c r="K3425" s="122"/>
      <c r="L3425" s="122"/>
      <c r="M3425" s="122"/>
      <c r="N3425" s="123"/>
      <c r="O3425" s="122"/>
      <c r="P3425" s="300"/>
      <c r="Q3425" s="122"/>
      <c r="R3425" s="122"/>
      <c r="S3425" s="122"/>
      <c r="T3425" s="122"/>
      <c r="U3425" s="122"/>
      <c r="V3425" s="122"/>
      <c r="W3425" s="122"/>
      <c r="X3425" s="122"/>
      <c r="Z3425"/>
      <c r="AA3425"/>
      <c r="AG3425"/>
      <c r="AI3425"/>
    </row>
    <row r="3426" spans="5:35">
      <c r="E3426" s="122"/>
      <c r="F3426" s="122"/>
      <c r="G3426" s="122"/>
      <c r="H3426" s="122"/>
      <c r="I3426" s="299"/>
      <c r="J3426" s="122"/>
      <c r="K3426" s="122"/>
      <c r="L3426" s="122"/>
      <c r="M3426" s="122"/>
      <c r="N3426" s="123"/>
      <c r="O3426" s="122"/>
      <c r="P3426" s="300"/>
      <c r="Q3426" s="122"/>
      <c r="R3426" s="122"/>
      <c r="S3426" s="122"/>
      <c r="T3426" s="122"/>
      <c r="U3426" s="122"/>
      <c r="V3426" s="122"/>
      <c r="W3426" s="122"/>
      <c r="X3426" s="122"/>
      <c r="Z3426"/>
      <c r="AA3426"/>
      <c r="AG3426"/>
      <c r="AI3426"/>
    </row>
    <row r="3427" spans="5:35">
      <c r="E3427" s="122"/>
      <c r="F3427" s="122"/>
      <c r="G3427" s="122"/>
      <c r="H3427" s="122"/>
      <c r="I3427" s="299"/>
      <c r="J3427" s="122"/>
      <c r="K3427" s="122"/>
      <c r="L3427" s="122"/>
      <c r="M3427" s="122"/>
      <c r="N3427" s="123"/>
      <c r="O3427" s="122"/>
      <c r="P3427" s="300"/>
      <c r="Q3427" s="122"/>
      <c r="R3427" s="122"/>
      <c r="S3427" s="122"/>
      <c r="T3427" s="122"/>
      <c r="U3427" s="122"/>
      <c r="V3427" s="122"/>
      <c r="W3427" s="122"/>
      <c r="X3427" s="122"/>
      <c r="Z3427"/>
      <c r="AA3427"/>
      <c r="AG3427"/>
      <c r="AI3427"/>
    </row>
    <row r="3428" spans="5:35">
      <c r="E3428" s="122"/>
      <c r="F3428" s="122"/>
      <c r="G3428" s="122"/>
      <c r="H3428" s="122"/>
      <c r="I3428" s="299"/>
      <c r="J3428" s="122"/>
      <c r="K3428" s="122"/>
      <c r="L3428" s="122"/>
      <c r="M3428" s="122"/>
      <c r="N3428" s="123"/>
      <c r="O3428" s="122"/>
      <c r="P3428" s="300"/>
      <c r="Q3428" s="122"/>
      <c r="R3428" s="122"/>
      <c r="S3428" s="122"/>
      <c r="T3428" s="122"/>
      <c r="U3428" s="122"/>
      <c r="V3428" s="122"/>
      <c r="W3428" s="122"/>
      <c r="X3428" s="122"/>
      <c r="Z3428"/>
      <c r="AA3428"/>
      <c r="AG3428"/>
      <c r="AI3428"/>
    </row>
    <row r="3429" spans="5:35">
      <c r="E3429" s="122"/>
      <c r="F3429" s="122"/>
      <c r="G3429" s="122"/>
      <c r="H3429" s="122"/>
      <c r="I3429" s="299"/>
      <c r="J3429" s="122"/>
      <c r="K3429" s="122"/>
      <c r="L3429" s="122"/>
      <c r="M3429" s="122"/>
      <c r="N3429" s="123"/>
      <c r="O3429" s="122"/>
      <c r="P3429" s="300"/>
      <c r="Q3429" s="122"/>
      <c r="R3429" s="122"/>
      <c r="S3429" s="122"/>
      <c r="T3429" s="122"/>
      <c r="U3429" s="122"/>
      <c r="V3429" s="122"/>
      <c r="W3429" s="122"/>
      <c r="X3429" s="122"/>
      <c r="Z3429"/>
      <c r="AA3429"/>
      <c r="AG3429"/>
      <c r="AI3429"/>
    </row>
    <row r="3430" spans="5:35">
      <c r="E3430" s="122"/>
      <c r="F3430" s="122"/>
      <c r="G3430" s="122"/>
      <c r="H3430" s="122"/>
      <c r="I3430" s="299"/>
      <c r="J3430" s="122"/>
      <c r="K3430" s="122"/>
      <c r="L3430" s="122"/>
      <c r="M3430" s="122"/>
      <c r="N3430" s="123"/>
      <c r="O3430" s="122"/>
      <c r="P3430" s="300"/>
      <c r="Q3430" s="122"/>
      <c r="R3430" s="122"/>
      <c r="S3430" s="122"/>
      <c r="T3430" s="122"/>
      <c r="U3430" s="122"/>
      <c r="V3430" s="122"/>
      <c r="W3430" s="122"/>
      <c r="X3430" s="122"/>
      <c r="Z3430"/>
      <c r="AA3430"/>
      <c r="AG3430"/>
      <c r="AI3430"/>
    </row>
    <row r="3431" spans="5:35">
      <c r="E3431" s="122"/>
      <c r="F3431" s="122"/>
      <c r="G3431" s="122"/>
      <c r="H3431" s="122"/>
      <c r="I3431" s="299"/>
      <c r="J3431" s="122"/>
      <c r="K3431" s="122"/>
      <c r="L3431" s="122"/>
      <c r="M3431" s="122"/>
      <c r="N3431" s="123"/>
      <c r="O3431" s="122"/>
      <c r="P3431" s="300"/>
      <c r="Q3431" s="122"/>
      <c r="R3431" s="122"/>
      <c r="S3431" s="122"/>
      <c r="T3431" s="122"/>
      <c r="U3431" s="122"/>
      <c r="V3431" s="122"/>
      <c r="W3431" s="122"/>
      <c r="X3431" s="122"/>
      <c r="Z3431"/>
      <c r="AA3431"/>
      <c r="AG3431"/>
      <c r="AI3431"/>
    </row>
    <row r="3432" spans="5:35">
      <c r="E3432" s="122"/>
      <c r="F3432" s="122"/>
      <c r="G3432" s="122"/>
      <c r="H3432" s="122"/>
      <c r="I3432" s="299"/>
      <c r="J3432" s="122"/>
      <c r="K3432" s="122"/>
      <c r="L3432" s="122"/>
      <c r="M3432" s="122"/>
      <c r="N3432" s="123"/>
      <c r="O3432" s="122"/>
      <c r="P3432" s="300"/>
      <c r="Q3432" s="122"/>
      <c r="R3432" s="122"/>
      <c r="S3432" s="122"/>
      <c r="T3432" s="122"/>
      <c r="U3432" s="122"/>
      <c r="V3432" s="122"/>
      <c r="W3432" s="122"/>
      <c r="X3432" s="122"/>
      <c r="Z3432"/>
      <c r="AA3432"/>
      <c r="AG3432"/>
      <c r="AI3432"/>
    </row>
    <row r="3433" spans="5:35">
      <c r="E3433" s="122"/>
      <c r="F3433" s="122"/>
      <c r="G3433" s="122"/>
      <c r="H3433" s="122"/>
      <c r="I3433" s="299"/>
      <c r="J3433" s="122"/>
      <c r="K3433" s="122"/>
      <c r="L3433" s="122"/>
      <c r="M3433" s="122"/>
      <c r="N3433" s="123"/>
      <c r="O3433" s="122"/>
      <c r="P3433" s="300"/>
      <c r="Q3433" s="122"/>
      <c r="R3433" s="122"/>
      <c r="S3433" s="122"/>
      <c r="T3433" s="122"/>
      <c r="U3433" s="122"/>
      <c r="V3433" s="122"/>
      <c r="W3433" s="122"/>
      <c r="X3433" s="122"/>
      <c r="Z3433"/>
      <c r="AA3433"/>
      <c r="AG3433"/>
      <c r="AI3433"/>
    </row>
    <row r="3434" spans="5:35">
      <c r="E3434" s="122"/>
      <c r="F3434" s="122"/>
      <c r="G3434" s="122"/>
      <c r="H3434" s="122"/>
      <c r="I3434" s="299"/>
      <c r="J3434" s="122"/>
      <c r="K3434" s="122"/>
      <c r="L3434" s="122"/>
      <c r="M3434" s="122"/>
      <c r="N3434" s="123"/>
      <c r="O3434" s="122"/>
      <c r="P3434" s="300"/>
      <c r="Q3434" s="122"/>
      <c r="R3434" s="122"/>
      <c r="S3434" s="122"/>
      <c r="T3434" s="122"/>
      <c r="U3434" s="122"/>
      <c r="V3434" s="122"/>
      <c r="W3434" s="122"/>
      <c r="X3434" s="122"/>
      <c r="Z3434"/>
      <c r="AA3434"/>
      <c r="AG3434"/>
      <c r="AI3434"/>
    </row>
    <row r="3435" spans="5:35">
      <c r="E3435" s="122"/>
      <c r="F3435" s="122"/>
      <c r="G3435" s="122"/>
      <c r="H3435" s="122"/>
      <c r="I3435" s="299"/>
      <c r="J3435" s="122"/>
      <c r="K3435" s="122"/>
      <c r="L3435" s="122"/>
      <c r="M3435" s="122"/>
      <c r="N3435" s="123"/>
      <c r="O3435" s="122"/>
      <c r="P3435" s="300"/>
      <c r="Q3435" s="122"/>
      <c r="R3435" s="122"/>
      <c r="S3435" s="122"/>
      <c r="T3435" s="122"/>
      <c r="U3435" s="122"/>
      <c r="V3435" s="122"/>
      <c r="W3435" s="122"/>
      <c r="X3435" s="122"/>
      <c r="Z3435"/>
      <c r="AA3435"/>
      <c r="AG3435"/>
      <c r="AI3435"/>
    </row>
    <row r="3436" spans="5:35">
      <c r="E3436" s="122"/>
      <c r="F3436" s="122"/>
      <c r="G3436" s="122"/>
      <c r="H3436" s="122"/>
      <c r="I3436" s="299"/>
      <c r="J3436" s="122"/>
      <c r="K3436" s="122"/>
      <c r="L3436" s="122"/>
      <c r="M3436" s="122"/>
      <c r="N3436" s="123"/>
      <c r="O3436" s="122"/>
      <c r="P3436" s="300"/>
      <c r="Q3436" s="122"/>
      <c r="R3436" s="122"/>
      <c r="S3436" s="122"/>
      <c r="T3436" s="122"/>
      <c r="U3436" s="122"/>
      <c r="V3436" s="122"/>
      <c r="W3436" s="122"/>
      <c r="X3436" s="122"/>
      <c r="Z3436"/>
      <c r="AA3436"/>
      <c r="AG3436"/>
      <c r="AI3436"/>
    </row>
    <row r="3437" spans="5:35">
      <c r="E3437" s="122"/>
      <c r="F3437" s="122"/>
      <c r="G3437" s="122"/>
      <c r="H3437" s="122"/>
      <c r="I3437" s="299"/>
      <c r="J3437" s="122"/>
      <c r="K3437" s="122"/>
      <c r="L3437" s="122"/>
      <c r="M3437" s="122"/>
      <c r="N3437" s="123"/>
      <c r="O3437" s="122"/>
      <c r="P3437" s="300"/>
      <c r="Q3437" s="122"/>
      <c r="R3437" s="122"/>
      <c r="S3437" s="122"/>
      <c r="T3437" s="122"/>
      <c r="U3437" s="122"/>
      <c r="V3437" s="122"/>
      <c r="W3437" s="122"/>
      <c r="X3437" s="122"/>
      <c r="Z3437"/>
      <c r="AA3437"/>
      <c r="AG3437"/>
      <c r="AI3437"/>
    </row>
    <row r="3438" spans="5:35">
      <c r="E3438" s="122"/>
      <c r="F3438" s="122"/>
      <c r="G3438" s="122"/>
      <c r="H3438" s="122"/>
      <c r="I3438" s="299"/>
      <c r="J3438" s="122"/>
      <c r="K3438" s="122"/>
      <c r="L3438" s="122"/>
      <c r="M3438" s="122"/>
      <c r="N3438" s="123"/>
      <c r="O3438" s="122"/>
      <c r="P3438" s="300"/>
      <c r="Q3438" s="122"/>
      <c r="R3438" s="122"/>
      <c r="S3438" s="122"/>
      <c r="T3438" s="122"/>
      <c r="U3438" s="122"/>
      <c r="V3438" s="122"/>
      <c r="W3438" s="122"/>
      <c r="X3438" s="122"/>
      <c r="Z3438"/>
      <c r="AA3438"/>
      <c r="AG3438"/>
      <c r="AI3438"/>
    </row>
    <row r="3439" spans="5:35">
      <c r="E3439" s="122"/>
      <c r="F3439" s="122"/>
      <c r="G3439" s="122"/>
      <c r="H3439" s="122"/>
      <c r="I3439" s="299"/>
      <c r="J3439" s="122"/>
      <c r="K3439" s="122"/>
      <c r="L3439" s="122"/>
      <c r="M3439" s="122"/>
      <c r="N3439" s="123"/>
      <c r="O3439" s="122"/>
      <c r="P3439" s="300"/>
      <c r="Q3439" s="122"/>
      <c r="R3439" s="122"/>
      <c r="S3439" s="122"/>
      <c r="T3439" s="122"/>
      <c r="U3439" s="122"/>
      <c r="V3439" s="122"/>
      <c r="W3439" s="122"/>
      <c r="X3439" s="122"/>
      <c r="Z3439"/>
      <c r="AA3439"/>
      <c r="AG3439"/>
      <c r="AI3439"/>
    </row>
    <row r="3440" spans="5:35">
      <c r="E3440" s="122"/>
      <c r="F3440" s="122"/>
      <c r="G3440" s="122"/>
      <c r="H3440" s="122"/>
      <c r="I3440" s="299"/>
      <c r="J3440" s="122"/>
      <c r="K3440" s="122"/>
      <c r="L3440" s="122"/>
      <c r="M3440" s="122"/>
      <c r="N3440" s="123"/>
      <c r="O3440" s="122"/>
      <c r="P3440" s="300"/>
      <c r="Q3440" s="122"/>
      <c r="R3440" s="122"/>
      <c r="S3440" s="122"/>
      <c r="T3440" s="122"/>
      <c r="U3440" s="122"/>
      <c r="V3440" s="122"/>
      <c r="W3440" s="122"/>
      <c r="X3440" s="122"/>
      <c r="Z3440"/>
      <c r="AA3440"/>
      <c r="AG3440"/>
      <c r="AI3440"/>
    </row>
    <row r="3441" spans="5:35">
      <c r="E3441" s="122"/>
      <c r="F3441" s="122"/>
      <c r="G3441" s="122"/>
      <c r="H3441" s="122"/>
      <c r="I3441" s="299"/>
      <c r="J3441" s="122"/>
      <c r="K3441" s="122"/>
      <c r="L3441" s="122"/>
      <c r="M3441" s="122"/>
      <c r="N3441" s="123"/>
      <c r="O3441" s="122"/>
      <c r="P3441" s="300"/>
      <c r="Q3441" s="122"/>
      <c r="R3441" s="122"/>
      <c r="S3441" s="122"/>
      <c r="T3441" s="122"/>
      <c r="U3441" s="122"/>
      <c r="V3441" s="122"/>
      <c r="W3441" s="122"/>
      <c r="X3441" s="122"/>
      <c r="Z3441"/>
      <c r="AA3441"/>
      <c r="AG3441"/>
      <c r="AI3441"/>
    </row>
    <row r="3442" spans="5:35">
      <c r="E3442" s="122"/>
      <c r="F3442" s="122"/>
      <c r="G3442" s="122"/>
      <c r="H3442" s="122"/>
      <c r="I3442" s="299"/>
      <c r="J3442" s="122"/>
      <c r="K3442" s="122"/>
      <c r="L3442" s="122"/>
      <c r="M3442" s="122"/>
      <c r="N3442" s="123"/>
      <c r="O3442" s="122"/>
      <c r="P3442" s="300"/>
      <c r="Q3442" s="122"/>
      <c r="R3442" s="122"/>
      <c r="S3442" s="122"/>
      <c r="T3442" s="122"/>
      <c r="U3442" s="122"/>
      <c r="V3442" s="122"/>
      <c r="W3442" s="122"/>
      <c r="X3442" s="122"/>
      <c r="Z3442"/>
      <c r="AA3442"/>
      <c r="AG3442"/>
      <c r="AI3442"/>
    </row>
    <row r="3443" spans="5:35">
      <c r="E3443" s="122"/>
      <c r="F3443" s="122"/>
      <c r="G3443" s="122"/>
      <c r="H3443" s="122"/>
      <c r="I3443" s="299"/>
      <c r="J3443" s="122"/>
      <c r="K3443" s="122"/>
      <c r="L3443" s="122"/>
      <c r="M3443" s="122"/>
      <c r="N3443" s="123"/>
      <c r="O3443" s="122"/>
      <c r="P3443" s="300"/>
      <c r="Q3443" s="122"/>
      <c r="R3443" s="122"/>
      <c r="S3443" s="122"/>
      <c r="T3443" s="122"/>
      <c r="U3443" s="122"/>
      <c r="V3443" s="122"/>
      <c r="W3443" s="122"/>
      <c r="X3443" s="122"/>
      <c r="Z3443"/>
      <c r="AA3443"/>
      <c r="AG3443"/>
      <c r="AI3443"/>
    </row>
    <row r="3444" spans="5:35">
      <c r="E3444" s="122"/>
      <c r="F3444" s="122"/>
      <c r="G3444" s="122"/>
      <c r="H3444" s="122"/>
      <c r="I3444" s="299"/>
      <c r="J3444" s="122"/>
      <c r="K3444" s="122"/>
      <c r="L3444" s="122"/>
      <c r="M3444" s="122"/>
      <c r="N3444" s="123"/>
      <c r="O3444" s="122"/>
      <c r="P3444" s="300"/>
      <c r="Q3444" s="122"/>
      <c r="R3444" s="122"/>
      <c r="S3444" s="122"/>
      <c r="T3444" s="122"/>
      <c r="U3444" s="122"/>
      <c r="V3444" s="122"/>
      <c r="W3444" s="122"/>
      <c r="X3444" s="122"/>
      <c r="Z3444"/>
      <c r="AA3444"/>
      <c r="AG3444"/>
      <c r="AI3444"/>
    </row>
    <row r="3445" spans="5:35">
      <c r="E3445" s="122"/>
      <c r="F3445" s="122"/>
      <c r="G3445" s="122"/>
      <c r="H3445" s="122"/>
      <c r="I3445" s="299"/>
      <c r="J3445" s="122"/>
      <c r="K3445" s="122"/>
      <c r="L3445" s="122"/>
      <c r="M3445" s="122"/>
      <c r="N3445" s="123"/>
      <c r="O3445" s="122"/>
      <c r="P3445" s="300"/>
      <c r="Q3445" s="122"/>
      <c r="R3445" s="122"/>
      <c r="S3445" s="122"/>
      <c r="T3445" s="122"/>
      <c r="U3445" s="122"/>
      <c r="V3445" s="122"/>
      <c r="W3445" s="122"/>
      <c r="X3445" s="122"/>
      <c r="Z3445"/>
      <c r="AA3445"/>
      <c r="AG3445"/>
      <c r="AI3445"/>
    </row>
    <row r="3446" spans="5:35">
      <c r="E3446" s="122"/>
      <c r="F3446" s="122"/>
      <c r="G3446" s="122"/>
      <c r="H3446" s="122"/>
      <c r="I3446" s="299"/>
      <c r="J3446" s="122"/>
      <c r="K3446" s="122"/>
      <c r="L3446" s="122"/>
      <c r="M3446" s="122"/>
      <c r="N3446" s="123"/>
      <c r="O3446" s="122"/>
      <c r="P3446" s="300"/>
      <c r="Q3446" s="122"/>
      <c r="R3446" s="122"/>
      <c r="S3446" s="122"/>
      <c r="T3446" s="122"/>
      <c r="U3446" s="122"/>
      <c r="V3446" s="122"/>
      <c r="W3446" s="122"/>
      <c r="X3446" s="122"/>
      <c r="Z3446"/>
      <c r="AA3446"/>
      <c r="AG3446"/>
      <c r="AI3446"/>
    </row>
    <row r="3447" spans="5:35">
      <c r="E3447" s="122"/>
      <c r="F3447" s="122"/>
      <c r="G3447" s="122"/>
      <c r="H3447" s="122"/>
      <c r="I3447" s="299"/>
      <c r="J3447" s="122"/>
      <c r="K3447" s="122"/>
      <c r="L3447" s="122"/>
      <c r="M3447" s="122"/>
      <c r="N3447" s="123"/>
      <c r="O3447" s="122"/>
      <c r="P3447" s="300"/>
      <c r="Q3447" s="122"/>
      <c r="R3447" s="122"/>
      <c r="S3447" s="122"/>
      <c r="T3447" s="122"/>
      <c r="U3447" s="122"/>
      <c r="V3447" s="122"/>
      <c r="W3447" s="122"/>
      <c r="X3447" s="122"/>
      <c r="Z3447"/>
      <c r="AA3447"/>
      <c r="AG3447"/>
      <c r="AI3447"/>
    </row>
    <row r="3448" spans="5:35">
      <c r="E3448" s="122"/>
      <c r="F3448" s="122"/>
      <c r="G3448" s="122"/>
      <c r="H3448" s="122"/>
      <c r="I3448" s="299"/>
      <c r="J3448" s="122"/>
      <c r="K3448" s="122"/>
      <c r="L3448" s="122"/>
      <c r="M3448" s="122"/>
      <c r="N3448" s="123"/>
      <c r="O3448" s="122"/>
      <c r="P3448" s="300"/>
      <c r="Q3448" s="122"/>
      <c r="R3448" s="122"/>
      <c r="S3448" s="122"/>
      <c r="T3448" s="122"/>
      <c r="U3448" s="122"/>
      <c r="V3448" s="122"/>
      <c r="W3448" s="122"/>
      <c r="X3448" s="122"/>
      <c r="Z3448"/>
      <c r="AA3448"/>
      <c r="AG3448"/>
      <c r="AI3448"/>
    </row>
    <row r="3449" spans="5:35">
      <c r="E3449" s="122"/>
      <c r="F3449" s="122"/>
      <c r="G3449" s="122"/>
      <c r="H3449" s="122"/>
      <c r="I3449" s="299"/>
      <c r="J3449" s="122"/>
      <c r="K3449" s="122"/>
      <c r="L3449" s="122"/>
      <c r="M3449" s="122"/>
      <c r="N3449" s="123"/>
      <c r="O3449" s="122"/>
      <c r="P3449" s="300"/>
      <c r="Q3449" s="122"/>
      <c r="R3449" s="122"/>
      <c r="S3449" s="122"/>
      <c r="T3449" s="122"/>
      <c r="U3449" s="122"/>
      <c r="V3449" s="122"/>
      <c r="W3449" s="122"/>
      <c r="X3449" s="122"/>
      <c r="Z3449"/>
      <c r="AA3449"/>
      <c r="AG3449"/>
      <c r="AI3449"/>
    </row>
    <row r="3450" spans="5:35">
      <c r="E3450" s="122"/>
      <c r="F3450" s="122"/>
      <c r="G3450" s="122"/>
      <c r="H3450" s="122"/>
      <c r="I3450" s="299"/>
      <c r="J3450" s="122"/>
      <c r="K3450" s="122"/>
      <c r="L3450" s="122"/>
      <c r="M3450" s="122"/>
      <c r="N3450" s="123"/>
      <c r="O3450" s="122"/>
      <c r="P3450" s="300"/>
      <c r="Q3450" s="122"/>
      <c r="R3450" s="122"/>
      <c r="S3450" s="122"/>
      <c r="T3450" s="122"/>
      <c r="U3450" s="122"/>
      <c r="V3450" s="122"/>
      <c r="W3450" s="122"/>
      <c r="X3450" s="122"/>
      <c r="Z3450"/>
      <c r="AA3450"/>
      <c r="AG3450"/>
      <c r="AI3450"/>
    </row>
    <row r="3451" spans="5:35">
      <c r="E3451" s="122"/>
      <c r="F3451" s="122"/>
      <c r="G3451" s="122"/>
      <c r="H3451" s="122"/>
      <c r="I3451" s="299"/>
      <c r="J3451" s="122"/>
      <c r="K3451" s="122"/>
      <c r="L3451" s="122"/>
      <c r="M3451" s="122"/>
      <c r="N3451" s="123"/>
      <c r="O3451" s="122"/>
      <c r="P3451" s="300"/>
      <c r="Q3451" s="122"/>
      <c r="R3451" s="122"/>
      <c r="S3451" s="122"/>
      <c r="T3451" s="122"/>
      <c r="U3451" s="122"/>
      <c r="V3451" s="122"/>
      <c r="W3451" s="122"/>
      <c r="X3451" s="122"/>
      <c r="Z3451"/>
      <c r="AA3451"/>
      <c r="AG3451"/>
      <c r="AI3451"/>
    </row>
    <row r="3452" spans="5:35">
      <c r="E3452" s="122"/>
      <c r="F3452" s="122"/>
      <c r="G3452" s="122"/>
      <c r="H3452" s="122"/>
      <c r="I3452" s="299"/>
      <c r="J3452" s="122"/>
      <c r="K3452" s="122"/>
      <c r="L3452" s="122"/>
      <c r="M3452" s="122"/>
      <c r="N3452" s="123"/>
      <c r="O3452" s="122"/>
      <c r="P3452" s="300"/>
      <c r="Q3452" s="122"/>
      <c r="R3452" s="122"/>
      <c r="S3452" s="122"/>
      <c r="T3452" s="122"/>
      <c r="U3452" s="122"/>
      <c r="V3452" s="122"/>
      <c r="W3452" s="122"/>
      <c r="X3452" s="122"/>
      <c r="Z3452"/>
      <c r="AA3452"/>
      <c r="AG3452"/>
      <c r="AI3452"/>
    </row>
    <row r="3453" spans="5:35">
      <c r="E3453" s="122"/>
      <c r="F3453" s="122"/>
      <c r="G3453" s="122"/>
      <c r="H3453" s="122"/>
      <c r="I3453" s="299"/>
      <c r="J3453" s="122"/>
      <c r="K3453" s="122"/>
      <c r="L3453" s="122"/>
      <c r="M3453" s="122"/>
      <c r="N3453" s="123"/>
      <c r="O3453" s="122"/>
      <c r="P3453" s="300"/>
      <c r="Q3453" s="122"/>
      <c r="R3453" s="122"/>
      <c r="S3453" s="122"/>
      <c r="T3453" s="122"/>
      <c r="U3453" s="122"/>
      <c r="V3453" s="122"/>
      <c r="W3453" s="122"/>
      <c r="X3453" s="122"/>
      <c r="Z3453"/>
      <c r="AA3453"/>
      <c r="AG3453"/>
      <c r="AI3453"/>
    </row>
    <row r="3454" spans="5:35">
      <c r="E3454" s="122"/>
      <c r="F3454" s="122"/>
      <c r="G3454" s="122"/>
      <c r="H3454" s="122"/>
      <c r="I3454" s="299"/>
      <c r="J3454" s="122"/>
      <c r="K3454" s="122"/>
      <c r="L3454" s="122"/>
      <c r="M3454" s="122"/>
      <c r="N3454" s="123"/>
      <c r="O3454" s="122"/>
      <c r="P3454" s="300"/>
      <c r="Q3454" s="122"/>
      <c r="R3454" s="122"/>
      <c r="S3454" s="122"/>
      <c r="T3454" s="122"/>
      <c r="U3454" s="122"/>
      <c r="V3454" s="122"/>
      <c r="W3454" s="122"/>
      <c r="X3454" s="122"/>
      <c r="Z3454"/>
      <c r="AA3454"/>
      <c r="AG3454"/>
      <c r="AI3454"/>
    </row>
    <row r="3455" spans="5:35">
      <c r="E3455" s="122"/>
      <c r="F3455" s="122"/>
      <c r="G3455" s="122"/>
      <c r="H3455" s="122"/>
      <c r="I3455" s="299"/>
      <c r="J3455" s="122"/>
      <c r="K3455" s="122"/>
      <c r="L3455" s="122"/>
      <c r="M3455" s="122"/>
      <c r="N3455" s="123"/>
      <c r="O3455" s="122"/>
      <c r="P3455" s="300"/>
      <c r="Q3455" s="122"/>
      <c r="R3455" s="122"/>
      <c r="S3455" s="122"/>
      <c r="T3455" s="122"/>
      <c r="U3455" s="122"/>
      <c r="V3455" s="122"/>
      <c r="W3455" s="122"/>
      <c r="X3455" s="122"/>
      <c r="Z3455"/>
      <c r="AA3455"/>
      <c r="AG3455"/>
      <c r="AI3455"/>
    </row>
    <row r="3456" spans="5:35">
      <c r="E3456" s="122"/>
      <c r="F3456" s="122"/>
      <c r="G3456" s="122"/>
      <c r="H3456" s="122"/>
      <c r="I3456" s="299"/>
      <c r="J3456" s="122"/>
      <c r="K3456" s="122"/>
      <c r="L3456" s="122"/>
      <c r="M3456" s="122"/>
      <c r="N3456" s="123"/>
      <c r="O3456" s="122"/>
      <c r="P3456" s="300"/>
      <c r="Q3456" s="122"/>
      <c r="R3456" s="122"/>
      <c r="S3456" s="122"/>
      <c r="T3456" s="122"/>
      <c r="U3456" s="122"/>
      <c r="V3456" s="122"/>
      <c r="W3456" s="122"/>
      <c r="X3456" s="122"/>
      <c r="Z3456"/>
      <c r="AA3456"/>
      <c r="AG3456"/>
      <c r="AI3456"/>
    </row>
    <row r="3457" spans="5:35">
      <c r="E3457" s="122"/>
      <c r="F3457" s="122"/>
      <c r="G3457" s="122"/>
      <c r="H3457" s="122"/>
      <c r="I3457" s="299"/>
      <c r="J3457" s="122"/>
      <c r="K3457" s="122"/>
      <c r="L3457" s="122"/>
      <c r="M3457" s="122"/>
      <c r="N3457" s="123"/>
      <c r="O3457" s="122"/>
      <c r="P3457" s="300"/>
      <c r="Q3457" s="122"/>
      <c r="R3457" s="122"/>
      <c r="S3457" s="122"/>
      <c r="T3457" s="122"/>
      <c r="U3457" s="122"/>
      <c r="V3457" s="122"/>
      <c r="W3457" s="122"/>
      <c r="X3457" s="122"/>
      <c r="Z3457"/>
      <c r="AA3457"/>
      <c r="AG3457"/>
      <c r="AI3457"/>
    </row>
    <row r="3458" spans="5:35">
      <c r="E3458" s="122"/>
      <c r="F3458" s="122"/>
      <c r="G3458" s="122"/>
      <c r="H3458" s="122"/>
      <c r="I3458" s="299"/>
      <c r="J3458" s="122"/>
      <c r="K3458" s="122"/>
      <c r="L3458" s="122"/>
      <c r="M3458" s="122"/>
      <c r="N3458" s="123"/>
      <c r="O3458" s="122"/>
      <c r="P3458" s="300"/>
      <c r="Q3458" s="122"/>
      <c r="R3458" s="122"/>
      <c r="S3458" s="122"/>
      <c r="T3458" s="122"/>
      <c r="U3458" s="122"/>
      <c r="V3458" s="122"/>
      <c r="W3458" s="122"/>
      <c r="X3458" s="122"/>
      <c r="Z3458"/>
      <c r="AA3458"/>
      <c r="AG3458"/>
      <c r="AI3458"/>
    </row>
    <row r="3459" spans="5:35">
      <c r="E3459" s="122"/>
      <c r="F3459" s="122"/>
      <c r="G3459" s="122"/>
      <c r="H3459" s="122"/>
      <c r="I3459" s="299"/>
      <c r="J3459" s="122"/>
      <c r="K3459" s="122"/>
      <c r="L3459" s="122"/>
      <c r="M3459" s="122"/>
      <c r="N3459" s="123"/>
      <c r="O3459" s="122"/>
      <c r="P3459" s="300"/>
      <c r="Q3459" s="122"/>
      <c r="R3459" s="122"/>
      <c r="S3459" s="122"/>
      <c r="T3459" s="122"/>
      <c r="U3459" s="122"/>
      <c r="V3459" s="122"/>
      <c r="W3459" s="122"/>
      <c r="X3459" s="122"/>
      <c r="Z3459"/>
      <c r="AA3459"/>
      <c r="AG3459"/>
      <c r="AI3459"/>
    </row>
    <row r="3460" spans="5:35">
      <c r="E3460" s="122"/>
      <c r="F3460" s="122"/>
      <c r="G3460" s="122"/>
      <c r="H3460" s="122"/>
      <c r="I3460" s="299"/>
      <c r="J3460" s="122"/>
      <c r="K3460" s="122"/>
      <c r="L3460" s="122"/>
      <c r="M3460" s="122"/>
      <c r="N3460" s="123"/>
      <c r="O3460" s="122"/>
      <c r="P3460" s="300"/>
      <c r="Q3460" s="122"/>
      <c r="R3460" s="122"/>
      <c r="S3460" s="122"/>
      <c r="T3460" s="122"/>
      <c r="U3460" s="122"/>
      <c r="V3460" s="122"/>
      <c r="W3460" s="122"/>
      <c r="X3460" s="122"/>
      <c r="Z3460"/>
      <c r="AA3460"/>
      <c r="AG3460"/>
      <c r="AI3460"/>
    </row>
    <row r="3461" spans="5:35">
      <c r="E3461" s="122"/>
      <c r="F3461" s="122"/>
      <c r="G3461" s="122"/>
      <c r="H3461" s="122"/>
      <c r="I3461" s="299"/>
      <c r="J3461" s="122"/>
      <c r="K3461" s="122"/>
      <c r="L3461" s="122"/>
      <c r="M3461" s="122"/>
      <c r="N3461" s="123"/>
      <c r="O3461" s="122"/>
      <c r="P3461" s="300"/>
      <c r="Q3461" s="122"/>
      <c r="R3461" s="122"/>
      <c r="S3461" s="122"/>
      <c r="T3461" s="122"/>
      <c r="U3461" s="122"/>
      <c r="V3461" s="122"/>
      <c r="W3461" s="122"/>
      <c r="X3461" s="122"/>
      <c r="Z3461"/>
      <c r="AA3461"/>
      <c r="AG3461"/>
      <c r="AI3461"/>
    </row>
    <row r="3462" spans="5:35">
      <c r="E3462" s="122"/>
      <c r="F3462" s="122"/>
      <c r="G3462" s="122"/>
      <c r="H3462" s="122"/>
      <c r="I3462" s="299"/>
      <c r="J3462" s="122"/>
      <c r="K3462" s="122"/>
      <c r="L3462" s="122"/>
      <c r="M3462" s="122"/>
      <c r="N3462" s="123"/>
      <c r="O3462" s="122"/>
      <c r="P3462" s="300"/>
      <c r="Q3462" s="122"/>
      <c r="R3462" s="122"/>
      <c r="S3462" s="122"/>
      <c r="T3462" s="122"/>
      <c r="U3462" s="122"/>
      <c r="V3462" s="122"/>
      <c r="W3462" s="122"/>
      <c r="X3462" s="122"/>
      <c r="Z3462"/>
      <c r="AA3462"/>
      <c r="AG3462"/>
      <c r="AI3462"/>
    </row>
    <row r="3463" spans="5:35">
      <c r="E3463" s="122"/>
      <c r="F3463" s="122"/>
      <c r="G3463" s="122"/>
      <c r="H3463" s="122"/>
      <c r="I3463" s="299"/>
      <c r="J3463" s="122"/>
      <c r="K3463" s="122"/>
      <c r="L3463" s="122"/>
      <c r="M3463" s="122"/>
      <c r="N3463" s="123"/>
      <c r="O3463" s="122"/>
      <c r="P3463" s="300"/>
      <c r="Q3463" s="122"/>
      <c r="R3463" s="122"/>
      <c r="S3463" s="122"/>
      <c r="T3463" s="122"/>
      <c r="U3463" s="122"/>
      <c r="V3463" s="122"/>
      <c r="W3463" s="122"/>
      <c r="X3463" s="122"/>
      <c r="Z3463"/>
      <c r="AA3463"/>
      <c r="AG3463"/>
      <c r="AI3463"/>
    </row>
    <row r="3464" spans="5:35">
      <c r="E3464" s="122"/>
      <c r="F3464" s="122"/>
      <c r="G3464" s="122"/>
      <c r="H3464" s="122"/>
      <c r="I3464" s="299"/>
      <c r="J3464" s="122"/>
      <c r="K3464" s="122"/>
      <c r="L3464" s="122"/>
      <c r="M3464" s="122"/>
      <c r="N3464" s="123"/>
      <c r="O3464" s="122"/>
      <c r="P3464" s="300"/>
      <c r="Q3464" s="122"/>
      <c r="R3464" s="122"/>
      <c r="S3464" s="122"/>
      <c r="T3464" s="122"/>
      <c r="U3464" s="122"/>
      <c r="V3464" s="122"/>
      <c r="W3464" s="122"/>
      <c r="X3464" s="122"/>
      <c r="Z3464"/>
      <c r="AA3464"/>
      <c r="AG3464"/>
      <c r="AI3464"/>
    </row>
    <row r="3465" spans="5:35">
      <c r="E3465" s="122"/>
      <c r="F3465" s="122"/>
      <c r="G3465" s="122"/>
      <c r="H3465" s="122"/>
      <c r="I3465" s="299"/>
      <c r="J3465" s="122"/>
      <c r="K3465" s="122"/>
      <c r="L3465" s="122"/>
      <c r="M3465" s="122"/>
      <c r="N3465" s="123"/>
      <c r="O3465" s="122"/>
      <c r="P3465" s="300"/>
      <c r="Q3465" s="122"/>
      <c r="R3465" s="122"/>
      <c r="S3465" s="122"/>
      <c r="T3465" s="122"/>
      <c r="U3465" s="122"/>
      <c r="V3465" s="122"/>
      <c r="W3465" s="122"/>
      <c r="X3465" s="122"/>
      <c r="Z3465"/>
      <c r="AA3465"/>
      <c r="AG3465"/>
      <c r="AI3465"/>
    </row>
    <row r="3466" spans="5:35">
      <c r="E3466" s="122"/>
      <c r="F3466" s="122"/>
      <c r="G3466" s="122"/>
      <c r="H3466" s="122"/>
      <c r="I3466" s="299"/>
      <c r="J3466" s="122"/>
      <c r="K3466" s="122"/>
      <c r="L3466" s="122"/>
      <c r="M3466" s="122"/>
      <c r="N3466" s="123"/>
      <c r="O3466" s="122"/>
      <c r="P3466" s="300"/>
      <c r="Q3466" s="122"/>
      <c r="R3466" s="122"/>
      <c r="S3466" s="122"/>
      <c r="T3466" s="122"/>
      <c r="U3466" s="122"/>
      <c r="V3466" s="122"/>
      <c r="W3466" s="122"/>
      <c r="X3466" s="122"/>
      <c r="Z3466"/>
      <c r="AA3466"/>
      <c r="AG3466"/>
      <c r="AI3466"/>
    </row>
    <row r="3467" spans="5:35">
      <c r="E3467" s="122"/>
      <c r="F3467" s="122"/>
      <c r="G3467" s="122"/>
      <c r="H3467" s="122"/>
      <c r="I3467" s="299"/>
      <c r="J3467" s="122"/>
      <c r="K3467" s="122"/>
      <c r="L3467" s="122"/>
      <c r="M3467" s="122"/>
      <c r="N3467" s="123"/>
      <c r="O3467" s="122"/>
      <c r="P3467" s="300"/>
      <c r="Q3467" s="122"/>
      <c r="R3467" s="122"/>
      <c r="S3467" s="122"/>
      <c r="T3467" s="122"/>
      <c r="U3467" s="122"/>
      <c r="V3467" s="122"/>
      <c r="W3467" s="122"/>
      <c r="X3467" s="122"/>
      <c r="Z3467"/>
      <c r="AA3467"/>
      <c r="AG3467"/>
      <c r="AI3467"/>
    </row>
    <row r="3468" spans="5:35">
      <c r="E3468" s="122"/>
      <c r="F3468" s="122"/>
      <c r="G3468" s="122"/>
      <c r="H3468" s="122"/>
      <c r="I3468" s="299"/>
      <c r="J3468" s="122"/>
      <c r="K3468" s="122"/>
      <c r="L3468" s="122"/>
      <c r="M3468" s="122"/>
      <c r="N3468" s="123"/>
      <c r="O3468" s="122"/>
      <c r="P3468" s="300"/>
      <c r="Q3468" s="122"/>
      <c r="R3468" s="122"/>
      <c r="S3468" s="122"/>
      <c r="T3468" s="122"/>
      <c r="U3468" s="122"/>
      <c r="V3468" s="122"/>
      <c r="W3468" s="122"/>
      <c r="X3468" s="122"/>
      <c r="Z3468"/>
      <c r="AA3468"/>
      <c r="AG3468"/>
      <c r="AI3468"/>
    </row>
    <row r="3469" spans="5:35">
      <c r="E3469" s="122"/>
      <c r="F3469" s="122"/>
      <c r="G3469" s="122"/>
      <c r="H3469" s="122"/>
      <c r="I3469" s="299"/>
      <c r="J3469" s="122"/>
      <c r="K3469" s="122"/>
      <c r="L3469" s="122"/>
      <c r="M3469" s="122"/>
      <c r="N3469" s="123"/>
      <c r="O3469" s="122"/>
      <c r="P3469" s="300"/>
      <c r="Q3469" s="122"/>
      <c r="R3469" s="122"/>
      <c r="S3469" s="122"/>
      <c r="T3469" s="122"/>
      <c r="U3469" s="122"/>
      <c r="V3469" s="122"/>
      <c r="W3469" s="122"/>
      <c r="X3469" s="122"/>
      <c r="Z3469"/>
      <c r="AA3469"/>
      <c r="AG3469"/>
      <c r="AI3469"/>
    </row>
    <row r="3470" spans="5:35">
      <c r="E3470" s="122"/>
      <c r="F3470" s="122"/>
      <c r="G3470" s="122"/>
      <c r="H3470" s="122"/>
      <c r="I3470" s="299"/>
      <c r="J3470" s="122"/>
      <c r="K3470" s="122"/>
      <c r="L3470" s="122"/>
      <c r="M3470" s="122"/>
      <c r="N3470" s="123"/>
      <c r="O3470" s="122"/>
      <c r="P3470" s="300"/>
      <c r="Q3470" s="122"/>
      <c r="R3470" s="122"/>
      <c r="S3470" s="122"/>
      <c r="T3470" s="122"/>
      <c r="U3470" s="122"/>
      <c r="V3470" s="122"/>
      <c r="W3470" s="122"/>
      <c r="X3470" s="122"/>
      <c r="Z3470"/>
      <c r="AA3470"/>
      <c r="AG3470"/>
      <c r="AI3470"/>
    </row>
    <row r="3471" spans="5:35">
      <c r="E3471" s="122"/>
      <c r="F3471" s="122"/>
      <c r="G3471" s="122"/>
      <c r="H3471" s="122"/>
      <c r="I3471" s="299"/>
      <c r="J3471" s="122"/>
      <c r="K3471" s="122"/>
      <c r="L3471" s="122"/>
      <c r="M3471" s="122"/>
      <c r="N3471" s="123"/>
      <c r="O3471" s="122"/>
      <c r="P3471" s="300"/>
      <c r="Q3471" s="122"/>
      <c r="R3471" s="122"/>
      <c r="S3471" s="122"/>
      <c r="T3471" s="122"/>
      <c r="U3471" s="122"/>
      <c r="V3471" s="122"/>
      <c r="W3471" s="122"/>
      <c r="X3471" s="122"/>
      <c r="Z3471"/>
      <c r="AA3471"/>
      <c r="AG3471"/>
      <c r="AI3471"/>
    </row>
    <row r="3472" spans="5:35">
      <c r="E3472" s="122"/>
      <c r="F3472" s="122"/>
      <c r="G3472" s="122"/>
      <c r="H3472" s="122"/>
      <c r="I3472" s="299"/>
      <c r="J3472" s="122"/>
      <c r="K3472" s="122"/>
      <c r="L3472" s="122"/>
      <c r="M3472" s="122"/>
      <c r="N3472" s="123"/>
      <c r="O3472" s="122"/>
      <c r="P3472" s="300"/>
      <c r="Q3472" s="122"/>
      <c r="R3472" s="122"/>
      <c r="S3472" s="122"/>
      <c r="T3472" s="122"/>
      <c r="U3472" s="122"/>
      <c r="V3472" s="122"/>
      <c r="W3472" s="122"/>
      <c r="X3472" s="122"/>
      <c r="Z3472"/>
      <c r="AA3472"/>
      <c r="AG3472"/>
      <c r="AI3472"/>
    </row>
    <row r="3473" spans="5:35">
      <c r="E3473" s="122"/>
      <c r="F3473" s="122"/>
      <c r="G3473" s="122"/>
      <c r="H3473" s="122"/>
      <c r="I3473" s="299"/>
      <c r="J3473" s="122"/>
      <c r="K3473" s="122"/>
      <c r="L3473" s="122"/>
      <c r="M3473" s="122"/>
      <c r="N3473" s="123"/>
      <c r="O3473" s="122"/>
      <c r="P3473" s="300"/>
      <c r="Q3473" s="122"/>
      <c r="R3473" s="122"/>
      <c r="S3473" s="122"/>
      <c r="T3473" s="122"/>
      <c r="U3473" s="122"/>
      <c r="V3473" s="122"/>
      <c r="W3473" s="122"/>
      <c r="X3473" s="122"/>
      <c r="Z3473"/>
      <c r="AA3473"/>
      <c r="AG3473"/>
      <c r="AI3473"/>
    </row>
    <row r="3474" spans="5:35">
      <c r="E3474" s="122"/>
      <c r="F3474" s="122"/>
      <c r="G3474" s="122"/>
      <c r="H3474" s="122"/>
      <c r="I3474" s="299"/>
      <c r="J3474" s="122"/>
      <c r="K3474" s="122"/>
      <c r="L3474" s="122"/>
      <c r="M3474" s="122"/>
      <c r="N3474" s="123"/>
      <c r="O3474" s="122"/>
      <c r="P3474" s="300"/>
      <c r="Q3474" s="122"/>
      <c r="R3474" s="122"/>
      <c r="S3474" s="122"/>
      <c r="T3474" s="122"/>
      <c r="U3474" s="122"/>
      <c r="V3474" s="122"/>
      <c r="W3474" s="122"/>
      <c r="X3474" s="122"/>
      <c r="Z3474"/>
      <c r="AA3474"/>
      <c r="AG3474"/>
      <c r="AI3474"/>
    </row>
    <row r="3475" spans="5:35">
      <c r="E3475" s="122"/>
      <c r="F3475" s="122"/>
      <c r="G3475" s="122"/>
      <c r="H3475" s="122"/>
      <c r="I3475" s="299"/>
      <c r="J3475" s="122"/>
      <c r="K3475" s="122"/>
      <c r="L3475" s="122"/>
      <c r="M3475" s="122"/>
      <c r="N3475" s="123"/>
      <c r="O3475" s="122"/>
      <c r="P3475" s="300"/>
      <c r="Q3475" s="122"/>
      <c r="R3475" s="122"/>
      <c r="S3475" s="122"/>
      <c r="T3475" s="122"/>
      <c r="U3475" s="122"/>
      <c r="V3475" s="122"/>
      <c r="W3475" s="122"/>
      <c r="X3475" s="122"/>
      <c r="Z3475"/>
      <c r="AA3475"/>
      <c r="AG3475"/>
      <c r="AI3475"/>
    </row>
    <row r="3476" spans="5:35">
      <c r="E3476" s="122"/>
      <c r="F3476" s="122"/>
      <c r="G3476" s="122"/>
      <c r="H3476" s="122"/>
      <c r="I3476" s="299"/>
      <c r="J3476" s="122"/>
      <c r="K3476" s="122"/>
      <c r="L3476" s="122"/>
      <c r="M3476" s="122"/>
      <c r="N3476" s="123"/>
      <c r="O3476" s="122"/>
      <c r="P3476" s="300"/>
      <c r="Q3476" s="122"/>
      <c r="R3476" s="122"/>
      <c r="S3476" s="122"/>
      <c r="T3476" s="122"/>
      <c r="U3476" s="122"/>
      <c r="V3476" s="122"/>
      <c r="W3476" s="122"/>
      <c r="X3476" s="122"/>
      <c r="Z3476"/>
      <c r="AA3476"/>
      <c r="AG3476"/>
      <c r="AI3476"/>
    </row>
    <row r="3477" spans="5:35">
      <c r="E3477" s="122"/>
      <c r="F3477" s="122"/>
      <c r="G3477" s="122"/>
      <c r="H3477" s="122"/>
      <c r="I3477" s="299"/>
      <c r="J3477" s="122"/>
      <c r="K3477" s="122"/>
      <c r="L3477" s="122"/>
      <c r="M3477" s="122"/>
      <c r="N3477" s="123"/>
      <c r="O3477" s="122"/>
      <c r="P3477" s="300"/>
      <c r="Q3477" s="122"/>
      <c r="R3477" s="122"/>
      <c r="S3477" s="122"/>
      <c r="T3477" s="122"/>
      <c r="U3477" s="122"/>
      <c r="V3477" s="122"/>
      <c r="W3477" s="122"/>
      <c r="X3477" s="122"/>
      <c r="Z3477"/>
      <c r="AA3477"/>
      <c r="AG3477"/>
      <c r="AI3477"/>
    </row>
    <row r="3478" spans="5:35">
      <c r="E3478" s="122"/>
      <c r="F3478" s="122"/>
      <c r="G3478" s="122"/>
      <c r="H3478" s="122"/>
      <c r="I3478" s="299"/>
      <c r="J3478" s="122"/>
      <c r="K3478" s="122"/>
      <c r="L3478" s="122"/>
      <c r="M3478" s="122"/>
      <c r="N3478" s="123"/>
      <c r="O3478" s="122"/>
      <c r="P3478" s="300"/>
      <c r="Q3478" s="122"/>
      <c r="R3478" s="122"/>
      <c r="S3478" s="122"/>
      <c r="T3478" s="122"/>
      <c r="U3478" s="122"/>
      <c r="V3478" s="122"/>
      <c r="W3478" s="122"/>
      <c r="X3478" s="122"/>
      <c r="Z3478"/>
      <c r="AA3478"/>
      <c r="AG3478"/>
      <c r="AI3478"/>
    </row>
    <row r="3479" spans="5:35">
      <c r="E3479" s="122"/>
      <c r="F3479" s="122"/>
      <c r="G3479" s="122"/>
      <c r="H3479" s="122"/>
      <c r="I3479" s="299"/>
      <c r="J3479" s="122"/>
      <c r="K3479" s="122"/>
      <c r="L3479" s="122"/>
      <c r="M3479" s="122"/>
      <c r="N3479" s="123"/>
      <c r="O3479" s="122"/>
      <c r="P3479" s="300"/>
      <c r="Q3479" s="122"/>
      <c r="R3479" s="122"/>
      <c r="S3479" s="122"/>
      <c r="T3479" s="122"/>
      <c r="U3479" s="122"/>
      <c r="V3479" s="122"/>
      <c r="W3479" s="122"/>
      <c r="X3479" s="122"/>
      <c r="Z3479"/>
      <c r="AA3479"/>
      <c r="AG3479"/>
      <c r="AI3479"/>
    </row>
    <row r="3480" spans="5:35">
      <c r="E3480" s="122"/>
      <c r="F3480" s="122"/>
      <c r="G3480" s="122"/>
      <c r="H3480" s="122"/>
      <c r="I3480" s="299"/>
      <c r="J3480" s="122"/>
      <c r="K3480" s="122"/>
      <c r="L3480" s="122"/>
      <c r="M3480" s="122"/>
      <c r="N3480" s="123"/>
      <c r="O3480" s="122"/>
      <c r="P3480" s="300"/>
      <c r="Q3480" s="122"/>
      <c r="R3480" s="122"/>
      <c r="S3480" s="122"/>
      <c r="T3480" s="122"/>
      <c r="U3480" s="122"/>
      <c r="V3480" s="122"/>
      <c r="W3480" s="122"/>
      <c r="X3480" s="122"/>
      <c r="Z3480"/>
      <c r="AA3480"/>
      <c r="AG3480"/>
      <c r="AI3480"/>
    </row>
    <row r="3481" spans="5:35">
      <c r="E3481" s="122"/>
      <c r="F3481" s="122"/>
      <c r="G3481" s="122"/>
      <c r="H3481" s="122"/>
      <c r="I3481" s="299"/>
      <c r="J3481" s="122"/>
      <c r="K3481" s="122"/>
      <c r="L3481" s="122"/>
      <c r="M3481" s="122"/>
      <c r="N3481" s="123"/>
      <c r="O3481" s="122"/>
      <c r="P3481" s="300"/>
      <c r="Q3481" s="122"/>
      <c r="R3481" s="122"/>
      <c r="S3481" s="122"/>
      <c r="T3481" s="122"/>
      <c r="U3481" s="122"/>
      <c r="V3481" s="122"/>
      <c r="W3481" s="122"/>
      <c r="X3481" s="122"/>
      <c r="Z3481"/>
      <c r="AA3481"/>
      <c r="AG3481"/>
      <c r="AI3481"/>
    </row>
    <row r="3482" spans="5:35">
      <c r="E3482" s="122"/>
      <c r="F3482" s="122"/>
      <c r="G3482" s="122"/>
      <c r="H3482" s="122"/>
      <c r="I3482" s="299"/>
      <c r="J3482" s="122"/>
      <c r="K3482" s="122"/>
      <c r="L3482" s="122"/>
      <c r="M3482" s="122"/>
      <c r="N3482" s="123"/>
      <c r="O3482" s="122"/>
      <c r="P3482" s="300"/>
      <c r="Q3482" s="122"/>
      <c r="R3482" s="122"/>
      <c r="S3482" s="122"/>
      <c r="T3482" s="122"/>
      <c r="U3482" s="122"/>
      <c r="V3482" s="122"/>
      <c r="W3482" s="122"/>
      <c r="X3482" s="122"/>
      <c r="Z3482"/>
      <c r="AA3482"/>
      <c r="AG3482"/>
      <c r="AI3482"/>
    </row>
    <row r="3483" spans="5:35">
      <c r="E3483" s="122"/>
      <c r="F3483" s="122"/>
      <c r="G3483" s="122"/>
      <c r="H3483" s="122"/>
      <c r="I3483" s="299"/>
      <c r="J3483" s="122"/>
      <c r="K3483" s="122"/>
      <c r="L3483" s="122"/>
      <c r="M3483" s="122"/>
      <c r="N3483" s="123"/>
      <c r="O3483" s="122"/>
      <c r="P3483" s="300"/>
      <c r="Q3483" s="122"/>
      <c r="R3483" s="122"/>
      <c r="S3483" s="122"/>
      <c r="T3483" s="122"/>
      <c r="U3483" s="122"/>
      <c r="V3483" s="122"/>
      <c r="W3483" s="122"/>
      <c r="X3483" s="122"/>
      <c r="Z3483"/>
      <c r="AA3483"/>
      <c r="AG3483"/>
      <c r="AI3483"/>
    </row>
    <row r="3484" spans="5:35">
      <c r="E3484" s="122"/>
      <c r="F3484" s="122"/>
      <c r="G3484" s="122"/>
      <c r="H3484" s="122"/>
      <c r="I3484" s="299"/>
      <c r="J3484" s="122"/>
      <c r="K3484" s="122"/>
      <c r="L3484" s="122"/>
      <c r="M3484" s="122"/>
      <c r="N3484" s="123"/>
      <c r="O3484" s="122"/>
      <c r="P3484" s="300"/>
      <c r="Q3484" s="122"/>
      <c r="R3484" s="122"/>
      <c r="S3484" s="122"/>
      <c r="T3484" s="122"/>
      <c r="U3484" s="122"/>
      <c r="V3484" s="122"/>
      <c r="W3484" s="122"/>
      <c r="X3484" s="122"/>
      <c r="Z3484"/>
      <c r="AA3484"/>
      <c r="AG3484"/>
      <c r="AI3484"/>
    </row>
    <row r="3485" spans="5:35">
      <c r="E3485" s="122"/>
      <c r="F3485" s="122"/>
      <c r="G3485" s="122"/>
      <c r="H3485" s="122"/>
      <c r="I3485" s="299"/>
      <c r="J3485" s="122"/>
      <c r="K3485" s="122"/>
      <c r="L3485" s="122"/>
      <c r="M3485" s="122"/>
      <c r="N3485" s="123"/>
      <c r="O3485" s="122"/>
      <c r="P3485" s="300"/>
      <c r="Q3485" s="122"/>
      <c r="R3485" s="122"/>
      <c r="S3485" s="122"/>
      <c r="T3485" s="122"/>
      <c r="U3485" s="122"/>
      <c r="V3485" s="122"/>
      <c r="W3485" s="122"/>
      <c r="X3485" s="122"/>
      <c r="Z3485"/>
      <c r="AA3485"/>
      <c r="AG3485"/>
      <c r="AI3485"/>
    </row>
    <row r="3486" spans="5:35">
      <c r="E3486" s="122"/>
      <c r="F3486" s="122"/>
      <c r="G3486" s="122"/>
      <c r="H3486" s="122"/>
      <c r="I3486" s="299"/>
      <c r="J3486" s="122"/>
      <c r="K3486" s="122"/>
      <c r="L3486" s="122"/>
      <c r="M3486" s="122"/>
      <c r="N3486" s="123"/>
      <c r="O3486" s="122"/>
      <c r="P3486" s="300"/>
      <c r="Q3486" s="122"/>
      <c r="R3486" s="122"/>
      <c r="S3486" s="122"/>
      <c r="T3486" s="122"/>
      <c r="U3486" s="122"/>
      <c r="V3486" s="122"/>
      <c r="W3486" s="122"/>
      <c r="X3486" s="122"/>
      <c r="Z3486"/>
      <c r="AA3486"/>
      <c r="AG3486"/>
      <c r="AI3486"/>
    </row>
    <row r="3487" spans="5:35">
      <c r="E3487" s="122"/>
      <c r="F3487" s="122"/>
      <c r="G3487" s="122"/>
      <c r="H3487" s="122"/>
      <c r="I3487" s="299"/>
      <c r="J3487" s="122"/>
      <c r="K3487" s="122"/>
      <c r="L3487" s="122"/>
      <c r="M3487" s="122"/>
      <c r="N3487" s="123"/>
      <c r="O3487" s="122"/>
      <c r="P3487" s="300"/>
      <c r="Q3487" s="122"/>
      <c r="R3487" s="122"/>
      <c r="S3487" s="122"/>
      <c r="T3487" s="122"/>
      <c r="U3487" s="122"/>
      <c r="V3487" s="122"/>
      <c r="W3487" s="122"/>
      <c r="X3487" s="122"/>
      <c r="Z3487"/>
      <c r="AA3487"/>
      <c r="AG3487"/>
      <c r="AI3487"/>
    </row>
    <row r="3488" spans="5:35">
      <c r="E3488" s="122"/>
      <c r="F3488" s="122"/>
      <c r="G3488" s="122"/>
      <c r="H3488" s="122"/>
      <c r="I3488" s="299"/>
      <c r="J3488" s="122"/>
      <c r="K3488" s="122"/>
      <c r="L3488" s="122"/>
      <c r="M3488" s="122"/>
      <c r="N3488" s="123"/>
      <c r="O3488" s="122"/>
      <c r="P3488" s="300"/>
      <c r="Q3488" s="122"/>
      <c r="R3488" s="122"/>
      <c r="S3488" s="122"/>
      <c r="T3488" s="122"/>
      <c r="U3488" s="122"/>
      <c r="V3488" s="122"/>
      <c r="W3488" s="122"/>
      <c r="X3488" s="122"/>
      <c r="Z3488"/>
      <c r="AA3488"/>
      <c r="AG3488"/>
      <c r="AI3488"/>
    </row>
    <row r="3489" spans="5:35">
      <c r="E3489" s="122"/>
      <c r="F3489" s="122"/>
      <c r="G3489" s="122"/>
      <c r="H3489" s="122"/>
      <c r="I3489" s="299"/>
      <c r="J3489" s="122"/>
      <c r="K3489" s="122"/>
      <c r="L3489" s="122"/>
      <c r="M3489" s="122"/>
      <c r="N3489" s="123"/>
      <c r="O3489" s="122"/>
      <c r="P3489" s="300"/>
      <c r="Q3489" s="122"/>
      <c r="R3489" s="122"/>
      <c r="S3489" s="122"/>
      <c r="T3489" s="122"/>
      <c r="U3489" s="122"/>
      <c r="V3489" s="122"/>
      <c r="W3489" s="122"/>
      <c r="X3489" s="122"/>
      <c r="Z3489"/>
      <c r="AA3489"/>
      <c r="AG3489"/>
      <c r="AI3489"/>
    </row>
    <row r="3490" spans="5:35">
      <c r="E3490" s="122"/>
      <c r="F3490" s="122"/>
      <c r="G3490" s="122"/>
      <c r="H3490" s="122"/>
      <c r="I3490" s="299"/>
      <c r="J3490" s="122"/>
      <c r="K3490" s="122"/>
      <c r="L3490" s="122"/>
      <c r="M3490" s="122"/>
      <c r="N3490" s="123"/>
      <c r="O3490" s="122"/>
      <c r="P3490" s="300"/>
      <c r="Q3490" s="122"/>
      <c r="R3490" s="122"/>
      <c r="S3490" s="122"/>
      <c r="T3490" s="122"/>
      <c r="U3490" s="122"/>
      <c r="V3490" s="122"/>
      <c r="W3490" s="122"/>
      <c r="X3490" s="122"/>
      <c r="Z3490"/>
      <c r="AA3490"/>
      <c r="AG3490"/>
      <c r="AI3490"/>
    </row>
    <row r="3491" spans="5:35">
      <c r="E3491" s="122"/>
      <c r="F3491" s="122"/>
      <c r="G3491" s="122"/>
      <c r="H3491" s="122"/>
      <c r="I3491" s="299"/>
      <c r="J3491" s="122"/>
      <c r="K3491" s="122"/>
      <c r="L3491" s="122"/>
      <c r="M3491" s="122"/>
      <c r="N3491" s="123"/>
      <c r="O3491" s="122"/>
      <c r="P3491" s="300"/>
      <c r="Q3491" s="122"/>
      <c r="R3491" s="122"/>
      <c r="S3491" s="122"/>
      <c r="T3491" s="122"/>
      <c r="U3491" s="122"/>
      <c r="V3491" s="122"/>
      <c r="W3491" s="122"/>
      <c r="X3491" s="122"/>
      <c r="Z3491"/>
      <c r="AA3491"/>
      <c r="AG3491"/>
      <c r="AI3491"/>
    </row>
    <row r="3492" spans="5:35">
      <c r="E3492" s="122"/>
      <c r="F3492" s="122"/>
      <c r="G3492" s="122"/>
      <c r="H3492" s="122"/>
      <c r="I3492" s="299"/>
      <c r="J3492" s="122"/>
      <c r="K3492" s="122"/>
      <c r="L3492" s="122"/>
      <c r="M3492" s="122"/>
      <c r="N3492" s="123"/>
      <c r="O3492" s="122"/>
      <c r="P3492" s="300"/>
      <c r="Q3492" s="122"/>
      <c r="R3492" s="122"/>
      <c r="S3492" s="122"/>
      <c r="T3492" s="122"/>
      <c r="U3492" s="122"/>
      <c r="V3492" s="122"/>
      <c r="W3492" s="122"/>
      <c r="X3492" s="122"/>
      <c r="Z3492"/>
      <c r="AA3492"/>
      <c r="AG3492"/>
      <c r="AI3492"/>
    </row>
    <row r="3493" spans="5:35">
      <c r="E3493" s="122"/>
      <c r="F3493" s="122"/>
      <c r="G3493" s="122"/>
      <c r="H3493" s="122"/>
      <c r="I3493" s="299"/>
      <c r="J3493" s="122"/>
      <c r="K3493" s="122"/>
      <c r="L3493" s="122"/>
      <c r="M3493" s="122"/>
      <c r="N3493" s="123"/>
      <c r="O3493" s="122"/>
      <c r="P3493" s="300"/>
      <c r="Q3493" s="122"/>
      <c r="R3493" s="122"/>
      <c r="S3493" s="122"/>
      <c r="T3493" s="122"/>
      <c r="U3493" s="122"/>
      <c r="V3493" s="122"/>
      <c r="W3493" s="122"/>
      <c r="X3493" s="122"/>
      <c r="Z3493"/>
      <c r="AA3493"/>
      <c r="AG3493"/>
      <c r="AI3493"/>
    </row>
    <row r="3494" spans="5:35">
      <c r="E3494" s="122"/>
      <c r="F3494" s="122"/>
      <c r="G3494" s="122"/>
      <c r="H3494" s="122"/>
      <c r="I3494" s="299"/>
      <c r="J3494" s="122"/>
      <c r="K3494" s="122"/>
      <c r="L3494" s="122"/>
      <c r="M3494" s="122"/>
      <c r="N3494" s="123"/>
      <c r="O3494" s="122"/>
      <c r="P3494" s="300"/>
      <c r="Q3494" s="122"/>
      <c r="R3494" s="122"/>
      <c r="S3494" s="122"/>
      <c r="T3494" s="122"/>
      <c r="U3494" s="122"/>
      <c r="V3494" s="122"/>
      <c r="W3494" s="122"/>
      <c r="X3494" s="122"/>
      <c r="Z3494"/>
      <c r="AA3494"/>
      <c r="AG3494"/>
      <c r="AI3494"/>
    </row>
    <row r="3495" spans="5:35">
      <c r="E3495" s="122"/>
      <c r="F3495" s="122"/>
      <c r="G3495" s="122"/>
      <c r="H3495" s="122"/>
      <c r="I3495" s="299"/>
      <c r="J3495" s="122"/>
      <c r="K3495" s="122"/>
      <c r="L3495" s="122"/>
      <c r="M3495" s="122"/>
      <c r="N3495" s="123"/>
      <c r="O3495" s="122"/>
      <c r="P3495" s="300"/>
      <c r="Q3495" s="122"/>
      <c r="R3495" s="122"/>
      <c r="S3495" s="122"/>
      <c r="T3495" s="122"/>
      <c r="U3495" s="122"/>
      <c r="V3495" s="122"/>
      <c r="W3495" s="122"/>
      <c r="X3495" s="122"/>
      <c r="Z3495"/>
      <c r="AA3495"/>
      <c r="AG3495"/>
      <c r="AI3495"/>
    </row>
    <row r="3496" spans="5:35">
      <c r="E3496" s="122"/>
      <c r="F3496" s="122"/>
      <c r="G3496" s="122"/>
      <c r="H3496" s="122"/>
      <c r="I3496" s="299"/>
      <c r="J3496" s="122"/>
      <c r="K3496" s="122"/>
      <c r="L3496" s="122"/>
      <c r="M3496" s="122"/>
      <c r="N3496" s="123"/>
      <c r="O3496" s="122"/>
      <c r="P3496" s="300"/>
      <c r="Q3496" s="122"/>
      <c r="R3496" s="122"/>
      <c r="S3496" s="122"/>
      <c r="T3496" s="122"/>
      <c r="U3496" s="122"/>
      <c r="V3496" s="122"/>
      <c r="W3496" s="122"/>
      <c r="X3496" s="122"/>
      <c r="Z3496"/>
      <c r="AA3496"/>
      <c r="AG3496"/>
      <c r="AI3496"/>
    </row>
    <row r="3497" spans="5:35">
      <c r="E3497" s="122"/>
      <c r="F3497" s="122"/>
      <c r="G3497" s="122"/>
      <c r="H3497" s="122"/>
      <c r="I3497" s="299"/>
      <c r="J3497" s="122"/>
      <c r="K3497" s="122"/>
      <c r="L3497" s="122"/>
      <c r="M3497" s="122"/>
      <c r="N3497" s="123"/>
      <c r="O3497" s="122"/>
      <c r="P3497" s="300"/>
      <c r="Q3497" s="122"/>
      <c r="R3497" s="122"/>
      <c r="S3497" s="122"/>
      <c r="T3497" s="122"/>
      <c r="U3497" s="122"/>
      <c r="V3497" s="122"/>
      <c r="W3497" s="122"/>
      <c r="X3497" s="122"/>
      <c r="Z3497"/>
      <c r="AA3497"/>
      <c r="AG3497"/>
      <c r="AI3497"/>
    </row>
    <row r="3498" spans="5:35">
      <c r="E3498" s="122"/>
      <c r="F3498" s="122"/>
      <c r="G3498" s="122"/>
      <c r="H3498" s="122"/>
      <c r="I3498" s="299"/>
      <c r="J3498" s="122"/>
      <c r="K3498" s="122"/>
      <c r="L3498" s="122"/>
      <c r="M3498" s="122"/>
      <c r="N3498" s="123"/>
      <c r="O3498" s="122"/>
      <c r="P3498" s="300"/>
      <c r="Q3498" s="122"/>
      <c r="R3498" s="122"/>
      <c r="S3498" s="122"/>
      <c r="T3498" s="122"/>
      <c r="U3498" s="122"/>
      <c r="V3498" s="122"/>
      <c r="W3498" s="122"/>
      <c r="X3498" s="122"/>
      <c r="Z3498"/>
      <c r="AA3498"/>
      <c r="AG3498"/>
      <c r="AI3498"/>
    </row>
    <row r="3499" spans="5:35">
      <c r="E3499" s="122"/>
      <c r="F3499" s="122"/>
      <c r="G3499" s="122"/>
      <c r="H3499" s="122"/>
      <c r="I3499" s="299"/>
      <c r="J3499" s="122"/>
      <c r="K3499" s="122"/>
      <c r="L3499" s="122"/>
      <c r="M3499" s="122"/>
      <c r="N3499" s="123"/>
      <c r="O3499" s="122"/>
      <c r="P3499" s="300"/>
      <c r="Q3499" s="122"/>
      <c r="R3499" s="122"/>
      <c r="S3499" s="122"/>
      <c r="T3499" s="122"/>
      <c r="U3499" s="122"/>
      <c r="V3499" s="122"/>
      <c r="W3499" s="122"/>
      <c r="X3499" s="122"/>
      <c r="Z3499"/>
      <c r="AA3499"/>
      <c r="AG3499"/>
      <c r="AI3499"/>
    </row>
    <row r="3500" spans="5:35">
      <c r="E3500" s="122"/>
      <c r="F3500" s="122"/>
      <c r="G3500" s="122"/>
      <c r="H3500" s="122"/>
      <c r="I3500" s="299"/>
      <c r="J3500" s="122"/>
      <c r="K3500" s="122"/>
      <c r="L3500" s="122"/>
      <c r="M3500" s="122"/>
      <c r="N3500" s="123"/>
      <c r="O3500" s="122"/>
      <c r="P3500" s="300"/>
      <c r="Q3500" s="122"/>
      <c r="R3500" s="122"/>
      <c r="S3500" s="122"/>
      <c r="T3500" s="122"/>
      <c r="U3500" s="122"/>
      <c r="V3500" s="122"/>
      <c r="W3500" s="122"/>
      <c r="X3500" s="122"/>
      <c r="Z3500"/>
      <c r="AA3500"/>
      <c r="AG3500"/>
      <c r="AI3500"/>
    </row>
    <row r="3501" spans="5:35">
      <c r="E3501" s="122"/>
      <c r="F3501" s="122"/>
      <c r="G3501" s="122"/>
      <c r="H3501" s="122"/>
      <c r="I3501" s="299"/>
      <c r="J3501" s="122"/>
      <c r="K3501" s="122"/>
      <c r="L3501" s="122"/>
      <c r="M3501" s="122"/>
      <c r="N3501" s="123"/>
      <c r="O3501" s="122"/>
      <c r="P3501" s="300"/>
      <c r="Q3501" s="122"/>
      <c r="R3501" s="122"/>
      <c r="S3501" s="122"/>
      <c r="T3501" s="122"/>
      <c r="U3501" s="122"/>
      <c r="V3501" s="122"/>
      <c r="W3501" s="122"/>
      <c r="X3501" s="122"/>
      <c r="Z3501"/>
      <c r="AA3501"/>
      <c r="AG3501"/>
      <c r="AI3501"/>
    </row>
    <row r="3502" spans="5:35">
      <c r="E3502" s="122"/>
      <c r="F3502" s="122"/>
      <c r="G3502" s="122"/>
      <c r="H3502" s="122"/>
      <c r="I3502" s="299"/>
      <c r="J3502" s="122"/>
      <c r="K3502" s="122"/>
      <c r="L3502" s="122"/>
      <c r="M3502" s="122"/>
      <c r="N3502" s="123"/>
      <c r="O3502" s="122"/>
      <c r="P3502" s="300"/>
      <c r="Q3502" s="122"/>
      <c r="R3502" s="122"/>
      <c r="S3502" s="122"/>
      <c r="T3502" s="122"/>
      <c r="U3502" s="122"/>
      <c r="V3502" s="122"/>
      <c r="W3502" s="122"/>
      <c r="X3502" s="122"/>
      <c r="Z3502"/>
      <c r="AA3502"/>
      <c r="AG3502"/>
      <c r="AI3502"/>
    </row>
    <row r="3503" spans="5:35">
      <c r="E3503" s="122"/>
      <c r="F3503" s="122"/>
      <c r="G3503" s="122"/>
      <c r="H3503" s="122"/>
      <c r="I3503" s="299"/>
      <c r="J3503" s="122"/>
      <c r="K3503" s="122"/>
      <c r="L3503" s="122"/>
      <c r="M3503" s="122"/>
      <c r="N3503" s="123"/>
      <c r="O3503" s="122"/>
      <c r="P3503" s="300"/>
      <c r="Q3503" s="122"/>
      <c r="R3503" s="122"/>
      <c r="S3503" s="122"/>
      <c r="T3503" s="122"/>
      <c r="U3503" s="122"/>
      <c r="V3503" s="122"/>
      <c r="W3503" s="122"/>
      <c r="X3503" s="122"/>
      <c r="Z3503"/>
      <c r="AA3503"/>
      <c r="AG3503"/>
      <c r="AI3503"/>
    </row>
    <row r="3504" spans="5:35">
      <c r="E3504" s="122"/>
      <c r="F3504" s="122"/>
      <c r="G3504" s="122"/>
      <c r="H3504" s="122"/>
      <c r="I3504" s="299"/>
      <c r="J3504" s="122"/>
      <c r="K3504" s="122"/>
      <c r="L3504" s="122"/>
      <c r="M3504" s="122"/>
      <c r="N3504" s="123"/>
      <c r="O3504" s="122"/>
      <c r="P3504" s="300"/>
      <c r="Q3504" s="122"/>
      <c r="R3504" s="122"/>
      <c r="S3504" s="122"/>
      <c r="T3504" s="122"/>
      <c r="U3504" s="122"/>
      <c r="V3504" s="122"/>
      <c r="W3504" s="122"/>
      <c r="X3504" s="122"/>
      <c r="Z3504"/>
      <c r="AA3504"/>
      <c r="AG3504"/>
      <c r="AI3504"/>
    </row>
    <row r="3505" spans="5:35">
      <c r="E3505" s="122"/>
      <c r="F3505" s="122"/>
      <c r="G3505" s="122"/>
      <c r="H3505" s="122"/>
      <c r="I3505" s="299"/>
      <c r="J3505" s="122"/>
      <c r="K3505" s="122"/>
      <c r="L3505" s="122"/>
      <c r="M3505" s="122"/>
      <c r="N3505" s="123"/>
      <c r="O3505" s="122"/>
      <c r="P3505" s="300"/>
      <c r="Q3505" s="122"/>
      <c r="R3505" s="122"/>
      <c r="S3505" s="122"/>
      <c r="T3505" s="122"/>
      <c r="U3505" s="122"/>
      <c r="V3505" s="122"/>
      <c r="W3505" s="122"/>
      <c r="X3505" s="122"/>
      <c r="Z3505"/>
      <c r="AA3505"/>
      <c r="AG3505"/>
      <c r="AI3505"/>
    </row>
    <row r="3506" spans="5:35">
      <c r="E3506" s="122"/>
      <c r="F3506" s="122"/>
      <c r="G3506" s="122"/>
      <c r="H3506" s="122"/>
      <c r="I3506" s="299"/>
      <c r="J3506" s="122"/>
      <c r="K3506" s="122"/>
      <c r="L3506" s="122"/>
      <c r="M3506" s="122"/>
      <c r="N3506" s="123"/>
      <c r="O3506" s="122"/>
      <c r="P3506" s="300"/>
      <c r="Q3506" s="122"/>
      <c r="R3506" s="122"/>
      <c r="S3506" s="122"/>
      <c r="T3506" s="122"/>
      <c r="U3506" s="122"/>
      <c r="V3506" s="122"/>
      <c r="W3506" s="122"/>
      <c r="X3506" s="122"/>
      <c r="Z3506"/>
      <c r="AA3506"/>
      <c r="AG3506"/>
      <c r="AI3506"/>
    </row>
    <row r="3507" spans="5:35">
      <c r="E3507" s="122"/>
      <c r="F3507" s="122"/>
      <c r="G3507" s="122"/>
      <c r="H3507" s="122"/>
      <c r="I3507" s="299"/>
      <c r="J3507" s="122"/>
      <c r="K3507" s="122"/>
      <c r="L3507" s="122"/>
      <c r="M3507" s="122"/>
      <c r="N3507" s="123"/>
      <c r="O3507" s="122"/>
      <c r="P3507" s="300"/>
      <c r="Q3507" s="122"/>
      <c r="R3507" s="122"/>
      <c r="S3507" s="122"/>
      <c r="T3507" s="122"/>
      <c r="U3507" s="122"/>
      <c r="V3507" s="122"/>
      <c r="W3507" s="122"/>
      <c r="X3507" s="122"/>
      <c r="Z3507"/>
      <c r="AA3507"/>
      <c r="AG3507"/>
      <c r="AI3507"/>
    </row>
    <row r="3508" spans="5:35">
      <c r="E3508" s="122"/>
      <c r="F3508" s="122"/>
      <c r="G3508" s="122"/>
      <c r="H3508" s="122"/>
      <c r="I3508" s="299"/>
      <c r="J3508" s="122"/>
      <c r="K3508" s="122"/>
      <c r="L3508" s="122"/>
      <c r="M3508" s="122"/>
      <c r="N3508" s="123"/>
      <c r="O3508" s="122"/>
      <c r="P3508" s="300"/>
      <c r="Q3508" s="122"/>
      <c r="R3508" s="122"/>
      <c r="S3508" s="122"/>
      <c r="T3508" s="122"/>
      <c r="U3508" s="122"/>
      <c r="V3508" s="122"/>
      <c r="W3508" s="122"/>
      <c r="X3508" s="122"/>
      <c r="Z3508"/>
      <c r="AA3508"/>
      <c r="AG3508"/>
      <c r="AI3508"/>
    </row>
    <row r="3509" spans="5:35">
      <c r="E3509" s="122"/>
      <c r="F3509" s="122"/>
      <c r="G3509" s="122"/>
      <c r="H3509" s="122"/>
      <c r="I3509" s="299"/>
      <c r="J3509" s="122"/>
      <c r="K3509" s="122"/>
      <c r="L3509" s="122"/>
      <c r="M3509" s="122"/>
      <c r="N3509" s="123"/>
      <c r="O3509" s="122"/>
      <c r="P3509" s="300"/>
      <c r="Q3509" s="122"/>
      <c r="R3509" s="122"/>
      <c r="S3509" s="122"/>
      <c r="T3509" s="122"/>
      <c r="U3509" s="122"/>
      <c r="V3509" s="122"/>
      <c r="W3509" s="122"/>
      <c r="X3509" s="122"/>
      <c r="Z3509"/>
      <c r="AA3509"/>
      <c r="AG3509"/>
      <c r="AI3509"/>
    </row>
    <row r="3510" spans="5:35">
      <c r="E3510" s="122"/>
      <c r="F3510" s="122"/>
      <c r="G3510" s="122"/>
      <c r="H3510" s="122"/>
      <c r="I3510" s="299"/>
      <c r="J3510" s="122"/>
      <c r="K3510" s="122"/>
      <c r="L3510" s="122"/>
      <c r="M3510" s="122"/>
      <c r="N3510" s="123"/>
      <c r="O3510" s="122"/>
      <c r="P3510" s="300"/>
      <c r="Q3510" s="122"/>
      <c r="R3510" s="122"/>
      <c r="S3510" s="122"/>
      <c r="T3510" s="122"/>
      <c r="U3510" s="122"/>
      <c r="V3510" s="122"/>
      <c r="W3510" s="122"/>
      <c r="X3510" s="122"/>
      <c r="Z3510"/>
      <c r="AA3510"/>
      <c r="AG3510"/>
      <c r="AI3510"/>
    </row>
    <row r="3511" spans="5:35">
      <c r="E3511" s="122"/>
      <c r="F3511" s="122"/>
      <c r="G3511" s="122"/>
      <c r="H3511" s="122"/>
      <c r="I3511" s="299"/>
      <c r="J3511" s="122"/>
      <c r="K3511" s="122"/>
      <c r="L3511" s="122"/>
      <c r="M3511" s="122"/>
      <c r="N3511" s="123"/>
      <c r="O3511" s="122"/>
      <c r="P3511" s="300"/>
      <c r="Q3511" s="122"/>
      <c r="R3511" s="122"/>
      <c r="S3511" s="122"/>
      <c r="T3511" s="122"/>
      <c r="U3511" s="122"/>
      <c r="V3511" s="122"/>
      <c r="W3511" s="122"/>
      <c r="X3511" s="122"/>
      <c r="Z3511"/>
      <c r="AA3511"/>
      <c r="AG3511"/>
      <c r="AI3511"/>
    </row>
    <row r="3512" spans="5:35">
      <c r="E3512" s="122"/>
      <c r="F3512" s="122"/>
      <c r="G3512" s="122"/>
      <c r="H3512" s="122"/>
      <c r="I3512" s="299"/>
      <c r="J3512" s="122"/>
      <c r="K3512" s="122"/>
      <c r="L3512" s="122"/>
      <c r="M3512" s="122"/>
      <c r="N3512" s="123"/>
      <c r="O3512" s="122"/>
      <c r="P3512" s="300"/>
      <c r="Q3512" s="122"/>
      <c r="R3512" s="122"/>
      <c r="S3512" s="122"/>
      <c r="T3512" s="122"/>
      <c r="U3512" s="122"/>
      <c r="V3512" s="122"/>
      <c r="W3512" s="122"/>
      <c r="X3512" s="122"/>
      <c r="Z3512"/>
      <c r="AA3512"/>
      <c r="AG3512"/>
      <c r="AI3512"/>
    </row>
    <row r="3513" spans="5:35">
      <c r="E3513" s="122"/>
      <c r="F3513" s="122"/>
      <c r="G3513" s="122"/>
      <c r="H3513" s="122"/>
      <c r="I3513" s="299"/>
      <c r="J3513" s="122"/>
      <c r="K3513" s="122"/>
      <c r="L3513" s="122"/>
      <c r="M3513" s="122"/>
      <c r="N3513" s="123"/>
      <c r="O3513" s="122"/>
      <c r="P3513" s="300"/>
      <c r="Q3513" s="122"/>
      <c r="R3513" s="122"/>
      <c r="S3513" s="122"/>
      <c r="T3513" s="122"/>
      <c r="U3513" s="122"/>
      <c r="V3513" s="122"/>
      <c r="W3513" s="122"/>
      <c r="X3513" s="122"/>
      <c r="Z3513"/>
      <c r="AA3513"/>
      <c r="AG3513"/>
      <c r="AI3513"/>
    </row>
    <row r="3514" spans="5:35">
      <c r="E3514" s="122"/>
      <c r="F3514" s="122"/>
      <c r="G3514" s="122"/>
      <c r="H3514" s="122"/>
      <c r="I3514" s="299"/>
      <c r="J3514" s="122"/>
      <c r="K3514" s="122"/>
      <c r="L3514" s="122"/>
      <c r="M3514" s="122"/>
      <c r="N3514" s="123"/>
      <c r="O3514" s="122"/>
      <c r="P3514" s="300"/>
      <c r="Q3514" s="122"/>
      <c r="R3514" s="122"/>
      <c r="S3514" s="122"/>
      <c r="T3514" s="122"/>
      <c r="U3514" s="122"/>
      <c r="V3514" s="122"/>
      <c r="W3514" s="122"/>
      <c r="X3514" s="122"/>
      <c r="Z3514"/>
      <c r="AA3514"/>
      <c r="AG3514"/>
      <c r="AI3514"/>
    </row>
    <row r="3515" spans="5:35">
      <c r="E3515" s="122"/>
      <c r="F3515" s="122"/>
      <c r="G3515" s="122"/>
      <c r="H3515" s="122"/>
      <c r="I3515" s="299"/>
      <c r="J3515" s="122"/>
      <c r="K3515" s="122"/>
      <c r="L3515" s="122"/>
      <c r="M3515" s="122"/>
      <c r="N3515" s="123"/>
      <c r="O3515" s="122"/>
      <c r="P3515" s="300"/>
      <c r="Q3515" s="122"/>
      <c r="R3515" s="122"/>
      <c r="S3515" s="122"/>
      <c r="T3515" s="122"/>
      <c r="U3515" s="122"/>
      <c r="V3515" s="122"/>
      <c r="W3515" s="122"/>
      <c r="X3515" s="122"/>
      <c r="Z3515"/>
      <c r="AA3515"/>
      <c r="AG3515"/>
      <c r="AI3515"/>
    </row>
    <row r="3516" spans="5:35">
      <c r="E3516" s="122"/>
      <c r="F3516" s="122"/>
      <c r="G3516" s="122"/>
      <c r="H3516" s="122"/>
      <c r="I3516" s="299"/>
      <c r="J3516" s="122"/>
      <c r="K3516" s="122"/>
      <c r="L3516" s="122"/>
      <c r="M3516" s="122"/>
      <c r="N3516" s="123"/>
      <c r="O3516" s="122"/>
      <c r="P3516" s="300"/>
      <c r="Q3516" s="122"/>
      <c r="R3516" s="122"/>
      <c r="S3516" s="122"/>
      <c r="T3516" s="122"/>
      <c r="U3516" s="122"/>
      <c r="V3516" s="122"/>
      <c r="W3516" s="122"/>
      <c r="X3516" s="122"/>
      <c r="Z3516"/>
      <c r="AA3516"/>
      <c r="AG3516"/>
      <c r="AI3516"/>
    </row>
    <row r="3517" spans="5:35">
      <c r="E3517" s="122"/>
      <c r="F3517" s="122"/>
      <c r="G3517" s="122"/>
      <c r="H3517" s="122"/>
      <c r="I3517" s="299"/>
      <c r="J3517" s="122"/>
      <c r="K3517" s="122"/>
      <c r="L3517" s="122"/>
      <c r="M3517" s="122"/>
      <c r="N3517" s="123"/>
      <c r="O3517" s="122"/>
      <c r="P3517" s="300"/>
      <c r="Q3517" s="122"/>
      <c r="R3517" s="122"/>
      <c r="S3517" s="122"/>
      <c r="T3517" s="122"/>
      <c r="U3517" s="122"/>
      <c r="V3517" s="122"/>
      <c r="W3517" s="122"/>
      <c r="X3517" s="122"/>
      <c r="Z3517"/>
      <c r="AA3517"/>
      <c r="AG3517"/>
      <c r="AI3517"/>
    </row>
    <row r="3518" spans="5:35">
      <c r="E3518" s="122"/>
      <c r="F3518" s="122"/>
      <c r="G3518" s="122"/>
      <c r="H3518" s="122"/>
      <c r="I3518" s="299"/>
      <c r="J3518" s="122"/>
      <c r="K3518" s="122"/>
      <c r="L3518" s="122"/>
      <c r="M3518" s="122"/>
      <c r="N3518" s="123"/>
      <c r="O3518" s="122"/>
      <c r="P3518" s="300"/>
      <c r="Q3518" s="122"/>
      <c r="R3518" s="122"/>
      <c r="S3518" s="122"/>
      <c r="T3518" s="122"/>
      <c r="U3518" s="122"/>
      <c r="V3518" s="122"/>
      <c r="W3518" s="122"/>
      <c r="X3518" s="122"/>
      <c r="Z3518"/>
      <c r="AA3518"/>
      <c r="AG3518"/>
      <c r="AI3518"/>
    </row>
    <row r="3519" spans="5:35">
      <c r="E3519" s="122"/>
      <c r="F3519" s="122"/>
      <c r="G3519" s="122"/>
      <c r="H3519" s="122"/>
      <c r="I3519" s="299"/>
      <c r="J3519" s="122"/>
      <c r="K3519" s="122"/>
      <c r="L3519" s="122"/>
      <c r="M3519" s="122"/>
      <c r="N3519" s="123"/>
      <c r="O3519" s="122"/>
      <c r="P3519" s="300"/>
      <c r="Q3519" s="122"/>
      <c r="R3519" s="122"/>
      <c r="S3519" s="122"/>
      <c r="T3519" s="122"/>
      <c r="U3519" s="122"/>
      <c r="V3519" s="122"/>
      <c r="W3519" s="122"/>
      <c r="X3519" s="122"/>
      <c r="Z3519"/>
      <c r="AA3519"/>
      <c r="AG3519"/>
      <c r="AI3519"/>
    </row>
    <row r="3520" spans="5:35">
      <c r="E3520" s="122"/>
      <c r="F3520" s="122"/>
      <c r="G3520" s="122"/>
      <c r="H3520" s="122"/>
      <c r="I3520" s="299"/>
      <c r="J3520" s="122"/>
      <c r="K3520" s="122"/>
      <c r="L3520" s="122"/>
      <c r="M3520" s="122"/>
      <c r="N3520" s="123"/>
      <c r="O3520" s="122"/>
      <c r="P3520" s="300"/>
      <c r="Q3520" s="122"/>
      <c r="R3520" s="122"/>
      <c r="S3520" s="122"/>
      <c r="T3520" s="122"/>
      <c r="U3520" s="122"/>
      <c r="V3520" s="122"/>
      <c r="W3520" s="122"/>
      <c r="X3520" s="122"/>
      <c r="Z3520"/>
      <c r="AA3520"/>
      <c r="AG3520"/>
      <c r="AI3520"/>
    </row>
    <row r="3521" spans="5:35">
      <c r="E3521" s="122"/>
      <c r="F3521" s="122"/>
      <c r="G3521" s="122"/>
      <c r="H3521" s="122"/>
      <c r="I3521" s="299"/>
      <c r="J3521" s="122"/>
      <c r="K3521" s="122"/>
      <c r="L3521" s="122"/>
      <c r="M3521" s="122"/>
      <c r="N3521" s="123"/>
      <c r="O3521" s="122"/>
      <c r="P3521" s="300"/>
      <c r="Q3521" s="122"/>
      <c r="R3521" s="122"/>
      <c r="S3521" s="122"/>
      <c r="T3521" s="122"/>
      <c r="U3521" s="122"/>
      <c r="V3521" s="122"/>
      <c r="W3521" s="122"/>
      <c r="X3521" s="122"/>
      <c r="Z3521"/>
      <c r="AA3521"/>
      <c r="AG3521"/>
      <c r="AI3521"/>
    </row>
    <row r="3522" spans="5:35">
      <c r="E3522" s="122"/>
      <c r="F3522" s="122"/>
      <c r="G3522" s="122"/>
      <c r="H3522" s="122"/>
      <c r="I3522" s="299"/>
      <c r="J3522" s="122"/>
      <c r="K3522" s="122"/>
      <c r="L3522" s="122"/>
      <c r="M3522" s="122"/>
      <c r="N3522" s="123"/>
      <c r="O3522" s="122"/>
      <c r="P3522" s="300"/>
      <c r="Q3522" s="122"/>
      <c r="R3522" s="122"/>
      <c r="S3522" s="122"/>
      <c r="T3522" s="122"/>
      <c r="U3522" s="122"/>
      <c r="V3522" s="122"/>
      <c r="W3522" s="122"/>
      <c r="X3522" s="122"/>
      <c r="Z3522"/>
      <c r="AA3522"/>
      <c r="AG3522"/>
      <c r="AI3522"/>
    </row>
    <row r="3523" spans="5:35">
      <c r="E3523" s="122"/>
      <c r="F3523" s="122"/>
      <c r="G3523" s="122"/>
      <c r="H3523" s="122"/>
      <c r="I3523" s="299"/>
      <c r="J3523" s="122"/>
      <c r="K3523" s="122"/>
      <c r="L3523" s="122"/>
      <c r="M3523" s="122"/>
      <c r="N3523" s="123"/>
      <c r="O3523" s="122"/>
      <c r="P3523" s="300"/>
      <c r="Q3523" s="122"/>
      <c r="R3523" s="122"/>
      <c r="S3523" s="122"/>
      <c r="T3523" s="122"/>
      <c r="U3523" s="122"/>
      <c r="V3523" s="122"/>
      <c r="W3523" s="122"/>
      <c r="X3523" s="122"/>
      <c r="Z3523"/>
      <c r="AA3523"/>
      <c r="AG3523"/>
      <c r="AI3523"/>
    </row>
    <row r="3524" spans="5:35">
      <c r="E3524" s="122"/>
      <c r="F3524" s="122"/>
      <c r="G3524" s="122"/>
      <c r="H3524" s="122"/>
      <c r="I3524" s="299"/>
      <c r="J3524" s="122"/>
      <c r="K3524" s="122"/>
      <c r="L3524" s="122"/>
      <c r="M3524" s="122"/>
      <c r="N3524" s="123"/>
      <c r="O3524" s="122"/>
      <c r="P3524" s="300"/>
      <c r="Q3524" s="122"/>
      <c r="R3524" s="122"/>
      <c r="S3524" s="122"/>
      <c r="T3524" s="122"/>
      <c r="U3524" s="122"/>
      <c r="V3524" s="122"/>
      <c r="W3524" s="122"/>
      <c r="X3524" s="122"/>
      <c r="Z3524"/>
      <c r="AA3524"/>
      <c r="AG3524"/>
      <c r="AI3524"/>
    </row>
    <row r="3525" spans="5:35">
      <c r="E3525" s="122"/>
      <c r="F3525" s="122"/>
      <c r="G3525" s="122"/>
      <c r="H3525" s="122"/>
      <c r="I3525" s="299"/>
      <c r="J3525" s="122"/>
      <c r="K3525" s="122"/>
      <c r="L3525" s="122"/>
      <c r="M3525" s="122"/>
      <c r="N3525" s="123"/>
      <c r="O3525" s="122"/>
      <c r="P3525" s="300"/>
      <c r="Q3525" s="122"/>
      <c r="R3525" s="122"/>
      <c r="S3525" s="122"/>
      <c r="T3525" s="122"/>
      <c r="U3525" s="122"/>
      <c r="V3525" s="122"/>
      <c r="W3525" s="122"/>
      <c r="X3525" s="122"/>
      <c r="Z3525"/>
      <c r="AA3525"/>
      <c r="AG3525"/>
      <c r="AI3525"/>
    </row>
    <row r="3526" spans="5:35">
      <c r="E3526" s="122"/>
      <c r="F3526" s="122"/>
      <c r="G3526" s="122"/>
      <c r="H3526" s="122"/>
      <c r="I3526" s="299"/>
      <c r="J3526" s="122"/>
      <c r="K3526" s="122"/>
      <c r="L3526" s="122"/>
      <c r="M3526" s="122"/>
      <c r="N3526" s="123"/>
      <c r="O3526" s="122"/>
      <c r="P3526" s="300"/>
      <c r="Q3526" s="122"/>
      <c r="R3526" s="122"/>
      <c r="S3526" s="122"/>
      <c r="T3526" s="122"/>
      <c r="U3526" s="122"/>
      <c r="V3526" s="122"/>
      <c r="W3526" s="122"/>
      <c r="X3526" s="122"/>
      <c r="Z3526"/>
      <c r="AA3526"/>
      <c r="AG3526"/>
      <c r="AI3526"/>
    </row>
    <row r="3527" spans="5:35">
      <c r="E3527" s="122"/>
      <c r="F3527" s="122"/>
      <c r="G3527" s="122"/>
      <c r="H3527" s="122"/>
      <c r="I3527" s="299"/>
      <c r="J3527" s="122"/>
      <c r="K3527" s="122"/>
      <c r="L3527" s="122"/>
      <c r="M3527" s="122"/>
      <c r="N3527" s="123"/>
      <c r="O3527" s="122"/>
      <c r="P3527" s="300"/>
      <c r="Q3527" s="122"/>
      <c r="R3527" s="122"/>
      <c r="S3527" s="122"/>
      <c r="T3527" s="122"/>
      <c r="U3527" s="122"/>
      <c r="V3527" s="122"/>
      <c r="W3527" s="122"/>
      <c r="X3527" s="122"/>
      <c r="Z3527"/>
      <c r="AA3527"/>
      <c r="AG3527"/>
      <c r="AI3527"/>
    </row>
    <row r="3528" spans="5:35">
      <c r="E3528" s="122"/>
      <c r="F3528" s="122"/>
      <c r="G3528" s="122"/>
      <c r="H3528" s="122"/>
      <c r="I3528" s="299"/>
      <c r="J3528" s="122"/>
      <c r="K3528" s="122"/>
      <c r="L3528" s="122"/>
      <c r="M3528" s="122"/>
      <c r="N3528" s="123"/>
      <c r="O3528" s="122"/>
      <c r="P3528" s="300"/>
      <c r="Q3528" s="122"/>
      <c r="R3528" s="122"/>
      <c r="S3528" s="122"/>
      <c r="T3528" s="122"/>
      <c r="U3528" s="122"/>
      <c r="V3528" s="122"/>
      <c r="W3528" s="122"/>
      <c r="X3528" s="122"/>
      <c r="Z3528"/>
      <c r="AA3528"/>
      <c r="AG3528"/>
      <c r="AI3528"/>
    </row>
    <row r="3529" spans="5:35">
      <c r="E3529" s="122"/>
      <c r="F3529" s="122"/>
      <c r="G3529" s="122"/>
      <c r="H3529" s="122"/>
      <c r="I3529" s="299"/>
      <c r="J3529" s="122"/>
      <c r="K3529" s="122"/>
      <c r="L3529" s="122"/>
      <c r="M3529" s="122"/>
      <c r="N3529" s="123"/>
      <c r="O3529" s="122"/>
      <c r="P3529" s="300"/>
      <c r="Q3529" s="122"/>
      <c r="R3529" s="122"/>
      <c r="S3529" s="122"/>
      <c r="T3529" s="122"/>
      <c r="U3529" s="122"/>
      <c r="V3529" s="122"/>
      <c r="W3529" s="122"/>
      <c r="X3529" s="122"/>
      <c r="Z3529"/>
      <c r="AA3529"/>
      <c r="AG3529"/>
      <c r="AI3529"/>
    </row>
    <row r="3530" spans="5:35">
      <c r="E3530" s="122"/>
      <c r="F3530" s="122"/>
      <c r="G3530" s="122"/>
      <c r="H3530" s="122"/>
      <c r="I3530" s="299"/>
      <c r="J3530" s="122"/>
      <c r="K3530" s="122"/>
      <c r="L3530" s="122"/>
      <c r="M3530" s="122"/>
      <c r="N3530" s="123"/>
      <c r="O3530" s="122"/>
      <c r="P3530" s="300"/>
      <c r="Q3530" s="122"/>
      <c r="R3530" s="122"/>
      <c r="S3530" s="122"/>
      <c r="T3530" s="122"/>
      <c r="U3530" s="122"/>
      <c r="V3530" s="122"/>
      <c r="W3530" s="122"/>
      <c r="X3530" s="122"/>
      <c r="Z3530"/>
      <c r="AA3530"/>
      <c r="AG3530"/>
      <c r="AI3530"/>
    </row>
    <row r="3531" spans="5:35">
      <c r="E3531" s="122"/>
      <c r="F3531" s="122"/>
      <c r="G3531" s="122"/>
      <c r="H3531" s="122"/>
      <c r="I3531" s="299"/>
      <c r="J3531" s="122"/>
      <c r="K3531" s="122"/>
      <c r="L3531" s="122"/>
      <c r="M3531" s="122"/>
      <c r="N3531" s="123"/>
      <c r="O3531" s="122"/>
      <c r="P3531" s="300"/>
      <c r="Q3531" s="122"/>
      <c r="R3531" s="122"/>
      <c r="S3531" s="122"/>
      <c r="T3531" s="122"/>
      <c r="U3531" s="122"/>
      <c r="V3531" s="122"/>
      <c r="W3531" s="122"/>
      <c r="X3531" s="122"/>
      <c r="Z3531"/>
      <c r="AA3531"/>
      <c r="AG3531"/>
      <c r="AI3531"/>
    </row>
    <row r="3532" spans="5:35">
      <c r="E3532" s="122"/>
      <c r="F3532" s="122"/>
      <c r="G3532" s="122"/>
      <c r="H3532" s="122"/>
      <c r="I3532" s="299"/>
      <c r="J3532" s="122"/>
      <c r="K3532" s="122"/>
      <c r="L3532" s="122"/>
      <c r="M3532" s="122"/>
      <c r="N3532" s="123"/>
      <c r="O3532" s="122"/>
      <c r="P3532" s="300"/>
      <c r="Q3532" s="122"/>
      <c r="R3532" s="122"/>
      <c r="S3532" s="122"/>
      <c r="T3532" s="122"/>
      <c r="U3532" s="122"/>
      <c r="V3532" s="122"/>
      <c r="W3532" s="122"/>
      <c r="X3532" s="122"/>
      <c r="Z3532"/>
      <c r="AA3532"/>
      <c r="AG3532"/>
      <c r="AI3532"/>
    </row>
    <row r="3533" spans="5:35">
      <c r="E3533" s="122"/>
      <c r="F3533" s="122"/>
      <c r="G3533" s="122"/>
      <c r="H3533" s="122"/>
      <c r="I3533" s="299"/>
      <c r="J3533" s="122"/>
      <c r="K3533" s="122"/>
      <c r="L3533" s="122"/>
      <c r="M3533" s="122"/>
      <c r="N3533" s="123"/>
      <c r="O3533" s="122"/>
      <c r="P3533" s="300"/>
      <c r="Q3533" s="122"/>
      <c r="R3533" s="122"/>
      <c r="S3533" s="122"/>
      <c r="T3533" s="122"/>
      <c r="U3533" s="122"/>
      <c r="V3533" s="122"/>
      <c r="W3533" s="122"/>
      <c r="X3533" s="122"/>
      <c r="Z3533"/>
      <c r="AA3533"/>
      <c r="AG3533"/>
      <c r="AI3533"/>
    </row>
    <row r="3534" spans="5:35">
      <c r="E3534" s="122"/>
      <c r="F3534" s="122"/>
      <c r="G3534" s="122"/>
      <c r="H3534" s="122"/>
      <c r="I3534" s="299"/>
      <c r="J3534" s="122"/>
      <c r="K3534" s="122"/>
      <c r="L3534" s="122"/>
      <c r="M3534" s="122"/>
      <c r="N3534" s="123"/>
      <c r="O3534" s="122"/>
      <c r="P3534" s="300"/>
      <c r="Q3534" s="122"/>
      <c r="R3534" s="122"/>
      <c r="S3534" s="122"/>
      <c r="T3534" s="122"/>
      <c r="U3534" s="122"/>
      <c r="V3534" s="122"/>
      <c r="W3534" s="122"/>
      <c r="X3534" s="122"/>
      <c r="Z3534"/>
      <c r="AA3534"/>
      <c r="AG3534"/>
      <c r="AI3534"/>
    </row>
    <row r="3535" spans="5:35">
      <c r="E3535" s="122"/>
      <c r="F3535" s="122"/>
      <c r="G3535" s="122"/>
      <c r="H3535" s="122"/>
      <c r="I3535" s="299"/>
      <c r="J3535" s="122"/>
      <c r="K3535" s="122"/>
      <c r="L3535" s="122"/>
      <c r="M3535" s="122"/>
      <c r="N3535" s="123"/>
      <c r="O3535" s="122"/>
      <c r="P3535" s="300"/>
      <c r="Q3535" s="122"/>
      <c r="R3535" s="122"/>
      <c r="S3535" s="122"/>
      <c r="T3535" s="122"/>
      <c r="U3535" s="122"/>
      <c r="V3535" s="122"/>
      <c r="W3535" s="122"/>
      <c r="X3535" s="122"/>
      <c r="Z3535"/>
      <c r="AA3535"/>
      <c r="AG3535"/>
      <c r="AI3535"/>
    </row>
    <row r="3536" spans="5:35">
      <c r="E3536" s="122"/>
      <c r="F3536" s="122"/>
      <c r="G3536" s="122"/>
      <c r="H3536" s="122"/>
      <c r="I3536" s="299"/>
      <c r="J3536" s="122"/>
      <c r="K3536" s="122"/>
      <c r="L3536" s="122"/>
      <c r="M3536" s="122"/>
      <c r="N3536" s="123"/>
      <c r="O3536" s="122"/>
      <c r="P3536" s="300"/>
      <c r="Q3536" s="122"/>
      <c r="R3536" s="122"/>
      <c r="S3536" s="122"/>
      <c r="T3536" s="122"/>
      <c r="U3536" s="122"/>
      <c r="V3536" s="122"/>
      <c r="W3536" s="122"/>
      <c r="X3536" s="122"/>
      <c r="Z3536"/>
      <c r="AA3536"/>
      <c r="AG3536"/>
      <c r="AI3536"/>
    </row>
    <row r="3537" spans="5:35">
      <c r="E3537" s="122"/>
      <c r="F3537" s="122"/>
      <c r="G3537" s="122"/>
      <c r="H3537" s="122"/>
      <c r="I3537" s="299"/>
      <c r="J3537" s="122"/>
      <c r="K3537" s="122"/>
      <c r="L3537" s="122"/>
      <c r="M3537" s="122"/>
      <c r="N3537" s="123"/>
      <c r="O3537" s="122"/>
      <c r="P3537" s="300"/>
      <c r="Q3537" s="122"/>
      <c r="R3537" s="122"/>
      <c r="S3537" s="122"/>
      <c r="T3537" s="122"/>
      <c r="U3537" s="122"/>
      <c r="V3537" s="122"/>
      <c r="W3537" s="122"/>
      <c r="X3537" s="122"/>
      <c r="Z3537"/>
      <c r="AA3537"/>
      <c r="AG3537"/>
      <c r="AI3537"/>
    </row>
    <row r="3538" spans="5:35">
      <c r="E3538" s="122"/>
      <c r="F3538" s="122"/>
      <c r="G3538" s="122"/>
      <c r="H3538" s="122"/>
      <c r="I3538" s="299"/>
      <c r="J3538" s="122"/>
      <c r="K3538" s="122"/>
      <c r="L3538" s="122"/>
      <c r="M3538" s="122"/>
      <c r="N3538" s="123"/>
      <c r="O3538" s="122"/>
      <c r="P3538" s="300"/>
      <c r="Q3538" s="122"/>
      <c r="R3538" s="122"/>
      <c r="S3538" s="122"/>
      <c r="T3538" s="122"/>
      <c r="U3538" s="122"/>
      <c r="V3538" s="122"/>
      <c r="W3538" s="122"/>
      <c r="X3538" s="122"/>
      <c r="Z3538"/>
      <c r="AA3538"/>
      <c r="AG3538"/>
      <c r="AI3538"/>
    </row>
    <row r="3539" spans="5:35">
      <c r="E3539" s="122"/>
      <c r="F3539" s="122"/>
      <c r="G3539" s="122"/>
      <c r="H3539" s="122"/>
      <c r="I3539" s="299"/>
      <c r="J3539" s="122"/>
      <c r="K3539" s="122"/>
      <c r="L3539" s="122"/>
      <c r="M3539" s="122"/>
      <c r="N3539" s="123"/>
      <c r="O3539" s="122"/>
      <c r="P3539" s="300"/>
      <c r="Q3539" s="122"/>
      <c r="R3539" s="122"/>
      <c r="S3539" s="122"/>
      <c r="T3539" s="122"/>
      <c r="U3539" s="122"/>
      <c r="V3539" s="122"/>
      <c r="W3539" s="122"/>
      <c r="X3539" s="122"/>
      <c r="Z3539"/>
      <c r="AA3539"/>
      <c r="AG3539"/>
      <c r="AI3539"/>
    </row>
    <row r="3540" spans="5:35">
      <c r="E3540" s="122"/>
      <c r="F3540" s="122"/>
      <c r="G3540" s="122"/>
      <c r="H3540" s="122"/>
      <c r="I3540" s="299"/>
      <c r="J3540" s="122"/>
      <c r="K3540" s="122"/>
      <c r="L3540" s="122"/>
      <c r="M3540" s="122"/>
      <c r="N3540" s="123"/>
      <c r="O3540" s="122"/>
      <c r="P3540" s="300"/>
      <c r="Q3540" s="122"/>
      <c r="R3540" s="122"/>
      <c r="S3540" s="122"/>
      <c r="T3540" s="122"/>
      <c r="U3540" s="122"/>
      <c r="V3540" s="122"/>
      <c r="W3540" s="122"/>
      <c r="X3540" s="122"/>
      <c r="Z3540"/>
      <c r="AA3540"/>
      <c r="AG3540"/>
      <c r="AI3540"/>
    </row>
    <row r="3541" spans="5:35">
      <c r="E3541" s="122"/>
      <c r="F3541" s="122"/>
      <c r="G3541" s="122"/>
      <c r="H3541" s="122"/>
      <c r="I3541" s="299"/>
      <c r="J3541" s="122"/>
      <c r="K3541" s="122"/>
      <c r="L3541" s="122"/>
      <c r="M3541" s="122"/>
      <c r="N3541" s="123"/>
      <c r="O3541" s="122"/>
      <c r="P3541" s="300"/>
      <c r="Q3541" s="122"/>
      <c r="R3541" s="122"/>
      <c r="S3541" s="122"/>
      <c r="T3541" s="122"/>
      <c r="U3541" s="122"/>
      <c r="V3541" s="122"/>
      <c r="W3541" s="122"/>
      <c r="X3541" s="122"/>
      <c r="Z3541"/>
      <c r="AA3541"/>
      <c r="AG3541"/>
      <c r="AI3541"/>
    </row>
    <row r="3542" spans="5:35">
      <c r="E3542" s="122"/>
      <c r="F3542" s="122"/>
      <c r="G3542" s="122"/>
      <c r="H3542" s="122"/>
      <c r="I3542" s="299"/>
      <c r="J3542" s="122"/>
      <c r="K3542" s="122"/>
      <c r="L3542" s="122"/>
      <c r="M3542" s="122"/>
      <c r="N3542" s="123"/>
      <c r="O3542" s="122"/>
      <c r="P3542" s="300"/>
      <c r="Q3542" s="122"/>
      <c r="R3542" s="122"/>
      <c r="S3542" s="122"/>
      <c r="T3542" s="122"/>
      <c r="U3542" s="122"/>
      <c r="V3542" s="122"/>
      <c r="W3542" s="122"/>
      <c r="X3542" s="122"/>
      <c r="Z3542"/>
      <c r="AA3542"/>
      <c r="AG3542"/>
      <c r="AI3542"/>
    </row>
    <row r="3543" spans="5:35">
      <c r="E3543" s="122"/>
      <c r="F3543" s="122"/>
      <c r="G3543" s="122"/>
      <c r="H3543" s="122"/>
      <c r="I3543" s="299"/>
      <c r="J3543" s="122"/>
      <c r="K3543" s="122"/>
      <c r="L3543" s="122"/>
      <c r="M3543" s="122"/>
      <c r="N3543" s="123"/>
      <c r="O3543" s="122"/>
      <c r="P3543" s="300"/>
      <c r="Q3543" s="122"/>
      <c r="R3543" s="122"/>
      <c r="S3543" s="122"/>
      <c r="T3543" s="122"/>
      <c r="U3543" s="122"/>
      <c r="V3543" s="122"/>
      <c r="W3543" s="122"/>
      <c r="X3543" s="122"/>
      <c r="Z3543"/>
      <c r="AA3543"/>
      <c r="AG3543"/>
      <c r="AI3543"/>
    </row>
    <row r="3544" spans="5:35">
      <c r="E3544" s="122"/>
      <c r="F3544" s="122"/>
      <c r="G3544" s="122"/>
      <c r="H3544" s="122"/>
      <c r="I3544" s="299"/>
      <c r="J3544" s="122"/>
      <c r="K3544" s="122"/>
      <c r="L3544" s="122"/>
      <c r="M3544" s="122"/>
      <c r="N3544" s="123"/>
      <c r="O3544" s="122"/>
      <c r="P3544" s="300"/>
      <c r="Q3544" s="122"/>
      <c r="R3544" s="122"/>
      <c r="S3544" s="122"/>
      <c r="T3544" s="122"/>
      <c r="U3544" s="122"/>
      <c r="V3544" s="122"/>
      <c r="W3544" s="122"/>
      <c r="X3544" s="122"/>
      <c r="Z3544"/>
      <c r="AA3544"/>
      <c r="AG3544"/>
      <c r="AI3544"/>
    </row>
    <row r="3545" spans="5:35">
      <c r="E3545" s="122"/>
      <c r="F3545" s="122"/>
      <c r="G3545" s="122"/>
      <c r="H3545" s="122"/>
      <c r="I3545" s="299"/>
      <c r="J3545" s="122"/>
      <c r="K3545" s="122"/>
      <c r="L3545" s="122"/>
      <c r="M3545" s="122"/>
      <c r="N3545" s="123"/>
      <c r="O3545" s="122"/>
      <c r="P3545" s="300"/>
      <c r="Q3545" s="122"/>
      <c r="R3545" s="122"/>
      <c r="S3545" s="122"/>
      <c r="T3545" s="122"/>
      <c r="U3545" s="122"/>
      <c r="V3545" s="122"/>
      <c r="W3545" s="122"/>
      <c r="X3545" s="122"/>
      <c r="Z3545"/>
      <c r="AA3545"/>
      <c r="AG3545"/>
      <c r="AI3545"/>
    </row>
    <row r="3546" spans="5:35">
      <c r="E3546" s="122"/>
      <c r="F3546" s="122"/>
      <c r="G3546" s="122"/>
      <c r="H3546" s="122"/>
      <c r="I3546" s="299"/>
      <c r="J3546" s="122"/>
      <c r="K3546" s="122"/>
      <c r="L3546" s="122"/>
      <c r="M3546" s="122"/>
      <c r="N3546" s="123"/>
      <c r="O3546" s="122"/>
      <c r="P3546" s="300"/>
      <c r="Q3546" s="122"/>
      <c r="R3546" s="122"/>
      <c r="S3546" s="122"/>
      <c r="T3546" s="122"/>
      <c r="U3546" s="122"/>
      <c r="V3546" s="122"/>
      <c r="W3546" s="122"/>
      <c r="X3546" s="122"/>
      <c r="Z3546"/>
      <c r="AA3546"/>
      <c r="AG3546"/>
      <c r="AI3546"/>
    </row>
    <row r="3547" spans="5:35">
      <c r="E3547" s="122"/>
      <c r="F3547" s="122"/>
      <c r="G3547" s="122"/>
      <c r="H3547" s="122"/>
      <c r="I3547" s="299"/>
      <c r="J3547" s="122"/>
      <c r="K3547" s="122"/>
      <c r="L3547" s="122"/>
      <c r="M3547" s="122"/>
      <c r="N3547" s="123"/>
      <c r="O3547" s="122"/>
      <c r="P3547" s="300"/>
      <c r="Q3547" s="122"/>
      <c r="R3547" s="122"/>
      <c r="S3547" s="122"/>
      <c r="T3547" s="122"/>
      <c r="U3547" s="122"/>
      <c r="V3547" s="122"/>
      <c r="W3547" s="122"/>
      <c r="X3547" s="122"/>
      <c r="Z3547"/>
      <c r="AA3547"/>
      <c r="AG3547"/>
      <c r="AI3547"/>
    </row>
    <row r="3548" spans="5:35">
      <c r="E3548" s="122"/>
      <c r="F3548" s="122"/>
      <c r="G3548" s="122"/>
      <c r="H3548" s="122"/>
      <c r="I3548" s="299"/>
      <c r="J3548" s="122"/>
      <c r="K3548" s="122"/>
      <c r="L3548" s="122"/>
      <c r="M3548" s="122"/>
      <c r="N3548" s="123"/>
      <c r="O3548" s="122"/>
      <c r="P3548" s="300"/>
      <c r="Q3548" s="122"/>
      <c r="R3548" s="122"/>
      <c r="S3548" s="122"/>
      <c r="T3548" s="122"/>
      <c r="U3548" s="122"/>
      <c r="V3548" s="122"/>
      <c r="W3548" s="122"/>
      <c r="X3548" s="122"/>
      <c r="Z3548"/>
      <c r="AA3548"/>
      <c r="AG3548"/>
      <c r="AI3548"/>
    </row>
    <row r="3549" spans="5:35">
      <c r="E3549" s="122"/>
      <c r="F3549" s="122"/>
      <c r="G3549" s="122"/>
      <c r="H3549" s="122"/>
      <c r="I3549" s="299"/>
      <c r="J3549" s="122"/>
      <c r="K3549" s="122"/>
      <c r="L3549" s="122"/>
      <c r="M3549" s="122"/>
      <c r="N3549" s="123"/>
      <c r="O3549" s="122"/>
      <c r="P3549" s="300"/>
      <c r="Q3549" s="122"/>
      <c r="R3549" s="122"/>
      <c r="S3549" s="122"/>
      <c r="T3549" s="122"/>
      <c r="U3549" s="122"/>
      <c r="V3549" s="122"/>
      <c r="W3549" s="122"/>
      <c r="X3549" s="122"/>
      <c r="Z3549"/>
      <c r="AA3549"/>
      <c r="AG3549"/>
      <c r="AI3549"/>
    </row>
    <row r="3550" spans="5:35">
      <c r="E3550" s="122"/>
      <c r="F3550" s="122"/>
      <c r="G3550" s="122"/>
      <c r="H3550" s="122"/>
      <c r="I3550" s="299"/>
      <c r="J3550" s="122"/>
      <c r="K3550" s="122"/>
      <c r="L3550" s="122"/>
      <c r="M3550" s="122"/>
      <c r="N3550" s="123"/>
      <c r="O3550" s="122"/>
      <c r="P3550" s="300"/>
      <c r="Q3550" s="122"/>
      <c r="R3550" s="122"/>
      <c r="S3550" s="122"/>
      <c r="T3550" s="122"/>
      <c r="U3550" s="122"/>
      <c r="V3550" s="122"/>
      <c r="W3550" s="122"/>
      <c r="X3550" s="122"/>
      <c r="Z3550"/>
      <c r="AA3550"/>
      <c r="AG3550"/>
      <c r="AI3550"/>
    </row>
    <row r="3551" spans="5:35">
      <c r="E3551" s="122"/>
      <c r="F3551" s="122"/>
      <c r="G3551" s="122"/>
      <c r="H3551" s="122"/>
      <c r="I3551" s="299"/>
      <c r="J3551" s="122"/>
      <c r="K3551" s="122"/>
      <c r="L3551" s="122"/>
      <c r="M3551" s="122"/>
      <c r="N3551" s="123"/>
      <c r="O3551" s="122"/>
      <c r="P3551" s="300"/>
      <c r="Q3551" s="122"/>
      <c r="R3551" s="122"/>
      <c r="S3551" s="122"/>
      <c r="T3551" s="122"/>
      <c r="U3551" s="122"/>
      <c r="V3551" s="122"/>
      <c r="W3551" s="122"/>
      <c r="X3551" s="122"/>
      <c r="Z3551"/>
      <c r="AA3551"/>
      <c r="AG3551"/>
      <c r="AI3551"/>
    </row>
    <row r="3552" spans="5:35">
      <c r="E3552" s="122"/>
      <c r="F3552" s="122"/>
      <c r="G3552" s="122"/>
      <c r="H3552" s="122"/>
      <c r="I3552" s="299"/>
      <c r="J3552" s="122"/>
      <c r="K3552" s="122"/>
      <c r="L3552" s="122"/>
      <c r="M3552" s="122"/>
      <c r="N3552" s="123"/>
      <c r="O3552" s="122"/>
      <c r="P3552" s="300"/>
      <c r="Q3552" s="122"/>
      <c r="R3552" s="122"/>
      <c r="S3552" s="122"/>
      <c r="T3552" s="122"/>
      <c r="U3552" s="122"/>
      <c r="V3552" s="122"/>
      <c r="W3552" s="122"/>
      <c r="X3552" s="122"/>
      <c r="Z3552"/>
      <c r="AA3552"/>
      <c r="AG3552"/>
      <c r="AI3552"/>
    </row>
    <row r="3553" spans="5:35">
      <c r="E3553" s="122"/>
      <c r="F3553" s="122"/>
      <c r="G3553" s="122"/>
      <c r="H3553" s="122"/>
      <c r="I3553" s="299"/>
      <c r="J3553" s="122"/>
      <c r="K3553" s="122"/>
      <c r="L3553" s="122"/>
      <c r="M3553" s="122"/>
      <c r="N3553" s="123"/>
      <c r="O3553" s="122"/>
      <c r="P3553" s="300"/>
      <c r="Q3553" s="122"/>
      <c r="R3553" s="122"/>
      <c r="S3553" s="122"/>
      <c r="T3553" s="122"/>
      <c r="U3553" s="122"/>
      <c r="V3553" s="122"/>
      <c r="W3553" s="122"/>
      <c r="X3553" s="122"/>
      <c r="Z3553"/>
      <c r="AA3553"/>
      <c r="AG3553"/>
      <c r="AI3553"/>
    </row>
    <row r="3554" spans="5:35">
      <c r="E3554" s="122"/>
      <c r="F3554" s="122"/>
      <c r="G3554" s="122"/>
      <c r="H3554" s="122"/>
      <c r="I3554" s="299"/>
      <c r="J3554" s="122"/>
      <c r="K3554" s="122"/>
      <c r="L3554" s="122"/>
      <c r="M3554" s="122"/>
      <c r="N3554" s="123"/>
      <c r="O3554" s="122"/>
      <c r="P3554" s="300"/>
      <c r="Q3554" s="122"/>
      <c r="R3554" s="122"/>
      <c r="S3554" s="122"/>
      <c r="T3554" s="122"/>
      <c r="U3554" s="122"/>
      <c r="V3554" s="122"/>
      <c r="W3554" s="122"/>
      <c r="X3554" s="122"/>
      <c r="Z3554"/>
      <c r="AA3554"/>
      <c r="AG3554"/>
      <c r="AI3554"/>
    </row>
    <row r="3555" spans="5:35">
      <c r="E3555" s="122"/>
      <c r="F3555" s="122"/>
      <c r="G3555" s="122"/>
      <c r="H3555" s="122"/>
      <c r="I3555" s="299"/>
      <c r="J3555" s="122"/>
      <c r="K3555" s="122"/>
      <c r="L3555" s="122"/>
      <c r="M3555" s="122"/>
      <c r="N3555" s="123"/>
      <c r="O3555" s="122"/>
      <c r="P3555" s="300"/>
      <c r="Q3555" s="122"/>
      <c r="R3555" s="122"/>
      <c r="S3555" s="122"/>
      <c r="T3555" s="122"/>
      <c r="U3555" s="122"/>
      <c r="V3555" s="122"/>
      <c r="W3555" s="122"/>
      <c r="X3555" s="122"/>
      <c r="Z3555"/>
      <c r="AA3555"/>
      <c r="AG3555"/>
      <c r="AI3555"/>
    </row>
    <row r="3556" spans="5:35">
      <c r="E3556" s="122"/>
      <c r="F3556" s="122"/>
      <c r="G3556" s="122"/>
      <c r="H3556" s="122"/>
      <c r="I3556" s="299"/>
      <c r="J3556" s="122"/>
      <c r="K3556" s="122"/>
      <c r="L3556" s="122"/>
      <c r="M3556" s="122"/>
      <c r="N3556" s="123"/>
      <c r="O3556" s="122"/>
      <c r="P3556" s="300"/>
      <c r="Q3556" s="122"/>
      <c r="R3556" s="122"/>
      <c r="S3556" s="122"/>
      <c r="T3556" s="122"/>
      <c r="U3556" s="122"/>
      <c r="V3556" s="122"/>
      <c r="W3556" s="122"/>
      <c r="X3556" s="122"/>
      <c r="Z3556"/>
      <c r="AA3556"/>
      <c r="AG3556"/>
      <c r="AI3556"/>
    </row>
    <row r="3557" spans="5:35">
      <c r="E3557" s="122"/>
      <c r="F3557" s="122"/>
      <c r="G3557" s="122"/>
      <c r="H3557" s="122"/>
      <c r="I3557" s="299"/>
      <c r="J3557" s="122"/>
      <c r="K3557" s="122"/>
      <c r="L3557" s="122"/>
      <c r="M3557" s="122"/>
      <c r="N3557" s="123"/>
      <c r="O3557" s="122"/>
      <c r="P3557" s="300"/>
      <c r="Q3557" s="122"/>
      <c r="R3557" s="122"/>
      <c r="S3557" s="122"/>
      <c r="T3557" s="122"/>
      <c r="U3557" s="122"/>
      <c r="V3557" s="122"/>
      <c r="W3557" s="122"/>
      <c r="X3557" s="122"/>
      <c r="Z3557"/>
      <c r="AA3557"/>
      <c r="AG3557"/>
      <c r="AI3557"/>
    </row>
    <row r="3558" spans="5:35">
      <c r="E3558" s="122"/>
      <c r="F3558" s="122"/>
      <c r="G3558" s="122"/>
      <c r="H3558" s="122"/>
      <c r="I3558" s="299"/>
      <c r="J3558" s="122"/>
      <c r="K3558" s="122"/>
      <c r="L3558" s="122"/>
      <c r="M3558" s="122"/>
      <c r="N3558" s="123"/>
      <c r="O3558" s="122"/>
      <c r="P3558" s="300"/>
      <c r="Q3558" s="122"/>
      <c r="R3558" s="122"/>
      <c r="S3558" s="122"/>
      <c r="T3558" s="122"/>
      <c r="U3558" s="122"/>
      <c r="V3558" s="122"/>
      <c r="W3558" s="122"/>
      <c r="X3558" s="122"/>
      <c r="Z3558"/>
      <c r="AA3558"/>
      <c r="AG3558"/>
      <c r="AI3558"/>
    </row>
    <row r="3559" spans="5:35">
      <c r="E3559" s="122"/>
      <c r="F3559" s="122"/>
      <c r="G3559" s="122"/>
      <c r="H3559" s="122"/>
      <c r="I3559" s="299"/>
      <c r="J3559" s="122"/>
      <c r="K3559" s="122"/>
      <c r="L3559" s="122"/>
      <c r="M3559" s="122"/>
      <c r="N3559" s="123"/>
      <c r="O3559" s="122"/>
      <c r="P3559" s="300"/>
      <c r="Q3559" s="122"/>
      <c r="R3559" s="122"/>
      <c r="S3559" s="122"/>
      <c r="T3559" s="122"/>
      <c r="U3559" s="122"/>
      <c r="V3559" s="122"/>
      <c r="W3559" s="122"/>
      <c r="X3559" s="122"/>
      <c r="Z3559"/>
      <c r="AA3559"/>
      <c r="AG3559"/>
      <c r="AI3559"/>
    </row>
    <row r="3560" spans="5:35">
      <c r="E3560" s="122"/>
      <c r="F3560" s="122"/>
      <c r="G3560" s="122"/>
      <c r="H3560" s="122"/>
      <c r="I3560" s="299"/>
      <c r="J3560" s="122"/>
      <c r="K3560" s="122"/>
      <c r="L3560" s="122"/>
      <c r="M3560" s="122"/>
      <c r="N3560" s="123"/>
      <c r="O3560" s="122"/>
      <c r="P3560" s="300"/>
      <c r="Q3560" s="122"/>
      <c r="R3560" s="122"/>
      <c r="S3560" s="122"/>
      <c r="T3560" s="122"/>
      <c r="U3560" s="122"/>
      <c r="V3560" s="122"/>
      <c r="W3560" s="122"/>
      <c r="X3560" s="122"/>
      <c r="Z3560"/>
      <c r="AA3560"/>
      <c r="AG3560"/>
      <c r="AI3560"/>
    </row>
    <row r="3561" spans="5:35">
      <c r="E3561" s="122"/>
      <c r="F3561" s="122"/>
      <c r="G3561" s="122"/>
      <c r="H3561" s="122"/>
      <c r="I3561" s="299"/>
      <c r="J3561" s="122"/>
      <c r="K3561" s="122"/>
      <c r="L3561" s="122"/>
      <c r="M3561" s="122"/>
      <c r="N3561" s="123"/>
      <c r="O3561" s="122"/>
      <c r="P3561" s="300"/>
      <c r="Q3561" s="122"/>
      <c r="R3561" s="122"/>
      <c r="S3561" s="122"/>
      <c r="T3561" s="122"/>
      <c r="U3561" s="122"/>
      <c r="V3561" s="122"/>
      <c r="W3561" s="122"/>
      <c r="X3561" s="122"/>
      <c r="Z3561"/>
      <c r="AA3561"/>
      <c r="AG3561"/>
      <c r="AI3561"/>
    </row>
    <row r="3562" spans="5:35">
      <c r="E3562" s="122"/>
      <c r="F3562" s="122"/>
      <c r="G3562" s="122"/>
      <c r="H3562" s="122"/>
      <c r="I3562" s="299"/>
      <c r="J3562" s="122"/>
      <c r="K3562" s="122"/>
      <c r="L3562" s="122"/>
      <c r="M3562" s="122"/>
      <c r="N3562" s="123"/>
      <c r="O3562" s="122"/>
      <c r="P3562" s="300"/>
      <c r="Q3562" s="122"/>
      <c r="R3562" s="122"/>
      <c r="S3562" s="122"/>
      <c r="T3562" s="122"/>
      <c r="U3562" s="122"/>
      <c r="V3562" s="122"/>
      <c r="W3562" s="122"/>
      <c r="X3562" s="122"/>
      <c r="Z3562"/>
      <c r="AA3562"/>
      <c r="AG3562"/>
      <c r="AI3562"/>
    </row>
    <row r="3563" spans="5:35">
      <c r="E3563" s="122"/>
      <c r="F3563" s="122"/>
      <c r="G3563" s="122"/>
      <c r="H3563" s="122"/>
      <c r="I3563" s="299"/>
      <c r="J3563" s="122"/>
      <c r="K3563" s="122"/>
      <c r="L3563" s="122"/>
      <c r="M3563" s="122"/>
      <c r="N3563" s="123"/>
      <c r="O3563" s="122"/>
      <c r="P3563" s="300"/>
      <c r="Q3563" s="122"/>
      <c r="R3563" s="122"/>
      <c r="S3563" s="122"/>
      <c r="T3563" s="122"/>
      <c r="U3563" s="122"/>
      <c r="V3563" s="122"/>
      <c r="W3563" s="122"/>
      <c r="X3563" s="122"/>
      <c r="Z3563"/>
      <c r="AA3563"/>
      <c r="AG3563"/>
      <c r="AI3563"/>
    </row>
    <row r="3564" spans="5:35">
      <c r="E3564" s="122"/>
      <c r="F3564" s="122"/>
      <c r="G3564" s="122"/>
      <c r="H3564" s="122"/>
      <c r="I3564" s="299"/>
      <c r="J3564" s="122"/>
      <c r="K3564" s="122"/>
      <c r="L3564" s="122"/>
      <c r="M3564" s="122"/>
      <c r="N3564" s="123"/>
      <c r="O3564" s="122"/>
      <c r="P3564" s="300"/>
      <c r="Q3564" s="122"/>
      <c r="R3564" s="122"/>
      <c r="S3564" s="122"/>
      <c r="T3564" s="122"/>
      <c r="U3564" s="122"/>
      <c r="V3564" s="122"/>
      <c r="W3564" s="122"/>
      <c r="X3564" s="122"/>
      <c r="Z3564"/>
      <c r="AA3564"/>
      <c r="AG3564"/>
      <c r="AI3564"/>
    </row>
    <row r="3565" spans="5:35">
      <c r="E3565" s="122"/>
      <c r="F3565" s="122"/>
      <c r="G3565" s="122"/>
      <c r="H3565" s="122"/>
      <c r="I3565" s="299"/>
      <c r="J3565" s="122"/>
      <c r="K3565" s="122"/>
      <c r="L3565" s="122"/>
      <c r="M3565" s="122"/>
      <c r="N3565" s="123"/>
      <c r="O3565" s="122"/>
      <c r="P3565" s="300"/>
      <c r="Q3565" s="122"/>
      <c r="R3565" s="122"/>
      <c r="S3565" s="122"/>
      <c r="T3565" s="122"/>
      <c r="U3565" s="122"/>
      <c r="V3565" s="122"/>
      <c r="W3565" s="122"/>
      <c r="X3565" s="122"/>
      <c r="Z3565"/>
      <c r="AA3565"/>
      <c r="AG3565"/>
      <c r="AI3565"/>
    </row>
    <row r="3566" spans="5:35">
      <c r="E3566" s="122"/>
      <c r="F3566" s="122"/>
      <c r="G3566" s="122"/>
      <c r="H3566" s="122"/>
      <c r="I3566" s="299"/>
      <c r="J3566" s="122"/>
      <c r="K3566" s="122"/>
      <c r="L3566" s="122"/>
      <c r="M3566" s="122"/>
      <c r="N3566" s="123"/>
      <c r="O3566" s="122"/>
      <c r="P3566" s="300"/>
      <c r="Q3566" s="122"/>
      <c r="R3566" s="122"/>
      <c r="S3566" s="122"/>
      <c r="T3566" s="122"/>
      <c r="U3566" s="122"/>
      <c r="V3566" s="122"/>
      <c r="W3566" s="122"/>
      <c r="X3566" s="122"/>
      <c r="Z3566"/>
      <c r="AA3566"/>
      <c r="AG3566"/>
      <c r="AI3566"/>
    </row>
    <row r="3567" spans="5:35">
      <c r="E3567" s="122"/>
      <c r="F3567" s="122"/>
      <c r="G3567" s="122"/>
      <c r="H3567" s="122"/>
      <c r="I3567" s="299"/>
      <c r="J3567" s="122"/>
      <c r="K3567" s="122"/>
      <c r="L3567" s="122"/>
      <c r="M3567" s="122"/>
      <c r="N3567" s="123"/>
      <c r="O3567" s="122"/>
      <c r="P3567" s="300"/>
      <c r="Q3567" s="122"/>
      <c r="R3567" s="122"/>
      <c r="S3567" s="122"/>
      <c r="T3567" s="122"/>
      <c r="U3567" s="122"/>
      <c r="V3567" s="122"/>
      <c r="W3567" s="122"/>
      <c r="X3567" s="122"/>
      <c r="Z3567"/>
      <c r="AA3567"/>
      <c r="AG3567"/>
      <c r="AI3567"/>
    </row>
    <row r="3568" spans="5:35">
      <c r="E3568" s="122"/>
      <c r="F3568" s="122"/>
      <c r="G3568" s="122"/>
      <c r="H3568" s="122"/>
      <c r="I3568" s="299"/>
      <c r="J3568" s="122"/>
      <c r="K3568" s="122"/>
      <c r="L3568" s="122"/>
      <c r="M3568" s="122"/>
      <c r="N3568" s="123"/>
      <c r="O3568" s="122"/>
      <c r="P3568" s="300"/>
      <c r="Q3568" s="122"/>
      <c r="R3568" s="122"/>
      <c r="S3568" s="122"/>
      <c r="T3568" s="122"/>
      <c r="U3568" s="122"/>
      <c r="V3568" s="122"/>
      <c r="W3568" s="122"/>
      <c r="X3568" s="122"/>
      <c r="Z3568"/>
      <c r="AA3568"/>
      <c r="AG3568"/>
      <c r="AI3568"/>
    </row>
    <row r="3569" spans="5:35">
      <c r="E3569" s="122"/>
      <c r="F3569" s="122"/>
      <c r="G3569" s="122"/>
      <c r="H3569" s="122"/>
      <c r="I3569" s="299"/>
      <c r="J3569" s="122"/>
      <c r="K3569" s="122"/>
      <c r="L3569" s="122"/>
      <c r="M3569" s="122"/>
      <c r="N3569" s="123"/>
      <c r="O3569" s="122"/>
      <c r="P3569" s="300"/>
      <c r="Q3569" s="122"/>
      <c r="R3569" s="122"/>
      <c r="S3569" s="122"/>
      <c r="T3569" s="122"/>
      <c r="U3569" s="122"/>
      <c r="V3569" s="122"/>
      <c r="W3569" s="122"/>
      <c r="X3569" s="122"/>
      <c r="Z3569"/>
      <c r="AA3569"/>
      <c r="AG3569"/>
      <c r="AI3569"/>
    </row>
    <row r="3570" spans="5:35">
      <c r="E3570" s="122"/>
      <c r="F3570" s="122"/>
      <c r="G3570" s="122"/>
      <c r="H3570" s="122"/>
      <c r="I3570" s="299"/>
      <c r="J3570" s="122"/>
      <c r="K3570" s="122"/>
      <c r="L3570" s="122"/>
      <c r="M3570" s="122"/>
      <c r="N3570" s="123"/>
      <c r="O3570" s="122"/>
      <c r="P3570" s="300"/>
      <c r="Q3570" s="122"/>
      <c r="R3570" s="122"/>
      <c r="S3570" s="122"/>
      <c r="T3570" s="122"/>
      <c r="U3570" s="122"/>
      <c r="V3570" s="122"/>
      <c r="W3570" s="122"/>
      <c r="X3570" s="122"/>
      <c r="Z3570"/>
      <c r="AA3570"/>
      <c r="AG3570"/>
      <c r="AI3570"/>
    </row>
    <row r="3571" spans="5:35">
      <c r="E3571" s="122"/>
      <c r="F3571" s="122"/>
      <c r="G3571" s="122"/>
      <c r="H3571" s="122"/>
      <c r="I3571" s="299"/>
      <c r="J3571" s="122"/>
      <c r="K3571" s="122"/>
      <c r="L3571" s="122"/>
      <c r="M3571" s="122"/>
      <c r="N3571" s="123"/>
      <c r="O3571" s="122"/>
      <c r="P3571" s="300"/>
      <c r="Q3571" s="122"/>
      <c r="R3571" s="122"/>
      <c r="S3571" s="122"/>
      <c r="T3571" s="122"/>
      <c r="U3571" s="122"/>
      <c r="V3571" s="122"/>
      <c r="W3571" s="122"/>
      <c r="X3571" s="122"/>
      <c r="Z3571"/>
      <c r="AA3571"/>
      <c r="AG3571"/>
      <c r="AI3571"/>
    </row>
    <row r="3572" spans="5:35">
      <c r="E3572" s="122"/>
      <c r="F3572" s="122"/>
      <c r="G3572" s="122"/>
      <c r="H3572" s="122"/>
      <c r="I3572" s="299"/>
      <c r="J3572" s="122"/>
      <c r="K3572" s="122"/>
      <c r="L3572" s="122"/>
      <c r="M3572" s="122"/>
      <c r="N3572" s="123"/>
      <c r="O3572" s="122"/>
      <c r="P3572" s="300"/>
      <c r="Q3572" s="122"/>
      <c r="R3572" s="122"/>
      <c r="S3572" s="122"/>
      <c r="T3572" s="122"/>
      <c r="U3572" s="122"/>
      <c r="V3572" s="122"/>
      <c r="W3572" s="122"/>
      <c r="X3572" s="122"/>
      <c r="Z3572"/>
      <c r="AA3572"/>
      <c r="AG3572"/>
      <c r="AI3572"/>
    </row>
    <row r="3573" spans="5:35">
      <c r="E3573" s="122"/>
      <c r="F3573" s="122"/>
      <c r="G3573" s="122"/>
      <c r="H3573" s="122"/>
      <c r="I3573" s="299"/>
      <c r="J3573" s="122"/>
      <c r="K3573" s="122"/>
      <c r="L3573" s="122"/>
      <c r="M3573" s="122"/>
      <c r="N3573" s="123"/>
      <c r="O3573" s="122"/>
      <c r="P3573" s="300"/>
      <c r="Q3573" s="122"/>
      <c r="R3573" s="122"/>
      <c r="S3573" s="122"/>
      <c r="T3573" s="122"/>
      <c r="U3573" s="122"/>
      <c r="V3573" s="122"/>
      <c r="W3573" s="122"/>
      <c r="X3573" s="122"/>
      <c r="Z3573"/>
      <c r="AA3573"/>
      <c r="AG3573"/>
      <c r="AI3573"/>
    </row>
    <row r="3574" spans="5:35">
      <c r="E3574" s="122"/>
      <c r="F3574" s="122"/>
      <c r="G3574" s="122"/>
      <c r="H3574" s="122"/>
      <c r="I3574" s="299"/>
      <c r="J3574" s="122"/>
      <c r="K3574" s="122"/>
      <c r="L3574" s="122"/>
      <c r="M3574" s="122"/>
      <c r="N3574" s="123"/>
      <c r="O3574" s="122"/>
      <c r="P3574" s="300"/>
      <c r="Q3574" s="122"/>
      <c r="R3574" s="122"/>
      <c r="S3574" s="122"/>
      <c r="T3574" s="122"/>
      <c r="U3574" s="122"/>
      <c r="V3574" s="122"/>
      <c r="W3574" s="122"/>
      <c r="X3574" s="122"/>
      <c r="Z3574"/>
      <c r="AA3574"/>
      <c r="AG3574"/>
      <c r="AI3574"/>
    </row>
    <row r="3575" spans="5:35">
      <c r="E3575" s="122"/>
      <c r="F3575" s="122"/>
      <c r="G3575" s="122"/>
      <c r="H3575" s="122"/>
      <c r="I3575" s="299"/>
      <c r="J3575" s="122"/>
      <c r="K3575" s="122"/>
      <c r="L3575" s="122"/>
      <c r="M3575" s="122"/>
      <c r="N3575" s="123"/>
      <c r="O3575" s="122"/>
      <c r="P3575" s="300"/>
      <c r="Q3575" s="122"/>
      <c r="R3575" s="122"/>
      <c r="S3575" s="122"/>
      <c r="T3575" s="122"/>
      <c r="U3575" s="122"/>
      <c r="V3575" s="122"/>
      <c r="W3575" s="122"/>
      <c r="X3575" s="122"/>
      <c r="Z3575"/>
      <c r="AA3575"/>
      <c r="AG3575"/>
      <c r="AI3575"/>
    </row>
    <row r="3576" spans="5:35">
      <c r="E3576" s="122"/>
      <c r="F3576" s="122"/>
      <c r="G3576" s="122"/>
      <c r="H3576" s="122"/>
      <c r="I3576" s="299"/>
      <c r="J3576" s="122"/>
      <c r="K3576" s="122"/>
      <c r="L3576" s="122"/>
      <c r="M3576" s="122"/>
      <c r="N3576" s="123"/>
      <c r="O3576" s="122"/>
      <c r="P3576" s="300"/>
      <c r="Q3576" s="122"/>
      <c r="R3576" s="122"/>
      <c r="S3576" s="122"/>
      <c r="T3576" s="122"/>
      <c r="U3576" s="122"/>
      <c r="V3576" s="122"/>
      <c r="W3576" s="122"/>
      <c r="X3576" s="122"/>
      <c r="Z3576"/>
      <c r="AA3576"/>
      <c r="AG3576"/>
      <c r="AI3576"/>
    </row>
    <row r="3577" spans="5:35">
      <c r="E3577" s="122"/>
      <c r="F3577" s="122"/>
      <c r="G3577" s="122"/>
      <c r="H3577" s="122"/>
      <c r="I3577" s="299"/>
      <c r="J3577" s="122"/>
      <c r="K3577" s="122"/>
      <c r="L3577" s="122"/>
      <c r="M3577" s="122"/>
      <c r="N3577" s="123"/>
      <c r="O3577" s="122"/>
      <c r="P3577" s="300"/>
      <c r="Q3577" s="122"/>
      <c r="R3577" s="122"/>
      <c r="S3577" s="122"/>
      <c r="T3577" s="122"/>
      <c r="U3577" s="122"/>
      <c r="V3577" s="122"/>
      <c r="W3577" s="122"/>
      <c r="X3577" s="122"/>
      <c r="Z3577"/>
      <c r="AA3577"/>
      <c r="AG3577"/>
      <c r="AI3577"/>
    </row>
    <row r="3578" spans="5:35">
      <c r="E3578" s="122"/>
      <c r="F3578" s="122"/>
      <c r="G3578" s="122"/>
      <c r="H3578" s="122"/>
      <c r="I3578" s="299"/>
      <c r="J3578" s="122"/>
      <c r="K3578" s="122"/>
      <c r="L3578" s="122"/>
      <c r="M3578" s="122"/>
      <c r="N3578" s="123"/>
      <c r="O3578" s="122"/>
      <c r="P3578" s="300"/>
      <c r="Q3578" s="122"/>
      <c r="R3578" s="122"/>
      <c r="S3578" s="122"/>
      <c r="T3578" s="122"/>
      <c r="U3578" s="122"/>
      <c r="V3578" s="122"/>
      <c r="W3578" s="122"/>
      <c r="X3578" s="122"/>
      <c r="Z3578"/>
      <c r="AA3578"/>
      <c r="AG3578"/>
      <c r="AI3578"/>
    </row>
    <row r="3579" spans="5:35">
      <c r="E3579" s="122"/>
      <c r="F3579" s="122"/>
      <c r="G3579" s="122"/>
      <c r="H3579" s="122"/>
      <c r="I3579" s="299"/>
      <c r="J3579" s="122"/>
      <c r="K3579" s="122"/>
      <c r="L3579" s="122"/>
      <c r="M3579" s="122"/>
      <c r="N3579" s="123"/>
      <c r="O3579" s="122"/>
      <c r="P3579" s="300"/>
      <c r="Q3579" s="122"/>
      <c r="R3579" s="122"/>
      <c r="S3579" s="122"/>
      <c r="T3579" s="122"/>
      <c r="U3579" s="122"/>
      <c r="V3579" s="122"/>
      <c r="W3579" s="122"/>
      <c r="X3579" s="122"/>
      <c r="Z3579"/>
      <c r="AA3579"/>
      <c r="AG3579"/>
      <c r="AI3579"/>
    </row>
    <row r="3580" spans="5:35">
      <c r="E3580" s="122"/>
      <c r="F3580" s="122"/>
      <c r="G3580" s="122"/>
      <c r="H3580" s="122"/>
      <c r="I3580" s="299"/>
      <c r="J3580" s="122"/>
      <c r="K3580" s="122"/>
      <c r="L3580" s="122"/>
      <c r="M3580" s="122"/>
      <c r="N3580" s="123"/>
      <c r="O3580" s="122"/>
      <c r="P3580" s="300"/>
      <c r="Q3580" s="122"/>
      <c r="R3580" s="122"/>
      <c r="S3580" s="122"/>
      <c r="T3580" s="122"/>
      <c r="U3580" s="122"/>
      <c r="V3580" s="122"/>
      <c r="W3580" s="122"/>
      <c r="X3580" s="122"/>
      <c r="Z3580"/>
      <c r="AA3580"/>
      <c r="AG3580"/>
      <c r="AI3580"/>
    </row>
    <row r="3581" spans="5:35">
      <c r="E3581" s="122"/>
      <c r="F3581" s="122"/>
      <c r="G3581" s="122"/>
      <c r="H3581" s="122"/>
      <c r="I3581" s="299"/>
      <c r="J3581" s="122"/>
      <c r="K3581" s="122"/>
      <c r="L3581" s="122"/>
      <c r="M3581" s="122"/>
      <c r="N3581" s="123"/>
      <c r="O3581" s="122"/>
      <c r="P3581" s="300"/>
      <c r="Q3581" s="122"/>
      <c r="R3581" s="122"/>
      <c r="S3581" s="122"/>
      <c r="T3581" s="122"/>
      <c r="U3581" s="122"/>
      <c r="V3581" s="122"/>
      <c r="W3581" s="122"/>
      <c r="X3581" s="122"/>
      <c r="Z3581"/>
      <c r="AA3581"/>
      <c r="AG3581"/>
      <c r="AI3581"/>
    </row>
    <row r="3582" spans="5:35">
      <c r="E3582" s="122"/>
      <c r="F3582" s="122"/>
      <c r="G3582" s="122"/>
      <c r="H3582" s="122"/>
      <c r="I3582" s="299"/>
      <c r="J3582" s="122"/>
      <c r="K3582" s="122"/>
      <c r="L3582" s="122"/>
      <c r="M3582" s="122"/>
      <c r="N3582" s="123"/>
      <c r="O3582" s="122"/>
      <c r="P3582" s="300"/>
      <c r="Q3582" s="122"/>
      <c r="R3582" s="122"/>
      <c r="S3582" s="122"/>
      <c r="T3582" s="122"/>
      <c r="U3582" s="122"/>
      <c r="V3582" s="122"/>
      <c r="W3582" s="122"/>
      <c r="X3582" s="122"/>
      <c r="Z3582"/>
      <c r="AA3582"/>
      <c r="AG3582"/>
      <c r="AI3582"/>
    </row>
    <row r="3583" spans="5:35">
      <c r="E3583" s="122"/>
      <c r="F3583" s="122"/>
      <c r="G3583" s="122"/>
      <c r="H3583" s="122"/>
      <c r="I3583" s="299"/>
      <c r="J3583" s="122"/>
      <c r="K3583" s="122"/>
      <c r="L3583" s="122"/>
      <c r="M3583" s="122"/>
      <c r="N3583" s="123"/>
      <c r="O3583" s="122"/>
      <c r="P3583" s="300"/>
      <c r="Q3583" s="122"/>
      <c r="R3583" s="122"/>
      <c r="S3583" s="122"/>
      <c r="T3583" s="122"/>
      <c r="U3583" s="122"/>
      <c r="V3583" s="122"/>
      <c r="W3583" s="122"/>
      <c r="X3583" s="122"/>
      <c r="Z3583"/>
      <c r="AA3583"/>
      <c r="AG3583"/>
      <c r="AI3583"/>
    </row>
    <row r="3584" spans="5:35">
      <c r="E3584" s="122"/>
      <c r="F3584" s="122"/>
      <c r="G3584" s="122"/>
      <c r="H3584" s="122"/>
      <c r="I3584" s="299"/>
      <c r="J3584" s="122"/>
      <c r="K3584" s="122"/>
      <c r="L3584" s="122"/>
      <c r="M3584" s="122"/>
      <c r="N3584" s="123"/>
      <c r="O3584" s="122"/>
      <c r="P3584" s="300"/>
      <c r="Q3584" s="122"/>
      <c r="R3584" s="122"/>
      <c r="S3584" s="122"/>
      <c r="T3584" s="122"/>
      <c r="U3584" s="122"/>
      <c r="V3584" s="122"/>
      <c r="W3584" s="122"/>
      <c r="X3584" s="122"/>
      <c r="Z3584"/>
      <c r="AA3584"/>
      <c r="AG3584"/>
      <c r="AI3584"/>
    </row>
    <row r="3585" spans="5:35">
      <c r="E3585" s="122"/>
      <c r="F3585" s="122"/>
      <c r="G3585" s="122"/>
      <c r="H3585" s="122"/>
      <c r="I3585" s="299"/>
      <c r="J3585" s="122"/>
      <c r="K3585" s="122"/>
      <c r="L3585" s="122"/>
      <c r="M3585" s="122"/>
      <c r="N3585" s="123"/>
      <c r="O3585" s="122"/>
      <c r="P3585" s="300"/>
      <c r="Q3585" s="122"/>
      <c r="R3585" s="122"/>
      <c r="S3585" s="122"/>
      <c r="T3585" s="122"/>
      <c r="U3585" s="122"/>
      <c r="V3585" s="122"/>
      <c r="W3585" s="122"/>
      <c r="X3585" s="122"/>
      <c r="Z3585"/>
      <c r="AA3585"/>
      <c r="AG3585"/>
      <c r="AI3585"/>
    </row>
    <row r="3586" spans="5:35">
      <c r="E3586" s="122"/>
      <c r="F3586" s="122"/>
      <c r="G3586" s="122"/>
      <c r="H3586" s="122"/>
      <c r="I3586" s="299"/>
      <c r="J3586" s="122"/>
      <c r="K3586" s="122"/>
      <c r="L3586" s="122"/>
      <c r="M3586" s="122"/>
      <c r="N3586" s="123"/>
      <c r="O3586" s="122"/>
      <c r="P3586" s="300"/>
      <c r="Q3586" s="122"/>
      <c r="R3586" s="122"/>
      <c r="S3586" s="122"/>
      <c r="T3586" s="122"/>
      <c r="U3586" s="122"/>
      <c r="V3586" s="122"/>
      <c r="W3586" s="122"/>
      <c r="X3586" s="122"/>
      <c r="Z3586"/>
      <c r="AA3586"/>
      <c r="AG3586"/>
      <c r="AI3586"/>
    </row>
    <row r="3587" spans="5:35">
      <c r="E3587" s="122"/>
      <c r="F3587" s="122"/>
      <c r="G3587" s="122"/>
      <c r="H3587" s="122"/>
      <c r="I3587" s="299"/>
      <c r="J3587" s="122"/>
      <c r="K3587" s="122"/>
      <c r="L3587" s="122"/>
      <c r="M3587" s="122"/>
      <c r="N3587" s="123"/>
      <c r="O3587" s="122"/>
      <c r="P3587" s="300"/>
      <c r="Q3587" s="122"/>
      <c r="R3587" s="122"/>
      <c r="S3587" s="122"/>
      <c r="T3587" s="122"/>
      <c r="U3587" s="122"/>
      <c r="V3587" s="122"/>
      <c r="W3587" s="122"/>
      <c r="X3587" s="122"/>
      <c r="Z3587"/>
      <c r="AA3587"/>
      <c r="AG3587"/>
      <c r="AI3587"/>
    </row>
    <row r="3588" spans="5:35">
      <c r="E3588" s="122"/>
      <c r="F3588" s="122"/>
      <c r="G3588" s="122"/>
      <c r="H3588" s="122"/>
      <c r="I3588" s="299"/>
      <c r="J3588" s="122"/>
      <c r="K3588" s="122"/>
      <c r="L3588" s="122"/>
      <c r="M3588" s="122"/>
      <c r="N3588" s="123"/>
      <c r="O3588" s="122"/>
      <c r="P3588" s="300"/>
      <c r="Q3588" s="122"/>
      <c r="R3588" s="122"/>
      <c r="S3588" s="122"/>
      <c r="T3588" s="122"/>
      <c r="U3588" s="122"/>
      <c r="V3588" s="122"/>
      <c r="W3588" s="122"/>
      <c r="X3588" s="122"/>
      <c r="Z3588"/>
      <c r="AA3588"/>
      <c r="AG3588"/>
      <c r="AI3588"/>
    </row>
    <row r="3589" spans="5:35">
      <c r="E3589" s="122"/>
      <c r="F3589" s="122"/>
      <c r="G3589" s="122"/>
      <c r="H3589" s="122"/>
      <c r="I3589" s="299"/>
      <c r="J3589" s="122"/>
      <c r="K3589" s="122"/>
      <c r="L3589" s="122"/>
      <c r="M3589" s="122"/>
      <c r="N3589" s="123"/>
      <c r="O3589" s="122"/>
      <c r="P3589" s="300"/>
      <c r="Q3589" s="122"/>
      <c r="R3589" s="122"/>
      <c r="S3589" s="122"/>
      <c r="T3589" s="122"/>
      <c r="U3589" s="122"/>
      <c r="V3589" s="122"/>
      <c r="W3589" s="122"/>
      <c r="X3589" s="122"/>
      <c r="Z3589"/>
      <c r="AA3589"/>
      <c r="AG3589"/>
      <c r="AI3589"/>
    </row>
    <row r="3590" spans="5:35">
      <c r="E3590" s="122"/>
      <c r="F3590" s="122"/>
      <c r="G3590" s="122"/>
      <c r="H3590" s="122"/>
      <c r="I3590" s="299"/>
      <c r="J3590" s="122"/>
      <c r="K3590" s="122"/>
      <c r="L3590" s="122"/>
      <c r="M3590" s="122"/>
      <c r="N3590" s="123"/>
      <c r="O3590" s="122"/>
      <c r="P3590" s="300"/>
      <c r="Q3590" s="122"/>
      <c r="R3590" s="122"/>
      <c r="S3590" s="122"/>
      <c r="T3590" s="122"/>
      <c r="U3590" s="122"/>
      <c r="V3590" s="122"/>
      <c r="W3590" s="122"/>
      <c r="X3590" s="122"/>
      <c r="Z3590"/>
      <c r="AA3590"/>
      <c r="AG3590"/>
      <c r="AI3590"/>
    </row>
    <row r="3591" spans="5:35">
      <c r="E3591" s="122"/>
      <c r="F3591" s="122"/>
      <c r="G3591" s="122"/>
      <c r="H3591" s="122"/>
      <c r="I3591" s="299"/>
      <c r="J3591" s="122"/>
      <c r="K3591" s="122"/>
      <c r="L3591" s="122"/>
      <c r="M3591" s="122"/>
      <c r="N3591" s="123"/>
      <c r="O3591" s="122"/>
      <c r="P3591" s="300"/>
      <c r="Q3591" s="122"/>
      <c r="R3591" s="122"/>
      <c r="S3591" s="122"/>
      <c r="T3591" s="122"/>
      <c r="U3591" s="122"/>
      <c r="V3591" s="122"/>
      <c r="W3591" s="122"/>
      <c r="X3591" s="122"/>
      <c r="Z3591"/>
      <c r="AA3591"/>
      <c r="AG3591"/>
      <c r="AI3591"/>
    </row>
    <row r="3592" spans="5:35">
      <c r="E3592" s="122"/>
      <c r="F3592" s="122"/>
      <c r="G3592" s="122"/>
      <c r="H3592" s="122"/>
      <c r="I3592" s="299"/>
      <c r="J3592" s="122"/>
      <c r="K3592" s="122"/>
      <c r="L3592" s="122"/>
      <c r="M3592" s="122"/>
      <c r="N3592" s="123"/>
      <c r="O3592" s="122"/>
      <c r="P3592" s="300"/>
      <c r="Q3592" s="122"/>
      <c r="R3592" s="122"/>
      <c r="S3592" s="122"/>
      <c r="T3592" s="122"/>
      <c r="U3592" s="122"/>
      <c r="V3592" s="122"/>
      <c r="W3592" s="122"/>
      <c r="X3592" s="122"/>
      <c r="Z3592"/>
      <c r="AA3592"/>
      <c r="AG3592"/>
      <c r="AI3592"/>
    </row>
    <row r="3593" spans="5:35">
      <c r="E3593" s="122"/>
      <c r="F3593" s="122"/>
      <c r="G3593" s="122"/>
      <c r="H3593" s="122"/>
      <c r="I3593" s="299"/>
      <c r="J3593" s="122"/>
      <c r="K3593" s="122"/>
      <c r="L3593" s="122"/>
      <c r="M3593" s="122"/>
      <c r="N3593" s="123"/>
      <c r="O3593" s="122"/>
      <c r="P3593" s="300"/>
      <c r="Q3593" s="122"/>
      <c r="R3593" s="122"/>
      <c r="S3593" s="122"/>
      <c r="T3593" s="122"/>
      <c r="U3593" s="122"/>
      <c r="V3593" s="122"/>
      <c r="W3593" s="122"/>
      <c r="X3593" s="122"/>
      <c r="Z3593"/>
      <c r="AA3593"/>
      <c r="AG3593"/>
      <c r="AI3593"/>
    </row>
    <row r="3594" spans="5:35">
      <c r="E3594" s="122"/>
      <c r="F3594" s="122"/>
      <c r="G3594" s="122"/>
      <c r="H3594" s="122"/>
      <c r="I3594" s="299"/>
      <c r="J3594" s="122"/>
      <c r="K3594" s="122"/>
      <c r="L3594" s="122"/>
      <c r="M3594" s="122"/>
      <c r="N3594" s="123"/>
      <c r="O3594" s="122"/>
      <c r="P3594" s="300"/>
      <c r="Q3594" s="122"/>
      <c r="R3594" s="122"/>
      <c r="S3594" s="122"/>
      <c r="T3594" s="122"/>
      <c r="U3594" s="122"/>
      <c r="V3594" s="122"/>
      <c r="W3594" s="122"/>
      <c r="X3594" s="122"/>
      <c r="Z3594"/>
      <c r="AA3594"/>
      <c r="AG3594"/>
      <c r="AI3594"/>
    </row>
    <row r="3595" spans="5:35">
      <c r="E3595" s="122"/>
      <c r="F3595" s="122"/>
      <c r="G3595" s="122"/>
      <c r="H3595" s="122"/>
      <c r="I3595" s="299"/>
      <c r="J3595" s="122"/>
      <c r="K3595" s="122"/>
      <c r="L3595" s="122"/>
      <c r="M3595" s="122"/>
      <c r="N3595" s="123"/>
      <c r="O3595" s="122"/>
      <c r="P3595" s="300"/>
      <c r="Q3595" s="122"/>
      <c r="R3595" s="122"/>
      <c r="S3595" s="122"/>
      <c r="T3595" s="122"/>
      <c r="U3595" s="122"/>
      <c r="V3595" s="122"/>
      <c r="W3595" s="122"/>
      <c r="X3595" s="122"/>
      <c r="Z3595"/>
      <c r="AA3595"/>
      <c r="AG3595"/>
      <c r="AI3595"/>
    </row>
    <row r="3596" spans="5:35">
      <c r="E3596" s="122"/>
      <c r="F3596" s="122"/>
      <c r="G3596" s="122"/>
      <c r="H3596" s="122"/>
      <c r="I3596" s="299"/>
      <c r="J3596" s="122"/>
      <c r="K3596" s="122"/>
      <c r="L3596" s="122"/>
      <c r="M3596" s="122"/>
      <c r="N3596" s="123"/>
      <c r="O3596" s="122"/>
      <c r="P3596" s="300"/>
      <c r="Q3596" s="122"/>
      <c r="R3596" s="122"/>
      <c r="S3596" s="122"/>
      <c r="T3596" s="122"/>
      <c r="U3596" s="122"/>
      <c r="V3596" s="122"/>
      <c r="W3596" s="122"/>
      <c r="X3596" s="122"/>
      <c r="Z3596"/>
      <c r="AA3596"/>
      <c r="AG3596"/>
      <c r="AI3596"/>
    </row>
    <row r="3597" spans="5:35">
      <c r="E3597" s="122"/>
      <c r="F3597" s="122"/>
      <c r="G3597" s="122"/>
      <c r="H3597" s="122"/>
      <c r="I3597" s="299"/>
      <c r="J3597" s="122"/>
      <c r="K3597" s="122"/>
      <c r="L3597" s="122"/>
      <c r="M3597" s="122"/>
      <c r="N3597" s="123"/>
      <c r="O3597" s="122"/>
      <c r="P3597" s="300"/>
      <c r="Q3597" s="122"/>
      <c r="R3597" s="122"/>
      <c r="S3597" s="122"/>
      <c r="T3597" s="122"/>
      <c r="U3597" s="122"/>
      <c r="V3597" s="122"/>
      <c r="W3597" s="122"/>
      <c r="X3597" s="122"/>
      <c r="Z3597"/>
      <c r="AA3597"/>
      <c r="AG3597"/>
      <c r="AI3597"/>
    </row>
    <row r="3598" spans="5:35">
      <c r="E3598" s="122"/>
      <c r="F3598" s="122"/>
      <c r="G3598" s="122"/>
      <c r="H3598" s="122"/>
      <c r="I3598" s="299"/>
      <c r="J3598" s="122"/>
      <c r="K3598" s="122"/>
      <c r="L3598" s="122"/>
      <c r="M3598" s="122"/>
      <c r="N3598" s="123"/>
      <c r="O3598" s="122"/>
      <c r="P3598" s="300"/>
      <c r="Q3598" s="122"/>
      <c r="R3598" s="122"/>
      <c r="S3598" s="122"/>
      <c r="T3598" s="122"/>
      <c r="U3598" s="122"/>
      <c r="V3598" s="122"/>
      <c r="W3598" s="122"/>
      <c r="X3598" s="122"/>
      <c r="Z3598"/>
      <c r="AA3598"/>
      <c r="AG3598"/>
      <c r="AI3598"/>
    </row>
    <row r="3599" spans="5:35">
      <c r="E3599" s="122"/>
      <c r="F3599" s="122"/>
      <c r="G3599" s="122"/>
      <c r="H3599" s="122"/>
      <c r="I3599" s="299"/>
      <c r="J3599" s="122"/>
      <c r="K3599" s="122"/>
      <c r="L3599" s="122"/>
      <c r="M3599" s="122"/>
      <c r="N3599" s="123"/>
      <c r="O3599" s="122"/>
      <c r="P3599" s="300"/>
      <c r="Q3599" s="122"/>
      <c r="R3599" s="122"/>
      <c r="S3599" s="122"/>
      <c r="T3599" s="122"/>
      <c r="U3599" s="122"/>
      <c r="V3599" s="122"/>
      <c r="W3599" s="122"/>
      <c r="X3599" s="122"/>
      <c r="Z3599"/>
      <c r="AA3599"/>
      <c r="AG3599"/>
      <c r="AI3599"/>
    </row>
    <row r="3600" spans="5:35">
      <c r="E3600" s="122"/>
      <c r="F3600" s="122"/>
      <c r="G3600" s="122"/>
      <c r="H3600" s="122"/>
      <c r="I3600" s="299"/>
      <c r="J3600" s="122"/>
      <c r="K3600" s="122"/>
      <c r="L3600" s="122"/>
      <c r="M3600" s="122"/>
      <c r="N3600" s="123"/>
      <c r="O3600" s="122"/>
      <c r="P3600" s="300"/>
      <c r="Q3600" s="122"/>
      <c r="R3600" s="122"/>
      <c r="S3600" s="122"/>
      <c r="T3600" s="122"/>
      <c r="U3600" s="122"/>
      <c r="V3600" s="122"/>
      <c r="W3600" s="122"/>
      <c r="X3600" s="122"/>
      <c r="Z3600"/>
      <c r="AA3600"/>
      <c r="AG3600"/>
      <c r="AI3600"/>
    </row>
    <row r="3601" spans="5:35">
      <c r="E3601" s="122"/>
      <c r="F3601" s="122"/>
      <c r="G3601" s="122"/>
      <c r="H3601" s="122"/>
      <c r="I3601" s="299"/>
      <c r="J3601" s="122"/>
      <c r="K3601" s="122"/>
      <c r="L3601" s="122"/>
      <c r="M3601" s="122"/>
      <c r="N3601" s="123"/>
      <c r="O3601" s="122"/>
      <c r="P3601" s="300"/>
      <c r="Q3601" s="122"/>
      <c r="R3601" s="122"/>
      <c r="S3601" s="122"/>
      <c r="T3601" s="122"/>
      <c r="U3601" s="122"/>
      <c r="V3601" s="122"/>
      <c r="W3601" s="122"/>
      <c r="X3601" s="122"/>
      <c r="Z3601"/>
      <c r="AA3601"/>
      <c r="AG3601"/>
      <c r="AI3601"/>
    </row>
    <row r="3602" spans="5:35">
      <c r="E3602" s="122"/>
      <c r="F3602" s="122"/>
      <c r="G3602" s="122"/>
      <c r="H3602" s="122"/>
      <c r="I3602" s="299"/>
      <c r="J3602" s="122"/>
      <c r="K3602" s="122"/>
      <c r="L3602" s="122"/>
      <c r="M3602" s="122"/>
      <c r="N3602" s="123"/>
      <c r="O3602" s="122"/>
      <c r="P3602" s="300"/>
      <c r="Q3602" s="122"/>
      <c r="R3602" s="122"/>
      <c r="S3602" s="122"/>
      <c r="T3602" s="122"/>
      <c r="U3602" s="122"/>
      <c r="V3602" s="122"/>
      <c r="W3602" s="122"/>
      <c r="X3602" s="122"/>
      <c r="Z3602"/>
      <c r="AA3602"/>
      <c r="AG3602"/>
      <c r="AI3602"/>
    </row>
    <row r="3603" spans="5:35">
      <c r="E3603" s="122"/>
      <c r="F3603" s="122"/>
      <c r="G3603" s="122"/>
      <c r="H3603" s="122"/>
      <c r="I3603" s="299"/>
      <c r="J3603" s="122"/>
      <c r="K3603" s="122"/>
      <c r="L3603" s="122"/>
      <c r="M3603" s="122"/>
      <c r="N3603" s="123"/>
      <c r="O3603" s="122"/>
      <c r="P3603" s="300"/>
      <c r="Q3603" s="122"/>
      <c r="R3603" s="122"/>
      <c r="S3603" s="122"/>
      <c r="T3603" s="122"/>
      <c r="U3603" s="122"/>
      <c r="V3603" s="122"/>
      <c r="W3603" s="122"/>
      <c r="X3603" s="122"/>
      <c r="Z3603"/>
      <c r="AA3603"/>
      <c r="AG3603"/>
      <c r="AI3603"/>
    </row>
    <row r="3604" spans="5:35">
      <c r="E3604" s="122"/>
      <c r="F3604" s="122"/>
      <c r="G3604" s="122"/>
      <c r="H3604" s="122"/>
      <c r="I3604" s="299"/>
      <c r="J3604" s="122"/>
      <c r="K3604" s="122"/>
      <c r="L3604" s="122"/>
      <c r="M3604" s="122"/>
      <c r="N3604" s="123"/>
      <c r="O3604" s="122"/>
      <c r="P3604" s="300"/>
      <c r="Q3604" s="122"/>
      <c r="R3604" s="122"/>
      <c r="S3604" s="122"/>
      <c r="T3604" s="122"/>
      <c r="U3604" s="122"/>
      <c r="V3604" s="122"/>
      <c r="W3604" s="122"/>
      <c r="X3604" s="122"/>
      <c r="Z3604"/>
      <c r="AA3604"/>
      <c r="AG3604"/>
      <c r="AI3604"/>
    </row>
    <row r="3605" spans="5:35">
      <c r="E3605" s="122"/>
      <c r="F3605" s="122"/>
      <c r="G3605" s="122"/>
      <c r="H3605" s="122"/>
      <c r="I3605" s="299"/>
      <c r="J3605" s="122"/>
      <c r="K3605" s="122"/>
      <c r="L3605" s="122"/>
      <c r="M3605" s="122"/>
      <c r="N3605" s="123"/>
      <c r="O3605" s="122"/>
      <c r="P3605" s="300"/>
      <c r="Q3605" s="122"/>
      <c r="R3605" s="122"/>
      <c r="S3605" s="122"/>
      <c r="T3605" s="122"/>
      <c r="U3605" s="122"/>
      <c r="V3605" s="122"/>
      <c r="W3605" s="122"/>
      <c r="X3605" s="122"/>
      <c r="Z3605"/>
      <c r="AA3605"/>
      <c r="AG3605"/>
      <c r="AI3605"/>
    </row>
    <row r="3606" spans="5:35">
      <c r="E3606" s="122"/>
      <c r="F3606" s="122"/>
      <c r="G3606" s="122"/>
      <c r="H3606" s="122"/>
      <c r="I3606" s="299"/>
      <c r="J3606" s="122"/>
      <c r="K3606" s="122"/>
      <c r="L3606" s="122"/>
      <c r="M3606" s="122"/>
      <c r="N3606" s="123"/>
      <c r="O3606" s="122"/>
      <c r="P3606" s="300"/>
      <c r="Q3606" s="122"/>
      <c r="R3606" s="122"/>
      <c r="S3606" s="122"/>
      <c r="T3606" s="122"/>
      <c r="U3606" s="122"/>
      <c r="V3606" s="122"/>
      <c r="W3606" s="122"/>
      <c r="X3606" s="122"/>
      <c r="Z3606"/>
      <c r="AA3606"/>
      <c r="AG3606"/>
      <c r="AI3606"/>
    </row>
    <row r="3607" spans="5:35">
      <c r="E3607" s="122"/>
      <c r="F3607" s="122"/>
      <c r="G3607" s="122"/>
      <c r="H3607" s="122"/>
      <c r="I3607" s="299"/>
      <c r="J3607" s="122"/>
      <c r="K3607" s="122"/>
      <c r="L3607" s="122"/>
      <c r="M3607" s="122"/>
      <c r="N3607" s="123"/>
      <c r="O3607" s="122"/>
      <c r="P3607" s="300"/>
      <c r="Q3607" s="122"/>
      <c r="R3607" s="122"/>
      <c r="S3607" s="122"/>
      <c r="T3607" s="122"/>
      <c r="U3607" s="122"/>
      <c r="V3607" s="122"/>
      <c r="W3607" s="122"/>
      <c r="X3607" s="122"/>
      <c r="Z3607"/>
      <c r="AA3607"/>
      <c r="AG3607"/>
      <c r="AI3607"/>
    </row>
    <row r="3608" spans="5:35">
      <c r="E3608" s="122"/>
      <c r="F3608" s="122"/>
      <c r="G3608" s="122"/>
      <c r="H3608" s="122"/>
      <c r="I3608" s="299"/>
      <c r="J3608" s="122"/>
      <c r="K3608" s="122"/>
      <c r="L3608" s="122"/>
      <c r="M3608" s="122"/>
      <c r="N3608" s="123"/>
      <c r="O3608" s="122"/>
      <c r="P3608" s="300"/>
      <c r="Q3608" s="122"/>
      <c r="R3608" s="122"/>
      <c r="S3608" s="122"/>
      <c r="T3608" s="122"/>
      <c r="U3608" s="122"/>
      <c r="V3608" s="122"/>
      <c r="W3608" s="122"/>
      <c r="X3608" s="122"/>
      <c r="Z3608"/>
      <c r="AA3608"/>
      <c r="AG3608"/>
      <c r="AI3608"/>
    </row>
    <row r="3609" spans="5:35">
      <c r="E3609" s="122"/>
      <c r="F3609" s="122"/>
      <c r="G3609" s="122"/>
      <c r="H3609" s="122"/>
      <c r="I3609" s="299"/>
      <c r="J3609" s="122"/>
      <c r="K3609" s="122"/>
      <c r="L3609" s="122"/>
      <c r="M3609" s="122"/>
      <c r="N3609" s="123"/>
      <c r="O3609" s="122"/>
      <c r="P3609" s="300"/>
      <c r="Q3609" s="122"/>
      <c r="R3609" s="122"/>
      <c r="S3609" s="122"/>
      <c r="T3609" s="122"/>
      <c r="U3609" s="122"/>
      <c r="V3609" s="122"/>
      <c r="W3609" s="122"/>
      <c r="X3609" s="122"/>
      <c r="Z3609"/>
      <c r="AA3609"/>
      <c r="AG3609"/>
      <c r="AI3609"/>
    </row>
    <row r="3610" spans="5:35">
      <c r="E3610" s="122"/>
      <c r="F3610" s="122"/>
      <c r="G3610" s="122"/>
      <c r="H3610" s="122"/>
      <c r="I3610" s="299"/>
      <c r="J3610" s="122"/>
      <c r="K3610" s="122"/>
      <c r="L3610" s="122"/>
      <c r="M3610" s="122"/>
      <c r="N3610" s="123"/>
      <c r="O3610" s="122"/>
      <c r="P3610" s="300"/>
      <c r="Q3610" s="122"/>
      <c r="R3610" s="122"/>
      <c r="S3610" s="122"/>
      <c r="T3610" s="122"/>
      <c r="U3610" s="122"/>
      <c r="V3610" s="122"/>
      <c r="W3610" s="122"/>
      <c r="X3610" s="122"/>
      <c r="Z3610"/>
      <c r="AA3610"/>
      <c r="AG3610"/>
      <c r="AI3610"/>
    </row>
    <row r="3611" spans="5:35">
      <c r="E3611" s="122"/>
      <c r="F3611" s="122"/>
      <c r="G3611" s="122"/>
      <c r="H3611" s="122"/>
      <c r="I3611" s="299"/>
      <c r="J3611" s="122"/>
      <c r="K3611" s="122"/>
      <c r="L3611" s="122"/>
      <c r="M3611" s="122"/>
      <c r="N3611" s="123"/>
      <c r="O3611" s="122"/>
      <c r="P3611" s="300"/>
      <c r="Q3611" s="122"/>
      <c r="R3611" s="122"/>
      <c r="S3611" s="122"/>
      <c r="T3611" s="122"/>
      <c r="U3611" s="122"/>
      <c r="V3611" s="122"/>
      <c r="W3611" s="122"/>
      <c r="X3611" s="122"/>
      <c r="Z3611"/>
      <c r="AA3611"/>
      <c r="AG3611"/>
      <c r="AI3611"/>
    </row>
    <row r="3612" spans="5:35">
      <c r="E3612" s="122"/>
      <c r="F3612" s="122"/>
      <c r="G3612" s="122"/>
      <c r="H3612" s="122"/>
      <c r="I3612" s="299"/>
      <c r="J3612" s="122"/>
      <c r="K3612" s="122"/>
      <c r="L3612" s="122"/>
      <c r="M3612" s="122"/>
      <c r="N3612" s="123"/>
      <c r="O3612" s="122"/>
      <c r="P3612" s="300"/>
      <c r="Q3612" s="122"/>
      <c r="R3612" s="122"/>
      <c r="S3612" s="122"/>
      <c r="T3612" s="122"/>
      <c r="U3612" s="122"/>
      <c r="V3612" s="122"/>
      <c r="W3612" s="122"/>
      <c r="X3612" s="122"/>
      <c r="Z3612"/>
      <c r="AA3612"/>
      <c r="AG3612"/>
      <c r="AI3612"/>
    </row>
    <row r="3613" spans="5:35">
      <c r="E3613" s="122"/>
      <c r="F3613" s="122"/>
      <c r="G3613" s="122"/>
      <c r="H3613" s="122"/>
      <c r="I3613" s="299"/>
      <c r="J3613" s="122"/>
      <c r="K3613" s="122"/>
      <c r="L3613" s="122"/>
      <c r="M3613" s="122"/>
      <c r="N3613" s="123"/>
      <c r="O3613" s="122"/>
      <c r="P3613" s="300"/>
      <c r="Q3613" s="122"/>
      <c r="R3613" s="122"/>
      <c r="S3613" s="122"/>
      <c r="T3613" s="122"/>
      <c r="U3613" s="122"/>
      <c r="V3613" s="122"/>
      <c r="W3613" s="122"/>
      <c r="X3613" s="122"/>
      <c r="Z3613"/>
      <c r="AA3613"/>
      <c r="AG3613"/>
      <c r="AI3613"/>
    </row>
    <row r="3614" spans="5:35">
      <c r="E3614" s="122"/>
      <c r="F3614" s="122"/>
      <c r="G3614" s="122"/>
      <c r="H3614" s="122"/>
      <c r="I3614" s="299"/>
      <c r="J3614" s="122"/>
      <c r="K3614" s="122"/>
      <c r="L3614" s="122"/>
      <c r="M3614" s="122"/>
      <c r="N3614" s="123"/>
      <c r="O3614" s="122"/>
      <c r="P3614" s="300"/>
      <c r="Q3614" s="122"/>
      <c r="R3614" s="122"/>
      <c r="S3614" s="122"/>
      <c r="T3614" s="122"/>
      <c r="U3614" s="122"/>
      <c r="V3614" s="122"/>
      <c r="W3614" s="122"/>
      <c r="X3614" s="122"/>
      <c r="Z3614"/>
      <c r="AA3614"/>
      <c r="AG3614"/>
      <c r="AI3614"/>
    </row>
    <row r="3615" spans="5:35">
      <c r="E3615" s="122"/>
      <c r="F3615" s="122"/>
      <c r="G3615" s="122"/>
      <c r="H3615" s="122"/>
      <c r="I3615" s="299"/>
      <c r="J3615" s="122"/>
      <c r="K3615" s="122"/>
      <c r="L3615" s="122"/>
      <c r="M3615" s="122"/>
      <c r="N3615" s="123"/>
      <c r="O3615" s="122"/>
      <c r="P3615" s="300"/>
      <c r="Q3615" s="122"/>
      <c r="R3615" s="122"/>
      <c r="S3615" s="122"/>
      <c r="T3615" s="122"/>
      <c r="U3615" s="122"/>
      <c r="V3615" s="122"/>
      <c r="W3615" s="122"/>
      <c r="X3615" s="122"/>
      <c r="Z3615"/>
      <c r="AA3615"/>
      <c r="AG3615"/>
      <c r="AI3615"/>
    </row>
    <row r="3616" spans="5:35">
      <c r="E3616" s="122"/>
      <c r="F3616" s="122"/>
      <c r="G3616" s="122"/>
      <c r="H3616" s="122"/>
      <c r="I3616" s="299"/>
      <c r="J3616" s="122"/>
      <c r="K3616" s="122"/>
      <c r="L3616" s="122"/>
      <c r="M3616" s="122"/>
      <c r="N3616" s="123"/>
      <c r="O3616" s="122"/>
      <c r="P3616" s="300"/>
      <c r="Q3616" s="122"/>
      <c r="R3616" s="122"/>
      <c r="S3616" s="122"/>
      <c r="T3616" s="122"/>
      <c r="U3616" s="122"/>
      <c r="V3616" s="122"/>
      <c r="W3616" s="122"/>
      <c r="X3616" s="122"/>
      <c r="Z3616"/>
      <c r="AA3616"/>
      <c r="AG3616"/>
      <c r="AI3616"/>
    </row>
    <row r="3617" spans="5:35">
      <c r="E3617" s="122"/>
      <c r="F3617" s="122"/>
      <c r="G3617" s="122"/>
      <c r="H3617" s="122"/>
      <c r="I3617" s="299"/>
      <c r="J3617" s="122"/>
      <c r="K3617" s="122"/>
      <c r="L3617" s="122"/>
      <c r="M3617" s="122"/>
      <c r="N3617" s="123"/>
      <c r="O3617" s="122"/>
      <c r="P3617" s="300"/>
      <c r="Q3617" s="122"/>
      <c r="R3617" s="122"/>
      <c r="S3617" s="122"/>
      <c r="T3617" s="122"/>
      <c r="U3617" s="122"/>
      <c r="V3617" s="122"/>
      <c r="W3617" s="122"/>
      <c r="X3617" s="122"/>
      <c r="Z3617"/>
      <c r="AA3617"/>
      <c r="AG3617"/>
      <c r="AI3617"/>
    </row>
    <row r="3618" spans="5:35">
      <c r="E3618" s="122"/>
      <c r="F3618" s="122"/>
      <c r="G3618" s="122"/>
      <c r="H3618" s="122"/>
      <c r="I3618" s="299"/>
      <c r="J3618" s="122"/>
      <c r="K3618" s="122"/>
      <c r="L3618" s="122"/>
      <c r="M3618" s="122"/>
      <c r="N3618" s="123"/>
      <c r="O3618" s="122"/>
      <c r="P3618" s="300"/>
      <c r="Q3618" s="122"/>
      <c r="R3618" s="122"/>
      <c r="S3618" s="122"/>
      <c r="T3618" s="122"/>
      <c r="U3618" s="122"/>
      <c r="V3618" s="122"/>
      <c r="W3618" s="122"/>
      <c r="X3618" s="122"/>
      <c r="Z3618"/>
      <c r="AA3618"/>
      <c r="AG3618"/>
      <c r="AI3618"/>
    </row>
    <row r="3619" spans="5:35">
      <c r="E3619" s="122"/>
      <c r="F3619" s="122"/>
      <c r="G3619" s="122"/>
      <c r="H3619" s="122"/>
      <c r="I3619" s="299"/>
      <c r="J3619" s="122"/>
      <c r="K3619" s="122"/>
      <c r="L3619" s="122"/>
      <c r="M3619" s="122"/>
      <c r="N3619" s="123"/>
      <c r="O3619" s="122"/>
      <c r="P3619" s="300"/>
      <c r="Q3619" s="122"/>
      <c r="R3619" s="122"/>
      <c r="S3619" s="122"/>
      <c r="T3619" s="122"/>
      <c r="U3619" s="122"/>
      <c r="V3619" s="122"/>
      <c r="W3619" s="122"/>
      <c r="X3619" s="122"/>
      <c r="Z3619"/>
      <c r="AA3619"/>
      <c r="AG3619"/>
      <c r="AI3619"/>
    </row>
    <row r="3620" spans="5:35">
      <c r="E3620" s="122"/>
      <c r="F3620" s="122"/>
      <c r="G3620" s="122"/>
      <c r="H3620" s="122"/>
      <c r="I3620" s="299"/>
      <c r="J3620" s="122"/>
      <c r="K3620" s="122"/>
      <c r="L3620" s="122"/>
      <c r="M3620" s="122"/>
      <c r="N3620" s="123"/>
      <c r="O3620" s="122"/>
      <c r="P3620" s="300"/>
      <c r="Q3620" s="122"/>
      <c r="R3620" s="122"/>
      <c r="S3620" s="122"/>
      <c r="T3620" s="122"/>
      <c r="U3620" s="122"/>
      <c r="V3620" s="122"/>
      <c r="W3620" s="122"/>
      <c r="X3620" s="122"/>
      <c r="Z3620"/>
      <c r="AA3620"/>
      <c r="AG3620"/>
      <c r="AI3620"/>
    </row>
    <row r="3621" spans="5:35">
      <c r="E3621" s="122"/>
      <c r="F3621" s="122"/>
      <c r="G3621" s="122"/>
      <c r="H3621" s="122"/>
      <c r="I3621" s="299"/>
      <c r="J3621" s="122"/>
      <c r="K3621" s="122"/>
      <c r="L3621" s="122"/>
      <c r="M3621" s="122"/>
      <c r="N3621" s="123"/>
      <c r="O3621" s="122"/>
      <c r="P3621" s="300"/>
      <c r="Q3621" s="122"/>
      <c r="R3621" s="122"/>
      <c r="S3621" s="122"/>
      <c r="T3621" s="122"/>
      <c r="U3621" s="122"/>
      <c r="V3621" s="122"/>
      <c r="W3621" s="122"/>
      <c r="X3621" s="122"/>
      <c r="Z3621"/>
      <c r="AA3621"/>
      <c r="AG3621"/>
      <c r="AI3621"/>
    </row>
    <row r="3622" spans="5:35">
      <c r="E3622" s="122"/>
      <c r="F3622" s="122"/>
      <c r="G3622" s="122"/>
      <c r="H3622" s="122"/>
      <c r="I3622" s="299"/>
      <c r="J3622" s="122"/>
      <c r="K3622" s="122"/>
      <c r="L3622" s="122"/>
      <c r="M3622" s="122"/>
      <c r="N3622" s="123"/>
      <c r="O3622" s="122"/>
      <c r="P3622" s="300"/>
      <c r="Q3622" s="122"/>
      <c r="R3622" s="122"/>
      <c r="S3622" s="122"/>
      <c r="T3622" s="122"/>
      <c r="U3622" s="122"/>
      <c r="V3622" s="122"/>
      <c r="W3622" s="122"/>
      <c r="X3622" s="122"/>
      <c r="Z3622"/>
      <c r="AA3622"/>
      <c r="AG3622"/>
      <c r="AI3622"/>
    </row>
    <row r="3623" spans="5:35">
      <c r="E3623" s="122"/>
      <c r="F3623" s="122"/>
      <c r="G3623" s="122"/>
      <c r="H3623" s="122"/>
      <c r="I3623" s="299"/>
      <c r="J3623" s="122"/>
      <c r="K3623" s="122"/>
      <c r="L3623" s="122"/>
      <c r="M3623" s="122"/>
      <c r="N3623" s="123"/>
      <c r="O3623" s="122"/>
      <c r="P3623" s="300"/>
      <c r="Q3623" s="122"/>
      <c r="R3623" s="122"/>
      <c r="S3623" s="122"/>
      <c r="T3623" s="122"/>
      <c r="U3623" s="122"/>
      <c r="V3623" s="122"/>
      <c r="W3623" s="122"/>
      <c r="X3623" s="122"/>
      <c r="Z3623"/>
      <c r="AA3623"/>
      <c r="AG3623"/>
      <c r="AI3623"/>
    </row>
    <row r="3624" spans="5:35">
      <c r="E3624" s="122"/>
      <c r="F3624" s="122"/>
      <c r="G3624" s="122"/>
      <c r="H3624" s="122"/>
      <c r="I3624" s="299"/>
      <c r="J3624" s="122"/>
      <c r="K3624" s="122"/>
      <c r="L3624" s="122"/>
      <c r="M3624" s="122"/>
      <c r="N3624" s="123"/>
      <c r="O3624" s="122"/>
      <c r="P3624" s="300"/>
      <c r="Q3624" s="122"/>
      <c r="R3624" s="122"/>
      <c r="S3624" s="122"/>
      <c r="T3624" s="122"/>
      <c r="U3624" s="122"/>
      <c r="V3624" s="122"/>
      <c r="W3624" s="122"/>
      <c r="X3624" s="122"/>
      <c r="Z3624"/>
      <c r="AA3624"/>
      <c r="AG3624"/>
      <c r="AI3624"/>
    </row>
    <row r="3625" spans="5:35">
      <c r="E3625" s="122"/>
      <c r="F3625" s="122"/>
      <c r="G3625" s="122"/>
      <c r="H3625" s="122"/>
      <c r="I3625" s="299"/>
      <c r="J3625" s="122"/>
      <c r="K3625" s="122"/>
      <c r="L3625" s="122"/>
      <c r="M3625" s="122"/>
      <c r="N3625" s="123"/>
      <c r="O3625" s="122"/>
      <c r="P3625" s="300"/>
      <c r="Q3625" s="122"/>
      <c r="R3625" s="122"/>
      <c r="S3625" s="122"/>
      <c r="T3625" s="122"/>
      <c r="U3625" s="122"/>
      <c r="V3625" s="122"/>
      <c r="W3625" s="122"/>
      <c r="X3625" s="122"/>
      <c r="Z3625"/>
      <c r="AA3625"/>
      <c r="AG3625"/>
      <c r="AI3625"/>
    </row>
    <row r="3626" spans="5:35">
      <c r="E3626" s="122"/>
      <c r="F3626" s="122"/>
      <c r="G3626" s="122"/>
      <c r="H3626" s="122"/>
      <c r="I3626" s="299"/>
      <c r="J3626" s="122"/>
      <c r="K3626" s="122"/>
      <c r="L3626" s="122"/>
      <c r="M3626" s="122"/>
      <c r="N3626" s="123"/>
      <c r="O3626" s="122"/>
      <c r="P3626" s="300"/>
      <c r="Q3626" s="122"/>
      <c r="R3626" s="122"/>
      <c r="S3626" s="122"/>
      <c r="T3626" s="122"/>
      <c r="U3626" s="122"/>
      <c r="V3626" s="122"/>
      <c r="W3626" s="122"/>
      <c r="X3626" s="122"/>
      <c r="Z3626"/>
      <c r="AA3626"/>
      <c r="AG3626"/>
      <c r="AI3626"/>
    </row>
    <row r="3627" spans="5:35">
      <c r="E3627" s="122"/>
      <c r="F3627" s="122"/>
      <c r="G3627" s="122"/>
      <c r="H3627" s="122"/>
      <c r="I3627" s="299"/>
      <c r="J3627" s="122"/>
      <c r="K3627" s="122"/>
      <c r="L3627" s="122"/>
      <c r="M3627" s="122"/>
      <c r="N3627" s="123"/>
      <c r="O3627" s="122"/>
      <c r="P3627" s="300"/>
      <c r="Q3627" s="122"/>
      <c r="R3627" s="122"/>
      <c r="S3627" s="122"/>
      <c r="T3627" s="122"/>
      <c r="U3627" s="122"/>
      <c r="V3627" s="122"/>
      <c r="W3627" s="122"/>
      <c r="X3627" s="122"/>
      <c r="Z3627"/>
      <c r="AA3627"/>
      <c r="AG3627"/>
      <c r="AI3627"/>
    </row>
    <row r="3628" spans="5:35">
      <c r="E3628" s="122"/>
      <c r="F3628" s="122"/>
      <c r="G3628" s="122"/>
      <c r="H3628" s="122"/>
      <c r="I3628" s="299"/>
      <c r="J3628" s="122"/>
      <c r="K3628" s="122"/>
      <c r="L3628" s="122"/>
      <c r="M3628" s="122"/>
      <c r="N3628" s="123"/>
      <c r="O3628" s="122"/>
      <c r="P3628" s="300"/>
      <c r="Q3628" s="122"/>
      <c r="R3628" s="122"/>
      <c r="S3628" s="122"/>
      <c r="T3628" s="122"/>
      <c r="U3628" s="122"/>
      <c r="V3628" s="122"/>
      <c r="W3628" s="122"/>
      <c r="X3628" s="122"/>
      <c r="Z3628"/>
      <c r="AA3628"/>
      <c r="AG3628"/>
      <c r="AI3628"/>
    </row>
    <row r="3629" spans="5:35">
      <c r="E3629" s="122"/>
      <c r="F3629" s="122"/>
      <c r="G3629" s="122"/>
      <c r="H3629" s="122"/>
      <c r="I3629" s="299"/>
      <c r="J3629" s="122"/>
      <c r="K3629" s="122"/>
      <c r="L3629" s="122"/>
      <c r="M3629" s="122"/>
      <c r="N3629" s="123"/>
      <c r="O3629" s="122"/>
      <c r="P3629" s="300"/>
      <c r="Q3629" s="122"/>
      <c r="R3629" s="122"/>
      <c r="S3629" s="122"/>
      <c r="T3629" s="122"/>
      <c r="U3629" s="122"/>
      <c r="V3629" s="122"/>
      <c r="W3629" s="122"/>
      <c r="X3629" s="122"/>
      <c r="Z3629"/>
      <c r="AA3629"/>
      <c r="AG3629"/>
      <c r="AI3629"/>
    </row>
    <row r="3630" spans="5:35">
      <c r="E3630" s="122"/>
      <c r="F3630" s="122"/>
      <c r="G3630" s="122"/>
      <c r="H3630" s="122"/>
      <c r="I3630" s="299"/>
      <c r="J3630" s="122"/>
      <c r="K3630" s="122"/>
      <c r="L3630" s="122"/>
      <c r="M3630" s="122"/>
      <c r="N3630" s="123"/>
      <c r="O3630" s="122"/>
      <c r="P3630" s="300"/>
      <c r="Q3630" s="122"/>
      <c r="R3630" s="122"/>
      <c r="S3630" s="122"/>
      <c r="T3630" s="122"/>
      <c r="U3630" s="122"/>
      <c r="V3630" s="122"/>
      <c r="W3630" s="122"/>
      <c r="X3630" s="122"/>
      <c r="Z3630"/>
      <c r="AA3630"/>
      <c r="AG3630"/>
      <c r="AI3630"/>
    </row>
    <row r="3631" spans="5:35">
      <c r="E3631" s="122"/>
      <c r="F3631" s="122"/>
      <c r="G3631" s="122"/>
      <c r="H3631" s="122"/>
      <c r="I3631" s="299"/>
      <c r="J3631" s="122"/>
      <c r="K3631" s="122"/>
      <c r="L3631" s="122"/>
      <c r="M3631" s="122"/>
      <c r="N3631" s="123"/>
      <c r="O3631" s="122"/>
      <c r="P3631" s="300"/>
      <c r="Q3631" s="122"/>
      <c r="R3631" s="122"/>
      <c r="S3631" s="122"/>
      <c r="T3631" s="122"/>
      <c r="U3631" s="122"/>
      <c r="V3631" s="122"/>
      <c r="W3631" s="122"/>
      <c r="X3631" s="122"/>
      <c r="Z3631"/>
      <c r="AA3631"/>
      <c r="AG3631"/>
      <c r="AI3631"/>
    </row>
    <row r="3632" spans="5:35">
      <c r="E3632" s="122"/>
      <c r="F3632" s="122"/>
      <c r="G3632" s="122"/>
      <c r="H3632" s="122"/>
      <c r="I3632" s="299"/>
      <c r="J3632" s="122"/>
      <c r="K3632" s="122"/>
      <c r="L3632" s="122"/>
      <c r="M3632" s="122"/>
      <c r="N3632" s="123"/>
      <c r="O3632" s="122"/>
      <c r="P3632" s="300"/>
      <c r="Q3632" s="122"/>
      <c r="R3632" s="122"/>
      <c r="S3632" s="122"/>
      <c r="T3632" s="122"/>
      <c r="U3632" s="122"/>
      <c r="V3632" s="122"/>
      <c r="W3632" s="122"/>
      <c r="X3632" s="122"/>
      <c r="Z3632"/>
      <c r="AA3632"/>
      <c r="AG3632"/>
      <c r="AI3632"/>
    </row>
    <row r="3633" spans="5:35">
      <c r="E3633" s="122"/>
      <c r="F3633" s="122"/>
      <c r="G3633" s="122"/>
      <c r="H3633" s="122"/>
      <c r="I3633" s="299"/>
      <c r="J3633" s="122"/>
      <c r="K3633" s="122"/>
      <c r="L3633" s="122"/>
      <c r="M3633" s="122"/>
      <c r="N3633" s="123"/>
      <c r="O3633" s="122"/>
      <c r="P3633" s="300"/>
      <c r="Q3633" s="122"/>
      <c r="R3633" s="122"/>
      <c r="S3633" s="122"/>
      <c r="T3633" s="122"/>
      <c r="U3633" s="122"/>
      <c r="V3633" s="122"/>
      <c r="W3633" s="122"/>
      <c r="X3633" s="122"/>
      <c r="Z3633"/>
      <c r="AA3633"/>
      <c r="AG3633"/>
      <c r="AI3633"/>
    </row>
    <row r="3634" spans="5:35">
      <c r="E3634" s="122"/>
      <c r="F3634" s="122"/>
      <c r="G3634" s="122"/>
      <c r="H3634" s="122"/>
      <c r="I3634" s="299"/>
      <c r="J3634" s="122"/>
      <c r="K3634" s="122"/>
      <c r="L3634" s="122"/>
      <c r="M3634" s="122"/>
      <c r="N3634" s="123"/>
      <c r="O3634" s="122"/>
      <c r="P3634" s="300"/>
      <c r="Q3634" s="122"/>
      <c r="R3634" s="122"/>
      <c r="S3634" s="122"/>
      <c r="T3634" s="122"/>
      <c r="U3634" s="122"/>
      <c r="V3634" s="122"/>
      <c r="W3634" s="122"/>
      <c r="X3634" s="122"/>
      <c r="Z3634"/>
      <c r="AA3634"/>
      <c r="AG3634"/>
      <c r="AI3634"/>
    </row>
    <row r="3635" spans="5:35">
      <c r="E3635" s="122"/>
      <c r="F3635" s="122"/>
      <c r="G3635" s="122"/>
      <c r="H3635" s="122"/>
      <c r="I3635" s="299"/>
      <c r="J3635" s="122"/>
      <c r="K3635" s="122"/>
      <c r="L3635" s="122"/>
      <c r="M3635" s="122"/>
      <c r="N3635" s="123"/>
      <c r="O3635" s="122"/>
      <c r="P3635" s="300"/>
      <c r="Q3635" s="122"/>
      <c r="R3635" s="122"/>
      <c r="S3635" s="122"/>
      <c r="T3635" s="122"/>
      <c r="U3635" s="122"/>
      <c r="V3635" s="122"/>
      <c r="W3635" s="122"/>
      <c r="X3635" s="122"/>
      <c r="Z3635"/>
      <c r="AA3635"/>
      <c r="AG3635"/>
      <c r="AI3635"/>
    </row>
    <row r="3636" spans="5:35">
      <c r="E3636" s="122"/>
      <c r="F3636" s="122"/>
      <c r="G3636" s="122"/>
      <c r="H3636" s="122"/>
      <c r="I3636" s="299"/>
      <c r="J3636" s="122"/>
      <c r="K3636" s="122"/>
      <c r="L3636" s="122"/>
      <c r="M3636" s="122"/>
      <c r="N3636" s="123"/>
      <c r="O3636" s="122"/>
      <c r="P3636" s="300"/>
      <c r="Q3636" s="122"/>
      <c r="R3636" s="122"/>
      <c r="S3636" s="122"/>
      <c r="T3636" s="122"/>
      <c r="U3636" s="122"/>
      <c r="V3636" s="122"/>
      <c r="W3636" s="122"/>
      <c r="X3636" s="122"/>
      <c r="Z3636"/>
      <c r="AA3636"/>
      <c r="AG3636"/>
      <c r="AI3636"/>
    </row>
    <row r="3637" spans="5:35">
      <c r="E3637" s="122"/>
      <c r="F3637" s="122"/>
      <c r="G3637" s="122"/>
      <c r="H3637" s="122"/>
      <c r="I3637" s="299"/>
      <c r="J3637" s="122"/>
      <c r="K3637" s="122"/>
      <c r="L3637" s="122"/>
      <c r="M3637" s="122"/>
      <c r="N3637" s="123"/>
      <c r="O3637" s="122"/>
      <c r="P3637" s="300"/>
      <c r="Q3637" s="122"/>
      <c r="R3637" s="122"/>
      <c r="S3637" s="122"/>
      <c r="T3637" s="122"/>
      <c r="U3637" s="122"/>
      <c r="V3637" s="122"/>
      <c r="W3637" s="122"/>
      <c r="X3637" s="122"/>
      <c r="Z3637"/>
      <c r="AA3637"/>
      <c r="AG3637"/>
      <c r="AI3637"/>
    </row>
    <row r="3638" spans="5:35">
      <c r="E3638" s="122"/>
      <c r="F3638" s="122"/>
      <c r="G3638" s="122"/>
      <c r="H3638" s="122"/>
      <c r="I3638" s="299"/>
      <c r="J3638" s="122"/>
      <c r="K3638" s="122"/>
      <c r="L3638" s="122"/>
      <c r="M3638" s="122"/>
      <c r="N3638" s="123"/>
      <c r="O3638" s="122"/>
      <c r="P3638" s="300"/>
      <c r="Q3638" s="122"/>
      <c r="R3638" s="122"/>
      <c r="S3638" s="122"/>
      <c r="T3638" s="122"/>
      <c r="U3638" s="122"/>
      <c r="V3638" s="122"/>
      <c r="W3638" s="122"/>
      <c r="X3638" s="122"/>
      <c r="Z3638"/>
      <c r="AA3638"/>
      <c r="AG3638"/>
      <c r="AI3638"/>
    </row>
    <row r="3639" spans="5:35">
      <c r="E3639" s="122"/>
      <c r="F3639" s="122"/>
      <c r="G3639" s="122"/>
      <c r="H3639" s="122"/>
      <c r="I3639" s="299"/>
      <c r="J3639" s="122"/>
      <c r="K3639" s="122"/>
      <c r="L3639" s="122"/>
      <c r="M3639" s="122"/>
      <c r="N3639" s="123"/>
      <c r="O3639" s="122"/>
      <c r="P3639" s="300"/>
      <c r="Q3639" s="122"/>
      <c r="R3639" s="122"/>
      <c r="S3639" s="122"/>
      <c r="T3639" s="122"/>
      <c r="U3639" s="122"/>
      <c r="V3639" s="122"/>
      <c r="W3639" s="122"/>
      <c r="X3639" s="122"/>
      <c r="Z3639"/>
      <c r="AA3639"/>
      <c r="AG3639"/>
      <c r="AI3639"/>
    </row>
    <row r="3640" spans="5:35">
      <c r="E3640" s="122"/>
      <c r="F3640" s="122"/>
      <c r="G3640" s="122"/>
      <c r="H3640" s="122"/>
      <c r="I3640" s="299"/>
      <c r="J3640" s="122"/>
      <c r="K3640" s="122"/>
      <c r="L3640" s="122"/>
      <c r="M3640" s="122"/>
      <c r="N3640" s="123"/>
      <c r="O3640" s="122"/>
      <c r="P3640" s="300"/>
      <c r="Q3640" s="122"/>
      <c r="R3640" s="122"/>
      <c r="S3640" s="122"/>
      <c r="T3640" s="122"/>
      <c r="U3640" s="122"/>
      <c r="V3640" s="122"/>
      <c r="W3640" s="122"/>
      <c r="X3640" s="122"/>
      <c r="Z3640"/>
      <c r="AA3640"/>
      <c r="AG3640"/>
      <c r="AI3640"/>
    </row>
    <row r="3641" spans="5:35">
      <c r="E3641" s="122"/>
      <c r="F3641" s="122"/>
      <c r="G3641" s="122"/>
      <c r="H3641" s="122"/>
      <c r="I3641" s="299"/>
      <c r="J3641" s="122"/>
      <c r="K3641" s="122"/>
      <c r="L3641" s="122"/>
      <c r="M3641" s="122"/>
      <c r="N3641" s="123"/>
      <c r="O3641" s="122"/>
      <c r="P3641" s="300"/>
      <c r="Q3641" s="122"/>
      <c r="R3641" s="122"/>
      <c r="S3641" s="122"/>
      <c r="T3641" s="122"/>
      <c r="U3641" s="122"/>
      <c r="V3641" s="122"/>
      <c r="W3641" s="122"/>
      <c r="X3641" s="122"/>
      <c r="Z3641"/>
      <c r="AA3641"/>
      <c r="AG3641"/>
      <c r="AI3641"/>
    </row>
    <row r="3642" spans="5:35">
      <c r="E3642" s="122"/>
      <c r="F3642" s="122"/>
      <c r="G3642" s="122"/>
      <c r="H3642" s="122"/>
      <c r="I3642" s="299"/>
      <c r="J3642" s="122"/>
      <c r="K3642" s="122"/>
      <c r="L3642" s="122"/>
      <c r="M3642" s="122"/>
      <c r="N3642" s="123"/>
      <c r="O3642" s="122"/>
      <c r="P3642" s="300"/>
      <c r="Q3642" s="122"/>
      <c r="R3642" s="122"/>
      <c r="S3642" s="122"/>
      <c r="T3642" s="122"/>
      <c r="U3642" s="122"/>
      <c r="V3642" s="122"/>
      <c r="W3642" s="122"/>
      <c r="X3642" s="122"/>
      <c r="Z3642"/>
      <c r="AA3642"/>
      <c r="AG3642"/>
      <c r="AI3642"/>
    </row>
    <row r="3643" spans="5:35">
      <c r="E3643" s="122"/>
      <c r="F3643" s="122"/>
      <c r="G3643" s="122"/>
      <c r="H3643" s="122"/>
      <c r="I3643" s="299"/>
      <c r="J3643" s="122"/>
      <c r="K3643" s="122"/>
      <c r="L3643" s="122"/>
      <c r="M3643" s="122"/>
      <c r="N3643" s="123"/>
      <c r="O3643" s="122"/>
      <c r="P3643" s="300"/>
      <c r="Q3643" s="122"/>
      <c r="R3643" s="122"/>
      <c r="S3643" s="122"/>
      <c r="T3643" s="122"/>
      <c r="U3643" s="122"/>
      <c r="V3643" s="122"/>
      <c r="W3643" s="122"/>
      <c r="X3643" s="122"/>
      <c r="Z3643"/>
      <c r="AA3643"/>
      <c r="AG3643"/>
      <c r="AI3643"/>
    </row>
    <row r="3644" spans="5:35">
      <c r="E3644" s="122"/>
      <c r="F3644" s="122"/>
      <c r="G3644" s="122"/>
      <c r="H3644" s="122"/>
      <c r="I3644" s="299"/>
      <c r="J3644" s="122"/>
      <c r="K3644" s="122"/>
      <c r="L3644" s="122"/>
      <c r="M3644" s="122"/>
      <c r="N3644" s="123"/>
      <c r="O3644" s="122"/>
      <c r="P3644" s="300"/>
      <c r="Q3644" s="122"/>
      <c r="R3644" s="122"/>
      <c r="S3644" s="122"/>
      <c r="T3644" s="122"/>
      <c r="U3644" s="122"/>
      <c r="V3644" s="122"/>
      <c r="W3644" s="122"/>
      <c r="X3644" s="122"/>
      <c r="Z3644"/>
      <c r="AA3644"/>
      <c r="AG3644"/>
      <c r="AI3644"/>
    </row>
    <row r="3645" spans="5:35">
      <c r="E3645" s="122"/>
      <c r="F3645" s="122"/>
      <c r="G3645" s="122"/>
      <c r="H3645" s="122"/>
      <c r="I3645" s="299"/>
      <c r="J3645" s="122"/>
      <c r="K3645" s="122"/>
      <c r="L3645" s="122"/>
      <c r="M3645" s="122"/>
      <c r="N3645" s="123"/>
      <c r="O3645" s="122"/>
      <c r="P3645" s="300"/>
      <c r="Q3645" s="122"/>
      <c r="R3645" s="122"/>
      <c r="S3645" s="122"/>
      <c r="T3645" s="122"/>
      <c r="U3645" s="122"/>
      <c r="V3645" s="122"/>
      <c r="W3645" s="122"/>
      <c r="X3645" s="122"/>
      <c r="Z3645"/>
      <c r="AA3645"/>
      <c r="AG3645"/>
      <c r="AI3645"/>
    </row>
    <row r="3646" spans="5:35">
      <c r="E3646" s="122"/>
      <c r="F3646" s="122"/>
      <c r="G3646" s="122"/>
      <c r="H3646" s="122"/>
      <c r="I3646" s="299"/>
      <c r="J3646" s="122"/>
      <c r="K3646" s="122"/>
      <c r="L3646" s="122"/>
      <c r="M3646" s="122"/>
      <c r="N3646" s="123"/>
      <c r="O3646" s="122"/>
      <c r="P3646" s="300"/>
      <c r="Q3646" s="122"/>
      <c r="R3646" s="122"/>
      <c r="S3646" s="122"/>
      <c r="T3646" s="122"/>
      <c r="U3646" s="122"/>
      <c r="V3646" s="122"/>
      <c r="W3646" s="122"/>
      <c r="X3646" s="122"/>
      <c r="Z3646"/>
      <c r="AA3646"/>
      <c r="AG3646"/>
      <c r="AI3646"/>
    </row>
    <row r="3647" spans="5:35">
      <c r="E3647" s="122"/>
      <c r="F3647" s="122"/>
      <c r="G3647" s="122"/>
      <c r="H3647" s="122"/>
      <c r="I3647" s="299"/>
      <c r="J3647" s="122"/>
      <c r="K3647" s="122"/>
      <c r="L3647" s="122"/>
      <c r="M3647" s="122"/>
      <c r="N3647" s="123"/>
      <c r="O3647" s="122"/>
      <c r="P3647" s="300"/>
      <c r="Q3647" s="122"/>
      <c r="R3647" s="122"/>
      <c r="S3647" s="122"/>
      <c r="T3647" s="122"/>
      <c r="U3647" s="122"/>
      <c r="V3647" s="122"/>
      <c r="W3647" s="122"/>
      <c r="X3647" s="122"/>
      <c r="Z3647"/>
      <c r="AA3647"/>
      <c r="AG3647"/>
      <c r="AI3647"/>
    </row>
    <row r="3648" spans="5:35">
      <c r="E3648" s="122"/>
      <c r="F3648" s="122"/>
      <c r="G3648" s="122"/>
      <c r="H3648" s="122"/>
      <c r="I3648" s="299"/>
      <c r="J3648" s="122"/>
      <c r="K3648" s="122"/>
      <c r="L3648" s="122"/>
      <c r="M3648" s="122"/>
      <c r="N3648" s="123"/>
      <c r="O3648" s="122"/>
      <c r="P3648" s="300"/>
      <c r="Q3648" s="122"/>
      <c r="R3648" s="122"/>
      <c r="S3648" s="122"/>
      <c r="T3648" s="122"/>
      <c r="U3648" s="122"/>
      <c r="V3648" s="122"/>
      <c r="W3648" s="122"/>
      <c r="X3648" s="122"/>
      <c r="Z3648"/>
      <c r="AA3648"/>
      <c r="AG3648"/>
      <c r="AI3648"/>
    </row>
    <row r="3649" spans="5:35">
      <c r="E3649" s="122"/>
      <c r="F3649" s="122"/>
      <c r="G3649" s="122"/>
      <c r="H3649" s="122"/>
      <c r="I3649" s="299"/>
      <c r="J3649" s="122"/>
      <c r="K3649" s="122"/>
      <c r="L3649" s="122"/>
      <c r="M3649" s="122"/>
      <c r="N3649" s="123"/>
      <c r="O3649" s="122"/>
      <c r="P3649" s="300"/>
      <c r="Q3649" s="122"/>
      <c r="R3649" s="122"/>
      <c r="S3649" s="122"/>
      <c r="T3649" s="122"/>
      <c r="U3649" s="122"/>
      <c r="V3649" s="122"/>
      <c r="W3649" s="122"/>
      <c r="X3649" s="122"/>
      <c r="Z3649"/>
      <c r="AA3649"/>
      <c r="AG3649"/>
      <c r="AI3649"/>
    </row>
    <row r="3650" spans="5:35">
      <c r="E3650" s="122"/>
      <c r="F3650" s="122"/>
      <c r="G3650" s="122"/>
      <c r="H3650" s="122"/>
      <c r="I3650" s="299"/>
      <c r="J3650" s="122"/>
      <c r="K3650" s="122"/>
      <c r="L3650" s="122"/>
      <c r="M3650" s="122"/>
      <c r="N3650" s="123"/>
      <c r="O3650" s="122"/>
      <c r="P3650" s="300"/>
      <c r="Q3650" s="122"/>
      <c r="R3650" s="122"/>
      <c r="S3650" s="122"/>
      <c r="T3650" s="122"/>
      <c r="U3650" s="122"/>
      <c r="V3650" s="122"/>
      <c r="W3650" s="122"/>
      <c r="X3650" s="122"/>
      <c r="Z3650"/>
      <c r="AA3650"/>
      <c r="AG3650"/>
      <c r="AI3650"/>
    </row>
    <row r="3651" spans="5:35">
      <c r="E3651" s="122"/>
      <c r="F3651" s="122"/>
      <c r="G3651" s="122"/>
      <c r="H3651" s="122"/>
      <c r="I3651" s="299"/>
      <c r="J3651" s="122"/>
      <c r="K3651" s="122"/>
      <c r="L3651" s="122"/>
      <c r="M3651" s="122"/>
      <c r="N3651" s="123"/>
      <c r="O3651" s="122"/>
      <c r="P3651" s="300"/>
      <c r="Q3651" s="122"/>
      <c r="R3651" s="122"/>
      <c r="S3651" s="122"/>
      <c r="T3651" s="122"/>
      <c r="U3651" s="122"/>
      <c r="V3651" s="122"/>
      <c r="W3651" s="122"/>
      <c r="X3651" s="122"/>
      <c r="Z3651"/>
      <c r="AA3651"/>
      <c r="AG3651"/>
      <c r="AI3651"/>
    </row>
    <row r="3652" spans="5:35">
      <c r="E3652" s="122"/>
      <c r="F3652" s="122"/>
      <c r="G3652" s="122"/>
      <c r="H3652" s="122"/>
      <c r="I3652" s="299"/>
      <c r="J3652" s="122"/>
      <c r="K3652" s="122"/>
      <c r="L3652" s="122"/>
      <c r="M3652" s="122"/>
      <c r="N3652" s="123"/>
      <c r="O3652" s="122"/>
      <c r="P3652" s="300"/>
      <c r="Q3652" s="122"/>
      <c r="R3652" s="122"/>
      <c r="S3652" s="122"/>
      <c r="T3652" s="122"/>
      <c r="U3652" s="122"/>
      <c r="V3652" s="122"/>
      <c r="W3652" s="122"/>
      <c r="X3652" s="122"/>
      <c r="Z3652"/>
      <c r="AA3652"/>
      <c r="AG3652"/>
      <c r="AI3652"/>
    </row>
    <row r="3653" spans="5:35">
      <c r="E3653" s="122"/>
      <c r="F3653" s="122"/>
      <c r="G3653" s="122"/>
      <c r="H3653" s="122"/>
      <c r="I3653" s="299"/>
      <c r="J3653" s="122"/>
      <c r="K3653" s="122"/>
      <c r="L3653" s="122"/>
      <c r="M3653" s="122"/>
      <c r="N3653" s="123"/>
      <c r="O3653" s="122"/>
      <c r="P3653" s="300"/>
      <c r="Q3653" s="122"/>
      <c r="R3653" s="122"/>
      <c r="S3653" s="122"/>
      <c r="T3653" s="122"/>
      <c r="U3653" s="122"/>
      <c r="V3653" s="122"/>
      <c r="W3653" s="122"/>
      <c r="X3653" s="122"/>
      <c r="Z3653"/>
      <c r="AA3653"/>
      <c r="AG3653"/>
      <c r="AI3653"/>
    </row>
    <row r="3654" spans="5:35">
      <c r="E3654" s="122"/>
      <c r="F3654" s="122"/>
      <c r="G3654" s="122"/>
      <c r="H3654" s="122"/>
      <c r="I3654" s="299"/>
      <c r="J3654" s="122"/>
      <c r="K3654" s="122"/>
      <c r="L3654" s="122"/>
      <c r="M3654" s="122"/>
      <c r="N3654" s="123"/>
      <c r="O3654" s="122"/>
      <c r="P3654" s="300"/>
      <c r="Q3654" s="122"/>
      <c r="R3654" s="122"/>
      <c r="S3654" s="122"/>
      <c r="T3654" s="122"/>
      <c r="U3654" s="122"/>
      <c r="V3654" s="122"/>
      <c r="W3654" s="122"/>
      <c r="X3654" s="122"/>
      <c r="Z3654"/>
      <c r="AA3654"/>
      <c r="AG3654"/>
      <c r="AI3654"/>
    </row>
    <row r="3655" spans="5:35">
      <c r="E3655" s="122"/>
      <c r="F3655" s="122"/>
      <c r="G3655" s="122"/>
      <c r="H3655" s="122"/>
      <c r="I3655" s="299"/>
      <c r="J3655" s="122"/>
      <c r="K3655" s="122"/>
      <c r="L3655" s="122"/>
      <c r="M3655" s="122"/>
      <c r="N3655" s="123"/>
      <c r="O3655" s="122"/>
      <c r="P3655" s="300"/>
      <c r="Q3655" s="122"/>
      <c r="R3655" s="122"/>
      <c r="S3655" s="122"/>
      <c r="T3655" s="122"/>
      <c r="U3655" s="122"/>
      <c r="V3655" s="122"/>
      <c r="W3655" s="122"/>
      <c r="X3655" s="122"/>
      <c r="Z3655"/>
      <c r="AA3655"/>
      <c r="AG3655"/>
      <c r="AI3655"/>
    </row>
    <row r="3656" spans="5:35">
      <c r="E3656" s="122"/>
      <c r="F3656" s="122"/>
      <c r="G3656" s="122"/>
      <c r="H3656" s="122"/>
      <c r="I3656" s="299"/>
      <c r="J3656" s="122"/>
      <c r="K3656" s="122"/>
      <c r="L3656" s="122"/>
      <c r="M3656" s="122"/>
      <c r="N3656" s="123"/>
      <c r="O3656" s="122"/>
      <c r="P3656" s="300"/>
      <c r="Q3656" s="122"/>
      <c r="R3656" s="122"/>
      <c r="S3656" s="122"/>
      <c r="T3656" s="122"/>
      <c r="U3656" s="122"/>
      <c r="V3656" s="122"/>
      <c r="W3656" s="122"/>
      <c r="X3656" s="122"/>
      <c r="Z3656"/>
      <c r="AA3656"/>
      <c r="AG3656"/>
      <c r="AI3656"/>
    </row>
    <row r="3657" spans="5:35">
      <c r="E3657" s="122"/>
      <c r="F3657" s="122"/>
      <c r="G3657" s="122"/>
      <c r="H3657" s="122"/>
      <c r="I3657" s="299"/>
      <c r="J3657" s="122"/>
      <c r="K3657" s="122"/>
      <c r="L3657" s="122"/>
      <c r="M3657" s="122"/>
      <c r="N3657" s="123"/>
      <c r="O3657" s="122"/>
      <c r="P3657" s="300"/>
      <c r="Q3657" s="122"/>
      <c r="R3657" s="122"/>
      <c r="S3657" s="122"/>
      <c r="T3657" s="122"/>
      <c r="U3657" s="122"/>
      <c r="V3657" s="122"/>
      <c r="W3657" s="122"/>
      <c r="X3657" s="122"/>
      <c r="Z3657"/>
      <c r="AA3657"/>
      <c r="AG3657"/>
      <c r="AI3657"/>
    </row>
    <row r="3658" spans="5:35">
      <c r="E3658" s="122"/>
      <c r="F3658" s="122"/>
      <c r="G3658" s="122"/>
      <c r="H3658" s="122"/>
      <c r="I3658" s="299"/>
      <c r="J3658" s="122"/>
      <c r="K3658" s="122"/>
      <c r="L3658" s="122"/>
      <c r="M3658" s="122"/>
      <c r="N3658" s="123"/>
      <c r="O3658" s="122"/>
      <c r="P3658" s="300"/>
      <c r="Q3658" s="122"/>
      <c r="R3658" s="122"/>
      <c r="S3658" s="122"/>
      <c r="T3658" s="122"/>
      <c r="U3658" s="122"/>
      <c r="V3658" s="122"/>
      <c r="W3658" s="122"/>
      <c r="X3658" s="122"/>
      <c r="Z3658"/>
      <c r="AA3658"/>
      <c r="AG3658"/>
      <c r="AI3658"/>
    </row>
    <row r="3659" spans="5:35">
      <c r="E3659" s="122"/>
      <c r="F3659" s="122"/>
      <c r="G3659" s="122"/>
      <c r="H3659" s="122"/>
      <c r="I3659" s="299"/>
      <c r="J3659" s="122"/>
      <c r="K3659" s="122"/>
      <c r="L3659" s="122"/>
      <c r="M3659" s="122"/>
      <c r="N3659" s="123"/>
      <c r="O3659" s="122"/>
      <c r="P3659" s="300"/>
      <c r="Q3659" s="122"/>
      <c r="R3659" s="122"/>
      <c r="S3659" s="122"/>
      <c r="T3659" s="122"/>
      <c r="U3659" s="122"/>
      <c r="V3659" s="122"/>
      <c r="W3659" s="122"/>
      <c r="X3659" s="122"/>
      <c r="Z3659"/>
      <c r="AA3659"/>
      <c r="AG3659"/>
      <c r="AI3659"/>
    </row>
    <row r="3660" spans="5:35">
      <c r="E3660" s="122"/>
      <c r="F3660" s="122"/>
      <c r="G3660" s="122"/>
      <c r="H3660" s="122"/>
      <c r="I3660" s="299"/>
      <c r="J3660" s="122"/>
      <c r="K3660" s="122"/>
      <c r="L3660" s="122"/>
      <c r="M3660" s="122"/>
      <c r="N3660" s="123"/>
      <c r="O3660" s="122"/>
      <c r="P3660" s="300"/>
      <c r="Q3660" s="122"/>
      <c r="R3660" s="122"/>
      <c r="S3660" s="122"/>
      <c r="T3660" s="122"/>
      <c r="U3660" s="122"/>
      <c r="V3660" s="122"/>
      <c r="W3660" s="122"/>
      <c r="X3660" s="122"/>
      <c r="Z3660"/>
      <c r="AA3660"/>
      <c r="AG3660"/>
      <c r="AI3660"/>
    </row>
    <row r="3661" spans="5:35">
      <c r="E3661" s="122"/>
      <c r="F3661" s="122"/>
      <c r="G3661" s="122"/>
      <c r="H3661" s="122"/>
      <c r="I3661" s="299"/>
      <c r="J3661" s="122"/>
      <c r="K3661" s="122"/>
      <c r="L3661" s="122"/>
      <c r="M3661" s="122"/>
      <c r="N3661" s="123"/>
      <c r="O3661" s="122"/>
      <c r="P3661" s="300"/>
      <c r="Q3661" s="122"/>
      <c r="R3661" s="122"/>
      <c r="S3661" s="122"/>
      <c r="T3661" s="122"/>
      <c r="U3661" s="122"/>
      <c r="V3661" s="122"/>
      <c r="W3661" s="122"/>
      <c r="X3661" s="122"/>
      <c r="Z3661"/>
      <c r="AA3661"/>
      <c r="AG3661"/>
      <c r="AI3661"/>
    </row>
    <row r="3662" spans="5:35">
      <c r="E3662" s="122"/>
      <c r="F3662" s="122"/>
      <c r="G3662" s="122"/>
      <c r="H3662" s="122"/>
      <c r="I3662" s="299"/>
      <c r="J3662" s="122"/>
      <c r="K3662" s="122"/>
      <c r="L3662" s="122"/>
      <c r="M3662" s="122"/>
      <c r="N3662" s="123"/>
      <c r="O3662" s="122"/>
      <c r="P3662" s="300"/>
      <c r="Q3662" s="122"/>
      <c r="R3662" s="122"/>
      <c r="S3662" s="122"/>
      <c r="T3662" s="122"/>
      <c r="U3662" s="122"/>
      <c r="V3662" s="122"/>
      <c r="W3662" s="122"/>
      <c r="X3662" s="122"/>
      <c r="Z3662"/>
      <c r="AA3662"/>
      <c r="AG3662"/>
      <c r="AI3662"/>
    </row>
    <row r="3663" spans="5:35">
      <c r="E3663" s="122"/>
      <c r="F3663" s="122"/>
      <c r="G3663" s="122"/>
      <c r="H3663" s="122"/>
      <c r="I3663" s="299"/>
      <c r="J3663" s="122"/>
      <c r="K3663" s="122"/>
      <c r="L3663" s="122"/>
      <c r="M3663" s="122"/>
      <c r="N3663" s="123"/>
      <c r="O3663" s="122"/>
      <c r="P3663" s="300"/>
      <c r="Q3663" s="122"/>
      <c r="R3663" s="122"/>
      <c r="S3663" s="122"/>
      <c r="T3663" s="122"/>
      <c r="U3663" s="122"/>
      <c r="V3663" s="122"/>
      <c r="W3663" s="122"/>
      <c r="X3663" s="122"/>
      <c r="Z3663"/>
      <c r="AA3663"/>
      <c r="AG3663"/>
      <c r="AI3663"/>
    </row>
    <row r="3664" spans="5:35">
      <c r="E3664" s="122"/>
      <c r="F3664" s="122"/>
      <c r="G3664" s="122"/>
      <c r="H3664" s="122"/>
      <c r="I3664" s="299"/>
      <c r="J3664" s="122"/>
      <c r="K3664" s="122"/>
      <c r="L3664" s="122"/>
      <c r="M3664" s="122"/>
      <c r="N3664" s="123"/>
      <c r="O3664" s="122"/>
      <c r="P3664" s="300"/>
      <c r="Q3664" s="122"/>
      <c r="R3664" s="122"/>
      <c r="S3664" s="122"/>
      <c r="T3664" s="122"/>
      <c r="U3664" s="122"/>
      <c r="V3664" s="122"/>
      <c r="W3664" s="122"/>
      <c r="X3664" s="122"/>
      <c r="Z3664"/>
      <c r="AA3664"/>
      <c r="AG3664"/>
      <c r="AI3664"/>
    </row>
    <row r="3665" spans="5:35">
      <c r="E3665" s="122"/>
      <c r="F3665" s="122"/>
      <c r="G3665" s="122"/>
      <c r="H3665" s="122"/>
      <c r="I3665" s="299"/>
      <c r="J3665" s="122"/>
      <c r="K3665" s="122"/>
      <c r="L3665" s="122"/>
      <c r="M3665" s="122"/>
      <c r="N3665" s="123"/>
      <c r="O3665" s="122"/>
      <c r="P3665" s="300"/>
      <c r="Q3665" s="122"/>
      <c r="R3665" s="122"/>
      <c r="S3665" s="122"/>
      <c r="T3665" s="122"/>
      <c r="U3665" s="122"/>
      <c r="V3665" s="122"/>
      <c r="W3665" s="122"/>
      <c r="X3665" s="122"/>
      <c r="Z3665"/>
      <c r="AA3665"/>
      <c r="AG3665"/>
      <c r="AI3665"/>
    </row>
    <row r="3666" spans="5:35">
      <c r="E3666" s="122"/>
      <c r="F3666" s="122"/>
      <c r="G3666" s="122"/>
      <c r="H3666" s="122"/>
      <c r="I3666" s="299"/>
      <c r="J3666" s="122"/>
      <c r="K3666" s="122"/>
      <c r="L3666" s="122"/>
      <c r="M3666" s="122"/>
      <c r="N3666" s="123"/>
      <c r="O3666" s="122"/>
      <c r="P3666" s="300"/>
      <c r="Q3666" s="122"/>
      <c r="R3666" s="122"/>
      <c r="S3666" s="122"/>
      <c r="T3666" s="122"/>
      <c r="U3666" s="122"/>
      <c r="V3666" s="122"/>
      <c r="W3666" s="122"/>
      <c r="X3666" s="122"/>
      <c r="Z3666"/>
      <c r="AA3666"/>
      <c r="AG3666"/>
      <c r="AI3666"/>
    </row>
    <row r="3667" spans="5:35">
      <c r="E3667" s="122"/>
      <c r="F3667" s="122"/>
      <c r="G3667" s="122"/>
      <c r="H3667" s="122"/>
      <c r="I3667" s="299"/>
      <c r="J3667" s="122"/>
      <c r="K3667" s="122"/>
      <c r="L3667" s="122"/>
      <c r="M3667" s="122"/>
      <c r="N3667" s="123"/>
      <c r="O3667" s="122"/>
      <c r="P3667" s="300"/>
      <c r="Q3667" s="122"/>
      <c r="R3667" s="122"/>
      <c r="S3667" s="122"/>
      <c r="T3667" s="122"/>
      <c r="U3667" s="122"/>
      <c r="V3667" s="122"/>
      <c r="W3667" s="122"/>
      <c r="X3667" s="122"/>
      <c r="Z3667"/>
      <c r="AA3667"/>
      <c r="AG3667"/>
      <c r="AI3667"/>
    </row>
    <row r="3668" spans="5:35">
      <c r="E3668" s="122"/>
      <c r="F3668" s="122"/>
      <c r="G3668" s="122"/>
      <c r="H3668" s="122"/>
      <c r="I3668" s="299"/>
      <c r="J3668" s="122"/>
      <c r="K3668" s="122"/>
      <c r="L3668" s="122"/>
      <c r="M3668" s="122"/>
      <c r="N3668" s="123"/>
      <c r="O3668" s="122"/>
      <c r="P3668" s="300"/>
      <c r="Q3668" s="122"/>
      <c r="R3668" s="122"/>
      <c r="S3668" s="122"/>
      <c r="T3668" s="122"/>
      <c r="U3668" s="122"/>
      <c r="V3668" s="122"/>
      <c r="W3668" s="122"/>
      <c r="X3668" s="122"/>
      <c r="Z3668"/>
      <c r="AA3668"/>
      <c r="AG3668"/>
      <c r="AI3668"/>
    </row>
    <row r="3669" spans="5:35">
      <c r="E3669" s="122"/>
      <c r="F3669" s="122"/>
      <c r="G3669" s="122"/>
      <c r="H3669" s="122"/>
      <c r="I3669" s="299"/>
      <c r="J3669" s="122"/>
      <c r="K3669" s="122"/>
      <c r="L3669" s="122"/>
      <c r="M3669" s="122"/>
      <c r="N3669" s="123"/>
      <c r="O3669" s="122"/>
      <c r="P3669" s="300"/>
      <c r="Q3669" s="122"/>
      <c r="R3669" s="122"/>
      <c r="S3669" s="122"/>
      <c r="T3669" s="122"/>
      <c r="U3669" s="122"/>
      <c r="V3669" s="122"/>
      <c r="W3669" s="122"/>
      <c r="X3669" s="122"/>
      <c r="Z3669"/>
      <c r="AA3669"/>
      <c r="AG3669"/>
      <c r="AI3669"/>
    </row>
    <row r="3670" spans="5:35">
      <c r="E3670" s="122"/>
      <c r="F3670" s="122"/>
      <c r="G3670" s="122"/>
      <c r="H3670" s="122"/>
      <c r="I3670" s="299"/>
      <c r="J3670" s="122"/>
      <c r="K3670" s="122"/>
      <c r="L3670" s="122"/>
      <c r="M3670" s="122"/>
      <c r="N3670" s="123"/>
      <c r="O3670" s="122"/>
      <c r="P3670" s="300"/>
      <c r="Q3670" s="122"/>
      <c r="R3670" s="122"/>
      <c r="S3670" s="122"/>
      <c r="T3670" s="122"/>
      <c r="U3670" s="122"/>
      <c r="V3670" s="122"/>
      <c r="W3670" s="122"/>
      <c r="X3670" s="122"/>
      <c r="Z3670"/>
      <c r="AA3670"/>
      <c r="AG3670"/>
      <c r="AI3670"/>
    </row>
    <row r="3671" spans="5:35">
      <c r="E3671" s="122"/>
      <c r="F3671" s="122"/>
      <c r="G3671" s="122"/>
      <c r="H3671" s="122"/>
      <c r="I3671" s="299"/>
      <c r="J3671" s="122"/>
      <c r="K3671" s="122"/>
      <c r="L3671" s="122"/>
      <c r="M3671" s="122"/>
      <c r="N3671" s="123"/>
      <c r="O3671" s="122"/>
      <c r="P3671" s="300"/>
      <c r="Q3671" s="122"/>
      <c r="R3671" s="122"/>
      <c r="S3671" s="122"/>
      <c r="T3671" s="122"/>
      <c r="U3671" s="122"/>
      <c r="V3671" s="122"/>
      <c r="W3671" s="122"/>
      <c r="X3671" s="122"/>
      <c r="Z3671"/>
      <c r="AA3671"/>
      <c r="AG3671"/>
      <c r="AI3671"/>
    </row>
    <row r="3672" spans="5:35">
      <c r="E3672" s="122"/>
      <c r="F3672" s="122"/>
      <c r="G3672" s="122"/>
      <c r="H3672" s="122"/>
      <c r="I3672" s="299"/>
      <c r="J3672" s="122"/>
      <c r="K3672" s="122"/>
      <c r="L3672" s="122"/>
      <c r="M3672" s="122"/>
      <c r="N3672" s="123"/>
      <c r="O3672" s="122"/>
      <c r="P3672" s="300"/>
      <c r="Q3672" s="122"/>
      <c r="R3672" s="122"/>
      <c r="S3672" s="122"/>
      <c r="T3672" s="122"/>
      <c r="U3672" s="122"/>
      <c r="V3672" s="122"/>
      <c r="W3672" s="122"/>
      <c r="X3672" s="122"/>
      <c r="Z3672"/>
      <c r="AA3672"/>
      <c r="AG3672"/>
      <c r="AI3672"/>
    </row>
    <row r="3673" spans="5:35">
      <c r="E3673" s="122"/>
      <c r="F3673" s="122"/>
      <c r="G3673" s="122"/>
      <c r="H3673" s="122"/>
      <c r="I3673" s="299"/>
      <c r="J3673" s="122"/>
      <c r="K3673" s="122"/>
      <c r="L3673" s="122"/>
      <c r="M3673" s="122"/>
      <c r="N3673" s="123"/>
      <c r="O3673" s="122"/>
      <c r="P3673" s="300"/>
      <c r="Q3673" s="122"/>
      <c r="R3673" s="122"/>
      <c r="S3673" s="122"/>
      <c r="T3673" s="122"/>
      <c r="U3673" s="122"/>
      <c r="V3673" s="122"/>
      <c r="W3673" s="122"/>
      <c r="X3673" s="122"/>
      <c r="Z3673"/>
      <c r="AA3673"/>
      <c r="AG3673"/>
      <c r="AI3673"/>
    </row>
    <row r="3674" spans="5:35">
      <c r="E3674" s="122"/>
      <c r="F3674" s="122"/>
      <c r="G3674" s="122"/>
      <c r="H3674" s="122"/>
      <c r="I3674" s="299"/>
      <c r="J3674" s="122"/>
      <c r="K3674" s="122"/>
      <c r="L3674" s="122"/>
      <c r="M3674" s="122"/>
      <c r="N3674" s="123"/>
      <c r="O3674" s="122"/>
      <c r="P3674" s="300"/>
      <c r="Q3674" s="122"/>
      <c r="R3674" s="122"/>
      <c r="S3674" s="122"/>
      <c r="T3674" s="122"/>
      <c r="U3674" s="122"/>
      <c r="V3674" s="122"/>
      <c r="W3674" s="122"/>
      <c r="X3674" s="122"/>
      <c r="Z3674"/>
      <c r="AA3674"/>
      <c r="AG3674"/>
      <c r="AI3674"/>
    </row>
    <row r="3675" spans="5:35">
      <c r="E3675" s="122"/>
      <c r="F3675" s="122"/>
      <c r="G3675" s="122"/>
      <c r="H3675" s="122"/>
      <c r="I3675" s="299"/>
      <c r="J3675" s="122"/>
      <c r="K3675" s="122"/>
      <c r="L3675" s="122"/>
      <c r="M3675" s="122"/>
      <c r="N3675" s="123"/>
      <c r="O3675" s="122"/>
      <c r="P3675" s="300"/>
      <c r="Q3675" s="122"/>
      <c r="R3675" s="122"/>
      <c r="S3675" s="122"/>
      <c r="T3675" s="122"/>
      <c r="U3675" s="122"/>
      <c r="V3675" s="122"/>
      <c r="W3675" s="122"/>
      <c r="X3675" s="122"/>
      <c r="Z3675"/>
      <c r="AA3675"/>
      <c r="AG3675"/>
      <c r="AI3675"/>
    </row>
    <row r="3676" spans="5:35">
      <c r="E3676" s="122"/>
      <c r="F3676" s="122"/>
      <c r="G3676" s="122"/>
      <c r="H3676" s="122"/>
      <c r="I3676" s="299"/>
      <c r="J3676" s="122"/>
      <c r="K3676" s="122"/>
      <c r="L3676" s="122"/>
      <c r="M3676" s="122"/>
      <c r="N3676" s="123"/>
      <c r="O3676" s="122"/>
      <c r="P3676" s="300"/>
      <c r="Q3676" s="122"/>
      <c r="R3676" s="122"/>
      <c r="S3676" s="122"/>
      <c r="T3676" s="122"/>
      <c r="U3676" s="122"/>
      <c r="V3676" s="122"/>
      <c r="W3676" s="122"/>
      <c r="X3676" s="122"/>
      <c r="Z3676"/>
      <c r="AA3676"/>
      <c r="AG3676"/>
      <c r="AI3676"/>
    </row>
    <row r="3677" spans="5:35">
      <c r="E3677" s="122"/>
      <c r="F3677" s="122"/>
      <c r="G3677" s="122"/>
      <c r="H3677" s="122"/>
      <c r="I3677" s="299"/>
      <c r="J3677" s="122"/>
      <c r="K3677" s="122"/>
      <c r="L3677" s="122"/>
      <c r="M3677" s="122"/>
      <c r="N3677" s="123"/>
      <c r="O3677" s="122"/>
      <c r="P3677" s="300"/>
      <c r="Q3677" s="122"/>
      <c r="R3677" s="122"/>
      <c r="S3677" s="122"/>
      <c r="T3677" s="122"/>
      <c r="U3677" s="122"/>
      <c r="V3677" s="122"/>
      <c r="W3677" s="122"/>
      <c r="X3677" s="122"/>
      <c r="Z3677"/>
      <c r="AA3677"/>
      <c r="AG3677"/>
      <c r="AI3677"/>
    </row>
    <row r="3678" spans="5:35">
      <c r="E3678" s="122"/>
      <c r="F3678" s="122"/>
      <c r="G3678" s="122"/>
      <c r="H3678" s="122"/>
      <c r="I3678" s="299"/>
      <c r="J3678" s="122"/>
      <c r="K3678" s="122"/>
      <c r="L3678" s="122"/>
      <c r="M3678" s="122"/>
      <c r="N3678" s="123"/>
      <c r="O3678" s="122"/>
      <c r="P3678" s="300"/>
      <c r="Q3678" s="122"/>
      <c r="R3678" s="122"/>
      <c r="S3678" s="122"/>
      <c r="T3678" s="122"/>
      <c r="U3678" s="122"/>
      <c r="V3678" s="122"/>
      <c r="W3678" s="122"/>
      <c r="X3678" s="122"/>
      <c r="Z3678"/>
      <c r="AA3678"/>
      <c r="AG3678"/>
      <c r="AI3678"/>
    </row>
    <row r="3679" spans="5:35">
      <c r="E3679" s="122"/>
      <c r="F3679" s="122"/>
      <c r="G3679" s="122"/>
      <c r="H3679" s="122"/>
      <c r="I3679" s="299"/>
      <c r="J3679" s="122"/>
      <c r="K3679" s="122"/>
      <c r="L3679" s="122"/>
      <c r="M3679" s="122"/>
      <c r="N3679" s="123"/>
      <c r="O3679" s="122"/>
      <c r="P3679" s="300"/>
      <c r="Q3679" s="122"/>
      <c r="R3679" s="122"/>
      <c r="S3679" s="122"/>
      <c r="T3679" s="122"/>
      <c r="U3679" s="122"/>
      <c r="V3679" s="122"/>
      <c r="W3679" s="122"/>
      <c r="X3679" s="122"/>
      <c r="Z3679"/>
      <c r="AA3679"/>
      <c r="AG3679"/>
      <c r="AI3679"/>
    </row>
    <row r="3680" spans="5:35">
      <c r="E3680" s="122"/>
      <c r="F3680" s="122"/>
      <c r="G3680" s="122"/>
      <c r="H3680" s="122"/>
      <c r="I3680" s="299"/>
      <c r="J3680" s="122"/>
      <c r="K3680" s="122"/>
      <c r="L3680" s="122"/>
      <c r="M3680" s="122"/>
      <c r="N3680" s="123"/>
      <c r="O3680" s="122"/>
      <c r="P3680" s="300"/>
      <c r="Q3680" s="122"/>
      <c r="R3680" s="122"/>
      <c r="S3680" s="122"/>
      <c r="T3680" s="122"/>
      <c r="U3680" s="122"/>
      <c r="V3680" s="122"/>
      <c r="W3680" s="122"/>
      <c r="X3680" s="122"/>
      <c r="Z3680"/>
      <c r="AA3680"/>
      <c r="AG3680"/>
      <c r="AI3680"/>
    </row>
    <row r="3681" spans="5:35">
      <c r="E3681" s="122"/>
      <c r="F3681" s="122"/>
      <c r="G3681" s="122"/>
      <c r="H3681" s="122"/>
      <c r="I3681" s="299"/>
      <c r="J3681" s="122"/>
      <c r="K3681" s="122"/>
      <c r="L3681" s="122"/>
      <c r="M3681" s="122"/>
      <c r="N3681" s="123"/>
      <c r="O3681" s="122"/>
      <c r="P3681" s="300"/>
      <c r="Q3681" s="122"/>
      <c r="R3681" s="122"/>
      <c r="S3681" s="122"/>
      <c r="T3681" s="122"/>
      <c r="U3681" s="122"/>
      <c r="V3681" s="122"/>
      <c r="W3681" s="122"/>
      <c r="X3681" s="122"/>
      <c r="Z3681"/>
      <c r="AA3681"/>
      <c r="AG3681"/>
      <c r="AI3681"/>
    </row>
    <row r="3682" spans="5:35">
      <c r="E3682" s="122"/>
      <c r="F3682" s="122"/>
      <c r="G3682" s="122"/>
      <c r="H3682" s="122"/>
      <c r="I3682" s="299"/>
      <c r="J3682" s="122"/>
      <c r="K3682" s="122"/>
      <c r="L3682" s="122"/>
      <c r="M3682" s="122"/>
      <c r="N3682" s="123"/>
      <c r="O3682" s="122"/>
      <c r="P3682" s="300"/>
      <c r="Q3682" s="122"/>
      <c r="R3682" s="122"/>
      <c r="S3682" s="122"/>
      <c r="T3682" s="122"/>
      <c r="U3682" s="122"/>
      <c r="V3682" s="122"/>
      <c r="W3682" s="122"/>
      <c r="X3682" s="122"/>
      <c r="Z3682"/>
      <c r="AA3682"/>
      <c r="AG3682"/>
      <c r="AI3682"/>
    </row>
    <row r="3683" spans="5:35">
      <c r="E3683" s="122"/>
      <c r="F3683" s="122"/>
      <c r="G3683" s="122"/>
      <c r="H3683" s="122"/>
      <c r="I3683" s="299"/>
      <c r="J3683" s="122"/>
      <c r="K3683" s="122"/>
      <c r="L3683" s="122"/>
      <c r="M3683" s="122"/>
      <c r="N3683" s="123"/>
      <c r="O3683" s="122"/>
      <c r="P3683" s="300"/>
      <c r="Q3683" s="122"/>
      <c r="R3683" s="122"/>
      <c r="S3683" s="122"/>
      <c r="T3683" s="122"/>
      <c r="U3683" s="122"/>
      <c r="V3683" s="122"/>
      <c r="W3683" s="122"/>
      <c r="X3683" s="122"/>
      <c r="Z3683"/>
      <c r="AA3683"/>
      <c r="AG3683"/>
      <c r="AI3683"/>
    </row>
    <row r="3684" spans="5:35">
      <c r="E3684" s="122"/>
      <c r="F3684" s="122"/>
      <c r="G3684" s="122"/>
      <c r="H3684" s="122"/>
      <c r="I3684" s="299"/>
      <c r="J3684" s="122"/>
      <c r="K3684" s="122"/>
      <c r="L3684" s="122"/>
      <c r="M3684" s="122"/>
      <c r="N3684" s="123"/>
      <c r="O3684" s="122"/>
      <c r="P3684" s="300"/>
      <c r="Q3684" s="122"/>
      <c r="R3684" s="122"/>
      <c r="S3684" s="122"/>
      <c r="T3684" s="122"/>
      <c r="U3684" s="122"/>
      <c r="V3684" s="122"/>
      <c r="W3684" s="122"/>
      <c r="X3684" s="122"/>
      <c r="Z3684"/>
      <c r="AA3684"/>
      <c r="AG3684"/>
      <c r="AI3684"/>
    </row>
    <row r="3685" spans="5:35">
      <c r="E3685" s="122"/>
      <c r="F3685" s="122"/>
      <c r="G3685" s="122"/>
      <c r="H3685" s="122"/>
      <c r="I3685" s="299"/>
      <c r="J3685" s="122"/>
      <c r="K3685" s="122"/>
      <c r="L3685" s="122"/>
      <c r="M3685" s="122"/>
      <c r="N3685" s="123"/>
      <c r="O3685" s="122"/>
      <c r="P3685" s="300"/>
      <c r="Q3685" s="122"/>
      <c r="R3685" s="122"/>
      <c r="S3685" s="122"/>
      <c r="T3685" s="122"/>
      <c r="U3685" s="122"/>
      <c r="V3685" s="122"/>
      <c r="W3685" s="122"/>
      <c r="X3685" s="122"/>
      <c r="Z3685"/>
      <c r="AA3685"/>
      <c r="AG3685"/>
      <c r="AI3685"/>
    </row>
    <row r="3686" spans="5:35">
      <c r="E3686" s="122"/>
      <c r="F3686" s="122"/>
      <c r="G3686" s="122"/>
      <c r="H3686" s="122"/>
      <c r="I3686" s="299"/>
      <c r="J3686" s="122"/>
      <c r="K3686" s="122"/>
      <c r="L3686" s="122"/>
      <c r="M3686" s="122"/>
      <c r="N3686" s="123"/>
      <c r="O3686" s="122"/>
      <c r="P3686" s="300"/>
      <c r="Q3686" s="122"/>
      <c r="R3686" s="122"/>
      <c r="S3686" s="122"/>
      <c r="T3686" s="122"/>
      <c r="U3686" s="122"/>
      <c r="V3686" s="122"/>
      <c r="W3686" s="122"/>
      <c r="X3686" s="122"/>
      <c r="Z3686"/>
      <c r="AA3686"/>
      <c r="AG3686"/>
      <c r="AI3686"/>
    </row>
    <row r="3687" spans="5:35">
      <c r="E3687" s="122"/>
      <c r="F3687" s="122"/>
      <c r="G3687" s="122"/>
      <c r="H3687" s="122"/>
      <c r="I3687" s="299"/>
      <c r="J3687" s="122"/>
      <c r="K3687" s="122"/>
      <c r="L3687" s="122"/>
      <c r="M3687" s="122"/>
      <c r="N3687" s="123"/>
      <c r="O3687" s="122"/>
      <c r="P3687" s="300"/>
      <c r="Q3687" s="122"/>
      <c r="R3687" s="122"/>
      <c r="S3687" s="122"/>
      <c r="T3687" s="122"/>
      <c r="U3687" s="122"/>
      <c r="V3687" s="122"/>
      <c r="W3687" s="122"/>
      <c r="X3687" s="122"/>
      <c r="Z3687"/>
      <c r="AA3687"/>
      <c r="AG3687"/>
      <c r="AI3687"/>
    </row>
    <row r="3688" spans="5:35">
      <c r="E3688" s="122"/>
      <c r="F3688" s="122"/>
      <c r="G3688" s="122"/>
      <c r="H3688" s="122"/>
      <c r="I3688" s="299"/>
      <c r="J3688" s="122"/>
      <c r="K3688" s="122"/>
      <c r="L3688" s="122"/>
      <c r="M3688" s="122"/>
      <c r="N3688" s="123"/>
      <c r="O3688" s="122"/>
      <c r="P3688" s="300"/>
      <c r="Q3688" s="122"/>
      <c r="R3688" s="122"/>
      <c r="S3688" s="122"/>
      <c r="T3688" s="122"/>
      <c r="U3688" s="122"/>
      <c r="V3688" s="122"/>
      <c r="W3688" s="122"/>
      <c r="X3688" s="122"/>
      <c r="Z3688"/>
      <c r="AA3688"/>
      <c r="AG3688"/>
      <c r="AI3688"/>
    </row>
    <row r="3689" spans="5:35">
      <c r="E3689" s="122"/>
      <c r="F3689" s="122"/>
      <c r="G3689" s="122"/>
      <c r="H3689" s="122"/>
      <c r="I3689" s="299"/>
      <c r="J3689" s="122"/>
      <c r="K3689" s="122"/>
      <c r="L3689" s="122"/>
      <c r="M3689" s="122"/>
      <c r="N3689" s="123"/>
      <c r="O3689" s="122"/>
      <c r="P3689" s="300"/>
      <c r="Q3689" s="122"/>
      <c r="R3689" s="122"/>
      <c r="S3689" s="122"/>
      <c r="T3689" s="122"/>
      <c r="U3689" s="122"/>
      <c r="V3689" s="122"/>
      <c r="W3689" s="122"/>
      <c r="X3689" s="122"/>
      <c r="Z3689"/>
      <c r="AA3689"/>
      <c r="AG3689"/>
      <c r="AI3689"/>
    </row>
    <row r="3690" spans="5:35">
      <c r="E3690" s="122"/>
      <c r="F3690" s="122"/>
      <c r="G3690" s="122"/>
      <c r="H3690" s="122"/>
      <c r="I3690" s="299"/>
      <c r="J3690" s="122"/>
      <c r="K3690" s="122"/>
      <c r="L3690" s="122"/>
      <c r="M3690" s="122"/>
      <c r="N3690" s="123"/>
      <c r="O3690" s="122"/>
      <c r="P3690" s="300"/>
      <c r="Q3690" s="122"/>
      <c r="R3690" s="122"/>
      <c r="S3690" s="122"/>
      <c r="T3690" s="122"/>
      <c r="U3690" s="122"/>
      <c r="V3690" s="122"/>
      <c r="W3690" s="122"/>
      <c r="X3690" s="122"/>
      <c r="Z3690"/>
      <c r="AA3690"/>
      <c r="AG3690"/>
      <c r="AI3690"/>
    </row>
    <row r="3691" spans="5:35">
      <c r="E3691" s="122"/>
      <c r="F3691" s="122"/>
      <c r="G3691" s="122"/>
      <c r="H3691" s="122"/>
      <c r="I3691" s="299"/>
      <c r="J3691" s="122"/>
      <c r="K3691" s="122"/>
      <c r="L3691" s="122"/>
      <c r="M3691" s="122"/>
      <c r="N3691" s="123"/>
      <c r="O3691" s="122"/>
      <c r="P3691" s="300"/>
      <c r="Q3691" s="122"/>
      <c r="R3691" s="122"/>
      <c r="S3691" s="122"/>
      <c r="T3691" s="122"/>
      <c r="U3691" s="122"/>
      <c r="V3691" s="122"/>
      <c r="W3691" s="122"/>
      <c r="X3691" s="122"/>
      <c r="Z3691"/>
      <c r="AA3691"/>
      <c r="AG3691"/>
      <c r="AI3691"/>
    </row>
    <row r="3692" spans="5:35">
      <c r="E3692" s="122"/>
      <c r="F3692" s="122"/>
      <c r="G3692" s="122"/>
      <c r="H3692" s="122"/>
      <c r="I3692" s="299"/>
      <c r="J3692" s="122"/>
      <c r="K3692" s="122"/>
      <c r="L3692" s="122"/>
      <c r="M3692" s="122"/>
      <c r="N3692" s="123"/>
      <c r="O3692" s="122"/>
      <c r="P3692" s="300"/>
      <c r="Q3692" s="122"/>
      <c r="R3692" s="122"/>
      <c r="S3692" s="122"/>
      <c r="T3692" s="122"/>
      <c r="U3692" s="122"/>
      <c r="V3692" s="122"/>
      <c r="W3692" s="122"/>
      <c r="X3692" s="122"/>
      <c r="Z3692"/>
      <c r="AA3692"/>
      <c r="AG3692"/>
      <c r="AI3692"/>
    </row>
    <row r="3693" spans="5:35">
      <c r="E3693" s="122"/>
      <c r="F3693" s="122"/>
      <c r="G3693" s="122"/>
      <c r="H3693" s="122"/>
      <c r="I3693" s="299"/>
      <c r="J3693" s="122"/>
      <c r="K3693" s="122"/>
      <c r="L3693" s="122"/>
      <c r="M3693" s="122"/>
      <c r="N3693" s="123"/>
      <c r="O3693" s="122"/>
      <c r="P3693" s="300"/>
      <c r="Q3693" s="122"/>
      <c r="R3693" s="122"/>
      <c r="S3693" s="122"/>
      <c r="T3693" s="122"/>
      <c r="U3693" s="122"/>
      <c r="V3693" s="122"/>
      <c r="W3693" s="122"/>
      <c r="X3693" s="122"/>
      <c r="Z3693"/>
      <c r="AA3693"/>
      <c r="AG3693"/>
      <c r="AI3693"/>
    </row>
    <row r="3694" spans="5:35">
      <c r="E3694" s="122"/>
      <c r="F3694" s="122"/>
      <c r="G3694" s="122"/>
      <c r="H3694" s="122"/>
      <c r="I3694" s="299"/>
      <c r="J3694" s="122"/>
      <c r="K3694" s="122"/>
      <c r="L3694" s="122"/>
      <c r="M3694" s="122"/>
      <c r="N3694" s="123"/>
      <c r="O3694" s="122"/>
      <c r="P3694" s="300"/>
      <c r="Q3694" s="122"/>
      <c r="R3694" s="122"/>
      <c r="S3694" s="122"/>
      <c r="T3694" s="122"/>
      <c r="U3694" s="122"/>
      <c r="V3694" s="122"/>
      <c r="W3694" s="122"/>
      <c r="X3694" s="122"/>
      <c r="Z3694"/>
      <c r="AA3694"/>
      <c r="AG3694"/>
      <c r="AI3694"/>
    </row>
    <row r="3695" spans="5:35">
      <c r="E3695" s="122"/>
      <c r="F3695" s="122"/>
      <c r="G3695" s="122"/>
      <c r="H3695" s="122"/>
      <c r="I3695" s="299"/>
      <c r="J3695" s="122"/>
      <c r="K3695" s="122"/>
      <c r="L3695" s="122"/>
      <c r="M3695" s="122"/>
      <c r="N3695" s="123"/>
      <c r="O3695" s="122"/>
      <c r="P3695" s="300"/>
      <c r="Q3695" s="122"/>
      <c r="R3695" s="122"/>
      <c r="S3695" s="122"/>
      <c r="T3695" s="122"/>
      <c r="U3695" s="122"/>
      <c r="V3695" s="122"/>
      <c r="W3695" s="122"/>
      <c r="X3695" s="122"/>
      <c r="Z3695"/>
      <c r="AA3695"/>
      <c r="AG3695"/>
      <c r="AI3695"/>
    </row>
    <row r="3696" spans="5:35">
      <c r="E3696" s="122"/>
      <c r="F3696" s="122"/>
      <c r="G3696" s="122"/>
      <c r="H3696" s="122"/>
      <c r="I3696" s="299"/>
      <c r="J3696" s="122"/>
      <c r="K3696" s="122"/>
      <c r="L3696" s="122"/>
      <c r="M3696" s="122"/>
      <c r="N3696" s="123"/>
      <c r="O3696" s="122"/>
      <c r="P3696" s="300"/>
      <c r="Q3696" s="122"/>
      <c r="R3696" s="122"/>
      <c r="S3696" s="122"/>
      <c r="T3696" s="122"/>
      <c r="U3696" s="122"/>
      <c r="V3696" s="122"/>
      <c r="W3696" s="122"/>
      <c r="X3696" s="122"/>
      <c r="Z3696"/>
      <c r="AA3696"/>
      <c r="AG3696"/>
      <c r="AI3696"/>
    </row>
    <row r="3697" spans="5:35">
      <c r="E3697" s="122"/>
      <c r="F3697" s="122"/>
      <c r="G3697" s="122"/>
      <c r="H3697" s="122"/>
      <c r="I3697" s="299"/>
      <c r="J3697" s="122"/>
      <c r="K3697" s="122"/>
      <c r="L3697" s="122"/>
      <c r="M3697" s="122"/>
      <c r="N3697" s="123"/>
      <c r="O3697" s="122"/>
      <c r="P3697" s="300"/>
      <c r="Q3697" s="122"/>
      <c r="R3697" s="122"/>
      <c r="S3697" s="122"/>
      <c r="T3697" s="122"/>
      <c r="U3697" s="122"/>
      <c r="V3697" s="122"/>
      <c r="W3697" s="122"/>
      <c r="X3697" s="122"/>
      <c r="Z3697"/>
      <c r="AA3697"/>
      <c r="AG3697"/>
      <c r="AI3697"/>
    </row>
    <row r="3698" spans="5:35">
      <c r="E3698" s="122"/>
      <c r="F3698" s="122"/>
      <c r="G3698" s="122"/>
      <c r="H3698" s="122"/>
      <c r="I3698" s="299"/>
      <c r="J3698" s="122"/>
      <c r="K3698" s="122"/>
      <c r="L3698" s="122"/>
      <c r="M3698" s="122"/>
      <c r="N3698" s="123"/>
      <c r="O3698" s="122"/>
      <c r="P3698" s="300"/>
      <c r="Q3698" s="122"/>
      <c r="R3698" s="122"/>
      <c r="S3698" s="122"/>
      <c r="T3698" s="122"/>
      <c r="U3698" s="122"/>
      <c r="V3698" s="122"/>
      <c r="W3698" s="122"/>
      <c r="X3698" s="122"/>
      <c r="Z3698"/>
      <c r="AA3698"/>
      <c r="AG3698"/>
      <c r="AI3698"/>
    </row>
    <row r="3699" spans="5:35">
      <c r="E3699" s="122"/>
      <c r="F3699" s="122"/>
      <c r="G3699" s="122"/>
      <c r="H3699" s="122"/>
      <c r="I3699" s="299"/>
      <c r="J3699" s="122"/>
      <c r="K3699" s="122"/>
      <c r="L3699" s="122"/>
      <c r="M3699" s="122"/>
      <c r="N3699" s="123"/>
      <c r="O3699" s="122"/>
      <c r="P3699" s="300"/>
      <c r="Q3699" s="122"/>
      <c r="R3699" s="122"/>
      <c r="S3699" s="122"/>
      <c r="T3699" s="122"/>
      <c r="U3699" s="122"/>
      <c r="V3699" s="122"/>
      <c r="W3699" s="122"/>
      <c r="X3699" s="122"/>
      <c r="Z3699"/>
      <c r="AA3699"/>
      <c r="AG3699"/>
      <c r="AI3699"/>
    </row>
    <row r="3700" spans="5:35">
      <c r="E3700" s="122"/>
      <c r="F3700" s="122"/>
      <c r="G3700" s="122"/>
      <c r="H3700" s="122"/>
      <c r="I3700" s="299"/>
      <c r="J3700" s="122"/>
      <c r="K3700" s="122"/>
      <c r="L3700" s="122"/>
      <c r="M3700" s="122"/>
      <c r="N3700" s="123"/>
      <c r="O3700" s="122"/>
      <c r="P3700" s="300"/>
      <c r="Q3700" s="122"/>
      <c r="R3700" s="122"/>
      <c r="S3700" s="122"/>
      <c r="T3700" s="122"/>
      <c r="U3700" s="122"/>
      <c r="V3700" s="122"/>
      <c r="W3700" s="122"/>
      <c r="X3700" s="122"/>
      <c r="Z3700"/>
      <c r="AA3700"/>
      <c r="AG3700"/>
      <c r="AI3700"/>
    </row>
    <row r="3701" spans="5:35">
      <c r="E3701" s="122"/>
      <c r="F3701" s="122"/>
      <c r="G3701" s="122"/>
      <c r="H3701" s="122"/>
      <c r="I3701" s="299"/>
      <c r="J3701" s="122"/>
      <c r="K3701" s="122"/>
      <c r="L3701" s="122"/>
      <c r="M3701" s="122"/>
      <c r="N3701" s="123"/>
      <c r="O3701" s="122"/>
      <c r="P3701" s="300"/>
      <c r="Q3701" s="122"/>
      <c r="R3701" s="122"/>
      <c r="S3701" s="122"/>
      <c r="T3701" s="122"/>
      <c r="U3701" s="122"/>
      <c r="V3701" s="122"/>
      <c r="W3701" s="122"/>
      <c r="X3701" s="122"/>
      <c r="Z3701"/>
      <c r="AA3701"/>
      <c r="AG3701"/>
      <c r="AI3701"/>
    </row>
    <row r="3702" spans="5:35">
      <c r="E3702" s="122"/>
      <c r="F3702" s="122"/>
      <c r="G3702" s="122"/>
      <c r="H3702" s="122"/>
      <c r="I3702" s="299"/>
      <c r="J3702" s="122"/>
      <c r="K3702" s="122"/>
      <c r="L3702" s="122"/>
      <c r="M3702" s="122"/>
      <c r="N3702" s="123"/>
      <c r="O3702" s="122"/>
      <c r="P3702" s="300"/>
      <c r="Q3702" s="122"/>
      <c r="R3702" s="122"/>
      <c r="S3702" s="122"/>
      <c r="T3702" s="122"/>
      <c r="U3702" s="122"/>
      <c r="V3702" s="122"/>
      <c r="W3702" s="122"/>
      <c r="X3702" s="122"/>
      <c r="Z3702"/>
      <c r="AA3702"/>
      <c r="AG3702"/>
      <c r="AI3702"/>
    </row>
    <row r="3703" spans="5:35">
      <c r="E3703" s="122"/>
      <c r="F3703" s="122"/>
      <c r="G3703" s="122"/>
      <c r="H3703" s="122"/>
      <c r="I3703" s="299"/>
      <c r="J3703" s="122"/>
      <c r="K3703" s="122"/>
      <c r="L3703" s="122"/>
      <c r="M3703" s="122"/>
      <c r="N3703" s="123"/>
      <c r="O3703" s="122"/>
      <c r="P3703" s="300"/>
      <c r="Q3703" s="122"/>
      <c r="R3703" s="122"/>
      <c r="S3703" s="122"/>
      <c r="T3703" s="122"/>
      <c r="U3703" s="122"/>
      <c r="V3703" s="122"/>
      <c r="W3703" s="122"/>
      <c r="X3703" s="122"/>
      <c r="Z3703"/>
      <c r="AA3703"/>
      <c r="AG3703"/>
      <c r="AI3703"/>
    </row>
    <row r="3704" spans="5:35">
      <c r="E3704" s="122"/>
      <c r="F3704" s="122"/>
      <c r="G3704" s="122"/>
      <c r="H3704" s="122"/>
      <c r="I3704" s="299"/>
      <c r="J3704" s="122"/>
      <c r="K3704" s="122"/>
      <c r="L3704" s="122"/>
      <c r="M3704" s="122"/>
      <c r="N3704" s="123"/>
      <c r="O3704" s="122"/>
      <c r="P3704" s="300"/>
      <c r="Q3704" s="122"/>
      <c r="R3704" s="122"/>
      <c r="S3704" s="122"/>
      <c r="T3704" s="122"/>
      <c r="U3704" s="122"/>
      <c r="V3704" s="122"/>
      <c r="W3704" s="122"/>
      <c r="X3704" s="122"/>
      <c r="Z3704"/>
      <c r="AA3704"/>
      <c r="AG3704"/>
      <c r="AI3704"/>
    </row>
    <row r="3705" spans="5:35">
      <c r="E3705" s="122"/>
      <c r="F3705" s="122"/>
      <c r="G3705" s="122"/>
      <c r="H3705" s="122"/>
      <c r="I3705" s="299"/>
      <c r="J3705" s="122"/>
      <c r="K3705" s="122"/>
      <c r="L3705" s="122"/>
      <c r="M3705" s="122"/>
      <c r="N3705" s="123"/>
      <c r="O3705" s="122"/>
      <c r="P3705" s="300"/>
      <c r="Q3705" s="122"/>
      <c r="R3705" s="122"/>
      <c r="S3705" s="122"/>
      <c r="T3705" s="122"/>
      <c r="U3705" s="122"/>
      <c r="V3705" s="122"/>
      <c r="W3705" s="122"/>
      <c r="X3705" s="122"/>
      <c r="Z3705"/>
      <c r="AA3705"/>
      <c r="AG3705"/>
      <c r="AI3705"/>
    </row>
    <row r="3706" spans="5:35">
      <c r="E3706" s="122"/>
      <c r="F3706" s="122"/>
      <c r="G3706" s="122"/>
      <c r="H3706" s="122"/>
      <c r="I3706" s="299"/>
      <c r="J3706" s="122"/>
      <c r="K3706" s="122"/>
      <c r="L3706" s="122"/>
      <c r="M3706" s="122"/>
      <c r="N3706" s="123"/>
      <c r="O3706" s="122"/>
      <c r="P3706" s="300"/>
      <c r="Q3706" s="122"/>
      <c r="R3706" s="122"/>
      <c r="S3706" s="122"/>
      <c r="T3706" s="122"/>
      <c r="U3706" s="122"/>
      <c r="V3706" s="122"/>
      <c r="W3706" s="122"/>
      <c r="X3706" s="122"/>
      <c r="Z3706"/>
      <c r="AA3706"/>
      <c r="AG3706"/>
      <c r="AI3706"/>
    </row>
    <row r="3707" spans="5:35">
      <c r="E3707" s="122"/>
      <c r="F3707" s="122"/>
      <c r="G3707" s="122"/>
      <c r="H3707" s="122"/>
      <c r="I3707" s="299"/>
      <c r="J3707" s="122"/>
      <c r="K3707" s="122"/>
      <c r="L3707" s="122"/>
      <c r="M3707" s="122"/>
      <c r="N3707" s="123"/>
      <c r="O3707" s="122"/>
      <c r="P3707" s="300"/>
      <c r="Q3707" s="122"/>
      <c r="R3707" s="122"/>
      <c r="S3707" s="122"/>
      <c r="T3707" s="122"/>
      <c r="U3707" s="122"/>
      <c r="V3707" s="122"/>
      <c r="W3707" s="122"/>
      <c r="X3707" s="122"/>
      <c r="Z3707"/>
      <c r="AA3707"/>
      <c r="AG3707"/>
      <c r="AI3707"/>
    </row>
    <row r="3708" spans="5:35">
      <c r="E3708" s="122"/>
      <c r="F3708" s="122"/>
      <c r="G3708" s="122"/>
      <c r="H3708" s="122"/>
      <c r="I3708" s="299"/>
      <c r="J3708" s="122"/>
      <c r="K3708" s="122"/>
      <c r="L3708" s="122"/>
      <c r="M3708" s="122"/>
      <c r="N3708" s="123"/>
      <c r="O3708" s="122"/>
      <c r="P3708" s="300"/>
      <c r="Q3708" s="122"/>
      <c r="R3708" s="122"/>
      <c r="S3708" s="122"/>
      <c r="T3708" s="122"/>
      <c r="U3708" s="122"/>
      <c r="V3708" s="122"/>
      <c r="W3708" s="122"/>
      <c r="X3708" s="122"/>
      <c r="Z3708"/>
      <c r="AA3708"/>
      <c r="AG3708"/>
      <c r="AI3708"/>
    </row>
    <row r="3709" spans="5:35">
      <c r="E3709" s="122"/>
      <c r="F3709" s="122"/>
      <c r="G3709" s="122"/>
      <c r="H3709" s="122"/>
      <c r="I3709" s="299"/>
      <c r="J3709" s="122"/>
      <c r="K3709" s="122"/>
      <c r="L3709" s="122"/>
      <c r="M3709" s="122"/>
      <c r="N3709" s="123"/>
      <c r="O3709" s="122"/>
      <c r="P3709" s="300"/>
      <c r="Q3709" s="122"/>
      <c r="R3709" s="122"/>
      <c r="S3709" s="122"/>
      <c r="T3709" s="122"/>
      <c r="U3709" s="122"/>
      <c r="V3709" s="122"/>
      <c r="W3709" s="122"/>
      <c r="X3709" s="122"/>
      <c r="Z3709"/>
      <c r="AA3709"/>
      <c r="AG3709"/>
      <c r="AI3709"/>
    </row>
    <row r="3710" spans="5:35">
      <c r="E3710" s="122"/>
      <c r="F3710" s="122"/>
      <c r="G3710" s="122"/>
      <c r="H3710" s="122"/>
      <c r="I3710" s="299"/>
      <c r="J3710" s="122"/>
      <c r="K3710" s="122"/>
      <c r="L3710" s="122"/>
      <c r="M3710" s="122"/>
      <c r="N3710" s="123"/>
      <c r="O3710" s="122"/>
      <c r="P3710" s="300"/>
      <c r="Q3710" s="122"/>
      <c r="R3710" s="122"/>
      <c r="S3710" s="122"/>
      <c r="T3710" s="122"/>
      <c r="U3710" s="122"/>
      <c r="V3710" s="122"/>
      <c r="W3710" s="122"/>
      <c r="X3710" s="122"/>
      <c r="Z3710"/>
      <c r="AA3710"/>
      <c r="AG3710"/>
      <c r="AI3710"/>
    </row>
    <row r="3711" spans="5:35">
      <c r="E3711" s="122"/>
      <c r="F3711" s="122"/>
      <c r="G3711" s="122"/>
      <c r="H3711" s="122"/>
      <c r="I3711" s="299"/>
      <c r="J3711" s="122"/>
      <c r="K3711" s="122"/>
      <c r="L3711" s="122"/>
      <c r="M3711" s="122"/>
      <c r="N3711" s="123"/>
      <c r="O3711" s="122"/>
      <c r="P3711" s="300"/>
      <c r="Q3711" s="122"/>
      <c r="R3711" s="122"/>
      <c r="S3711" s="122"/>
      <c r="T3711" s="122"/>
      <c r="U3711" s="122"/>
      <c r="V3711" s="122"/>
      <c r="W3711" s="122"/>
      <c r="X3711" s="122"/>
      <c r="Z3711"/>
      <c r="AA3711"/>
      <c r="AG3711"/>
      <c r="AI3711"/>
    </row>
    <row r="3712" spans="5:35">
      <c r="E3712" s="122"/>
      <c r="F3712" s="122"/>
      <c r="G3712" s="122"/>
      <c r="H3712" s="122"/>
      <c r="I3712" s="299"/>
      <c r="J3712" s="122"/>
      <c r="K3712" s="122"/>
      <c r="L3712" s="122"/>
      <c r="M3712" s="122"/>
      <c r="N3712" s="123"/>
      <c r="O3712" s="122"/>
      <c r="P3712" s="300"/>
      <c r="Q3712" s="122"/>
      <c r="R3712" s="122"/>
      <c r="S3712" s="122"/>
      <c r="T3712" s="122"/>
      <c r="U3712" s="122"/>
      <c r="V3712" s="122"/>
      <c r="W3712" s="122"/>
      <c r="X3712" s="122"/>
      <c r="Z3712"/>
      <c r="AA3712"/>
      <c r="AG3712"/>
      <c r="AI3712"/>
    </row>
    <row r="3713" spans="5:35">
      <c r="E3713" s="122"/>
      <c r="F3713" s="122"/>
      <c r="G3713" s="122"/>
      <c r="H3713" s="122"/>
      <c r="I3713" s="299"/>
      <c r="J3713" s="122"/>
      <c r="K3713" s="122"/>
      <c r="L3713" s="122"/>
      <c r="M3713" s="122"/>
      <c r="N3713" s="123"/>
      <c r="O3713" s="122"/>
      <c r="P3713" s="300"/>
      <c r="Q3713" s="122"/>
      <c r="R3713" s="122"/>
      <c r="S3713" s="122"/>
      <c r="T3713" s="122"/>
      <c r="U3713" s="122"/>
      <c r="V3713" s="122"/>
      <c r="W3713" s="122"/>
      <c r="X3713" s="122"/>
      <c r="Z3713"/>
      <c r="AA3713"/>
      <c r="AG3713"/>
      <c r="AI3713"/>
    </row>
    <row r="3714" spans="5:35">
      <c r="E3714" s="122"/>
      <c r="F3714" s="122"/>
      <c r="G3714" s="122"/>
      <c r="H3714" s="122"/>
      <c r="I3714" s="299"/>
      <c r="J3714" s="122"/>
      <c r="K3714" s="122"/>
      <c r="L3714" s="122"/>
      <c r="M3714" s="122"/>
      <c r="N3714" s="123"/>
      <c r="O3714" s="122"/>
      <c r="P3714" s="300"/>
      <c r="Q3714" s="122"/>
      <c r="R3714" s="122"/>
      <c r="S3714" s="122"/>
      <c r="T3714" s="122"/>
      <c r="U3714" s="122"/>
      <c r="V3714" s="122"/>
      <c r="W3714" s="122"/>
      <c r="X3714" s="122"/>
      <c r="Z3714"/>
      <c r="AA3714"/>
      <c r="AG3714"/>
      <c r="AI3714"/>
    </row>
    <row r="3715" spans="5:35">
      <c r="E3715" s="122"/>
      <c r="F3715" s="122"/>
      <c r="G3715" s="122"/>
      <c r="H3715" s="122"/>
      <c r="I3715" s="299"/>
      <c r="J3715" s="122"/>
      <c r="K3715" s="122"/>
      <c r="L3715" s="122"/>
      <c r="M3715" s="122"/>
      <c r="N3715" s="123"/>
      <c r="O3715" s="122"/>
      <c r="P3715" s="300"/>
      <c r="Q3715" s="122"/>
      <c r="R3715" s="122"/>
      <c r="S3715" s="122"/>
      <c r="T3715" s="122"/>
      <c r="U3715" s="122"/>
      <c r="V3715" s="122"/>
      <c r="W3715" s="122"/>
      <c r="X3715" s="122"/>
      <c r="Z3715"/>
      <c r="AA3715"/>
      <c r="AG3715"/>
      <c r="AI3715"/>
    </row>
    <row r="3716" spans="5:35">
      <c r="E3716" s="122"/>
      <c r="F3716" s="122"/>
      <c r="G3716" s="122"/>
      <c r="H3716" s="122"/>
      <c r="I3716" s="299"/>
      <c r="J3716" s="122"/>
      <c r="K3716" s="122"/>
      <c r="L3716" s="122"/>
      <c r="M3716" s="122"/>
      <c r="N3716" s="123"/>
      <c r="O3716" s="122"/>
      <c r="P3716" s="300"/>
      <c r="Q3716" s="122"/>
      <c r="R3716" s="122"/>
      <c r="S3716" s="122"/>
      <c r="T3716" s="122"/>
      <c r="U3716" s="122"/>
      <c r="V3716" s="122"/>
      <c r="W3716" s="122"/>
      <c r="X3716" s="122"/>
      <c r="Z3716"/>
      <c r="AA3716"/>
      <c r="AG3716"/>
      <c r="AI3716"/>
    </row>
    <row r="3717" spans="5:35">
      <c r="E3717" s="122"/>
      <c r="F3717" s="122"/>
      <c r="G3717" s="122"/>
      <c r="H3717" s="122"/>
      <c r="I3717" s="299"/>
      <c r="J3717" s="122"/>
      <c r="K3717" s="122"/>
      <c r="L3717" s="122"/>
      <c r="M3717" s="122"/>
      <c r="N3717" s="123"/>
      <c r="O3717" s="122"/>
      <c r="P3717" s="300"/>
      <c r="Q3717" s="122"/>
      <c r="R3717" s="122"/>
      <c r="S3717" s="122"/>
      <c r="T3717" s="122"/>
      <c r="U3717" s="122"/>
      <c r="V3717" s="122"/>
      <c r="W3717" s="122"/>
      <c r="X3717" s="122"/>
      <c r="Z3717"/>
      <c r="AA3717"/>
      <c r="AG3717"/>
      <c r="AI3717"/>
    </row>
    <row r="3718" spans="5:35">
      <c r="E3718" s="122"/>
      <c r="F3718" s="122"/>
      <c r="G3718" s="122"/>
      <c r="H3718" s="122"/>
      <c r="I3718" s="299"/>
      <c r="J3718" s="122"/>
      <c r="K3718" s="122"/>
      <c r="L3718" s="122"/>
      <c r="M3718" s="122"/>
      <c r="N3718" s="123"/>
      <c r="O3718" s="122"/>
      <c r="P3718" s="300"/>
      <c r="Q3718" s="122"/>
      <c r="R3718" s="122"/>
      <c r="S3718" s="122"/>
      <c r="T3718" s="122"/>
      <c r="U3718" s="122"/>
      <c r="V3718" s="122"/>
      <c r="W3718" s="122"/>
      <c r="X3718" s="122"/>
      <c r="Z3718"/>
      <c r="AA3718"/>
      <c r="AG3718"/>
      <c r="AI3718"/>
    </row>
    <row r="3719" spans="5:35">
      <c r="E3719" s="122"/>
      <c r="F3719" s="122"/>
      <c r="G3719" s="122"/>
      <c r="H3719" s="122"/>
      <c r="I3719" s="299"/>
      <c r="J3719" s="122"/>
      <c r="K3719" s="122"/>
      <c r="L3719" s="122"/>
      <c r="M3719" s="122"/>
      <c r="N3719" s="123"/>
      <c r="O3719" s="122"/>
      <c r="P3719" s="300"/>
      <c r="Q3719" s="122"/>
      <c r="R3719" s="122"/>
      <c r="S3719" s="122"/>
      <c r="T3719" s="122"/>
      <c r="U3719" s="122"/>
      <c r="V3719" s="122"/>
      <c r="W3719" s="122"/>
      <c r="X3719" s="122"/>
      <c r="Z3719"/>
      <c r="AA3719"/>
      <c r="AG3719"/>
      <c r="AI3719"/>
    </row>
    <row r="3720" spans="5:35">
      <c r="E3720" s="122"/>
      <c r="F3720" s="122"/>
      <c r="G3720" s="122"/>
      <c r="H3720" s="122"/>
      <c r="I3720" s="299"/>
      <c r="J3720" s="122"/>
      <c r="K3720" s="122"/>
      <c r="L3720" s="122"/>
      <c r="M3720" s="122"/>
      <c r="N3720" s="123"/>
      <c r="O3720" s="122"/>
      <c r="P3720" s="300"/>
      <c r="Q3720" s="122"/>
      <c r="R3720" s="122"/>
      <c r="S3720" s="122"/>
      <c r="T3720" s="122"/>
      <c r="U3720" s="122"/>
      <c r="V3720" s="122"/>
      <c r="W3720" s="122"/>
      <c r="X3720" s="122"/>
      <c r="Z3720"/>
      <c r="AA3720"/>
      <c r="AG3720"/>
      <c r="AI3720"/>
    </row>
    <row r="3721" spans="5:35">
      <c r="E3721" s="122"/>
      <c r="F3721" s="122"/>
      <c r="G3721" s="122"/>
      <c r="H3721" s="122"/>
      <c r="I3721" s="299"/>
      <c r="J3721" s="122"/>
      <c r="K3721" s="122"/>
      <c r="L3721" s="122"/>
      <c r="M3721" s="122"/>
      <c r="N3721" s="123"/>
      <c r="O3721" s="122"/>
      <c r="P3721" s="300"/>
      <c r="Q3721" s="122"/>
      <c r="R3721" s="122"/>
      <c r="S3721" s="122"/>
      <c r="T3721" s="122"/>
      <c r="U3721" s="122"/>
      <c r="V3721" s="122"/>
      <c r="W3721" s="122"/>
      <c r="X3721" s="122"/>
      <c r="Z3721"/>
      <c r="AA3721"/>
      <c r="AG3721"/>
      <c r="AI3721"/>
    </row>
    <row r="3722" spans="5:35">
      <c r="E3722" s="122"/>
      <c r="F3722" s="122"/>
      <c r="G3722" s="122"/>
      <c r="H3722" s="122"/>
      <c r="I3722" s="299"/>
      <c r="J3722" s="122"/>
      <c r="K3722" s="122"/>
      <c r="L3722" s="122"/>
      <c r="M3722" s="122"/>
      <c r="N3722" s="123"/>
      <c r="O3722" s="122"/>
      <c r="P3722" s="300"/>
      <c r="Q3722" s="122"/>
      <c r="R3722" s="122"/>
      <c r="S3722" s="122"/>
      <c r="T3722" s="122"/>
      <c r="U3722" s="122"/>
      <c r="V3722" s="122"/>
      <c r="W3722" s="122"/>
      <c r="X3722" s="122"/>
      <c r="Z3722"/>
      <c r="AA3722"/>
      <c r="AG3722"/>
      <c r="AI3722"/>
    </row>
    <row r="3723" spans="5:35">
      <c r="E3723" s="122"/>
      <c r="F3723" s="122"/>
      <c r="G3723" s="122"/>
      <c r="H3723" s="122"/>
      <c r="I3723" s="299"/>
      <c r="J3723" s="122"/>
      <c r="K3723" s="122"/>
      <c r="L3723" s="122"/>
      <c r="M3723" s="122"/>
      <c r="N3723" s="123"/>
      <c r="O3723" s="122"/>
      <c r="P3723" s="300"/>
      <c r="Q3723" s="122"/>
      <c r="R3723" s="122"/>
      <c r="S3723" s="122"/>
      <c r="T3723" s="122"/>
      <c r="U3723" s="122"/>
      <c r="V3723" s="122"/>
      <c r="W3723" s="122"/>
      <c r="X3723" s="122"/>
      <c r="Z3723"/>
      <c r="AA3723"/>
      <c r="AG3723"/>
      <c r="AI3723"/>
    </row>
    <row r="3724" spans="5:35">
      <c r="E3724" s="122"/>
      <c r="F3724" s="122"/>
      <c r="G3724" s="122"/>
      <c r="H3724" s="122"/>
      <c r="I3724" s="299"/>
      <c r="J3724" s="122"/>
      <c r="K3724" s="122"/>
      <c r="L3724" s="122"/>
      <c r="M3724" s="122"/>
      <c r="N3724" s="123"/>
      <c r="O3724" s="122"/>
      <c r="P3724" s="300"/>
      <c r="Q3724" s="122"/>
      <c r="R3724" s="122"/>
      <c r="S3724" s="122"/>
      <c r="T3724" s="122"/>
      <c r="U3724" s="122"/>
      <c r="V3724" s="122"/>
      <c r="W3724" s="122"/>
      <c r="X3724" s="122"/>
      <c r="Z3724"/>
      <c r="AA3724"/>
      <c r="AG3724"/>
      <c r="AI3724"/>
    </row>
    <row r="3725" spans="5:35">
      <c r="E3725" s="122"/>
      <c r="F3725" s="122"/>
      <c r="G3725" s="122"/>
      <c r="H3725" s="122"/>
      <c r="I3725" s="299"/>
      <c r="J3725" s="122"/>
      <c r="K3725" s="122"/>
      <c r="L3725" s="122"/>
      <c r="M3725" s="122"/>
      <c r="N3725" s="123"/>
      <c r="O3725" s="122"/>
      <c r="P3725" s="300"/>
      <c r="Q3725" s="122"/>
      <c r="R3725" s="122"/>
      <c r="S3725" s="122"/>
      <c r="T3725" s="122"/>
      <c r="U3725" s="122"/>
      <c r="V3725" s="122"/>
      <c r="W3725" s="122"/>
      <c r="X3725" s="122"/>
      <c r="Z3725"/>
      <c r="AA3725"/>
      <c r="AG3725"/>
      <c r="AI3725"/>
    </row>
    <row r="3726" spans="5:35">
      <c r="E3726" s="122"/>
      <c r="F3726" s="122"/>
      <c r="G3726" s="122"/>
      <c r="H3726" s="122"/>
      <c r="I3726" s="299"/>
      <c r="J3726" s="122"/>
      <c r="K3726" s="122"/>
      <c r="L3726" s="122"/>
      <c r="M3726" s="122"/>
      <c r="N3726" s="123"/>
      <c r="O3726" s="122"/>
      <c r="P3726" s="300"/>
      <c r="Q3726" s="122"/>
      <c r="R3726" s="122"/>
      <c r="S3726" s="122"/>
      <c r="T3726" s="122"/>
      <c r="U3726" s="122"/>
      <c r="V3726" s="122"/>
      <c r="W3726" s="122"/>
      <c r="X3726" s="122"/>
      <c r="Z3726"/>
      <c r="AA3726"/>
      <c r="AG3726"/>
      <c r="AI3726"/>
    </row>
    <row r="3727" spans="5:35">
      <c r="E3727" s="122"/>
      <c r="F3727" s="122"/>
      <c r="G3727" s="122"/>
      <c r="H3727" s="122"/>
      <c r="I3727" s="299"/>
      <c r="J3727" s="122"/>
      <c r="K3727" s="122"/>
      <c r="L3727" s="122"/>
      <c r="M3727" s="122"/>
      <c r="N3727" s="123"/>
      <c r="O3727" s="122"/>
      <c r="P3727" s="300"/>
      <c r="Q3727" s="122"/>
      <c r="R3727" s="122"/>
      <c r="S3727" s="122"/>
      <c r="T3727" s="122"/>
      <c r="U3727" s="122"/>
      <c r="V3727" s="122"/>
      <c r="W3727" s="122"/>
      <c r="X3727" s="122"/>
      <c r="Z3727"/>
      <c r="AA3727"/>
      <c r="AG3727"/>
      <c r="AI3727"/>
    </row>
    <row r="3728" spans="5:35">
      <c r="E3728" s="122"/>
      <c r="F3728" s="122"/>
      <c r="G3728" s="122"/>
      <c r="H3728" s="122"/>
      <c r="I3728" s="299"/>
      <c r="J3728" s="122"/>
      <c r="K3728" s="122"/>
      <c r="L3728" s="122"/>
      <c r="M3728" s="122"/>
      <c r="N3728" s="123"/>
      <c r="O3728" s="122"/>
      <c r="P3728" s="300"/>
      <c r="Q3728" s="122"/>
      <c r="R3728" s="122"/>
      <c r="S3728" s="122"/>
      <c r="T3728" s="122"/>
      <c r="U3728" s="122"/>
      <c r="V3728" s="122"/>
      <c r="W3728" s="122"/>
      <c r="X3728" s="122"/>
      <c r="Z3728"/>
      <c r="AA3728"/>
      <c r="AG3728"/>
      <c r="AI3728"/>
    </row>
    <row r="3729" spans="5:35">
      <c r="E3729" s="122"/>
      <c r="F3729" s="122"/>
      <c r="G3729" s="122"/>
      <c r="H3729" s="122"/>
      <c r="I3729" s="299"/>
      <c r="J3729" s="122"/>
      <c r="K3729" s="122"/>
      <c r="L3729" s="122"/>
      <c r="M3729" s="122"/>
      <c r="N3729" s="123"/>
      <c r="O3729" s="122"/>
      <c r="P3729" s="300"/>
      <c r="Q3729" s="122"/>
      <c r="R3729" s="122"/>
      <c r="S3729" s="122"/>
      <c r="T3729" s="122"/>
      <c r="U3729" s="122"/>
      <c r="V3729" s="122"/>
      <c r="W3729" s="122"/>
      <c r="X3729" s="122"/>
      <c r="Z3729"/>
      <c r="AA3729"/>
      <c r="AG3729"/>
      <c r="AI3729"/>
    </row>
    <row r="3730" spans="5:35">
      <c r="E3730" s="122"/>
      <c r="F3730" s="122"/>
      <c r="G3730" s="122"/>
      <c r="H3730" s="122"/>
      <c r="I3730" s="299"/>
      <c r="J3730" s="122"/>
      <c r="K3730" s="122"/>
      <c r="L3730" s="122"/>
      <c r="M3730" s="122"/>
      <c r="N3730" s="123"/>
      <c r="O3730" s="122"/>
      <c r="P3730" s="300"/>
      <c r="Q3730" s="122"/>
      <c r="R3730" s="122"/>
      <c r="S3730" s="122"/>
      <c r="T3730" s="122"/>
      <c r="U3730" s="122"/>
      <c r="V3730" s="122"/>
      <c r="W3730" s="122"/>
      <c r="X3730" s="122"/>
      <c r="Z3730"/>
      <c r="AA3730"/>
      <c r="AG3730"/>
      <c r="AI3730"/>
    </row>
    <row r="3731" spans="5:35">
      <c r="E3731" s="122"/>
      <c r="F3731" s="122"/>
      <c r="G3731" s="122"/>
      <c r="H3731" s="122"/>
      <c r="I3731" s="299"/>
      <c r="J3731" s="122"/>
      <c r="K3731" s="122"/>
      <c r="L3731" s="122"/>
      <c r="M3731" s="122"/>
      <c r="N3731" s="123"/>
      <c r="O3731" s="122"/>
      <c r="P3731" s="300"/>
      <c r="Q3731" s="122"/>
      <c r="R3731" s="122"/>
      <c r="S3731" s="122"/>
      <c r="T3731" s="122"/>
      <c r="U3731" s="122"/>
      <c r="V3731" s="122"/>
      <c r="W3731" s="122"/>
      <c r="X3731" s="122"/>
      <c r="Z3731"/>
      <c r="AA3731"/>
      <c r="AG3731"/>
      <c r="AI3731"/>
    </row>
    <row r="3732" spans="5:35">
      <c r="E3732" s="122"/>
      <c r="F3732" s="122"/>
      <c r="G3732" s="122"/>
      <c r="H3732" s="122"/>
      <c r="I3732" s="299"/>
      <c r="J3732" s="122"/>
      <c r="K3732" s="122"/>
      <c r="L3732" s="122"/>
      <c r="M3732" s="122"/>
      <c r="N3732" s="123"/>
      <c r="O3732" s="122"/>
      <c r="P3732" s="300"/>
      <c r="Q3732" s="122"/>
      <c r="R3732" s="122"/>
      <c r="S3732" s="122"/>
      <c r="T3732" s="122"/>
      <c r="U3732" s="122"/>
      <c r="V3732" s="122"/>
      <c r="W3732" s="122"/>
      <c r="X3732" s="122"/>
      <c r="Z3732"/>
      <c r="AA3732"/>
      <c r="AG3732"/>
      <c r="AI3732"/>
    </row>
    <row r="3733" spans="5:35">
      <c r="E3733" s="122"/>
      <c r="F3733" s="122"/>
      <c r="G3733" s="122"/>
      <c r="H3733" s="122"/>
      <c r="I3733" s="299"/>
      <c r="J3733" s="122"/>
      <c r="K3733" s="122"/>
      <c r="L3733" s="122"/>
      <c r="M3733" s="122"/>
      <c r="N3733" s="123"/>
      <c r="O3733" s="122"/>
      <c r="P3733" s="300"/>
      <c r="Q3733" s="122"/>
      <c r="R3733" s="122"/>
      <c r="S3733" s="122"/>
      <c r="T3733" s="122"/>
      <c r="U3733" s="122"/>
      <c r="V3733" s="122"/>
      <c r="W3733" s="122"/>
      <c r="X3733" s="122"/>
      <c r="Z3733"/>
      <c r="AA3733"/>
      <c r="AG3733"/>
      <c r="AI3733"/>
    </row>
    <row r="3734" spans="5:35">
      <c r="E3734" s="122"/>
      <c r="F3734" s="122"/>
      <c r="G3734" s="122"/>
      <c r="H3734" s="122"/>
      <c r="I3734" s="299"/>
      <c r="J3734" s="122"/>
      <c r="K3734" s="122"/>
      <c r="L3734" s="122"/>
      <c r="M3734" s="122"/>
      <c r="N3734" s="123"/>
      <c r="O3734" s="122"/>
      <c r="P3734" s="300"/>
      <c r="Q3734" s="122"/>
      <c r="R3734" s="122"/>
      <c r="S3734" s="122"/>
      <c r="T3734" s="122"/>
      <c r="U3734" s="122"/>
      <c r="V3734" s="122"/>
      <c r="W3734" s="122"/>
      <c r="X3734" s="122"/>
      <c r="Z3734"/>
      <c r="AA3734"/>
      <c r="AG3734"/>
      <c r="AI3734"/>
    </row>
    <row r="3735" spans="5:35">
      <c r="E3735" s="122"/>
      <c r="F3735" s="122"/>
      <c r="G3735" s="122"/>
      <c r="H3735" s="122"/>
      <c r="I3735" s="299"/>
      <c r="J3735" s="122"/>
      <c r="K3735" s="122"/>
      <c r="L3735" s="122"/>
      <c r="M3735" s="122"/>
      <c r="N3735" s="123"/>
      <c r="O3735" s="122"/>
      <c r="P3735" s="300"/>
      <c r="Q3735" s="122"/>
      <c r="R3735" s="122"/>
      <c r="S3735" s="122"/>
      <c r="T3735" s="122"/>
      <c r="U3735" s="122"/>
      <c r="V3735" s="122"/>
      <c r="W3735" s="122"/>
      <c r="X3735" s="122"/>
      <c r="Z3735"/>
      <c r="AA3735"/>
      <c r="AG3735"/>
      <c r="AI3735"/>
    </row>
    <row r="3736" spans="5:35">
      <c r="E3736" s="122"/>
      <c r="F3736" s="122"/>
      <c r="G3736" s="122"/>
      <c r="H3736" s="122"/>
      <c r="I3736" s="299"/>
      <c r="J3736" s="122"/>
      <c r="K3736" s="122"/>
      <c r="L3736" s="122"/>
      <c r="M3736" s="122"/>
      <c r="N3736" s="123"/>
      <c r="O3736" s="122"/>
      <c r="P3736" s="300"/>
      <c r="Q3736" s="122"/>
      <c r="R3736" s="122"/>
      <c r="S3736" s="122"/>
      <c r="T3736" s="122"/>
      <c r="U3736" s="122"/>
      <c r="V3736" s="122"/>
      <c r="W3736" s="122"/>
      <c r="X3736" s="122"/>
      <c r="Z3736"/>
      <c r="AA3736"/>
      <c r="AG3736"/>
      <c r="AI3736"/>
    </row>
    <row r="3737" spans="5:35">
      <c r="E3737" s="122"/>
      <c r="F3737" s="122"/>
      <c r="G3737" s="122"/>
      <c r="H3737" s="122"/>
      <c r="I3737" s="299"/>
      <c r="J3737" s="122"/>
      <c r="K3737" s="122"/>
      <c r="L3737" s="122"/>
      <c r="M3737" s="122"/>
      <c r="N3737" s="123"/>
      <c r="O3737" s="122"/>
      <c r="P3737" s="300"/>
      <c r="Q3737" s="122"/>
      <c r="R3737" s="122"/>
      <c r="S3737" s="122"/>
      <c r="T3737" s="122"/>
      <c r="U3737" s="122"/>
      <c r="V3737" s="122"/>
      <c r="W3737" s="122"/>
      <c r="X3737" s="122"/>
      <c r="Z3737"/>
      <c r="AA3737"/>
      <c r="AG3737"/>
      <c r="AI3737"/>
    </row>
    <row r="3738" spans="5:35">
      <c r="E3738" s="122"/>
      <c r="F3738" s="122"/>
      <c r="G3738" s="122"/>
      <c r="H3738" s="122"/>
      <c r="I3738" s="299"/>
      <c r="J3738" s="122"/>
      <c r="K3738" s="122"/>
      <c r="L3738" s="122"/>
      <c r="M3738" s="122"/>
      <c r="N3738" s="123"/>
      <c r="O3738" s="122"/>
      <c r="P3738" s="300"/>
      <c r="Q3738" s="122"/>
      <c r="R3738" s="122"/>
      <c r="S3738" s="122"/>
      <c r="T3738" s="122"/>
      <c r="U3738" s="122"/>
      <c r="V3738" s="122"/>
      <c r="W3738" s="122"/>
      <c r="X3738" s="122"/>
      <c r="Z3738"/>
      <c r="AA3738"/>
      <c r="AG3738"/>
      <c r="AI3738"/>
    </row>
    <row r="3739" spans="5:35">
      <c r="E3739" s="122"/>
      <c r="F3739" s="122"/>
      <c r="G3739" s="122"/>
      <c r="H3739" s="122"/>
      <c r="I3739" s="299"/>
      <c r="J3739" s="122"/>
      <c r="K3739" s="122"/>
      <c r="L3739" s="122"/>
      <c r="M3739" s="122"/>
      <c r="N3739" s="123"/>
      <c r="O3739" s="122"/>
      <c r="P3739" s="300"/>
      <c r="Q3739" s="122"/>
      <c r="R3739" s="122"/>
      <c r="S3739" s="122"/>
      <c r="T3739" s="122"/>
      <c r="U3739" s="122"/>
      <c r="V3739" s="122"/>
      <c r="W3739" s="122"/>
      <c r="X3739" s="122"/>
      <c r="Z3739"/>
      <c r="AA3739"/>
      <c r="AG3739"/>
      <c r="AI3739"/>
    </row>
    <row r="3740" spans="5:35">
      <c r="E3740" s="122"/>
      <c r="F3740" s="122"/>
      <c r="G3740" s="122"/>
      <c r="H3740" s="122"/>
      <c r="I3740" s="299"/>
      <c r="J3740" s="122"/>
      <c r="K3740" s="122"/>
      <c r="L3740" s="122"/>
      <c r="M3740" s="122"/>
      <c r="N3740" s="123"/>
      <c r="O3740" s="122"/>
      <c r="P3740" s="300"/>
      <c r="Q3740" s="122"/>
      <c r="R3740" s="122"/>
      <c r="S3740" s="122"/>
      <c r="T3740" s="122"/>
      <c r="U3740" s="122"/>
      <c r="V3740" s="122"/>
      <c r="W3740" s="122"/>
      <c r="X3740" s="122"/>
      <c r="Z3740"/>
      <c r="AA3740"/>
      <c r="AG3740"/>
      <c r="AI3740"/>
    </row>
    <row r="3741" spans="5:35">
      <c r="E3741" s="122"/>
      <c r="F3741" s="122"/>
      <c r="G3741" s="122"/>
      <c r="H3741" s="122"/>
      <c r="I3741" s="299"/>
      <c r="J3741" s="122"/>
      <c r="K3741" s="122"/>
      <c r="L3741" s="122"/>
      <c r="M3741" s="122"/>
      <c r="N3741" s="123"/>
      <c r="O3741" s="122"/>
      <c r="P3741" s="300"/>
      <c r="Q3741" s="122"/>
      <c r="R3741" s="122"/>
      <c r="S3741" s="122"/>
      <c r="T3741" s="122"/>
      <c r="U3741" s="122"/>
      <c r="V3741" s="122"/>
      <c r="W3741" s="122"/>
      <c r="X3741" s="122"/>
      <c r="Z3741"/>
      <c r="AA3741"/>
      <c r="AG3741"/>
      <c r="AI3741"/>
    </row>
    <row r="3742" spans="5:35">
      <c r="E3742" s="122"/>
      <c r="F3742" s="122"/>
      <c r="G3742" s="122"/>
      <c r="H3742" s="122"/>
      <c r="I3742" s="299"/>
      <c r="J3742" s="122"/>
      <c r="K3742" s="122"/>
      <c r="L3742" s="122"/>
      <c r="M3742" s="122"/>
      <c r="N3742" s="123"/>
      <c r="O3742" s="122"/>
      <c r="P3742" s="300"/>
      <c r="Q3742" s="122"/>
      <c r="R3742" s="122"/>
      <c r="S3742" s="122"/>
      <c r="T3742" s="122"/>
      <c r="U3742" s="122"/>
      <c r="V3742" s="122"/>
      <c r="W3742" s="122"/>
      <c r="X3742" s="122"/>
      <c r="Z3742"/>
      <c r="AA3742"/>
      <c r="AG3742"/>
      <c r="AI3742"/>
    </row>
    <row r="3743" spans="5:35">
      <c r="E3743" s="122"/>
      <c r="F3743" s="122"/>
      <c r="G3743" s="122"/>
      <c r="H3743" s="122"/>
      <c r="I3743" s="299"/>
      <c r="J3743" s="122"/>
      <c r="K3743" s="122"/>
      <c r="L3743" s="122"/>
      <c r="M3743" s="122"/>
      <c r="N3743" s="123"/>
      <c r="O3743" s="122"/>
      <c r="P3743" s="300"/>
      <c r="Q3743" s="122"/>
      <c r="R3743" s="122"/>
      <c r="S3743" s="122"/>
      <c r="T3743" s="122"/>
      <c r="U3743" s="122"/>
      <c r="V3743" s="122"/>
      <c r="W3743" s="122"/>
      <c r="X3743" s="122"/>
      <c r="Z3743"/>
      <c r="AA3743"/>
      <c r="AG3743"/>
      <c r="AI3743"/>
    </row>
    <row r="3744" spans="5:35">
      <c r="E3744" s="122"/>
      <c r="F3744" s="122"/>
      <c r="G3744" s="122"/>
      <c r="H3744" s="122"/>
      <c r="I3744" s="299"/>
      <c r="J3744" s="122"/>
      <c r="K3744" s="122"/>
      <c r="L3744" s="122"/>
      <c r="M3744" s="122"/>
      <c r="N3744" s="123"/>
      <c r="O3744" s="122"/>
      <c r="P3744" s="300"/>
      <c r="Q3744" s="122"/>
      <c r="R3744" s="122"/>
      <c r="S3744" s="122"/>
      <c r="T3744" s="122"/>
      <c r="U3744" s="122"/>
      <c r="V3744" s="122"/>
      <c r="W3744" s="122"/>
      <c r="X3744" s="122"/>
      <c r="Z3744"/>
      <c r="AA3744"/>
      <c r="AG3744"/>
      <c r="AI3744"/>
    </row>
    <row r="3745" spans="5:35">
      <c r="E3745" s="122"/>
      <c r="F3745" s="122"/>
      <c r="G3745" s="122"/>
      <c r="H3745" s="122"/>
      <c r="I3745" s="299"/>
      <c r="J3745" s="122"/>
      <c r="K3745" s="122"/>
      <c r="L3745" s="122"/>
      <c r="M3745" s="122"/>
      <c r="N3745" s="123"/>
      <c r="O3745" s="122"/>
      <c r="P3745" s="300"/>
      <c r="Q3745" s="122"/>
      <c r="R3745" s="122"/>
      <c r="S3745" s="122"/>
      <c r="T3745" s="122"/>
      <c r="U3745" s="122"/>
      <c r="V3745" s="122"/>
      <c r="W3745" s="122"/>
      <c r="X3745" s="122"/>
      <c r="Z3745"/>
      <c r="AA3745"/>
      <c r="AG3745"/>
      <c r="AI3745"/>
    </row>
    <row r="3746" spans="5:35">
      <c r="E3746" s="122"/>
      <c r="F3746" s="122"/>
      <c r="G3746" s="122"/>
      <c r="H3746" s="122"/>
      <c r="I3746" s="299"/>
      <c r="J3746" s="122"/>
      <c r="K3746" s="122"/>
      <c r="L3746" s="122"/>
      <c r="M3746" s="122"/>
      <c r="N3746" s="123"/>
      <c r="O3746" s="122"/>
      <c r="P3746" s="300"/>
      <c r="Q3746" s="122"/>
      <c r="R3746" s="122"/>
      <c r="S3746" s="122"/>
      <c r="T3746" s="122"/>
      <c r="U3746" s="122"/>
      <c r="V3746" s="122"/>
      <c r="W3746" s="122"/>
      <c r="X3746" s="122"/>
      <c r="Z3746"/>
      <c r="AA3746"/>
      <c r="AG3746"/>
      <c r="AI3746"/>
    </row>
    <row r="3747" spans="5:35">
      <c r="E3747" s="122"/>
      <c r="F3747" s="122"/>
      <c r="G3747" s="122"/>
      <c r="H3747" s="122"/>
      <c r="I3747" s="299"/>
      <c r="J3747" s="122"/>
      <c r="K3747" s="122"/>
      <c r="L3747" s="122"/>
      <c r="M3747" s="122"/>
      <c r="N3747" s="123"/>
      <c r="O3747" s="122"/>
      <c r="P3747" s="300"/>
      <c r="Q3747" s="122"/>
      <c r="R3747" s="122"/>
      <c r="S3747" s="122"/>
      <c r="T3747" s="122"/>
      <c r="U3747" s="122"/>
      <c r="V3747" s="122"/>
      <c r="W3747" s="122"/>
      <c r="X3747" s="122"/>
      <c r="Z3747"/>
      <c r="AA3747"/>
      <c r="AG3747"/>
      <c r="AI3747"/>
    </row>
    <row r="3748" spans="5:35">
      <c r="E3748" s="122"/>
      <c r="F3748" s="122"/>
      <c r="G3748" s="122"/>
      <c r="H3748" s="122"/>
      <c r="I3748" s="299"/>
      <c r="J3748" s="122"/>
      <c r="K3748" s="122"/>
      <c r="L3748" s="122"/>
      <c r="M3748" s="122"/>
      <c r="N3748" s="123"/>
      <c r="O3748" s="122"/>
      <c r="P3748" s="300"/>
      <c r="Q3748" s="122"/>
      <c r="R3748" s="122"/>
      <c r="S3748" s="122"/>
      <c r="T3748" s="122"/>
      <c r="U3748" s="122"/>
      <c r="V3748" s="122"/>
      <c r="W3748" s="122"/>
      <c r="X3748" s="122"/>
      <c r="Z3748"/>
      <c r="AA3748"/>
      <c r="AG3748"/>
      <c r="AI3748"/>
    </row>
    <row r="3749" spans="5:35">
      <c r="E3749" s="122"/>
      <c r="F3749" s="122"/>
      <c r="G3749" s="122"/>
      <c r="H3749" s="122"/>
      <c r="I3749" s="299"/>
      <c r="J3749" s="122"/>
      <c r="K3749" s="122"/>
      <c r="L3749" s="122"/>
      <c r="M3749" s="122"/>
      <c r="N3749" s="123"/>
      <c r="O3749" s="122"/>
      <c r="P3749" s="300"/>
      <c r="Q3749" s="122"/>
      <c r="R3749" s="122"/>
      <c r="S3749" s="122"/>
      <c r="T3749" s="122"/>
      <c r="U3749" s="122"/>
      <c r="V3749" s="122"/>
      <c r="W3749" s="122"/>
      <c r="X3749" s="122"/>
      <c r="Z3749"/>
      <c r="AA3749"/>
      <c r="AG3749"/>
      <c r="AI3749"/>
    </row>
    <row r="3750" spans="5:35">
      <c r="E3750" s="122"/>
      <c r="F3750" s="122"/>
      <c r="G3750" s="122"/>
      <c r="H3750" s="122"/>
      <c r="I3750" s="299"/>
      <c r="J3750" s="122"/>
      <c r="K3750" s="122"/>
      <c r="L3750" s="122"/>
      <c r="M3750" s="122"/>
      <c r="N3750" s="123"/>
      <c r="O3750" s="122"/>
      <c r="P3750" s="300"/>
      <c r="Q3750" s="122"/>
      <c r="R3750" s="122"/>
      <c r="S3750" s="122"/>
      <c r="T3750" s="122"/>
      <c r="U3750" s="122"/>
      <c r="V3750" s="122"/>
      <c r="W3750" s="122"/>
      <c r="X3750" s="122"/>
      <c r="Z3750"/>
      <c r="AA3750"/>
      <c r="AG3750"/>
      <c r="AI3750"/>
    </row>
    <row r="3751" spans="5:35">
      <c r="E3751" s="122"/>
      <c r="F3751" s="122"/>
      <c r="G3751" s="122"/>
      <c r="H3751" s="122"/>
      <c r="I3751" s="299"/>
      <c r="J3751" s="122"/>
      <c r="K3751" s="122"/>
      <c r="L3751" s="122"/>
      <c r="M3751" s="122"/>
      <c r="N3751" s="123"/>
      <c r="O3751" s="122"/>
      <c r="P3751" s="300"/>
      <c r="Q3751" s="122"/>
      <c r="R3751" s="122"/>
      <c r="S3751" s="122"/>
      <c r="T3751" s="122"/>
      <c r="U3751" s="122"/>
      <c r="V3751" s="122"/>
      <c r="W3751" s="122"/>
      <c r="X3751" s="122"/>
      <c r="Z3751"/>
      <c r="AA3751"/>
      <c r="AG3751"/>
      <c r="AI3751"/>
    </row>
    <row r="3752" spans="5:35">
      <c r="E3752" s="122"/>
      <c r="F3752" s="122"/>
      <c r="G3752" s="122"/>
      <c r="H3752" s="122"/>
      <c r="I3752" s="299"/>
      <c r="J3752" s="122"/>
      <c r="K3752" s="122"/>
      <c r="L3752" s="122"/>
      <c r="M3752" s="122"/>
      <c r="N3752" s="123"/>
      <c r="O3752" s="122"/>
      <c r="P3752" s="300"/>
      <c r="Q3752" s="122"/>
      <c r="R3752" s="122"/>
      <c r="S3752" s="122"/>
      <c r="T3752" s="122"/>
      <c r="U3752" s="122"/>
      <c r="V3752" s="122"/>
      <c r="W3752" s="122"/>
      <c r="X3752" s="122"/>
      <c r="Z3752"/>
      <c r="AA3752"/>
      <c r="AG3752"/>
      <c r="AI3752"/>
    </row>
    <row r="3753" spans="5:35">
      <c r="E3753" s="122"/>
      <c r="F3753" s="122"/>
      <c r="G3753" s="122"/>
      <c r="H3753" s="122"/>
      <c r="I3753" s="299"/>
      <c r="J3753" s="122"/>
      <c r="K3753" s="122"/>
      <c r="L3753" s="122"/>
      <c r="M3753" s="122"/>
      <c r="N3753" s="123"/>
      <c r="O3753" s="122"/>
      <c r="P3753" s="300"/>
      <c r="Q3753" s="122"/>
      <c r="R3753" s="122"/>
      <c r="S3753" s="122"/>
      <c r="T3753" s="122"/>
      <c r="U3753" s="122"/>
      <c r="V3753" s="122"/>
      <c r="W3753" s="122"/>
      <c r="X3753" s="122"/>
      <c r="Z3753"/>
      <c r="AA3753"/>
      <c r="AG3753"/>
      <c r="AI3753"/>
    </row>
    <row r="3754" spans="5:35">
      <c r="E3754" s="122"/>
      <c r="F3754" s="122"/>
      <c r="G3754" s="122"/>
      <c r="H3754" s="122"/>
      <c r="I3754" s="299"/>
      <c r="J3754" s="122"/>
      <c r="K3754" s="122"/>
      <c r="L3754" s="122"/>
      <c r="M3754" s="122"/>
      <c r="N3754" s="123"/>
      <c r="O3754" s="122"/>
      <c r="P3754" s="300"/>
      <c r="Q3754" s="122"/>
      <c r="R3754" s="122"/>
      <c r="S3754" s="122"/>
      <c r="T3754" s="122"/>
      <c r="U3754" s="122"/>
      <c r="V3754" s="122"/>
      <c r="W3754" s="122"/>
      <c r="X3754" s="122"/>
      <c r="Z3754"/>
      <c r="AA3754"/>
      <c r="AG3754"/>
      <c r="AI3754"/>
    </row>
    <row r="3755" spans="5:35">
      <c r="E3755" s="122"/>
      <c r="F3755" s="122"/>
      <c r="G3755" s="122"/>
      <c r="H3755" s="122"/>
      <c r="I3755" s="299"/>
      <c r="J3755" s="122"/>
      <c r="K3755" s="122"/>
      <c r="L3755" s="122"/>
      <c r="M3755" s="122"/>
      <c r="N3755" s="123"/>
      <c r="O3755" s="122"/>
      <c r="P3755" s="300"/>
      <c r="Q3755" s="122"/>
      <c r="R3755" s="122"/>
      <c r="S3755" s="122"/>
      <c r="T3755" s="122"/>
      <c r="U3755" s="122"/>
      <c r="V3755" s="122"/>
      <c r="W3755" s="122"/>
      <c r="X3755" s="122"/>
      <c r="Z3755"/>
      <c r="AA3755"/>
      <c r="AG3755"/>
      <c r="AI3755"/>
    </row>
    <row r="3756" spans="5:35">
      <c r="E3756" s="122"/>
      <c r="F3756" s="122"/>
      <c r="G3756" s="122"/>
      <c r="H3756" s="122"/>
      <c r="I3756" s="299"/>
      <c r="J3756" s="122"/>
      <c r="K3756" s="122"/>
      <c r="L3756" s="122"/>
      <c r="M3756" s="122"/>
      <c r="N3756" s="123"/>
      <c r="O3756" s="122"/>
      <c r="P3756" s="300"/>
      <c r="Q3756" s="122"/>
      <c r="R3756" s="122"/>
      <c r="S3756" s="122"/>
      <c r="T3756" s="122"/>
      <c r="U3756" s="122"/>
      <c r="V3756" s="122"/>
      <c r="W3756" s="122"/>
      <c r="X3756" s="122"/>
      <c r="Z3756"/>
      <c r="AA3756"/>
      <c r="AG3756"/>
      <c r="AI3756"/>
    </row>
    <row r="3757" spans="5:35">
      <c r="E3757" s="122"/>
      <c r="F3757" s="122"/>
      <c r="G3757" s="122"/>
      <c r="H3757" s="122"/>
      <c r="I3757" s="299"/>
      <c r="J3757" s="122"/>
      <c r="K3757" s="122"/>
      <c r="L3757" s="122"/>
      <c r="M3757" s="122"/>
      <c r="N3757" s="123"/>
      <c r="O3757" s="122"/>
      <c r="P3757" s="300"/>
      <c r="Q3757" s="122"/>
      <c r="R3757" s="122"/>
      <c r="S3757" s="122"/>
      <c r="T3757" s="122"/>
      <c r="U3757" s="122"/>
      <c r="V3757" s="122"/>
      <c r="W3757" s="122"/>
      <c r="X3757" s="122"/>
      <c r="Z3757"/>
      <c r="AA3757"/>
      <c r="AG3757"/>
      <c r="AI3757"/>
    </row>
    <row r="3758" spans="5:35">
      <c r="E3758" s="122"/>
      <c r="F3758" s="122"/>
      <c r="G3758" s="122"/>
      <c r="H3758" s="122"/>
      <c r="I3758" s="299"/>
      <c r="J3758" s="122"/>
      <c r="K3758" s="122"/>
      <c r="L3758" s="122"/>
      <c r="M3758" s="122"/>
      <c r="N3758" s="123"/>
      <c r="O3758" s="122"/>
      <c r="P3758" s="300"/>
      <c r="Q3758" s="122"/>
      <c r="R3758" s="122"/>
      <c r="S3758" s="122"/>
      <c r="T3758" s="122"/>
      <c r="U3758" s="122"/>
      <c r="V3758" s="122"/>
      <c r="W3758" s="122"/>
      <c r="X3758" s="122"/>
      <c r="Z3758"/>
      <c r="AA3758"/>
      <c r="AG3758"/>
      <c r="AI3758"/>
    </row>
    <row r="3759" spans="5:35">
      <c r="E3759" s="122"/>
      <c r="F3759" s="122"/>
      <c r="G3759" s="122"/>
      <c r="H3759" s="122"/>
      <c r="I3759" s="299"/>
      <c r="J3759" s="122"/>
      <c r="K3759" s="122"/>
      <c r="L3759" s="122"/>
      <c r="M3759" s="122"/>
      <c r="N3759" s="123"/>
      <c r="O3759" s="122"/>
      <c r="P3759" s="300"/>
      <c r="Q3759" s="122"/>
      <c r="R3759" s="122"/>
      <c r="S3759" s="122"/>
      <c r="T3759" s="122"/>
      <c r="U3759" s="122"/>
      <c r="V3759" s="122"/>
      <c r="W3759" s="122"/>
      <c r="X3759" s="122"/>
      <c r="Z3759"/>
      <c r="AA3759"/>
      <c r="AG3759"/>
      <c r="AI3759"/>
    </row>
    <row r="3760" spans="5:35">
      <c r="E3760" s="122"/>
      <c r="F3760" s="122"/>
      <c r="G3760" s="122"/>
      <c r="H3760" s="122"/>
      <c r="I3760" s="299"/>
      <c r="J3760" s="122"/>
      <c r="K3760" s="122"/>
      <c r="L3760" s="122"/>
      <c r="M3760" s="122"/>
      <c r="N3760" s="123"/>
      <c r="O3760" s="122"/>
      <c r="P3760" s="300"/>
      <c r="Q3760" s="122"/>
      <c r="R3760" s="122"/>
      <c r="S3760" s="122"/>
      <c r="T3760" s="122"/>
      <c r="U3760" s="122"/>
      <c r="V3760" s="122"/>
      <c r="W3760" s="122"/>
      <c r="X3760" s="122"/>
      <c r="Z3760"/>
      <c r="AA3760"/>
      <c r="AG3760"/>
      <c r="AI3760"/>
    </row>
    <row r="3761" spans="5:35">
      <c r="E3761" s="122"/>
      <c r="F3761" s="122"/>
      <c r="G3761" s="122"/>
      <c r="H3761" s="122"/>
      <c r="I3761" s="299"/>
      <c r="J3761" s="122"/>
      <c r="K3761" s="122"/>
      <c r="L3761" s="122"/>
      <c r="M3761" s="122"/>
      <c r="N3761" s="123"/>
      <c r="O3761" s="122"/>
      <c r="P3761" s="300"/>
      <c r="Q3761" s="122"/>
      <c r="R3761" s="122"/>
      <c r="S3761" s="122"/>
      <c r="T3761" s="122"/>
      <c r="U3761" s="122"/>
      <c r="V3761" s="122"/>
      <c r="W3761" s="122"/>
      <c r="X3761" s="122"/>
      <c r="Z3761"/>
      <c r="AA3761"/>
      <c r="AG3761"/>
      <c r="AI3761"/>
    </row>
    <row r="3762" spans="5:35">
      <c r="E3762" s="122"/>
      <c r="F3762" s="122"/>
      <c r="G3762" s="122"/>
      <c r="H3762" s="122"/>
      <c r="I3762" s="299"/>
      <c r="J3762" s="122"/>
      <c r="K3762" s="122"/>
      <c r="L3762" s="122"/>
      <c r="M3762" s="122"/>
      <c r="N3762" s="123"/>
      <c r="O3762" s="122"/>
      <c r="P3762" s="300"/>
      <c r="Q3762" s="122"/>
      <c r="R3762" s="122"/>
      <c r="S3762" s="122"/>
      <c r="T3762" s="122"/>
      <c r="U3762" s="122"/>
      <c r="V3762" s="122"/>
      <c r="W3762" s="122"/>
      <c r="X3762" s="122"/>
      <c r="Z3762"/>
      <c r="AA3762"/>
      <c r="AG3762"/>
      <c r="AI3762"/>
    </row>
    <row r="3763" spans="5:35">
      <c r="E3763" s="122"/>
      <c r="F3763" s="122"/>
      <c r="G3763" s="122"/>
      <c r="H3763" s="122"/>
      <c r="I3763" s="299"/>
      <c r="J3763" s="122"/>
      <c r="K3763" s="122"/>
      <c r="L3763" s="122"/>
      <c r="M3763" s="122"/>
      <c r="N3763" s="123"/>
      <c r="O3763" s="122"/>
      <c r="P3763" s="300"/>
      <c r="Q3763" s="122"/>
      <c r="R3763" s="122"/>
      <c r="S3763" s="122"/>
      <c r="T3763" s="122"/>
      <c r="U3763" s="122"/>
      <c r="V3763" s="122"/>
      <c r="W3763" s="122"/>
      <c r="X3763" s="122"/>
      <c r="Z3763"/>
      <c r="AA3763"/>
      <c r="AG3763"/>
      <c r="AI3763"/>
    </row>
    <row r="3764" spans="5:35">
      <c r="E3764" s="122"/>
      <c r="F3764" s="122"/>
      <c r="G3764" s="122"/>
      <c r="H3764" s="122"/>
      <c r="I3764" s="299"/>
      <c r="J3764" s="122"/>
      <c r="K3764" s="122"/>
      <c r="L3764" s="122"/>
      <c r="M3764" s="122"/>
      <c r="N3764" s="123"/>
      <c r="O3764" s="122"/>
      <c r="P3764" s="300"/>
      <c r="Q3764" s="122"/>
      <c r="R3764" s="122"/>
      <c r="S3764" s="122"/>
      <c r="T3764" s="122"/>
      <c r="U3764" s="122"/>
      <c r="V3764" s="122"/>
      <c r="W3764" s="122"/>
      <c r="X3764" s="122"/>
      <c r="Z3764"/>
      <c r="AA3764"/>
      <c r="AG3764"/>
      <c r="AI3764"/>
    </row>
    <row r="3765" spans="5:35">
      <c r="E3765" s="122"/>
      <c r="F3765" s="122"/>
      <c r="G3765" s="122"/>
      <c r="H3765" s="122"/>
      <c r="I3765" s="299"/>
      <c r="J3765" s="122"/>
      <c r="K3765" s="122"/>
      <c r="L3765" s="122"/>
      <c r="M3765" s="122"/>
      <c r="N3765" s="123"/>
      <c r="O3765" s="122"/>
      <c r="P3765" s="300"/>
      <c r="Q3765" s="122"/>
      <c r="R3765" s="122"/>
      <c r="S3765" s="122"/>
      <c r="T3765" s="122"/>
      <c r="U3765" s="122"/>
      <c r="V3765" s="122"/>
      <c r="W3765" s="122"/>
      <c r="X3765" s="122"/>
      <c r="Z3765"/>
      <c r="AA3765"/>
      <c r="AG3765"/>
      <c r="AI3765"/>
    </row>
    <row r="3766" spans="5:35">
      <c r="E3766" s="122"/>
      <c r="F3766" s="122"/>
      <c r="G3766" s="122"/>
      <c r="H3766" s="122"/>
      <c r="I3766" s="299"/>
      <c r="J3766" s="122"/>
      <c r="K3766" s="122"/>
      <c r="L3766" s="122"/>
      <c r="M3766" s="122"/>
      <c r="N3766" s="123"/>
      <c r="O3766" s="122"/>
      <c r="P3766" s="300"/>
      <c r="Q3766" s="122"/>
      <c r="R3766" s="122"/>
      <c r="S3766" s="122"/>
      <c r="T3766" s="122"/>
      <c r="U3766" s="122"/>
      <c r="V3766" s="122"/>
      <c r="W3766" s="122"/>
      <c r="X3766" s="122"/>
      <c r="Z3766"/>
      <c r="AA3766"/>
      <c r="AG3766"/>
      <c r="AI3766"/>
    </row>
    <row r="3767" spans="5:35">
      <c r="E3767" s="122"/>
      <c r="F3767" s="122"/>
      <c r="G3767" s="122"/>
      <c r="H3767" s="122"/>
      <c r="I3767" s="299"/>
      <c r="J3767" s="122"/>
      <c r="K3767" s="122"/>
      <c r="L3767" s="122"/>
      <c r="M3767" s="122"/>
      <c r="N3767" s="123"/>
      <c r="O3767" s="122"/>
      <c r="P3767" s="300"/>
      <c r="Q3767" s="122"/>
      <c r="R3767" s="122"/>
      <c r="S3767" s="122"/>
      <c r="T3767" s="122"/>
      <c r="U3767" s="122"/>
      <c r="V3767" s="122"/>
      <c r="W3767" s="122"/>
      <c r="X3767" s="122"/>
      <c r="Z3767"/>
      <c r="AA3767"/>
      <c r="AG3767"/>
      <c r="AI3767"/>
    </row>
    <row r="3768" spans="5:35">
      <c r="E3768" s="122"/>
      <c r="F3768" s="122"/>
      <c r="G3768" s="122"/>
      <c r="H3768" s="122"/>
      <c r="I3768" s="299"/>
      <c r="J3768" s="122"/>
      <c r="K3768" s="122"/>
      <c r="L3768" s="122"/>
      <c r="M3768" s="122"/>
      <c r="N3768" s="123"/>
      <c r="O3768" s="122"/>
      <c r="P3768" s="300"/>
      <c r="Q3768" s="122"/>
      <c r="R3768" s="122"/>
      <c r="S3768" s="122"/>
      <c r="T3768" s="122"/>
      <c r="U3768" s="122"/>
      <c r="V3768" s="122"/>
      <c r="W3768" s="122"/>
      <c r="X3768" s="122"/>
      <c r="Z3768"/>
      <c r="AA3768"/>
      <c r="AG3768"/>
      <c r="AI3768"/>
    </row>
    <row r="3769" spans="5:35">
      <c r="E3769" s="122"/>
      <c r="F3769" s="122"/>
      <c r="G3769" s="122"/>
      <c r="H3769" s="122"/>
      <c r="I3769" s="299"/>
      <c r="J3769" s="122"/>
      <c r="K3769" s="122"/>
      <c r="L3769" s="122"/>
      <c r="M3769" s="122"/>
      <c r="N3769" s="123"/>
      <c r="O3769" s="122"/>
      <c r="P3769" s="300"/>
      <c r="Q3769" s="122"/>
      <c r="R3769" s="122"/>
      <c r="S3769" s="122"/>
      <c r="T3769" s="122"/>
      <c r="U3769" s="122"/>
      <c r="V3769" s="122"/>
      <c r="W3769" s="122"/>
      <c r="X3769" s="122"/>
      <c r="Z3769"/>
      <c r="AA3769"/>
      <c r="AG3769"/>
      <c r="AI3769"/>
    </row>
    <row r="3770" spans="5:35">
      <c r="E3770" s="122"/>
      <c r="F3770" s="122"/>
      <c r="G3770" s="122"/>
      <c r="H3770" s="122"/>
      <c r="I3770" s="299"/>
      <c r="J3770" s="122"/>
      <c r="K3770" s="122"/>
      <c r="L3770" s="122"/>
      <c r="M3770" s="122"/>
      <c r="N3770" s="123"/>
      <c r="O3770" s="122"/>
      <c r="P3770" s="300"/>
      <c r="Q3770" s="122"/>
      <c r="R3770" s="122"/>
      <c r="S3770" s="122"/>
      <c r="T3770" s="122"/>
      <c r="U3770" s="122"/>
      <c r="V3770" s="122"/>
      <c r="W3770" s="122"/>
      <c r="X3770" s="122"/>
      <c r="Z3770"/>
      <c r="AA3770"/>
      <c r="AG3770"/>
      <c r="AI3770"/>
    </row>
    <row r="3771" spans="5:35">
      <c r="E3771" s="122"/>
      <c r="F3771" s="122"/>
      <c r="G3771" s="122"/>
      <c r="H3771" s="122"/>
      <c r="I3771" s="299"/>
      <c r="J3771" s="122"/>
      <c r="K3771" s="122"/>
      <c r="L3771" s="122"/>
      <c r="M3771" s="122"/>
      <c r="N3771" s="123"/>
      <c r="O3771" s="122"/>
      <c r="P3771" s="300"/>
      <c r="Q3771" s="122"/>
      <c r="R3771" s="122"/>
      <c r="S3771" s="122"/>
      <c r="T3771" s="122"/>
      <c r="U3771" s="122"/>
      <c r="V3771" s="122"/>
      <c r="W3771" s="122"/>
      <c r="X3771" s="122"/>
      <c r="Z3771"/>
      <c r="AA3771"/>
      <c r="AG3771"/>
      <c r="AI3771"/>
    </row>
    <row r="3772" spans="5:35">
      <c r="E3772" s="122"/>
      <c r="F3772" s="122"/>
      <c r="G3772" s="122"/>
      <c r="H3772" s="122"/>
      <c r="I3772" s="299"/>
      <c r="J3772" s="122"/>
      <c r="K3772" s="122"/>
      <c r="L3772" s="122"/>
      <c r="M3772" s="122"/>
      <c r="N3772" s="123"/>
      <c r="O3772" s="122"/>
      <c r="P3772" s="300"/>
      <c r="Q3772" s="122"/>
      <c r="R3772" s="122"/>
      <c r="S3772" s="122"/>
      <c r="T3772" s="122"/>
      <c r="U3772" s="122"/>
      <c r="V3772" s="122"/>
      <c r="W3772" s="122"/>
      <c r="X3772" s="122"/>
      <c r="Z3772"/>
      <c r="AA3772"/>
      <c r="AG3772"/>
      <c r="AI3772"/>
    </row>
    <row r="3773" spans="5:35">
      <c r="E3773" s="122"/>
      <c r="F3773" s="122"/>
      <c r="G3773" s="122"/>
      <c r="H3773" s="122"/>
      <c r="I3773" s="299"/>
      <c r="J3773" s="122"/>
      <c r="K3773" s="122"/>
      <c r="L3773" s="122"/>
      <c r="M3773" s="122"/>
      <c r="N3773" s="123"/>
      <c r="O3773" s="122"/>
      <c r="P3773" s="300"/>
      <c r="Q3773" s="122"/>
      <c r="R3773" s="122"/>
      <c r="S3773" s="122"/>
      <c r="T3773" s="122"/>
      <c r="U3773" s="122"/>
      <c r="V3773" s="122"/>
      <c r="W3773" s="122"/>
      <c r="X3773" s="122"/>
      <c r="Z3773"/>
      <c r="AA3773"/>
      <c r="AG3773"/>
      <c r="AI3773"/>
    </row>
    <row r="3774" spans="5:35">
      <c r="E3774" s="122"/>
      <c r="F3774" s="122"/>
      <c r="G3774" s="122"/>
      <c r="H3774" s="122"/>
      <c r="I3774" s="299"/>
      <c r="J3774" s="122"/>
      <c r="K3774" s="122"/>
      <c r="L3774" s="122"/>
      <c r="M3774" s="122"/>
      <c r="N3774" s="123"/>
      <c r="O3774" s="122"/>
      <c r="P3774" s="300"/>
      <c r="Q3774" s="122"/>
      <c r="R3774" s="122"/>
      <c r="S3774" s="122"/>
      <c r="T3774" s="122"/>
      <c r="U3774" s="122"/>
      <c r="V3774" s="122"/>
      <c r="W3774" s="122"/>
      <c r="X3774" s="122"/>
      <c r="Z3774"/>
      <c r="AA3774"/>
      <c r="AG3774"/>
      <c r="AI3774"/>
    </row>
    <row r="3775" spans="5:35">
      <c r="E3775" s="122"/>
      <c r="F3775" s="122"/>
      <c r="G3775" s="122"/>
      <c r="H3775" s="122"/>
      <c r="I3775" s="299"/>
      <c r="J3775" s="122"/>
      <c r="K3775" s="122"/>
      <c r="L3775" s="122"/>
      <c r="M3775" s="122"/>
      <c r="N3775" s="123"/>
      <c r="O3775" s="122"/>
      <c r="P3775" s="300"/>
      <c r="Q3775" s="122"/>
      <c r="R3775" s="122"/>
      <c r="S3775" s="122"/>
      <c r="T3775" s="122"/>
      <c r="U3775" s="122"/>
      <c r="V3775" s="122"/>
      <c r="W3775" s="122"/>
      <c r="X3775" s="122"/>
      <c r="Z3775"/>
      <c r="AA3775"/>
      <c r="AG3775"/>
      <c r="AI3775"/>
    </row>
    <row r="3776" spans="5:35">
      <c r="E3776" s="122"/>
      <c r="F3776" s="122"/>
      <c r="G3776" s="122"/>
      <c r="H3776" s="122"/>
      <c r="I3776" s="299"/>
      <c r="J3776" s="122"/>
      <c r="K3776" s="122"/>
      <c r="L3776" s="122"/>
      <c r="M3776" s="122"/>
      <c r="N3776" s="123"/>
      <c r="O3776" s="122"/>
      <c r="P3776" s="300"/>
      <c r="Q3776" s="122"/>
      <c r="R3776" s="122"/>
      <c r="S3776" s="122"/>
      <c r="T3776" s="122"/>
      <c r="U3776" s="122"/>
      <c r="V3776" s="122"/>
      <c r="W3776" s="122"/>
      <c r="X3776" s="122"/>
      <c r="Z3776"/>
      <c r="AA3776"/>
      <c r="AG3776"/>
      <c r="AI3776"/>
    </row>
    <row r="3777" spans="5:35">
      <c r="E3777" s="122"/>
      <c r="F3777" s="122"/>
      <c r="G3777" s="122"/>
      <c r="H3777" s="122"/>
      <c r="I3777" s="299"/>
      <c r="J3777" s="122"/>
      <c r="K3777" s="122"/>
      <c r="L3777" s="122"/>
      <c r="M3777" s="122"/>
      <c r="N3777" s="123"/>
      <c r="O3777" s="122"/>
      <c r="P3777" s="300"/>
      <c r="Q3777" s="122"/>
      <c r="R3777" s="122"/>
      <c r="S3777" s="122"/>
      <c r="T3777" s="122"/>
      <c r="U3777" s="122"/>
      <c r="V3777" s="122"/>
      <c r="W3777" s="122"/>
      <c r="X3777" s="122"/>
      <c r="Z3777"/>
      <c r="AA3777"/>
      <c r="AG3777"/>
      <c r="AI3777"/>
    </row>
    <row r="3778" spans="5:35">
      <c r="E3778" s="122"/>
      <c r="F3778" s="122"/>
      <c r="G3778" s="122"/>
      <c r="H3778" s="122"/>
      <c r="I3778" s="299"/>
      <c r="J3778" s="122"/>
      <c r="K3778" s="122"/>
      <c r="L3778" s="122"/>
      <c r="M3778" s="122"/>
      <c r="N3778" s="123"/>
      <c r="O3778" s="122"/>
      <c r="P3778" s="300"/>
      <c r="Q3778" s="122"/>
      <c r="R3778" s="122"/>
      <c r="S3778" s="122"/>
      <c r="T3778" s="122"/>
      <c r="U3778" s="122"/>
      <c r="V3778" s="122"/>
      <c r="W3778" s="122"/>
      <c r="X3778" s="122"/>
      <c r="Z3778"/>
      <c r="AA3778"/>
      <c r="AG3778"/>
      <c r="AI3778"/>
    </row>
    <row r="3779" spans="5:35">
      <c r="E3779" s="122"/>
      <c r="F3779" s="122"/>
      <c r="G3779" s="122"/>
      <c r="H3779" s="122"/>
      <c r="I3779" s="299"/>
      <c r="J3779" s="122"/>
      <c r="K3779" s="122"/>
      <c r="L3779" s="122"/>
      <c r="M3779" s="122"/>
      <c r="N3779" s="123"/>
      <c r="O3779" s="122"/>
      <c r="P3779" s="300"/>
      <c r="Q3779" s="122"/>
      <c r="R3779" s="122"/>
      <c r="S3779" s="122"/>
      <c r="T3779" s="122"/>
      <c r="U3779" s="122"/>
      <c r="V3779" s="122"/>
      <c r="W3779" s="122"/>
      <c r="X3779" s="122"/>
      <c r="Z3779"/>
      <c r="AA3779"/>
      <c r="AG3779"/>
      <c r="AI3779"/>
    </row>
    <row r="3780" spans="5:35">
      <c r="E3780" s="122"/>
      <c r="F3780" s="122"/>
      <c r="G3780" s="122"/>
      <c r="H3780" s="122"/>
      <c r="I3780" s="299"/>
      <c r="J3780" s="122"/>
      <c r="K3780" s="122"/>
      <c r="L3780" s="122"/>
      <c r="M3780" s="122"/>
      <c r="N3780" s="123"/>
      <c r="O3780" s="122"/>
      <c r="P3780" s="300"/>
      <c r="Q3780" s="122"/>
      <c r="R3780" s="122"/>
      <c r="S3780" s="122"/>
      <c r="T3780" s="122"/>
      <c r="U3780" s="122"/>
      <c r="V3780" s="122"/>
      <c r="W3780" s="122"/>
      <c r="X3780" s="122"/>
      <c r="Z3780"/>
      <c r="AA3780"/>
      <c r="AG3780"/>
      <c r="AI3780"/>
    </row>
    <row r="3781" spans="5:35">
      <c r="E3781" s="122"/>
      <c r="F3781" s="122"/>
      <c r="G3781" s="122"/>
      <c r="H3781" s="122"/>
      <c r="I3781" s="299"/>
      <c r="J3781" s="122"/>
      <c r="K3781" s="122"/>
      <c r="L3781" s="122"/>
      <c r="M3781" s="122"/>
      <c r="N3781" s="123"/>
      <c r="O3781" s="122"/>
      <c r="P3781" s="300"/>
      <c r="Q3781" s="122"/>
      <c r="R3781" s="122"/>
      <c r="S3781" s="122"/>
      <c r="T3781" s="122"/>
      <c r="U3781" s="122"/>
      <c r="V3781" s="122"/>
      <c r="W3781" s="122"/>
      <c r="X3781" s="122"/>
      <c r="Z3781"/>
      <c r="AA3781"/>
      <c r="AG3781"/>
      <c r="AI3781"/>
    </row>
    <row r="3782" spans="5:35">
      <c r="E3782" s="122"/>
      <c r="F3782" s="122"/>
      <c r="G3782" s="122"/>
      <c r="H3782" s="122"/>
      <c r="I3782" s="299"/>
      <c r="J3782" s="122"/>
      <c r="K3782" s="122"/>
      <c r="L3782" s="122"/>
      <c r="M3782" s="122"/>
      <c r="N3782" s="123"/>
      <c r="O3782" s="122"/>
      <c r="P3782" s="300"/>
      <c r="Q3782" s="122"/>
      <c r="R3782" s="122"/>
      <c r="S3782" s="122"/>
      <c r="T3782" s="122"/>
      <c r="U3782" s="122"/>
      <c r="V3782" s="122"/>
      <c r="W3782" s="122"/>
      <c r="X3782" s="122"/>
      <c r="Z3782"/>
      <c r="AA3782"/>
      <c r="AG3782"/>
      <c r="AI3782"/>
    </row>
    <row r="3783" spans="5:35">
      <c r="E3783" s="122"/>
      <c r="F3783" s="122"/>
      <c r="G3783" s="122"/>
      <c r="H3783" s="122"/>
      <c r="I3783" s="299"/>
      <c r="J3783" s="122"/>
      <c r="K3783" s="122"/>
      <c r="L3783" s="122"/>
      <c r="M3783" s="122"/>
      <c r="N3783" s="123"/>
      <c r="O3783" s="122"/>
      <c r="P3783" s="300"/>
      <c r="Q3783" s="122"/>
      <c r="R3783" s="122"/>
      <c r="S3783" s="122"/>
      <c r="T3783" s="122"/>
      <c r="U3783" s="122"/>
      <c r="V3783" s="122"/>
      <c r="W3783" s="122"/>
      <c r="X3783" s="122"/>
      <c r="Z3783"/>
      <c r="AA3783"/>
      <c r="AG3783"/>
      <c r="AI3783"/>
    </row>
    <row r="3784" spans="5:35">
      <c r="E3784" s="122"/>
      <c r="F3784" s="122"/>
      <c r="G3784" s="122"/>
      <c r="H3784" s="122"/>
      <c r="I3784" s="299"/>
      <c r="J3784" s="122"/>
      <c r="K3784" s="122"/>
      <c r="L3784" s="122"/>
      <c r="M3784" s="122"/>
      <c r="N3784" s="123"/>
      <c r="O3784" s="122"/>
      <c r="P3784" s="300"/>
      <c r="Q3784" s="122"/>
      <c r="R3784" s="122"/>
      <c r="S3784" s="122"/>
      <c r="T3784" s="122"/>
      <c r="U3784" s="122"/>
      <c r="V3784" s="122"/>
      <c r="W3784" s="122"/>
      <c r="X3784" s="122"/>
      <c r="Z3784"/>
      <c r="AA3784"/>
      <c r="AG3784"/>
      <c r="AI3784"/>
    </row>
    <row r="3785" spans="5:35">
      <c r="E3785" s="122"/>
      <c r="F3785" s="122"/>
      <c r="G3785" s="122"/>
      <c r="H3785" s="122"/>
      <c r="I3785" s="299"/>
      <c r="J3785" s="122"/>
      <c r="K3785" s="122"/>
      <c r="L3785" s="122"/>
      <c r="M3785" s="122"/>
      <c r="N3785" s="123"/>
      <c r="O3785" s="122"/>
      <c r="P3785" s="300"/>
      <c r="Q3785" s="122"/>
      <c r="R3785" s="122"/>
      <c r="S3785" s="122"/>
      <c r="T3785" s="122"/>
      <c r="U3785" s="122"/>
      <c r="V3785" s="122"/>
      <c r="W3785" s="122"/>
      <c r="X3785" s="122"/>
      <c r="Z3785"/>
      <c r="AA3785"/>
      <c r="AG3785"/>
      <c r="AI3785"/>
    </row>
    <row r="3786" spans="5:35">
      <c r="E3786" s="122"/>
      <c r="F3786" s="122"/>
      <c r="G3786" s="122"/>
      <c r="H3786" s="122"/>
      <c r="I3786" s="299"/>
      <c r="J3786" s="122"/>
      <c r="K3786" s="122"/>
      <c r="L3786" s="122"/>
      <c r="M3786" s="122"/>
      <c r="N3786" s="123"/>
      <c r="O3786" s="122"/>
      <c r="P3786" s="300"/>
      <c r="Q3786" s="122"/>
      <c r="R3786" s="122"/>
      <c r="S3786" s="122"/>
      <c r="T3786" s="122"/>
      <c r="U3786" s="122"/>
      <c r="V3786" s="122"/>
      <c r="W3786" s="122"/>
      <c r="X3786" s="122"/>
      <c r="Z3786"/>
      <c r="AA3786"/>
      <c r="AG3786"/>
      <c r="AI3786"/>
    </row>
    <row r="3787" spans="5:35">
      <c r="E3787" s="122"/>
      <c r="F3787" s="122"/>
      <c r="G3787" s="122"/>
      <c r="H3787" s="122"/>
      <c r="I3787" s="299"/>
      <c r="J3787" s="122"/>
      <c r="K3787" s="122"/>
      <c r="L3787" s="122"/>
      <c r="M3787" s="122"/>
      <c r="N3787" s="123"/>
      <c r="O3787" s="122"/>
      <c r="P3787" s="300"/>
      <c r="Q3787" s="122"/>
      <c r="R3787" s="122"/>
      <c r="S3787" s="122"/>
      <c r="T3787" s="122"/>
      <c r="U3787" s="122"/>
      <c r="V3787" s="122"/>
      <c r="W3787" s="122"/>
      <c r="X3787" s="122"/>
      <c r="Z3787"/>
      <c r="AA3787"/>
      <c r="AG3787"/>
      <c r="AI3787"/>
    </row>
    <row r="3788" spans="5:35">
      <c r="E3788" s="122"/>
      <c r="F3788" s="122"/>
      <c r="G3788" s="122"/>
      <c r="H3788" s="122"/>
      <c r="I3788" s="299"/>
      <c r="J3788" s="122"/>
      <c r="K3788" s="122"/>
      <c r="L3788" s="122"/>
      <c r="M3788" s="122"/>
      <c r="N3788" s="123"/>
      <c r="O3788" s="122"/>
      <c r="P3788" s="300"/>
      <c r="Q3788" s="122"/>
      <c r="R3788" s="122"/>
      <c r="S3788" s="122"/>
      <c r="T3788" s="122"/>
      <c r="U3788" s="122"/>
      <c r="V3788" s="122"/>
      <c r="W3788" s="122"/>
      <c r="X3788" s="122"/>
      <c r="Z3788"/>
      <c r="AA3788"/>
      <c r="AG3788"/>
      <c r="AI3788"/>
    </row>
    <row r="3789" spans="5:35">
      <c r="E3789" s="122"/>
      <c r="F3789" s="122"/>
      <c r="G3789" s="122"/>
      <c r="H3789" s="122"/>
      <c r="I3789" s="299"/>
      <c r="J3789" s="122"/>
      <c r="K3789" s="122"/>
      <c r="L3789" s="122"/>
      <c r="M3789" s="122"/>
      <c r="N3789" s="123"/>
      <c r="O3789" s="122"/>
      <c r="P3789" s="300"/>
      <c r="Q3789" s="122"/>
      <c r="R3789" s="122"/>
      <c r="S3789" s="122"/>
      <c r="T3789" s="122"/>
      <c r="U3789" s="122"/>
      <c r="V3789" s="122"/>
      <c r="W3789" s="122"/>
      <c r="X3789" s="122"/>
      <c r="Z3789"/>
      <c r="AA3789"/>
      <c r="AG3789"/>
      <c r="AI3789"/>
    </row>
    <row r="3790" spans="5:35">
      <c r="E3790" s="122"/>
      <c r="F3790" s="122"/>
      <c r="G3790" s="122"/>
      <c r="H3790" s="122"/>
      <c r="I3790" s="299"/>
      <c r="J3790" s="122"/>
      <c r="K3790" s="122"/>
      <c r="L3790" s="122"/>
      <c r="M3790" s="122"/>
      <c r="N3790" s="123"/>
      <c r="O3790" s="122"/>
      <c r="P3790" s="300"/>
      <c r="Q3790" s="122"/>
      <c r="R3790" s="122"/>
      <c r="S3790" s="122"/>
      <c r="T3790" s="122"/>
      <c r="U3790" s="122"/>
      <c r="V3790" s="122"/>
      <c r="W3790" s="122"/>
      <c r="X3790" s="122"/>
      <c r="Z3790"/>
      <c r="AA3790"/>
      <c r="AG3790"/>
      <c r="AI3790"/>
    </row>
    <row r="3791" spans="5:35">
      <c r="E3791" s="122"/>
      <c r="F3791" s="122"/>
      <c r="G3791" s="122"/>
      <c r="H3791" s="122"/>
      <c r="I3791" s="299"/>
      <c r="J3791" s="122"/>
      <c r="K3791" s="122"/>
      <c r="L3791" s="122"/>
      <c r="M3791" s="122"/>
      <c r="N3791" s="123"/>
      <c r="O3791" s="122"/>
      <c r="P3791" s="300"/>
      <c r="Q3791" s="122"/>
      <c r="R3791" s="122"/>
      <c r="S3791" s="122"/>
      <c r="T3791" s="122"/>
      <c r="U3791" s="122"/>
      <c r="V3791" s="122"/>
      <c r="W3791" s="122"/>
      <c r="X3791" s="122"/>
      <c r="Z3791"/>
      <c r="AA3791"/>
      <c r="AG3791"/>
      <c r="AI3791"/>
    </row>
    <row r="3792" spans="5:35">
      <c r="E3792" s="122"/>
      <c r="F3792" s="122"/>
      <c r="G3792" s="122"/>
      <c r="H3792" s="122"/>
      <c r="I3792" s="299"/>
      <c r="J3792" s="122"/>
      <c r="K3792" s="122"/>
      <c r="L3792" s="122"/>
      <c r="M3792" s="122"/>
      <c r="N3792" s="123"/>
      <c r="O3792" s="122"/>
      <c r="P3792" s="300"/>
      <c r="Q3792" s="122"/>
      <c r="R3792" s="122"/>
      <c r="S3792" s="122"/>
      <c r="T3792" s="122"/>
      <c r="U3792" s="122"/>
      <c r="V3792" s="122"/>
      <c r="W3792" s="122"/>
      <c r="X3792" s="122"/>
      <c r="Z3792"/>
      <c r="AA3792"/>
      <c r="AG3792"/>
      <c r="AI3792"/>
    </row>
    <row r="3793" spans="5:35">
      <c r="E3793" s="122"/>
      <c r="F3793" s="122"/>
      <c r="G3793" s="122"/>
      <c r="H3793" s="122"/>
      <c r="I3793" s="299"/>
      <c r="J3793" s="122"/>
      <c r="K3793" s="122"/>
      <c r="L3793" s="122"/>
      <c r="M3793" s="122"/>
      <c r="N3793" s="123"/>
      <c r="O3793" s="122"/>
      <c r="P3793" s="300"/>
      <c r="Q3793" s="122"/>
      <c r="R3793" s="122"/>
      <c r="S3793" s="122"/>
      <c r="T3793" s="122"/>
      <c r="U3793" s="122"/>
      <c r="V3793" s="122"/>
      <c r="W3793" s="122"/>
      <c r="X3793" s="122"/>
      <c r="Z3793"/>
      <c r="AA3793"/>
      <c r="AG3793"/>
      <c r="AI3793"/>
    </row>
    <row r="3794" spans="5:35">
      <c r="E3794" s="122"/>
      <c r="F3794" s="122"/>
      <c r="G3794" s="122"/>
      <c r="H3794" s="122"/>
      <c r="I3794" s="299"/>
      <c r="J3794" s="122"/>
      <c r="K3794" s="122"/>
      <c r="L3794" s="122"/>
      <c r="M3794" s="122"/>
      <c r="N3794" s="123"/>
      <c r="O3794" s="122"/>
      <c r="P3794" s="300"/>
      <c r="Q3794" s="122"/>
      <c r="R3794" s="122"/>
      <c r="S3794" s="122"/>
      <c r="T3794" s="122"/>
      <c r="U3794" s="122"/>
      <c r="V3794" s="122"/>
      <c r="W3794" s="122"/>
      <c r="X3794" s="122"/>
      <c r="Z3794"/>
      <c r="AA3794"/>
      <c r="AG3794"/>
      <c r="AI3794"/>
    </row>
    <row r="3795" spans="5:35">
      <c r="E3795" s="122"/>
      <c r="F3795" s="122"/>
      <c r="G3795" s="122"/>
      <c r="H3795" s="122"/>
      <c r="I3795" s="299"/>
      <c r="J3795" s="122"/>
      <c r="K3795" s="122"/>
      <c r="L3795" s="122"/>
      <c r="M3795" s="122"/>
      <c r="N3795" s="123"/>
      <c r="O3795" s="122"/>
      <c r="P3795" s="300"/>
      <c r="Q3795" s="122"/>
      <c r="R3795" s="122"/>
      <c r="S3795" s="122"/>
      <c r="T3795" s="122"/>
      <c r="U3795" s="122"/>
      <c r="V3795" s="122"/>
      <c r="W3795" s="122"/>
      <c r="X3795" s="122"/>
      <c r="Z3795"/>
      <c r="AA3795"/>
      <c r="AG3795"/>
      <c r="AI3795"/>
    </row>
    <row r="3796" spans="5:35">
      <c r="E3796" s="122"/>
      <c r="F3796" s="122"/>
      <c r="G3796" s="122"/>
      <c r="H3796" s="122"/>
      <c r="I3796" s="299"/>
      <c r="J3796" s="122"/>
      <c r="K3796" s="122"/>
      <c r="L3796" s="122"/>
      <c r="M3796" s="122"/>
      <c r="N3796" s="123"/>
      <c r="O3796" s="122"/>
      <c r="P3796" s="300"/>
      <c r="Q3796" s="122"/>
      <c r="R3796" s="122"/>
      <c r="S3796" s="122"/>
      <c r="T3796" s="122"/>
      <c r="U3796" s="122"/>
      <c r="V3796" s="122"/>
      <c r="W3796" s="122"/>
      <c r="X3796" s="122"/>
      <c r="Z3796"/>
      <c r="AA3796"/>
      <c r="AG3796"/>
      <c r="AI3796"/>
    </row>
    <row r="3797" spans="5:35">
      <c r="E3797" s="122"/>
      <c r="F3797" s="122"/>
      <c r="G3797" s="122"/>
      <c r="H3797" s="122"/>
      <c r="I3797" s="299"/>
      <c r="J3797" s="122"/>
      <c r="K3797" s="122"/>
      <c r="L3797" s="122"/>
      <c r="M3797" s="122"/>
      <c r="N3797" s="123"/>
      <c r="O3797" s="122"/>
      <c r="P3797" s="300"/>
      <c r="Q3797" s="122"/>
      <c r="R3797" s="122"/>
      <c r="S3797" s="122"/>
      <c r="T3797" s="122"/>
      <c r="U3797" s="122"/>
      <c r="V3797" s="122"/>
      <c r="W3797" s="122"/>
      <c r="X3797" s="122"/>
      <c r="Z3797"/>
      <c r="AA3797"/>
      <c r="AG3797"/>
      <c r="AI3797"/>
    </row>
    <row r="3798" spans="5:35">
      <c r="E3798" s="122"/>
      <c r="F3798" s="122"/>
      <c r="G3798" s="122"/>
      <c r="H3798" s="122"/>
      <c r="I3798" s="299"/>
      <c r="J3798" s="122"/>
      <c r="K3798" s="122"/>
      <c r="L3798" s="122"/>
      <c r="M3798" s="122"/>
      <c r="N3798" s="123"/>
      <c r="O3798" s="122"/>
      <c r="P3798" s="300"/>
      <c r="Q3798" s="122"/>
      <c r="R3798" s="122"/>
      <c r="S3798" s="122"/>
      <c r="T3798" s="122"/>
      <c r="U3798" s="122"/>
      <c r="V3798" s="122"/>
      <c r="W3798" s="122"/>
      <c r="X3798" s="122"/>
      <c r="Z3798"/>
      <c r="AA3798"/>
      <c r="AG3798"/>
      <c r="AI3798"/>
    </row>
    <row r="3799" spans="5:35">
      <c r="E3799" s="122"/>
      <c r="F3799" s="122"/>
      <c r="G3799" s="122"/>
      <c r="H3799" s="122"/>
      <c r="I3799" s="299"/>
      <c r="J3799" s="122"/>
      <c r="K3799" s="122"/>
      <c r="L3799" s="122"/>
      <c r="M3799" s="122"/>
      <c r="N3799" s="123"/>
      <c r="O3799" s="122"/>
      <c r="P3799" s="300"/>
      <c r="Q3799" s="122"/>
      <c r="R3799" s="122"/>
      <c r="S3799" s="122"/>
      <c r="T3799" s="122"/>
      <c r="U3799" s="122"/>
      <c r="V3799" s="122"/>
      <c r="W3799" s="122"/>
      <c r="X3799" s="122"/>
      <c r="Z3799"/>
      <c r="AA3799"/>
      <c r="AG3799"/>
      <c r="AI3799"/>
    </row>
    <row r="3800" spans="5:35">
      <c r="E3800" s="122"/>
      <c r="F3800" s="122"/>
      <c r="G3800" s="122"/>
      <c r="H3800" s="122"/>
      <c r="I3800" s="299"/>
      <c r="J3800" s="122"/>
      <c r="K3800" s="122"/>
      <c r="L3800" s="122"/>
      <c r="M3800" s="122"/>
      <c r="N3800" s="123"/>
      <c r="O3800" s="122"/>
      <c r="P3800" s="300"/>
      <c r="Q3800" s="122"/>
      <c r="R3800" s="122"/>
      <c r="S3800" s="122"/>
      <c r="T3800" s="122"/>
      <c r="U3800" s="122"/>
      <c r="V3800" s="122"/>
      <c r="W3800" s="122"/>
      <c r="X3800" s="122"/>
      <c r="Z3800"/>
      <c r="AA3800"/>
      <c r="AG3800"/>
      <c r="AI3800"/>
    </row>
    <row r="3801" spans="5:35">
      <c r="E3801" s="122"/>
      <c r="F3801" s="122"/>
      <c r="G3801" s="122"/>
      <c r="H3801" s="122"/>
      <c r="I3801" s="299"/>
      <c r="J3801" s="122"/>
      <c r="K3801" s="122"/>
      <c r="L3801" s="122"/>
      <c r="M3801" s="122"/>
      <c r="N3801" s="123"/>
      <c r="O3801" s="122"/>
      <c r="P3801" s="300"/>
      <c r="Q3801" s="122"/>
      <c r="R3801" s="122"/>
      <c r="S3801" s="122"/>
      <c r="T3801" s="122"/>
      <c r="U3801" s="122"/>
      <c r="V3801" s="122"/>
      <c r="W3801" s="122"/>
      <c r="X3801" s="122"/>
      <c r="Z3801"/>
      <c r="AA3801"/>
      <c r="AG3801"/>
      <c r="AI3801"/>
    </row>
    <row r="3802" spans="5:35">
      <c r="E3802" s="122"/>
      <c r="F3802" s="122"/>
      <c r="G3802" s="122"/>
      <c r="H3802" s="122"/>
      <c r="I3802" s="299"/>
      <c r="J3802" s="122"/>
      <c r="K3802" s="122"/>
      <c r="L3802" s="122"/>
      <c r="M3802" s="122"/>
      <c r="N3802" s="123"/>
      <c r="O3802" s="122"/>
      <c r="P3802" s="300"/>
      <c r="Q3802" s="122"/>
      <c r="R3802" s="122"/>
      <c r="S3802" s="122"/>
      <c r="T3802" s="122"/>
      <c r="U3802" s="122"/>
      <c r="V3802" s="122"/>
      <c r="W3802" s="122"/>
      <c r="X3802" s="122"/>
      <c r="Z3802"/>
      <c r="AA3802"/>
      <c r="AG3802"/>
      <c r="AI3802"/>
    </row>
    <row r="3803" spans="5:35">
      <c r="E3803" s="122"/>
      <c r="F3803" s="122"/>
      <c r="G3803" s="122"/>
      <c r="H3803" s="122"/>
      <c r="I3803" s="299"/>
      <c r="J3803" s="122"/>
      <c r="K3803" s="122"/>
      <c r="L3803" s="122"/>
      <c r="M3803" s="122"/>
      <c r="N3803" s="123"/>
      <c r="O3803" s="122"/>
      <c r="P3803" s="300"/>
      <c r="Q3803" s="122"/>
      <c r="R3803" s="122"/>
      <c r="S3803" s="122"/>
      <c r="T3803" s="122"/>
      <c r="U3803" s="122"/>
      <c r="V3803" s="122"/>
      <c r="W3803" s="122"/>
      <c r="X3803" s="122"/>
      <c r="Z3803"/>
      <c r="AA3803"/>
      <c r="AG3803"/>
      <c r="AI3803"/>
    </row>
    <row r="3804" spans="5:35">
      <c r="E3804" s="122"/>
      <c r="F3804" s="122"/>
      <c r="G3804" s="122"/>
      <c r="H3804" s="122"/>
      <c r="I3804" s="299"/>
      <c r="J3804" s="122"/>
      <c r="K3804" s="122"/>
      <c r="L3804" s="122"/>
      <c r="M3804" s="122"/>
      <c r="N3804" s="123"/>
      <c r="O3804" s="122"/>
      <c r="P3804" s="300"/>
      <c r="Q3804" s="122"/>
      <c r="R3804" s="122"/>
      <c r="S3804" s="122"/>
      <c r="T3804" s="122"/>
      <c r="U3804" s="122"/>
      <c r="V3804" s="122"/>
      <c r="W3804" s="122"/>
      <c r="X3804" s="122"/>
      <c r="Z3804"/>
      <c r="AA3804"/>
      <c r="AG3804"/>
      <c r="AI3804"/>
    </row>
    <row r="3805" spans="5:35">
      <c r="E3805" s="122"/>
      <c r="F3805" s="122"/>
      <c r="G3805" s="122"/>
      <c r="H3805" s="122"/>
      <c r="I3805" s="299"/>
      <c r="J3805" s="122"/>
      <c r="K3805" s="122"/>
      <c r="L3805" s="122"/>
      <c r="M3805" s="122"/>
      <c r="N3805" s="123"/>
      <c r="O3805" s="122"/>
      <c r="P3805" s="300"/>
      <c r="Q3805" s="122"/>
      <c r="R3805" s="122"/>
      <c r="S3805" s="122"/>
      <c r="T3805" s="122"/>
      <c r="U3805" s="122"/>
      <c r="V3805" s="122"/>
      <c r="W3805" s="122"/>
      <c r="X3805" s="122"/>
      <c r="Z3805"/>
      <c r="AA3805"/>
      <c r="AG3805"/>
      <c r="AI3805"/>
    </row>
    <row r="3806" spans="5:35">
      <c r="E3806" s="122"/>
      <c r="F3806" s="122"/>
      <c r="G3806" s="122"/>
      <c r="H3806" s="122"/>
      <c r="I3806" s="299"/>
      <c r="J3806" s="122"/>
      <c r="K3806" s="122"/>
      <c r="L3806" s="122"/>
      <c r="M3806" s="122"/>
      <c r="N3806" s="123"/>
      <c r="O3806" s="122"/>
      <c r="P3806" s="300"/>
      <c r="Q3806" s="122"/>
      <c r="R3806" s="122"/>
      <c r="S3806" s="122"/>
      <c r="T3806" s="122"/>
      <c r="U3806" s="122"/>
      <c r="V3806" s="122"/>
      <c r="W3806" s="122"/>
      <c r="X3806" s="122"/>
      <c r="Z3806"/>
      <c r="AA3806"/>
      <c r="AG3806"/>
      <c r="AI3806"/>
    </row>
    <row r="3807" spans="5:35">
      <c r="E3807" s="122"/>
      <c r="F3807" s="122"/>
      <c r="G3807" s="122"/>
      <c r="H3807" s="122"/>
      <c r="I3807" s="299"/>
      <c r="J3807" s="122"/>
      <c r="K3807" s="122"/>
      <c r="L3807" s="122"/>
      <c r="M3807" s="122"/>
      <c r="N3807" s="123"/>
      <c r="O3807" s="122"/>
      <c r="P3807" s="300"/>
      <c r="Q3807" s="122"/>
      <c r="R3807" s="122"/>
      <c r="S3807" s="122"/>
      <c r="T3807" s="122"/>
      <c r="U3807" s="122"/>
      <c r="V3807" s="122"/>
      <c r="W3807" s="122"/>
      <c r="X3807" s="122"/>
      <c r="Z3807"/>
      <c r="AA3807"/>
      <c r="AG3807"/>
      <c r="AI3807"/>
    </row>
    <row r="3808" spans="5:35">
      <c r="E3808" s="122"/>
      <c r="F3808" s="122"/>
      <c r="G3808" s="122"/>
      <c r="H3808" s="122"/>
      <c r="I3808" s="299"/>
      <c r="J3808" s="122"/>
      <c r="K3808" s="122"/>
      <c r="L3808" s="122"/>
      <c r="M3808" s="122"/>
      <c r="N3808" s="123"/>
      <c r="O3808" s="122"/>
      <c r="P3808" s="300"/>
      <c r="Q3808" s="122"/>
      <c r="R3808" s="122"/>
      <c r="S3808" s="122"/>
      <c r="T3808" s="122"/>
      <c r="U3808" s="122"/>
      <c r="V3808" s="122"/>
      <c r="W3808" s="122"/>
      <c r="X3808" s="122"/>
      <c r="Z3808"/>
      <c r="AA3808"/>
      <c r="AG3808"/>
      <c r="AI3808"/>
    </row>
    <row r="3809" spans="5:35">
      <c r="E3809" s="122"/>
      <c r="F3809" s="122"/>
      <c r="G3809" s="122"/>
      <c r="H3809" s="122"/>
      <c r="I3809" s="299"/>
      <c r="J3809" s="122"/>
      <c r="K3809" s="122"/>
      <c r="L3809" s="122"/>
      <c r="M3809" s="122"/>
      <c r="N3809" s="123"/>
      <c r="O3809" s="122"/>
      <c r="P3809" s="300"/>
      <c r="Q3809" s="122"/>
      <c r="R3809" s="122"/>
      <c r="S3809" s="122"/>
      <c r="T3809" s="122"/>
      <c r="U3809" s="122"/>
      <c r="V3809" s="122"/>
      <c r="W3809" s="122"/>
      <c r="X3809" s="122"/>
      <c r="Z3809"/>
      <c r="AA3809"/>
      <c r="AG3809"/>
      <c r="AI3809"/>
    </row>
    <row r="3810" spans="5:35">
      <c r="E3810" s="122"/>
      <c r="F3810" s="122"/>
      <c r="G3810" s="122"/>
      <c r="H3810" s="122"/>
      <c r="I3810" s="299"/>
      <c r="J3810" s="122"/>
      <c r="K3810" s="122"/>
      <c r="L3810" s="122"/>
      <c r="M3810" s="122"/>
      <c r="N3810" s="123"/>
      <c r="O3810" s="122"/>
      <c r="P3810" s="300"/>
      <c r="Q3810" s="122"/>
      <c r="R3810" s="122"/>
      <c r="S3810" s="122"/>
      <c r="T3810" s="122"/>
      <c r="U3810" s="122"/>
      <c r="V3810" s="122"/>
      <c r="W3810" s="122"/>
      <c r="X3810" s="122"/>
      <c r="Z3810"/>
      <c r="AA3810"/>
      <c r="AG3810"/>
      <c r="AI3810"/>
    </row>
    <row r="3811" spans="5:35">
      <c r="E3811" s="122"/>
      <c r="F3811" s="122"/>
      <c r="G3811" s="122"/>
      <c r="H3811" s="122"/>
      <c r="I3811" s="299"/>
      <c r="J3811" s="122"/>
      <c r="K3811" s="122"/>
      <c r="L3811" s="122"/>
      <c r="M3811" s="122"/>
      <c r="N3811" s="123"/>
      <c r="O3811" s="122"/>
      <c r="P3811" s="300"/>
      <c r="Q3811" s="122"/>
      <c r="R3811" s="122"/>
      <c r="S3811" s="122"/>
      <c r="T3811" s="122"/>
      <c r="U3811" s="122"/>
      <c r="V3811" s="122"/>
      <c r="W3811" s="122"/>
      <c r="X3811" s="122"/>
      <c r="Z3811"/>
      <c r="AA3811"/>
      <c r="AG3811"/>
      <c r="AI3811"/>
    </row>
    <row r="3812" spans="5:35">
      <c r="E3812" s="122"/>
      <c r="F3812" s="122"/>
      <c r="G3812" s="122"/>
      <c r="H3812" s="122"/>
      <c r="I3812" s="299"/>
      <c r="J3812" s="122"/>
      <c r="K3812" s="122"/>
      <c r="L3812" s="122"/>
      <c r="M3812" s="122"/>
      <c r="N3812" s="123"/>
      <c r="O3812" s="122"/>
      <c r="P3812" s="300"/>
      <c r="Q3812" s="122"/>
      <c r="R3812" s="122"/>
      <c r="S3812" s="122"/>
      <c r="T3812" s="122"/>
      <c r="U3812" s="122"/>
      <c r="V3812" s="122"/>
      <c r="W3812" s="122"/>
      <c r="X3812" s="122"/>
      <c r="Z3812"/>
      <c r="AA3812"/>
      <c r="AG3812"/>
      <c r="AI3812"/>
    </row>
    <row r="3813" spans="5:35">
      <c r="E3813" s="122"/>
      <c r="F3813" s="122"/>
      <c r="G3813" s="122"/>
      <c r="H3813" s="122"/>
      <c r="I3813" s="299"/>
      <c r="J3813" s="122"/>
      <c r="K3813" s="122"/>
      <c r="L3813" s="122"/>
      <c r="M3813" s="122"/>
      <c r="N3813" s="123"/>
      <c r="O3813" s="122"/>
      <c r="P3813" s="300"/>
      <c r="Q3813" s="122"/>
      <c r="R3813" s="122"/>
      <c r="S3813" s="122"/>
      <c r="T3813" s="122"/>
      <c r="U3813" s="122"/>
      <c r="V3813" s="122"/>
      <c r="W3813" s="122"/>
      <c r="X3813" s="122"/>
      <c r="Z3813"/>
      <c r="AA3813"/>
      <c r="AG3813"/>
      <c r="AI3813"/>
    </row>
    <row r="3814" spans="5:35">
      <c r="E3814" s="122"/>
      <c r="F3814" s="122"/>
      <c r="G3814" s="122"/>
      <c r="H3814" s="122"/>
      <c r="I3814" s="299"/>
      <c r="J3814" s="122"/>
      <c r="K3814" s="122"/>
      <c r="L3814" s="122"/>
      <c r="M3814" s="122"/>
      <c r="N3814" s="123"/>
      <c r="O3814" s="122"/>
      <c r="P3814" s="300"/>
      <c r="Q3814" s="122"/>
      <c r="R3814" s="122"/>
      <c r="S3814" s="122"/>
      <c r="T3814" s="122"/>
      <c r="U3814" s="122"/>
      <c r="V3814" s="122"/>
      <c r="W3814" s="122"/>
      <c r="X3814" s="122"/>
      <c r="Z3814"/>
      <c r="AA3814"/>
      <c r="AG3814"/>
      <c r="AI3814"/>
    </row>
    <row r="3815" spans="5:35">
      <c r="E3815" s="122"/>
      <c r="F3815" s="122"/>
      <c r="G3815" s="122"/>
      <c r="H3815" s="122"/>
      <c r="I3815" s="299"/>
      <c r="J3815" s="122"/>
      <c r="K3815" s="122"/>
      <c r="L3815" s="122"/>
      <c r="M3815" s="122"/>
      <c r="N3815" s="123"/>
      <c r="O3815" s="122"/>
      <c r="P3815" s="300"/>
      <c r="Q3815" s="122"/>
      <c r="R3815" s="122"/>
      <c r="S3815" s="122"/>
      <c r="T3815" s="122"/>
      <c r="U3815" s="122"/>
      <c r="V3815" s="122"/>
      <c r="W3815" s="122"/>
      <c r="X3815" s="122"/>
      <c r="Z3815"/>
      <c r="AA3815"/>
      <c r="AG3815"/>
      <c r="AI3815"/>
    </row>
    <row r="3816" spans="5:35">
      <c r="E3816" s="122"/>
      <c r="F3816" s="122"/>
      <c r="G3816" s="122"/>
      <c r="H3816" s="122"/>
      <c r="I3816" s="299"/>
      <c r="J3816" s="122"/>
      <c r="K3816" s="122"/>
      <c r="L3816" s="122"/>
      <c r="M3816" s="122"/>
      <c r="N3816" s="123"/>
      <c r="O3816" s="122"/>
      <c r="P3816" s="300"/>
      <c r="Q3816" s="122"/>
      <c r="R3816" s="122"/>
      <c r="S3816" s="122"/>
      <c r="T3816" s="122"/>
      <c r="U3816" s="122"/>
      <c r="V3816" s="122"/>
      <c r="W3816" s="122"/>
      <c r="X3816" s="122"/>
      <c r="Z3816"/>
      <c r="AA3816"/>
      <c r="AG3816"/>
      <c r="AI3816"/>
    </row>
    <row r="3817" spans="5:35">
      <c r="E3817" s="122"/>
      <c r="F3817" s="122"/>
      <c r="G3817" s="122"/>
      <c r="H3817" s="122"/>
      <c r="I3817" s="299"/>
      <c r="J3817" s="122"/>
      <c r="K3817" s="122"/>
      <c r="L3817" s="122"/>
      <c r="M3817" s="122"/>
      <c r="N3817" s="123"/>
      <c r="O3817" s="122"/>
      <c r="P3817" s="300"/>
      <c r="Q3817" s="122"/>
      <c r="R3817" s="122"/>
      <c r="S3817" s="122"/>
      <c r="T3817" s="122"/>
      <c r="U3817" s="122"/>
      <c r="V3817" s="122"/>
      <c r="W3817" s="122"/>
      <c r="X3817" s="122"/>
      <c r="Z3817"/>
      <c r="AA3817"/>
      <c r="AG3817"/>
      <c r="AI3817"/>
    </row>
    <row r="3818" spans="5:35">
      <c r="E3818" s="122"/>
      <c r="F3818" s="122"/>
      <c r="G3818" s="122"/>
      <c r="H3818" s="122"/>
      <c r="I3818" s="299"/>
      <c r="J3818" s="122"/>
      <c r="K3818" s="122"/>
      <c r="L3818" s="122"/>
      <c r="M3818" s="122"/>
      <c r="N3818" s="123"/>
      <c r="O3818" s="122"/>
      <c r="P3818" s="300"/>
      <c r="Q3818" s="122"/>
      <c r="R3818" s="122"/>
      <c r="S3818" s="122"/>
      <c r="T3818" s="122"/>
      <c r="U3818" s="122"/>
      <c r="V3818" s="122"/>
      <c r="W3818" s="122"/>
      <c r="X3818" s="122"/>
      <c r="Z3818"/>
      <c r="AA3818"/>
      <c r="AG3818"/>
      <c r="AI3818"/>
    </row>
    <row r="3819" spans="5:35">
      <c r="E3819" s="122"/>
      <c r="F3819" s="122"/>
      <c r="G3819" s="122"/>
      <c r="H3819" s="122"/>
      <c r="I3819" s="299"/>
      <c r="J3819" s="122"/>
      <c r="K3819" s="122"/>
      <c r="L3819" s="122"/>
      <c r="M3819" s="122"/>
      <c r="N3819" s="123"/>
      <c r="O3819" s="122"/>
      <c r="P3819" s="300"/>
      <c r="Q3819" s="122"/>
      <c r="R3819" s="122"/>
      <c r="S3819" s="122"/>
      <c r="T3819" s="122"/>
      <c r="U3819" s="122"/>
      <c r="V3819" s="122"/>
      <c r="W3819" s="122"/>
      <c r="X3819" s="122"/>
      <c r="Z3819"/>
      <c r="AA3819"/>
      <c r="AG3819"/>
      <c r="AI3819"/>
    </row>
    <row r="3820" spans="5:35">
      <c r="E3820" s="122"/>
      <c r="F3820" s="122"/>
      <c r="G3820" s="122"/>
      <c r="H3820" s="122"/>
      <c r="I3820" s="299"/>
      <c r="J3820" s="122"/>
      <c r="K3820" s="122"/>
      <c r="L3820" s="122"/>
      <c r="M3820" s="122"/>
      <c r="N3820" s="123"/>
      <c r="O3820" s="122"/>
      <c r="P3820" s="300"/>
      <c r="Q3820" s="122"/>
      <c r="R3820" s="122"/>
      <c r="S3820" s="122"/>
      <c r="T3820" s="122"/>
      <c r="U3820" s="122"/>
      <c r="V3820" s="122"/>
      <c r="W3820" s="122"/>
      <c r="X3820" s="122"/>
      <c r="Z3820"/>
      <c r="AA3820"/>
      <c r="AG3820"/>
      <c r="AI3820"/>
    </row>
    <row r="3821" spans="5:35">
      <c r="E3821" s="122"/>
      <c r="F3821" s="122"/>
      <c r="G3821" s="122"/>
      <c r="H3821" s="122"/>
      <c r="I3821" s="299"/>
      <c r="J3821" s="122"/>
      <c r="K3821" s="122"/>
      <c r="L3821" s="122"/>
      <c r="M3821" s="122"/>
      <c r="N3821" s="123"/>
      <c r="O3821" s="122"/>
      <c r="P3821" s="300"/>
      <c r="Q3821" s="122"/>
      <c r="R3821" s="122"/>
      <c r="S3821" s="122"/>
      <c r="T3821" s="122"/>
      <c r="U3821" s="122"/>
      <c r="V3821" s="122"/>
      <c r="W3821" s="122"/>
      <c r="X3821" s="122"/>
      <c r="Z3821"/>
      <c r="AA3821"/>
      <c r="AG3821"/>
      <c r="AI3821"/>
    </row>
    <row r="3822" spans="5:35">
      <c r="E3822" s="122"/>
      <c r="F3822" s="122"/>
      <c r="G3822" s="122"/>
      <c r="H3822" s="122"/>
      <c r="I3822" s="299"/>
      <c r="J3822" s="122"/>
      <c r="K3822" s="122"/>
      <c r="L3822" s="122"/>
      <c r="M3822" s="122"/>
      <c r="N3822" s="123"/>
      <c r="O3822" s="122"/>
      <c r="P3822" s="300"/>
      <c r="Q3822" s="122"/>
      <c r="R3822" s="122"/>
      <c r="S3822" s="122"/>
      <c r="T3822" s="122"/>
      <c r="U3822" s="122"/>
      <c r="V3822" s="122"/>
      <c r="W3822" s="122"/>
      <c r="X3822" s="122"/>
      <c r="Z3822"/>
      <c r="AA3822"/>
      <c r="AG3822"/>
      <c r="AI3822"/>
    </row>
    <row r="3823" spans="5:35">
      <c r="E3823" s="122"/>
      <c r="F3823" s="122"/>
      <c r="G3823" s="122"/>
      <c r="H3823" s="122"/>
      <c r="I3823" s="299"/>
      <c r="J3823" s="122"/>
      <c r="K3823" s="122"/>
      <c r="L3823" s="122"/>
      <c r="M3823" s="122"/>
      <c r="N3823" s="123"/>
      <c r="O3823" s="122"/>
      <c r="P3823" s="300"/>
      <c r="Q3823" s="122"/>
      <c r="R3823" s="122"/>
      <c r="S3823" s="122"/>
      <c r="T3823" s="122"/>
      <c r="U3823" s="122"/>
      <c r="V3823" s="122"/>
      <c r="W3823" s="122"/>
      <c r="X3823" s="122"/>
      <c r="Z3823"/>
      <c r="AA3823"/>
      <c r="AG3823"/>
      <c r="AI3823"/>
    </row>
    <row r="3824" spans="5:35">
      <c r="E3824" s="122"/>
      <c r="F3824" s="122"/>
      <c r="G3824" s="122"/>
      <c r="H3824" s="122"/>
      <c r="I3824" s="299"/>
      <c r="J3824" s="122"/>
      <c r="K3824" s="122"/>
      <c r="L3824" s="122"/>
      <c r="M3824" s="122"/>
      <c r="N3824" s="123"/>
      <c r="O3824" s="122"/>
      <c r="P3824" s="300"/>
      <c r="Q3824" s="122"/>
      <c r="R3824" s="122"/>
      <c r="S3824" s="122"/>
      <c r="T3824" s="122"/>
      <c r="U3824" s="122"/>
      <c r="V3824" s="122"/>
      <c r="W3824" s="122"/>
      <c r="X3824" s="122"/>
      <c r="Z3824"/>
      <c r="AA3824"/>
      <c r="AG3824"/>
      <c r="AI3824"/>
    </row>
    <row r="3825" spans="5:35">
      <c r="E3825" s="122"/>
      <c r="F3825" s="122"/>
      <c r="G3825" s="122"/>
      <c r="H3825" s="122"/>
      <c r="I3825" s="299"/>
      <c r="J3825" s="122"/>
      <c r="K3825" s="122"/>
      <c r="L3825" s="122"/>
      <c r="M3825" s="122"/>
      <c r="N3825" s="123"/>
      <c r="O3825" s="122"/>
      <c r="P3825" s="300"/>
      <c r="Q3825" s="122"/>
      <c r="R3825" s="122"/>
      <c r="S3825" s="122"/>
      <c r="T3825" s="122"/>
      <c r="U3825" s="122"/>
      <c r="V3825" s="122"/>
      <c r="W3825" s="122"/>
      <c r="X3825" s="122"/>
      <c r="Z3825"/>
      <c r="AA3825"/>
      <c r="AG3825"/>
      <c r="AI3825"/>
    </row>
    <row r="3826" spans="5:35">
      <c r="E3826" s="122"/>
      <c r="F3826" s="122"/>
      <c r="G3826" s="122"/>
      <c r="H3826" s="122"/>
      <c r="I3826" s="299"/>
      <c r="J3826" s="122"/>
      <c r="K3826" s="122"/>
      <c r="L3826" s="122"/>
      <c r="M3826" s="122"/>
      <c r="N3826" s="123"/>
      <c r="O3826" s="122"/>
      <c r="P3826" s="300"/>
      <c r="Q3826" s="122"/>
      <c r="R3826" s="122"/>
      <c r="S3826" s="122"/>
      <c r="T3826" s="122"/>
      <c r="U3826" s="122"/>
      <c r="V3826" s="122"/>
      <c r="W3826" s="122"/>
      <c r="X3826" s="122"/>
      <c r="Z3826"/>
      <c r="AA3826"/>
      <c r="AG3826"/>
      <c r="AI3826"/>
    </row>
    <row r="3827" spans="5:35">
      <c r="E3827" s="122"/>
      <c r="F3827" s="122"/>
      <c r="G3827" s="122"/>
      <c r="H3827" s="122"/>
      <c r="I3827" s="299"/>
      <c r="J3827" s="122"/>
      <c r="K3827" s="122"/>
      <c r="L3827" s="122"/>
      <c r="M3827" s="122"/>
      <c r="N3827" s="123"/>
      <c r="O3827" s="122"/>
      <c r="P3827" s="300"/>
      <c r="Q3827" s="122"/>
      <c r="R3827" s="122"/>
      <c r="S3827" s="122"/>
      <c r="T3827" s="122"/>
      <c r="U3827" s="122"/>
      <c r="V3827" s="122"/>
      <c r="W3827" s="122"/>
      <c r="X3827" s="122"/>
      <c r="Z3827"/>
      <c r="AA3827"/>
      <c r="AG3827"/>
      <c r="AI3827"/>
    </row>
    <row r="3828" spans="5:35">
      <c r="E3828" s="122"/>
      <c r="F3828" s="122"/>
      <c r="G3828" s="122"/>
      <c r="H3828" s="122"/>
      <c r="I3828" s="299"/>
      <c r="J3828" s="122"/>
      <c r="K3828" s="122"/>
      <c r="L3828" s="122"/>
      <c r="M3828" s="122"/>
      <c r="N3828" s="123"/>
      <c r="O3828" s="122"/>
      <c r="P3828" s="300"/>
      <c r="Q3828" s="122"/>
      <c r="R3828" s="122"/>
      <c r="S3828" s="122"/>
      <c r="T3828" s="122"/>
      <c r="U3828" s="122"/>
      <c r="V3828" s="122"/>
      <c r="W3828" s="122"/>
      <c r="X3828" s="122"/>
      <c r="Z3828"/>
      <c r="AA3828"/>
      <c r="AG3828"/>
      <c r="AI3828"/>
    </row>
    <row r="3829" spans="5:35">
      <c r="E3829" s="122"/>
      <c r="F3829" s="122"/>
      <c r="G3829" s="122"/>
      <c r="H3829" s="122"/>
      <c r="I3829" s="299"/>
      <c r="J3829" s="122"/>
      <c r="K3829" s="122"/>
      <c r="L3829" s="122"/>
      <c r="M3829" s="122"/>
      <c r="N3829" s="123"/>
      <c r="O3829" s="122"/>
      <c r="P3829" s="300"/>
      <c r="Q3829" s="122"/>
      <c r="R3829" s="122"/>
      <c r="S3829" s="122"/>
      <c r="T3829" s="122"/>
      <c r="U3829" s="122"/>
      <c r="V3829" s="122"/>
      <c r="W3829" s="122"/>
      <c r="X3829" s="122"/>
      <c r="Z3829"/>
      <c r="AA3829"/>
      <c r="AG3829"/>
      <c r="AI3829"/>
    </row>
    <row r="3830" spans="5:35">
      <c r="E3830" s="122"/>
      <c r="F3830" s="122"/>
      <c r="G3830" s="122"/>
      <c r="H3830" s="122"/>
      <c r="I3830" s="299"/>
      <c r="J3830" s="122"/>
      <c r="K3830" s="122"/>
      <c r="L3830" s="122"/>
      <c r="M3830" s="122"/>
      <c r="N3830" s="123"/>
      <c r="O3830" s="122"/>
      <c r="P3830" s="300"/>
      <c r="Q3830" s="122"/>
      <c r="R3830" s="122"/>
      <c r="S3830" s="122"/>
      <c r="T3830" s="122"/>
      <c r="U3830" s="122"/>
      <c r="V3830" s="122"/>
      <c r="W3830" s="122"/>
      <c r="X3830" s="122"/>
      <c r="Z3830"/>
      <c r="AA3830"/>
      <c r="AG3830"/>
      <c r="AI3830"/>
    </row>
    <row r="3831" spans="5:35">
      <c r="E3831" s="122"/>
      <c r="F3831" s="122"/>
      <c r="G3831" s="122"/>
      <c r="H3831" s="122"/>
      <c r="I3831" s="299"/>
      <c r="J3831" s="122"/>
      <c r="K3831" s="122"/>
      <c r="L3831" s="122"/>
      <c r="M3831" s="122"/>
      <c r="N3831" s="123"/>
      <c r="O3831" s="122"/>
      <c r="P3831" s="300"/>
      <c r="Q3831" s="122"/>
      <c r="R3831" s="122"/>
      <c r="S3831" s="122"/>
      <c r="T3831" s="122"/>
      <c r="U3831" s="122"/>
      <c r="V3831" s="122"/>
      <c r="W3831" s="122"/>
      <c r="X3831" s="122"/>
      <c r="Z3831"/>
      <c r="AA3831"/>
      <c r="AG3831"/>
      <c r="AI3831"/>
    </row>
    <row r="3832" spans="5:35">
      <c r="E3832" s="122"/>
      <c r="F3832" s="122"/>
      <c r="G3832" s="122"/>
      <c r="H3832" s="122"/>
      <c r="I3832" s="299"/>
      <c r="J3832" s="122"/>
      <c r="K3832" s="122"/>
      <c r="L3832" s="122"/>
      <c r="M3832" s="122"/>
      <c r="N3832" s="123"/>
      <c r="O3832" s="122"/>
      <c r="P3832" s="300"/>
      <c r="Q3832" s="122"/>
      <c r="R3832" s="122"/>
      <c r="S3832" s="122"/>
      <c r="T3832" s="122"/>
      <c r="U3832" s="122"/>
      <c r="V3832" s="122"/>
      <c r="W3832" s="122"/>
      <c r="X3832" s="122"/>
      <c r="Z3832"/>
      <c r="AA3832"/>
      <c r="AG3832"/>
      <c r="AI3832"/>
    </row>
    <row r="3833" spans="5:35">
      <c r="E3833" s="122"/>
      <c r="F3833" s="122"/>
      <c r="G3833" s="122"/>
      <c r="H3833" s="122"/>
      <c r="I3833" s="299"/>
      <c r="J3833" s="122"/>
      <c r="K3833" s="122"/>
      <c r="L3833" s="122"/>
      <c r="M3833" s="122"/>
      <c r="N3833" s="123"/>
      <c r="O3833" s="122"/>
      <c r="P3833" s="300"/>
      <c r="Q3833" s="122"/>
      <c r="R3833" s="122"/>
      <c r="S3833" s="122"/>
      <c r="T3833" s="122"/>
      <c r="U3833" s="122"/>
      <c r="V3833" s="122"/>
      <c r="W3833" s="122"/>
      <c r="X3833" s="122"/>
      <c r="Z3833"/>
      <c r="AA3833"/>
      <c r="AG3833"/>
      <c r="AI3833"/>
    </row>
    <row r="3834" spans="5:35">
      <c r="E3834" s="122"/>
      <c r="F3834" s="122"/>
      <c r="G3834" s="122"/>
      <c r="H3834" s="122"/>
      <c r="I3834" s="299"/>
      <c r="J3834" s="122"/>
      <c r="K3834" s="122"/>
      <c r="L3834" s="122"/>
      <c r="M3834" s="122"/>
      <c r="N3834" s="123"/>
      <c r="O3834" s="122"/>
      <c r="P3834" s="300"/>
      <c r="Q3834" s="122"/>
      <c r="R3834" s="122"/>
      <c r="S3834" s="122"/>
      <c r="T3834" s="122"/>
      <c r="U3834" s="122"/>
      <c r="V3834" s="122"/>
      <c r="W3834" s="122"/>
      <c r="X3834" s="122"/>
      <c r="Z3834"/>
      <c r="AA3834"/>
      <c r="AG3834"/>
      <c r="AI3834"/>
    </row>
    <row r="3835" spans="5:35">
      <c r="E3835" s="122"/>
      <c r="F3835" s="122"/>
      <c r="G3835" s="122"/>
      <c r="H3835" s="122"/>
      <c r="I3835" s="299"/>
      <c r="J3835" s="122"/>
      <c r="K3835" s="122"/>
      <c r="L3835" s="122"/>
      <c r="M3835" s="122"/>
      <c r="N3835" s="123"/>
      <c r="O3835" s="122"/>
      <c r="P3835" s="300"/>
      <c r="Q3835" s="122"/>
      <c r="R3835" s="122"/>
      <c r="S3835" s="122"/>
      <c r="T3835" s="122"/>
      <c r="U3835" s="122"/>
      <c r="V3835" s="122"/>
      <c r="W3835" s="122"/>
      <c r="X3835" s="122"/>
      <c r="Z3835"/>
      <c r="AA3835"/>
      <c r="AG3835"/>
      <c r="AI3835"/>
    </row>
    <row r="3836" spans="5:35">
      <c r="E3836" s="122"/>
      <c r="F3836" s="122"/>
      <c r="G3836" s="122"/>
      <c r="H3836" s="122"/>
      <c r="I3836" s="299"/>
      <c r="J3836" s="122"/>
      <c r="K3836" s="122"/>
      <c r="L3836" s="122"/>
      <c r="M3836" s="122"/>
      <c r="N3836" s="123"/>
      <c r="O3836" s="122"/>
      <c r="P3836" s="300"/>
      <c r="Q3836" s="122"/>
      <c r="R3836" s="122"/>
      <c r="S3836" s="122"/>
      <c r="T3836" s="122"/>
      <c r="U3836" s="122"/>
      <c r="V3836" s="122"/>
      <c r="W3836" s="122"/>
      <c r="X3836" s="122"/>
      <c r="Z3836"/>
      <c r="AA3836"/>
      <c r="AG3836"/>
      <c r="AI3836"/>
    </row>
    <row r="3837" spans="5:35">
      <c r="E3837" s="122"/>
      <c r="F3837" s="122"/>
      <c r="G3837" s="122"/>
      <c r="H3837" s="122"/>
      <c r="I3837" s="299"/>
      <c r="J3837" s="122"/>
      <c r="K3837" s="122"/>
      <c r="L3837" s="122"/>
      <c r="M3837" s="122"/>
      <c r="N3837" s="123"/>
      <c r="O3837" s="122"/>
      <c r="P3837" s="300"/>
      <c r="Q3837" s="122"/>
      <c r="R3837" s="122"/>
      <c r="S3837" s="122"/>
      <c r="T3837" s="122"/>
      <c r="U3837" s="122"/>
      <c r="V3837" s="122"/>
      <c r="W3837" s="122"/>
      <c r="X3837" s="122"/>
      <c r="Z3837"/>
      <c r="AA3837"/>
      <c r="AG3837"/>
      <c r="AI3837"/>
    </row>
    <row r="3838" spans="5:35">
      <c r="E3838" s="122"/>
      <c r="F3838" s="122"/>
      <c r="G3838" s="122"/>
      <c r="H3838" s="122"/>
      <c r="I3838" s="299"/>
      <c r="J3838" s="122"/>
      <c r="K3838" s="122"/>
      <c r="L3838" s="122"/>
      <c r="M3838" s="122"/>
      <c r="N3838" s="123"/>
      <c r="O3838" s="122"/>
      <c r="P3838" s="300"/>
      <c r="Q3838" s="122"/>
      <c r="R3838" s="122"/>
      <c r="S3838" s="122"/>
      <c r="T3838" s="122"/>
      <c r="U3838" s="122"/>
      <c r="V3838" s="122"/>
      <c r="W3838" s="122"/>
      <c r="X3838" s="122"/>
      <c r="Z3838"/>
      <c r="AA3838"/>
      <c r="AG3838"/>
      <c r="AI3838"/>
    </row>
    <row r="3839" spans="5:35">
      <c r="E3839" s="122"/>
      <c r="F3839" s="122"/>
      <c r="G3839" s="122"/>
      <c r="H3839" s="122"/>
      <c r="I3839" s="299"/>
      <c r="J3839" s="122"/>
      <c r="K3839" s="122"/>
      <c r="L3839" s="122"/>
      <c r="M3839" s="122"/>
      <c r="N3839" s="123"/>
      <c r="O3839" s="122"/>
      <c r="P3839" s="300"/>
      <c r="Q3839" s="122"/>
      <c r="R3839" s="122"/>
      <c r="S3839" s="122"/>
      <c r="T3839" s="122"/>
      <c r="U3839" s="122"/>
      <c r="V3839" s="122"/>
      <c r="W3839" s="122"/>
      <c r="X3839" s="122"/>
      <c r="Z3839"/>
      <c r="AA3839"/>
      <c r="AG3839"/>
      <c r="AI3839"/>
    </row>
    <row r="3840" spans="5:35">
      <c r="E3840" s="122"/>
      <c r="F3840" s="122"/>
      <c r="G3840" s="122"/>
      <c r="H3840" s="122"/>
      <c r="I3840" s="299"/>
      <c r="J3840" s="122"/>
      <c r="K3840" s="122"/>
      <c r="L3840" s="122"/>
      <c r="M3840" s="122"/>
      <c r="N3840" s="123"/>
      <c r="O3840" s="122"/>
      <c r="P3840" s="300"/>
      <c r="Q3840" s="122"/>
      <c r="R3840" s="122"/>
      <c r="S3840" s="122"/>
      <c r="T3840" s="122"/>
      <c r="U3840" s="122"/>
      <c r="V3840" s="122"/>
      <c r="W3840" s="122"/>
      <c r="X3840" s="122"/>
      <c r="Z3840"/>
      <c r="AA3840"/>
      <c r="AG3840"/>
      <c r="AI3840"/>
    </row>
    <row r="3841" spans="5:35">
      <c r="E3841" s="122"/>
      <c r="F3841" s="122"/>
      <c r="G3841" s="122"/>
      <c r="H3841" s="122"/>
      <c r="I3841" s="299"/>
      <c r="J3841" s="122"/>
      <c r="K3841" s="122"/>
      <c r="L3841" s="122"/>
      <c r="M3841" s="122"/>
      <c r="N3841" s="123"/>
      <c r="O3841" s="122"/>
      <c r="P3841" s="300"/>
      <c r="Q3841" s="122"/>
      <c r="R3841" s="122"/>
      <c r="S3841" s="122"/>
      <c r="T3841" s="122"/>
      <c r="U3841" s="122"/>
      <c r="V3841" s="122"/>
      <c r="W3841" s="122"/>
      <c r="X3841" s="122"/>
      <c r="Z3841"/>
      <c r="AA3841"/>
      <c r="AG3841"/>
      <c r="AI3841"/>
    </row>
    <row r="3842" spans="5:35">
      <c r="E3842" s="122"/>
      <c r="F3842" s="122"/>
      <c r="G3842" s="122"/>
      <c r="H3842" s="122"/>
      <c r="I3842" s="299"/>
      <c r="J3842" s="122"/>
      <c r="K3842" s="122"/>
      <c r="L3842" s="122"/>
      <c r="M3842" s="122"/>
      <c r="N3842" s="123"/>
      <c r="O3842" s="122"/>
      <c r="P3842" s="300"/>
      <c r="Q3842" s="122"/>
      <c r="R3842" s="122"/>
      <c r="S3842" s="122"/>
      <c r="T3842" s="122"/>
      <c r="U3842" s="122"/>
      <c r="V3842" s="122"/>
      <c r="W3842" s="122"/>
      <c r="X3842" s="122"/>
      <c r="Z3842"/>
      <c r="AA3842"/>
      <c r="AG3842"/>
      <c r="AI3842"/>
    </row>
    <row r="3843" spans="5:35">
      <c r="E3843" s="122"/>
      <c r="F3843" s="122"/>
      <c r="G3843" s="122"/>
      <c r="H3843" s="122"/>
      <c r="I3843" s="299"/>
      <c r="J3843" s="122"/>
      <c r="K3843" s="122"/>
      <c r="L3843" s="122"/>
      <c r="M3843" s="122"/>
      <c r="N3843" s="123"/>
      <c r="O3843" s="122"/>
      <c r="P3843" s="300"/>
      <c r="Q3843" s="122"/>
      <c r="R3843" s="122"/>
      <c r="S3843" s="122"/>
      <c r="T3843" s="122"/>
      <c r="U3843" s="122"/>
      <c r="V3843" s="122"/>
      <c r="W3843" s="122"/>
      <c r="X3843" s="122"/>
      <c r="Z3843"/>
      <c r="AA3843"/>
      <c r="AG3843"/>
      <c r="AI3843"/>
    </row>
    <row r="3844" spans="5:35">
      <c r="E3844" s="122"/>
      <c r="F3844" s="122"/>
      <c r="G3844" s="122"/>
      <c r="H3844" s="122"/>
      <c r="I3844" s="299"/>
      <c r="J3844" s="122"/>
      <c r="K3844" s="122"/>
      <c r="L3844" s="122"/>
      <c r="M3844" s="122"/>
      <c r="N3844" s="123"/>
      <c r="O3844" s="122"/>
      <c r="P3844" s="300"/>
      <c r="Q3844" s="122"/>
      <c r="R3844" s="122"/>
      <c r="S3844" s="122"/>
      <c r="T3844" s="122"/>
      <c r="U3844" s="122"/>
      <c r="V3844" s="122"/>
      <c r="W3844" s="122"/>
      <c r="X3844" s="122"/>
      <c r="Z3844"/>
      <c r="AA3844"/>
      <c r="AG3844"/>
      <c r="AI3844"/>
    </row>
    <row r="3845" spans="5:35">
      <c r="E3845" s="122"/>
      <c r="F3845" s="122"/>
      <c r="G3845" s="122"/>
      <c r="H3845" s="122"/>
      <c r="I3845" s="299"/>
      <c r="J3845" s="122"/>
      <c r="K3845" s="122"/>
      <c r="L3845" s="122"/>
      <c r="M3845" s="122"/>
      <c r="N3845" s="123"/>
      <c r="O3845" s="122"/>
      <c r="P3845" s="300"/>
      <c r="Q3845" s="122"/>
      <c r="R3845" s="122"/>
      <c r="S3845" s="122"/>
      <c r="T3845" s="122"/>
      <c r="U3845" s="122"/>
      <c r="V3845" s="122"/>
      <c r="W3845" s="122"/>
      <c r="X3845" s="122"/>
      <c r="Z3845"/>
      <c r="AA3845"/>
      <c r="AG3845"/>
      <c r="AI3845"/>
    </row>
    <row r="3846" spans="5:35">
      <c r="E3846" s="122"/>
      <c r="F3846" s="122"/>
      <c r="G3846" s="122"/>
      <c r="H3846" s="122"/>
      <c r="I3846" s="299"/>
      <c r="J3846" s="122"/>
      <c r="K3846" s="122"/>
      <c r="L3846" s="122"/>
      <c r="M3846" s="122"/>
      <c r="N3846" s="123"/>
      <c r="O3846" s="122"/>
      <c r="P3846" s="300"/>
      <c r="Q3846" s="122"/>
      <c r="R3846" s="122"/>
      <c r="S3846" s="122"/>
      <c r="T3846" s="122"/>
      <c r="U3846" s="122"/>
      <c r="V3846" s="122"/>
      <c r="W3846" s="122"/>
      <c r="X3846" s="122"/>
      <c r="Z3846"/>
      <c r="AA3846"/>
      <c r="AG3846"/>
      <c r="AI3846"/>
    </row>
    <row r="3847" spans="5:35">
      <c r="E3847" s="122"/>
      <c r="F3847" s="122"/>
      <c r="G3847" s="122"/>
      <c r="H3847" s="122"/>
      <c r="I3847" s="299"/>
      <c r="J3847" s="122"/>
      <c r="K3847" s="122"/>
      <c r="L3847" s="122"/>
      <c r="M3847" s="122"/>
      <c r="N3847" s="123"/>
      <c r="O3847" s="122"/>
      <c r="P3847" s="300"/>
      <c r="Q3847" s="122"/>
      <c r="R3847" s="122"/>
      <c r="S3847" s="122"/>
      <c r="T3847" s="122"/>
      <c r="U3847" s="122"/>
      <c r="V3847" s="122"/>
      <c r="W3847" s="122"/>
      <c r="X3847" s="122"/>
      <c r="Z3847"/>
      <c r="AA3847"/>
      <c r="AG3847"/>
      <c r="AI3847"/>
    </row>
    <row r="3848" spans="5:35">
      <c r="E3848" s="122"/>
      <c r="F3848" s="122"/>
      <c r="G3848" s="122"/>
      <c r="H3848" s="122"/>
      <c r="I3848" s="299"/>
      <c r="J3848" s="122"/>
      <c r="K3848" s="122"/>
      <c r="L3848" s="122"/>
      <c r="M3848" s="122"/>
      <c r="N3848" s="123"/>
      <c r="O3848" s="122"/>
      <c r="P3848" s="300"/>
      <c r="Q3848" s="122"/>
      <c r="R3848" s="122"/>
      <c r="S3848" s="122"/>
      <c r="T3848" s="122"/>
      <c r="U3848" s="122"/>
      <c r="V3848" s="122"/>
      <c r="W3848" s="122"/>
      <c r="X3848" s="122"/>
      <c r="Z3848"/>
      <c r="AA3848"/>
      <c r="AG3848"/>
      <c r="AI3848"/>
    </row>
    <row r="3849" spans="5:35">
      <c r="E3849" s="122"/>
      <c r="F3849" s="122"/>
      <c r="G3849" s="122"/>
      <c r="H3849" s="122"/>
      <c r="I3849" s="299"/>
      <c r="J3849" s="122"/>
      <c r="K3849" s="122"/>
      <c r="L3849" s="122"/>
      <c r="M3849" s="122"/>
      <c r="N3849" s="123"/>
      <c r="O3849" s="122"/>
      <c r="P3849" s="300"/>
      <c r="Q3849" s="122"/>
      <c r="R3849" s="122"/>
      <c r="S3849" s="122"/>
      <c r="T3849" s="122"/>
      <c r="U3849" s="122"/>
      <c r="V3849" s="122"/>
      <c r="W3849" s="122"/>
      <c r="X3849" s="122"/>
      <c r="Z3849"/>
      <c r="AA3849"/>
      <c r="AG3849"/>
      <c r="AI3849"/>
    </row>
    <row r="3850" spans="5:35">
      <c r="E3850" s="122"/>
      <c r="F3850" s="122"/>
      <c r="G3850" s="122"/>
      <c r="H3850" s="122"/>
      <c r="I3850" s="299"/>
      <c r="J3850" s="122"/>
      <c r="K3850" s="122"/>
      <c r="L3850" s="122"/>
      <c r="M3850" s="122"/>
      <c r="N3850" s="123"/>
      <c r="O3850" s="122"/>
      <c r="P3850" s="300"/>
      <c r="Q3850" s="122"/>
      <c r="R3850" s="122"/>
      <c r="S3850" s="122"/>
      <c r="T3850" s="122"/>
      <c r="U3850" s="122"/>
      <c r="V3850" s="122"/>
      <c r="W3850" s="122"/>
      <c r="X3850" s="122"/>
      <c r="Z3850"/>
      <c r="AA3850"/>
      <c r="AG3850"/>
      <c r="AI3850"/>
    </row>
    <row r="3851" spans="5:35">
      <c r="E3851" s="122"/>
      <c r="F3851" s="122"/>
      <c r="G3851" s="122"/>
      <c r="H3851" s="122"/>
      <c r="I3851" s="299"/>
      <c r="J3851" s="122"/>
      <c r="K3851" s="122"/>
      <c r="L3851" s="122"/>
      <c r="M3851" s="122"/>
      <c r="N3851" s="123"/>
      <c r="O3851" s="122"/>
      <c r="P3851" s="300"/>
      <c r="Q3851" s="122"/>
      <c r="R3851" s="122"/>
      <c r="S3851" s="122"/>
      <c r="T3851" s="122"/>
      <c r="U3851" s="122"/>
      <c r="V3851" s="122"/>
      <c r="W3851" s="122"/>
      <c r="X3851" s="122"/>
      <c r="Z3851"/>
      <c r="AA3851"/>
      <c r="AG3851"/>
      <c r="AI3851"/>
    </row>
    <row r="3852" spans="5:35">
      <c r="E3852" s="122"/>
      <c r="F3852" s="122"/>
      <c r="G3852" s="122"/>
      <c r="H3852" s="122"/>
      <c r="I3852" s="299"/>
      <c r="J3852" s="122"/>
      <c r="K3852" s="122"/>
      <c r="L3852" s="122"/>
      <c r="M3852" s="122"/>
      <c r="N3852" s="123"/>
      <c r="O3852" s="122"/>
      <c r="P3852" s="300"/>
      <c r="Q3852" s="122"/>
      <c r="R3852" s="122"/>
      <c r="S3852" s="122"/>
      <c r="T3852" s="122"/>
      <c r="U3852" s="122"/>
      <c r="V3852" s="122"/>
      <c r="W3852" s="122"/>
      <c r="X3852" s="122"/>
      <c r="Z3852"/>
      <c r="AA3852"/>
      <c r="AG3852"/>
      <c r="AI3852"/>
    </row>
    <row r="3853" spans="5:35">
      <c r="E3853" s="122"/>
      <c r="F3853" s="122"/>
      <c r="G3853" s="122"/>
      <c r="H3853" s="122"/>
      <c r="I3853" s="299"/>
      <c r="J3853" s="122"/>
      <c r="K3853" s="122"/>
      <c r="L3853" s="122"/>
      <c r="M3853" s="122"/>
      <c r="N3853" s="123"/>
      <c r="O3853" s="122"/>
      <c r="P3853" s="300"/>
      <c r="Q3853" s="122"/>
      <c r="R3853" s="122"/>
      <c r="S3853" s="122"/>
      <c r="T3853" s="122"/>
      <c r="U3853" s="122"/>
      <c r="V3853" s="122"/>
      <c r="W3853" s="122"/>
      <c r="X3853" s="122"/>
      <c r="Z3853"/>
      <c r="AA3853"/>
      <c r="AG3853"/>
      <c r="AI3853"/>
    </row>
    <row r="3854" spans="5:35">
      <c r="E3854" s="122"/>
      <c r="F3854" s="122"/>
      <c r="G3854" s="122"/>
      <c r="H3854" s="122"/>
      <c r="I3854" s="299"/>
      <c r="J3854" s="122"/>
      <c r="K3854" s="122"/>
      <c r="L3854" s="122"/>
      <c r="M3854" s="122"/>
      <c r="N3854" s="123"/>
      <c r="O3854" s="122"/>
      <c r="P3854" s="300"/>
      <c r="Q3854" s="122"/>
      <c r="R3854" s="122"/>
      <c r="S3854" s="122"/>
      <c r="T3854" s="122"/>
      <c r="U3854" s="122"/>
      <c r="V3854" s="122"/>
      <c r="W3854" s="122"/>
      <c r="X3854" s="122"/>
      <c r="Z3854"/>
      <c r="AA3854"/>
      <c r="AG3854"/>
      <c r="AI3854"/>
    </row>
    <row r="3855" spans="5:35">
      <c r="E3855" s="122"/>
      <c r="F3855" s="122"/>
      <c r="G3855" s="122"/>
      <c r="H3855" s="122"/>
      <c r="I3855" s="299"/>
      <c r="J3855" s="122"/>
      <c r="K3855" s="122"/>
      <c r="L3855" s="122"/>
      <c r="M3855" s="122"/>
      <c r="N3855" s="123"/>
      <c r="O3855" s="122"/>
      <c r="P3855" s="300"/>
      <c r="Q3855" s="122"/>
      <c r="R3855" s="122"/>
      <c r="S3855" s="122"/>
      <c r="T3855" s="122"/>
      <c r="U3855" s="122"/>
      <c r="V3855" s="122"/>
      <c r="W3855" s="122"/>
      <c r="X3855" s="122"/>
      <c r="Z3855"/>
      <c r="AA3855"/>
      <c r="AG3855"/>
      <c r="AI3855"/>
    </row>
    <row r="3856" spans="5:35">
      <c r="E3856" s="122"/>
      <c r="F3856" s="122"/>
      <c r="G3856" s="122"/>
      <c r="H3856" s="122"/>
      <c r="I3856" s="299"/>
      <c r="J3856" s="122"/>
      <c r="K3856" s="122"/>
      <c r="L3856" s="122"/>
      <c r="M3856" s="122"/>
      <c r="N3856" s="123"/>
      <c r="O3856" s="122"/>
      <c r="P3856" s="300"/>
      <c r="Q3856" s="122"/>
      <c r="R3856" s="122"/>
      <c r="S3856" s="122"/>
      <c r="T3856" s="122"/>
      <c r="U3856" s="122"/>
      <c r="V3856" s="122"/>
      <c r="W3856" s="122"/>
      <c r="X3856" s="122"/>
      <c r="Z3856"/>
      <c r="AA3856"/>
      <c r="AG3856"/>
      <c r="AI3856"/>
    </row>
    <row r="3857" spans="5:35">
      <c r="E3857" s="122"/>
      <c r="F3857" s="122"/>
      <c r="G3857" s="122"/>
      <c r="H3857" s="122"/>
      <c r="I3857" s="299"/>
      <c r="J3857" s="122"/>
      <c r="K3857" s="122"/>
      <c r="L3857" s="122"/>
      <c r="M3857" s="122"/>
      <c r="N3857" s="123"/>
      <c r="O3857" s="122"/>
      <c r="P3857" s="300"/>
      <c r="Q3857" s="122"/>
      <c r="R3857" s="122"/>
      <c r="S3857" s="122"/>
      <c r="T3857" s="122"/>
      <c r="U3857" s="122"/>
      <c r="V3857" s="122"/>
      <c r="W3857" s="122"/>
      <c r="X3857" s="122"/>
      <c r="Z3857"/>
      <c r="AA3857"/>
      <c r="AG3857"/>
      <c r="AI3857"/>
    </row>
    <row r="3858" spans="5:35">
      <c r="E3858" s="122"/>
      <c r="F3858" s="122"/>
      <c r="G3858" s="122"/>
      <c r="H3858" s="122"/>
      <c r="I3858" s="299"/>
      <c r="J3858" s="122"/>
      <c r="K3858" s="122"/>
      <c r="L3858" s="122"/>
      <c r="M3858" s="122"/>
      <c r="N3858" s="123"/>
      <c r="O3858" s="122"/>
      <c r="P3858" s="300"/>
      <c r="Q3858" s="122"/>
      <c r="R3858" s="122"/>
      <c r="S3858" s="122"/>
      <c r="T3858" s="122"/>
      <c r="U3858" s="122"/>
      <c r="V3858" s="122"/>
      <c r="W3858" s="122"/>
      <c r="X3858" s="122"/>
      <c r="Z3858"/>
      <c r="AA3858"/>
      <c r="AG3858"/>
      <c r="AI3858"/>
    </row>
    <row r="3859" spans="5:35">
      <c r="E3859" s="122"/>
      <c r="F3859" s="122"/>
      <c r="G3859" s="122"/>
      <c r="H3859" s="122"/>
      <c r="I3859" s="299"/>
      <c r="J3859" s="122"/>
      <c r="K3859" s="122"/>
      <c r="L3859" s="122"/>
      <c r="M3859" s="122"/>
      <c r="N3859" s="123"/>
      <c r="O3859" s="122"/>
      <c r="P3859" s="300"/>
      <c r="Q3859" s="122"/>
      <c r="R3859" s="122"/>
      <c r="S3859" s="122"/>
      <c r="T3859" s="122"/>
      <c r="U3859" s="122"/>
      <c r="V3859" s="122"/>
      <c r="W3859" s="122"/>
      <c r="X3859" s="122"/>
      <c r="Z3859"/>
      <c r="AA3859"/>
      <c r="AG3859"/>
      <c r="AI3859"/>
    </row>
    <row r="3860" spans="5:35">
      <c r="E3860" s="122"/>
      <c r="F3860" s="122"/>
      <c r="G3860" s="122"/>
      <c r="H3860" s="122"/>
      <c r="I3860" s="299"/>
      <c r="J3860" s="122"/>
      <c r="K3860" s="122"/>
      <c r="L3860" s="122"/>
      <c r="M3860" s="122"/>
      <c r="N3860" s="123"/>
      <c r="O3860" s="122"/>
      <c r="P3860" s="300"/>
      <c r="Q3860" s="122"/>
      <c r="R3860" s="122"/>
      <c r="S3860" s="122"/>
      <c r="T3860" s="122"/>
      <c r="U3860" s="122"/>
      <c r="V3860" s="122"/>
      <c r="W3860" s="122"/>
      <c r="X3860" s="122"/>
      <c r="Z3860"/>
      <c r="AA3860"/>
      <c r="AG3860"/>
      <c r="AI3860"/>
    </row>
    <row r="3861" spans="5:35">
      <c r="E3861" s="122"/>
      <c r="F3861" s="122"/>
      <c r="G3861" s="122"/>
      <c r="H3861" s="122"/>
      <c r="I3861" s="299"/>
      <c r="J3861" s="122"/>
      <c r="K3861" s="122"/>
      <c r="L3861" s="122"/>
      <c r="M3861" s="122"/>
      <c r="N3861" s="123"/>
      <c r="O3861" s="122"/>
      <c r="P3861" s="300"/>
      <c r="Q3861" s="122"/>
      <c r="R3861" s="122"/>
      <c r="S3861" s="122"/>
      <c r="T3861" s="122"/>
      <c r="U3861" s="122"/>
      <c r="V3861" s="122"/>
      <c r="W3861" s="122"/>
      <c r="X3861" s="122"/>
      <c r="Z3861"/>
      <c r="AA3861"/>
      <c r="AG3861"/>
      <c r="AI3861"/>
    </row>
    <row r="3862" spans="5:35">
      <c r="E3862" s="122"/>
      <c r="F3862" s="122"/>
      <c r="G3862" s="122"/>
      <c r="H3862" s="122"/>
      <c r="I3862" s="299"/>
      <c r="J3862" s="122"/>
      <c r="K3862" s="122"/>
      <c r="L3862" s="122"/>
      <c r="M3862" s="122"/>
      <c r="N3862" s="123"/>
      <c r="O3862" s="122"/>
      <c r="P3862" s="300"/>
      <c r="Q3862" s="122"/>
      <c r="R3862" s="122"/>
      <c r="S3862" s="122"/>
      <c r="T3862" s="122"/>
      <c r="U3862" s="122"/>
      <c r="V3862" s="122"/>
      <c r="W3862" s="122"/>
      <c r="X3862" s="122"/>
      <c r="Z3862"/>
      <c r="AA3862"/>
      <c r="AG3862"/>
      <c r="AI3862"/>
    </row>
    <row r="3863" spans="5:35">
      <c r="E3863" s="122"/>
      <c r="F3863" s="122"/>
      <c r="G3863" s="122"/>
      <c r="H3863" s="122"/>
      <c r="I3863" s="299"/>
      <c r="J3863" s="122"/>
      <c r="K3863" s="122"/>
      <c r="L3863" s="122"/>
      <c r="M3863" s="122"/>
      <c r="N3863" s="123"/>
      <c r="O3863" s="122"/>
      <c r="P3863" s="300"/>
      <c r="Q3863" s="122"/>
      <c r="R3863" s="122"/>
      <c r="S3863" s="122"/>
      <c r="T3863" s="122"/>
      <c r="U3863" s="122"/>
      <c r="V3863" s="122"/>
      <c r="W3863" s="122"/>
      <c r="X3863" s="122"/>
      <c r="Z3863"/>
      <c r="AA3863"/>
      <c r="AG3863"/>
      <c r="AI3863"/>
    </row>
    <row r="3864" spans="5:35">
      <c r="E3864" s="122"/>
      <c r="F3864" s="122"/>
      <c r="G3864" s="122"/>
      <c r="H3864" s="122"/>
      <c r="I3864" s="299"/>
      <c r="J3864" s="122"/>
      <c r="K3864" s="122"/>
      <c r="L3864" s="122"/>
      <c r="M3864" s="122"/>
      <c r="N3864" s="123"/>
      <c r="O3864" s="122"/>
      <c r="P3864" s="300"/>
      <c r="Q3864" s="122"/>
      <c r="R3864" s="122"/>
      <c r="S3864" s="122"/>
      <c r="T3864" s="122"/>
      <c r="U3864" s="122"/>
      <c r="V3864" s="122"/>
      <c r="W3864" s="122"/>
      <c r="X3864" s="122"/>
      <c r="Z3864"/>
      <c r="AA3864"/>
      <c r="AG3864"/>
      <c r="AI3864"/>
    </row>
    <row r="3865" spans="5:35">
      <c r="E3865" s="122"/>
      <c r="F3865" s="122"/>
      <c r="G3865" s="122"/>
      <c r="H3865" s="122"/>
      <c r="I3865" s="299"/>
      <c r="J3865" s="122"/>
      <c r="K3865" s="122"/>
      <c r="L3865" s="122"/>
      <c r="M3865" s="122"/>
      <c r="N3865" s="123"/>
      <c r="O3865" s="122"/>
      <c r="P3865" s="300"/>
      <c r="Q3865" s="122"/>
      <c r="R3865" s="122"/>
      <c r="S3865" s="122"/>
      <c r="T3865" s="122"/>
      <c r="U3865" s="122"/>
      <c r="V3865" s="122"/>
      <c r="W3865" s="122"/>
      <c r="X3865" s="122"/>
      <c r="Z3865"/>
      <c r="AA3865"/>
      <c r="AG3865"/>
      <c r="AI3865"/>
    </row>
    <row r="3866" spans="5:35">
      <c r="E3866" s="122"/>
      <c r="F3866" s="122"/>
      <c r="G3866" s="122"/>
      <c r="H3866" s="122"/>
      <c r="I3866" s="299"/>
      <c r="J3866" s="122"/>
      <c r="K3866" s="122"/>
      <c r="L3866" s="122"/>
      <c r="M3866" s="122"/>
      <c r="N3866" s="123"/>
      <c r="O3866" s="122"/>
      <c r="P3866" s="300"/>
      <c r="Q3866" s="122"/>
      <c r="R3866" s="122"/>
      <c r="S3866" s="122"/>
      <c r="T3866" s="122"/>
      <c r="U3866" s="122"/>
      <c r="V3866" s="122"/>
      <c r="W3866" s="122"/>
      <c r="X3866" s="122"/>
      <c r="Z3866"/>
      <c r="AA3866"/>
      <c r="AG3866"/>
      <c r="AI3866"/>
    </row>
    <row r="3867" spans="5:35">
      <c r="E3867" s="122"/>
      <c r="F3867" s="122"/>
      <c r="G3867" s="122"/>
      <c r="H3867" s="122"/>
      <c r="I3867" s="299"/>
      <c r="J3867" s="122"/>
      <c r="K3867" s="122"/>
      <c r="L3867" s="122"/>
      <c r="M3867" s="122"/>
      <c r="N3867" s="123"/>
      <c r="O3867" s="122"/>
      <c r="P3867" s="300"/>
      <c r="Q3867" s="122"/>
      <c r="R3867" s="122"/>
      <c r="S3867" s="122"/>
      <c r="T3867" s="122"/>
      <c r="U3867" s="122"/>
      <c r="V3867" s="122"/>
      <c r="W3867" s="122"/>
      <c r="X3867" s="122"/>
      <c r="Z3867"/>
      <c r="AA3867"/>
      <c r="AG3867"/>
      <c r="AI3867"/>
    </row>
    <row r="3868" spans="5:35">
      <c r="E3868" s="122"/>
      <c r="F3868" s="122"/>
      <c r="G3868" s="122"/>
      <c r="H3868" s="122"/>
      <c r="I3868" s="299"/>
      <c r="J3868" s="122"/>
      <c r="K3868" s="122"/>
      <c r="L3868" s="122"/>
      <c r="M3868" s="122"/>
      <c r="N3868" s="123"/>
      <c r="O3868" s="122"/>
      <c r="P3868" s="300"/>
      <c r="Q3868" s="122"/>
      <c r="R3868" s="122"/>
      <c r="S3868" s="122"/>
      <c r="T3868" s="122"/>
      <c r="U3868" s="122"/>
      <c r="V3868" s="122"/>
      <c r="W3868" s="122"/>
      <c r="X3868" s="122"/>
      <c r="Z3868"/>
      <c r="AA3868"/>
      <c r="AG3868"/>
      <c r="AI3868"/>
    </row>
    <row r="3869" spans="5:35">
      <c r="E3869" s="122"/>
      <c r="F3869" s="122"/>
      <c r="G3869" s="122"/>
      <c r="H3869" s="122"/>
      <c r="I3869" s="299"/>
      <c r="J3869" s="122"/>
      <c r="K3869" s="122"/>
      <c r="L3869" s="122"/>
      <c r="M3869" s="122"/>
      <c r="N3869" s="123"/>
      <c r="O3869" s="122"/>
      <c r="P3869" s="300"/>
      <c r="Q3869" s="122"/>
      <c r="R3869" s="122"/>
      <c r="S3869" s="122"/>
      <c r="T3869" s="122"/>
      <c r="U3869" s="122"/>
      <c r="V3869" s="122"/>
      <c r="W3869" s="122"/>
      <c r="X3869" s="122"/>
      <c r="Z3869"/>
      <c r="AA3869"/>
      <c r="AG3869"/>
      <c r="AI3869"/>
    </row>
    <row r="3870" spans="5:35">
      <c r="E3870" s="122"/>
      <c r="F3870" s="122"/>
      <c r="G3870" s="122"/>
      <c r="H3870" s="122"/>
      <c r="I3870" s="299"/>
      <c r="J3870" s="122"/>
      <c r="K3870" s="122"/>
      <c r="L3870" s="122"/>
      <c r="M3870" s="122"/>
      <c r="N3870" s="123"/>
      <c r="O3870" s="122"/>
      <c r="P3870" s="300"/>
      <c r="Q3870" s="122"/>
      <c r="R3870" s="122"/>
      <c r="S3870" s="122"/>
      <c r="T3870" s="122"/>
      <c r="U3870" s="122"/>
      <c r="V3870" s="122"/>
      <c r="W3870" s="122"/>
      <c r="X3870" s="122"/>
      <c r="Z3870"/>
      <c r="AA3870"/>
      <c r="AG3870"/>
      <c r="AI3870"/>
    </row>
    <row r="3871" spans="5:35">
      <c r="E3871" s="122"/>
      <c r="F3871" s="122"/>
      <c r="G3871" s="122"/>
      <c r="H3871" s="122"/>
      <c r="I3871" s="299"/>
      <c r="J3871" s="122"/>
      <c r="K3871" s="122"/>
      <c r="L3871" s="122"/>
      <c r="M3871" s="122"/>
      <c r="N3871" s="123"/>
      <c r="O3871" s="122"/>
      <c r="P3871" s="300"/>
      <c r="Q3871" s="122"/>
      <c r="R3871" s="122"/>
      <c r="S3871" s="122"/>
      <c r="T3871" s="122"/>
      <c r="U3871" s="122"/>
      <c r="V3871" s="122"/>
      <c r="W3871" s="122"/>
      <c r="X3871" s="122"/>
      <c r="Z3871"/>
      <c r="AA3871"/>
      <c r="AG3871"/>
      <c r="AI3871"/>
    </row>
    <row r="3872" spans="5:35">
      <c r="E3872" s="122"/>
      <c r="F3872" s="122"/>
      <c r="G3872" s="122"/>
      <c r="H3872" s="122"/>
      <c r="I3872" s="299"/>
      <c r="J3872" s="122"/>
      <c r="K3872" s="122"/>
      <c r="L3872" s="122"/>
      <c r="M3872" s="122"/>
      <c r="N3872" s="123"/>
      <c r="O3872" s="122"/>
      <c r="P3872" s="300"/>
      <c r="Q3872" s="122"/>
      <c r="R3872" s="122"/>
      <c r="S3872" s="122"/>
      <c r="T3872" s="122"/>
      <c r="U3872" s="122"/>
      <c r="V3872" s="122"/>
      <c r="W3872" s="122"/>
      <c r="X3872" s="122"/>
      <c r="Z3872"/>
      <c r="AA3872"/>
      <c r="AG3872"/>
      <c r="AI3872"/>
    </row>
    <row r="3873" spans="5:35">
      <c r="E3873" s="122"/>
      <c r="F3873" s="122"/>
      <c r="G3873" s="122"/>
      <c r="H3873" s="122"/>
      <c r="I3873" s="299"/>
      <c r="J3873" s="122"/>
      <c r="K3873" s="122"/>
      <c r="L3873" s="122"/>
      <c r="M3873" s="122"/>
      <c r="N3873" s="123"/>
      <c r="O3873" s="122"/>
      <c r="P3873" s="300"/>
      <c r="Q3873" s="122"/>
      <c r="R3873" s="122"/>
      <c r="S3873" s="122"/>
      <c r="T3873" s="122"/>
      <c r="U3873" s="122"/>
      <c r="V3873" s="122"/>
      <c r="W3873" s="122"/>
      <c r="X3873" s="122"/>
      <c r="Z3873"/>
      <c r="AA3873"/>
      <c r="AG3873"/>
      <c r="AI3873"/>
    </row>
    <row r="3874" spans="5:35">
      <c r="E3874" s="122"/>
      <c r="F3874" s="122"/>
      <c r="G3874" s="122"/>
      <c r="H3874" s="122"/>
      <c r="I3874" s="299"/>
      <c r="J3874" s="122"/>
      <c r="K3874" s="122"/>
      <c r="L3874" s="122"/>
      <c r="M3874" s="122"/>
      <c r="N3874" s="123"/>
      <c r="O3874" s="122"/>
      <c r="P3874" s="300"/>
      <c r="Q3874" s="122"/>
      <c r="R3874" s="122"/>
      <c r="S3874" s="122"/>
      <c r="T3874" s="122"/>
      <c r="U3874" s="122"/>
      <c r="V3874" s="122"/>
      <c r="W3874" s="122"/>
      <c r="X3874" s="122"/>
      <c r="Z3874"/>
      <c r="AA3874"/>
      <c r="AG3874"/>
      <c r="AI3874"/>
    </row>
    <row r="3875" spans="5:35">
      <c r="E3875" s="122"/>
      <c r="F3875" s="122"/>
      <c r="G3875" s="122"/>
      <c r="H3875" s="122"/>
      <c r="I3875" s="299"/>
      <c r="J3875" s="122"/>
      <c r="K3875" s="122"/>
      <c r="L3875" s="122"/>
      <c r="M3875" s="122"/>
      <c r="N3875" s="123"/>
      <c r="O3875" s="122"/>
      <c r="P3875" s="300"/>
      <c r="Q3875" s="122"/>
      <c r="R3875" s="122"/>
      <c r="S3875" s="122"/>
      <c r="T3875" s="122"/>
      <c r="U3875" s="122"/>
      <c r="V3875" s="122"/>
      <c r="W3875" s="122"/>
      <c r="X3875" s="122"/>
      <c r="Z3875"/>
      <c r="AA3875"/>
      <c r="AG3875"/>
      <c r="AI3875"/>
    </row>
    <row r="3876" spans="5:35">
      <c r="E3876" s="122"/>
      <c r="F3876" s="122"/>
      <c r="G3876" s="122"/>
      <c r="H3876" s="122"/>
      <c r="I3876" s="299"/>
      <c r="J3876" s="122"/>
      <c r="K3876" s="122"/>
      <c r="L3876" s="122"/>
      <c r="M3876" s="122"/>
      <c r="N3876" s="123"/>
      <c r="O3876" s="122"/>
      <c r="P3876" s="300"/>
      <c r="Q3876" s="122"/>
      <c r="R3876" s="122"/>
      <c r="S3876" s="122"/>
      <c r="T3876" s="122"/>
      <c r="U3876" s="122"/>
      <c r="V3876" s="122"/>
      <c r="W3876" s="122"/>
      <c r="X3876" s="122"/>
      <c r="Z3876"/>
      <c r="AA3876"/>
      <c r="AG3876"/>
      <c r="AI3876"/>
    </row>
    <row r="3877" spans="5:35">
      <c r="E3877" s="122"/>
      <c r="F3877" s="122"/>
      <c r="G3877" s="122"/>
      <c r="H3877" s="122"/>
      <c r="I3877" s="299"/>
      <c r="J3877" s="122"/>
      <c r="K3877" s="122"/>
      <c r="L3877" s="122"/>
      <c r="M3877" s="122"/>
      <c r="N3877" s="123"/>
      <c r="O3877" s="122"/>
      <c r="P3877" s="300"/>
      <c r="Q3877" s="122"/>
      <c r="R3877" s="122"/>
      <c r="S3877" s="122"/>
      <c r="T3877" s="122"/>
      <c r="U3877" s="122"/>
      <c r="V3877" s="122"/>
      <c r="W3877" s="122"/>
      <c r="X3877" s="122"/>
      <c r="Z3877"/>
      <c r="AA3877"/>
      <c r="AG3877"/>
      <c r="AI3877"/>
    </row>
    <row r="3878" spans="5:35">
      <c r="E3878" s="122"/>
      <c r="F3878" s="122"/>
      <c r="G3878" s="122"/>
      <c r="H3878" s="122"/>
      <c r="I3878" s="299"/>
      <c r="J3878" s="122"/>
      <c r="K3878" s="122"/>
      <c r="L3878" s="122"/>
      <c r="M3878" s="122"/>
      <c r="N3878" s="123"/>
      <c r="O3878" s="122"/>
      <c r="P3878" s="300"/>
      <c r="Q3878" s="122"/>
      <c r="R3878" s="122"/>
      <c r="S3878" s="122"/>
      <c r="T3878" s="122"/>
      <c r="U3878" s="122"/>
      <c r="V3878" s="122"/>
      <c r="W3878" s="122"/>
      <c r="X3878" s="122"/>
      <c r="Z3878"/>
      <c r="AA3878"/>
      <c r="AG3878"/>
      <c r="AI3878"/>
    </row>
    <row r="3879" spans="5:35">
      <c r="E3879" s="122"/>
      <c r="F3879" s="122"/>
      <c r="G3879" s="122"/>
      <c r="H3879" s="122"/>
      <c r="I3879" s="299"/>
      <c r="J3879" s="122"/>
      <c r="K3879" s="122"/>
      <c r="L3879" s="122"/>
      <c r="M3879" s="122"/>
      <c r="N3879" s="123"/>
      <c r="O3879" s="122"/>
      <c r="P3879" s="300"/>
      <c r="Q3879" s="122"/>
      <c r="R3879" s="122"/>
      <c r="S3879" s="122"/>
      <c r="T3879" s="122"/>
      <c r="U3879" s="122"/>
      <c r="V3879" s="122"/>
      <c r="W3879" s="122"/>
      <c r="X3879" s="122"/>
      <c r="Z3879"/>
      <c r="AA3879"/>
      <c r="AG3879"/>
      <c r="AI3879"/>
    </row>
    <row r="3880" spans="5:35">
      <c r="E3880" s="122"/>
      <c r="F3880" s="122"/>
      <c r="G3880" s="122"/>
      <c r="H3880" s="122"/>
      <c r="I3880" s="299"/>
      <c r="J3880" s="122"/>
      <c r="K3880" s="122"/>
      <c r="L3880" s="122"/>
      <c r="M3880" s="122"/>
      <c r="N3880" s="123"/>
      <c r="O3880" s="122"/>
      <c r="P3880" s="300"/>
      <c r="Q3880" s="122"/>
      <c r="R3880" s="122"/>
      <c r="S3880" s="122"/>
      <c r="T3880" s="122"/>
      <c r="U3880" s="122"/>
      <c r="V3880" s="122"/>
      <c r="W3880" s="122"/>
      <c r="X3880" s="122"/>
      <c r="Z3880"/>
      <c r="AA3880"/>
      <c r="AG3880"/>
      <c r="AI3880"/>
    </row>
    <row r="3881" spans="5:35">
      <c r="E3881" s="122"/>
      <c r="F3881" s="122"/>
      <c r="G3881" s="122"/>
      <c r="H3881" s="122"/>
      <c r="I3881" s="299"/>
      <c r="J3881" s="122"/>
      <c r="K3881" s="122"/>
      <c r="L3881" s="122"/>
      <c r="M3881" s="122"/>
      <c r="N3881" s="123"/>
      <c r="O3881" s="122"/>
      <c r="P3881" s="300"/>
      <c r="Q3881" s="122"/>
      <c r="R3881" s="122"/>
      <c r="S3881" s="122"/>
      <c r="T3881" s="122"/>
      <c r="U3881" s="122"/>
      <c r="V3881" s="122"/>
      <c r="W3881" s="122"/>
      <c r="X3881" s="122"/>
      <c r="Z3881"/>
      <c r="AA3881"/>
      <c r="AG3881"/>
      <c r="AI3881"/>
    </row>
    <row r="3882" spans="5:35">
      <c r="E3882" s="122"/>
      <c r="F3882" s="122"/>
      <c r="G3882" s="122"/>
      <c r="H3882" s="122"/>
      <c r="I3882" s="299"/>
      <c r="J3882" s="122"/>
      <c r="K3882" s="122"/>
      <c r="L3882" s="122"/>
      <c r="M3882" s="122"/>
      <c r="N3882" s="123"/>
      <c r="O3882" s="122"/>
      <c r="P3882" s="300"/>
      <c r="Q3882" s="122"/>
      <c r="R3882" s="122"/>
      <c r="S3882" s="122"/>
      <c r="T3882" s="122"/>
      <c r="U3882" s="122"/>
      <c r="V3882" s="122"/>
      <c r="W3882" s="122"/>
      <c r="X3882" s="122"/>
      <c r="Z3882"/>
      <c r="AA3882"/>
      <c r="AG3882"/>
      <c r="AI3882"/>
    </row>
    <row r="3883" spans="5:35">
      <c r="E3883" s="122"/>
      <c r="F3883" s="122"/>
      <c r="G3883" s="122"/>
      <c r="H3883" s="122"/>
      <c r="I3883" s="299"/>
      <c r="J3883" s="122"/>
      <c r="K3883" s="122"/>
      <c r="L3883" s="122"/>
      <c r="M3883" s="122"/>
      <c r="N3883" s="123"/>
      <c r="O3883" s="122"/>
      <c r="P3883" s="300"/>
      <c r="Q3883" s="122"/>
      <c r="R3883" s="122"/>
      <c r="S3883" s="122"/>
      <c r="T3883" s="122"/>
      <c r="U3883" s="122"/>
      <c r="V3883" s="122"/>
      <c r="W3883" s="122"/>
      <c r="X3883" s="122"/>
      <c r="Z3883"/>
      <c r="AA3883"/>
      <c r="AG3883"/>
      <c r="AI3883"/>
    </row>
    <row r="3884" spans="5:35">
      <c r="E3884" s="122"/>
      <c r="F3884" s="122"/>
      <c r="G3884" s="122"/>
      <c r="H3884" s="122"/>
      <c r="I3884" s="299"/>
      <c r="J3884" s="122"/>
      <c r="K3884" s="122"/>
      <c r="L3884" s="122"/>
      <c r="M3884" s="122"/>
      <c r="N3884" s="123"/>
      <c r="O3884" s="122"/>
      <c r="P3884" s="300"/>
      <c r="Q3884" s="122"/>
      <c r="R3884" s="122"/>
      <c r="S3884" s="122"/>
      <c r="T3884" s="122"/>
      <c r="U3884" s="122"/>
      <c r="V3884" s="122"/>
      <c r="W3884" s="122"/>
      <c r="X3884" s="122"/>
      <c r="Z3884"/>
      <c r="AA3884"/>
      <c r="AG3884"/>
      <c r="AI3884"/>
    </row>
    <row r="3885" spans="5:35">
      <c r="E3885" s="122"/>
      <c r="F3885" s="122"/>
      <c r="G3885" s="122"/>
      <c r="H3885" s="122"/>
      <c r="I3885" s="299"/>
      <c r="J3885" s="122"/>
      <c r="K3885" s="122"/>
      <c r="L3885" s="122"/>
      <c r="M3885" s="122"/>
      <c r="N3885" s="123"/>
      <c r="O3885" s="122"/>
      <c r="P3885" s="300"/>
      <c r="Q3885" s="122"/>
      <c r="R3885" s="122"/>
      <c r="S3885" s="122"/>
      <c r="T3885" s="122"/>
      <c r="U3885" s="122"/>
      <c r="V3885" s="122"/>
      <c r="W3885" s="122"/>
      <c r="X3885" s="122"/>
      <c r="Z3885"/>
      <c r="AA3885"/>
      <c r="AG3885"/>
      <c r="AI3885"/>
    </row>
    <row r="3886" spans="5:35">
      <c r="E3886" s="122"/>
      <c r="F3886" s="122"/>
      <c r="G3886" s="122"/>
      <c r="H3886" s="122"/>
      <c r="I3886" s="299"/>
      <c r="J3886" s="122"/>
      <c r="K3886" s="122"/>
      <c r="L3886" s="122"/>
      <c r="M3886" s="122"/>
      <c r="N3886" s="123"/>
      <c r="O3886" s="122"/>
      <c r="P3886" s="300"/>
      <c r="Q3886" s="122"/>
      <c r="R3886" s="122"/>
      <c r="S3886" s="122"/>
      <c r="T3886" s="122"/>
      <c r="U3886" s="122"/>
      <c r="V3886" s="122"/>
      <c r="W3886" s="122"/>
      <c r="X3886" s="122"/>
      <c r="Z3886"/>
      <c r="AA3886"/>
      <c r="AG3886"/>
      <c r="AI3886"/>
    </row>
    <row r="3887" spans="5:35">
      <c r="E3887" s="122"/>
      <c r="F3887" s="122"/>
      <c r="G3887" s="122"/>
      <c r="H3887" s="122"/>
      <c r="I3887" s="299"/>
      <c r="J3887" s="122"/>
      <c r="K3887" s="122"/>
      <c r="L3887" s="122"/>
      <c r="M3887" s="122"/>
      <c r="N3887" s="123"/>
      <c r="O3887" s="122"/>
      <c r="P3887" s="300"/>
      <c r="Q3887" s="122"/>
      <c r="R3887" s="122"/>
      <c r="S3887" s="122"/>
      <c r="T3887" s="122"/>
      <c r="U3887" s="122"/>
      <c r="V3887" s="122"/>
      <c r="W3887" s="122"/>
      <c r="X3887" s="122"/>
      <c r="Z3887"/>
      <c r="AA3887"/>
      <c r="AG3887"/>
      <c r="AI3887"/>
    </row>
    <row r="3888" spans="5:35">
      <c r="E3888" s="122"/>
      <c r="F3888" s="122"/>
      <c r="G3888" s="122"/>
      <c r="H3888" s="122"/>
      <c r="I3888" s="299"/>
      <c r="J3888" s="122"/>
      <c r="K3888" s="122"/>
      <c r="L3888" s="122"/>
      <c r="M3888" s="122"/>
      <c r="N3888" s="123"/>
      <c r="O3888" s="122"/>
      <c r="P3888" s="300"/>
      <c r="Q3888" s="122"/>
      <c r="R3888" s="122"/>
      <c r="S3888" s="122"/>
      <c r="T3888" s="122"/>
      <c r="U3888" s="122"/>
      <c r="V3888" s="122"/>
      <c r="W3888" s="122"/>
      <c r="X3888" s="122"/>
      <c r="Z3888"/>
      <c r="AA3888"/>
      <c r="AG3888"/>
      <c r="AI3888"/>
    </row>
    <row r="3889" spans="5:35">
      <c r="E3889" s="122"/>
      <c r="F3889" s="122"/>
      <c r="G3889" s="122"/>
      <c r="H3889" s="122"/>
      <c r="I3889" s="299"/>
      <c r="J3889" s="122"/>
      <c r="K3889" s="122"/>
      <c r="L3889" s="122"/>
      <c r="M3889" s="122"/>
      <c r="N3889" s="123"/>
      <c r="O3889" s="122"/>
      <c r="P3889" s="300"/>
      <c r="Q3889" s="122"/>
      <c r="R3889" s="122"/>
      <c r="S3889" s="122"/>
      <c r="T3889" s="122"/>
      <c r="U3889" s="122"/>
      <c r="V3889" s="122"/>
      <c r="W3889" s="122"/>
      <c r="X3889" s="122"/>
      <c r="Z3889"/>
      <c r="AA3889"/>
      <c r="AG3889"/>
      <c r="AI3889"/>
    </row>
    <row r="3890" spans="5:35">
      <c r="E3890" s="122"/>
      <c r="F3890" s="122"/>
      <c r="G3890" s="122"/>
      <c r="H3890" s="122"/>
      <c r="I3890" s="299"/>
      <c r="J3890" s="122"/>
      <c r="K3890" s="122"/>
      <c r="L3890" s="122"/>
      <c r="M3890" s="122"/>
      <c r="N3890" s="123"/>
      <c r="O3890" s="122"/>
      <c r="P3890" s="300"/>
      <c r="Q3890" s="122"/>
      <c r="R3890" s="122"/>
      <c r="S3890" s="122"/>
      <c r="T3890" s="122"/>
      <c r="U3890" s="122"/>
      <c r="V3890" s="122"/>
      <c r="W3890" s="122"/>
      <c r="X3890" s="122"/>
      <c r="Z3890"/>
      <c r="AA3890"/>
      <c r="AG3890"/>
      <c r="AI3890"/>
    </row>
    <row r="3891" spans="5:35">
      <c r="E3891" s="122"/>
      <c r="F3891" s="122"/>
      <c r="G3891" s="122"/>
      <c r="H3891" s="122"/>
      <c r="I3891" s="299"/>
      <c r="J3891" s="122"/>
      <c r="K3891" s="122"/>
      <c r="L3891" s="122"/>
      <c r="M3891" s="122"/>
      <c r="N3891" s="123"/>
      <c r="O3891" s="122"/>
      <c r="P3891" s="300"/>
      <c r="Q3891" s="122"/>
      <c r="R3891" s="122"/>
      <c r="S3891" s="122"/>
      <c r="T3891" s="122"/>
      <c r="U3891" s="122"/>
      <c r="V3891" s="122"/>
      <c r="W3891" s="122"/>
      <c r="X3891" s="122"/>
      <c r="Z3891"/>
      <c r="AA3891"/>
      <c r="AG3891"/>
      <c r="AI3891"/>
    </row>
    <row r="3892" spans="5:35">
      <c r="E3892" s="122"/>
      <c r="F3892" s="122"/>
      <c r="G3892" s="122"/>
      <c r="H3892" s="122"/>
      <c r="I3892" s="299"/>
      <c r="J3892" s="122"/>
      <c r="K3892" s="122"/>
      <c r="L3892" s="122"/>
      <c r="M3892" s="122"/>
      <c r="N3892" s="123"/>
      <c r="O3892" s="122"/>
      <c r="P3892" s="300"/>
      <c r="Q3892" s="122"/>
      <c r="R3892" s="122"/>
      <c r="S3892" s="122"/>
      <c r="T3892" s="122"/>
      <c r="U3892" s="122"/>
      <c r="V3892" s="122"/>
      <c r="W3892" s="122"/>
      <c r="X3892" s="122"/>
      <c r="Z3892"/>
      <c r="AA3892"/>
      <c r="AG3892"/>
      <c r="AI3892"/>
    </row>
    <row r="3893" spans="5:35">
      <c r="E3893" s="122"/>
      <c r="F3893" s="122"/>
      <c r="G3893" s="122"/>
      <c r="H3893" s="122"/>
      <c r="I3893" s="299"/>
      <c r="J3893" s="122"/>
      <c r="K3893" s="122"/>
      <c r="L3893" s="122"/>
      <c r="M3893" s="122"/>
      <c r="N3893" s="123"/>
      <c r="O3893" s="122"/>
      <c r="P3893" s="300"/>
      <c r="Q3893" s="122"/>
      <c r="R3893" s="122"/>
      <c r="S3893" s="122"/>
      <c r="T3893" s="122"/>
      <c r="U3893" s="122"/>
      <c r="V3893" s="122"/>
      <c r="W3893" s="122"/>
      <c r="X3893" s="122"/>
      <c r="Z3893"/>
      <c r="AA3893"/>
      <c r="AG3893"/>
      <c r="AI3893"/>
    </row>
    <row r="3894" spans="5:35">
      <c r="E3894" s="122"/>
      <c r="F3894" s="122"/>
      <c r="G3894" s="122"/>
      <c r="H3894" s="122"/>
      <c r="I3894" s="299"/>
      <c r="J3894" s="122"/>
      <c r="K3894" s="122"/>
      <c r="L3894" s="122"/>
      <c r="M3894" s="122"/>
      <c r="N3894" s="123"/>
      <c r="O3894" s="122"/>
      <c r="P3894" s="300"/>
      <c r="Q3894" s="122"/>
      <c r="R3894" s="122"/>
      <c r="S3894" s="122"/>
      <c r="T3894" s="122"/>
      <c r="U3894" s="122"/>
      <c r="V3894" s="122"/>
      <c r="W3894" s="122"/>
      <c r="X3894" s="122"/>
      <c r="Z3894"/>
      <c r="AA3894"/>
      <c r="AG3894"/>
      <c r="AI3894"/>
    </row>
    <row r="3895" spans="5:35">
      <c r="E3895" s="122"/>
      <c r="F3895" s="122"/>
      <c r="G3895" s="122"/>
      <c r="H3895" s="122"/>
      <c r="I3895" s="299"/>
      <c r="J3895" s="122"/>
      <c r="K3895" s="122"/>
      <c r="L3895" s="122"/>
      <c r="M3895" s="122"/>
      <c r="N3895" s="123"/>
      <c r="O3895" s="122"/>
      <c r="P3895" s="300"/>
      <c r="Q3895" s="122"/>
      <c r="R3895" s="122"/>
      <c r="S3895" s="122"/>
      <c r="T3895" s="122"/>
      <c r="U3895" s="122"/>
      <c r="V3895" s="122"/>
      <c r="W3895" s="122"/>
      <c r="X3895" s="122"/>
      <c r="Z3895"/>
      <c r="AA3895"/>
      <c r="AG3895"/>
      <c r="AI3895"/>
    </row>
    <row r="3896" spans="5:35">
      <c r="E3896" s="122"/>
      <c r="F3896" s="122"/>
      <c r="G3896" s="122"/>
      <c r="H3896" s="122"/>
      <c r="I3896" s="299"/>
      <c r="J3896" s="122"/>
      <c r="K3896" s="122"/>
      <c r="L3896" s="122"/>
      <c r="M3896" s="122"/>
      <c r="N3896" s="123"/>
      <c r="O3896" s="122"/>
      <c r="P3896" s="300"/>
      <c r="Q3896" s="122"/>
      <c r="R3896" s="122"/>
      <c r="S3896" s="122"/>
      <c r="T3896" s="122"/>
      <c r="U3896" s="122"/>
      <c r="V3896" s="122"/>
      <c r="W3896" s="122"/>
      <c r="X3896" s="122"/>
      <c r="Z3896"/>
      <c r="AA3896"/>
      <c r="AG3896"/>
      <c r="AI3896"/>
    </row>
    <row r="3897" spans="5:35">
      <c r="E3897" s="122"/>
      <c r="F3897" s="122"/>
      <c r="G3897" s="122"/>
      <c r="H3897" s="122"/>
      <c r="I3897" s="299"/>
      <c r="J3897" s="122"/>
      <c r="K3897" s="122"/>
      <c r="L3897" s="122"/>
      <c r="M3897" s="122"/>
      <c r="N3897" s="123"/>
      <c r="O3897" s="122"/>
      <c r="P3897" s="300"/>
      <c r="Q3897" s="122"/>
      <c r="R3897" s="122"/>
      <c r="S3897" s="122"/>
      <c r="T3897" s="122"/>
      <c r="U3897" s="122"/>
      <c r="V3897" s="122"/>
      <c r="W3897" s="122"/>
      <c r="X3897" s="122"/>
      <c r="Z3897"/>
      <c r="AA3897"/>
      <c r="AG3897"/>
      <c r="AI3897"/>
    </row>
    <row r="3898" spans="5:35">
      <c r="E3898" s="122"/>
      <c r="F3898" s="122"/>
      <c r="G3898" s="122"/>
      <c r="H3898" s="122"/>
      <c r="I3898" s="299"/>
      <c r="J3898" s="122"/>
      <c r="K3898" s="122"/>
      <c r="L3898" s="122"/>
      <c r="M3898" s="122"/>
      <c r="N3898" s="123"/>
      <c r="O3898" s="122"/>
      <c r="P3898" s="300"/>
      <c r="Q3898" s="122"/>
      <c r="R3898" s="122"/>
      <c r="S3898" s="122"/>
      <c r="T3898" s="122"/>
      <c r="U3898" s="122"/>
      <c r="V3898" s="122"/>
      <c r="W3898" s="122"/>
      <c r="X3898" s="122"/>
      <c r="Z3898"/>
      <c r="AA3898"/>
      <c r="AG3898"/>
      <c r="AI3898"/>
    </row>
    <row r="3899" spans="5:35">
      <c r="E3899" s="122"/>
      <c r="F3899" s="122"/>
      <c r="G3899" s="122"/>
      <c r="H3899" s="122"/>
      <c r="I3899" s="299"/>
      <c r="J3899" s="122"/>
      <c r="K3899" s="122"/>
      <c r="L3899" s="122"/>
      <c r="M3899" s="122"/>
      <c r="N3899" s="123"/>
      <c r="O3899" s="122"/>
      <c r="P3899" s="300"/>
      <c r="Q3899" s="122"/>
      <c r="R3899" s="122"/>
      <c r="S3899" s="122"/>
      <c r="T3899" s="122"/>
      <c r="U3899" s="122"/>
      <c r="V3899" s="122"/>
      <c r="W3899" s="122"/>
      <c r="X3899" s="122"/>
      <c r="Z3899"/>
      <c r="AA3899"/>
      <c r="AG3899"/>
      <c r="AI3899"/>
    </row>
    <row r="3900" spans="5:35">
      <c r="E3900" s="122"/>
      <c r="F3900" s="122"/>
      <c r="G3900" s="122"/>
      <c r="H3900" s="122"/>
      <c r="I3900" s="299"/>
      <c r="J3900" s="122"/>
      <c r="K3900" s="122"/>
      <c r="L3900" s="122"/>
      <c r="M3900" s="122"/>
      <c r="N3900" s="123"/>
      <c r="O3900" s="122"/>
      <c r="P3900" s="300"/>
      <c r="Q3900" s="122"/>
      <c r="R3900" s="122"/>
      <c r="S3900" s="122"/>
      <c r="T3900" s="122"/>
      <c r="U3900" s="122"/>
      <c r="V3900" s="122"/>
      <c r="W3900" s="122"/>
      <c r="X3900" s="122"/>
      <c r="Z3900"/>
      <c r="AA3900"/>
      <c r="AG3900"/>
      <c r="AI3900"/>
    </row>
    <row r="3901" spans="5:35">
      <c r="E3901" s="122"/>
      <c r="F3901" s="122"/>
      <c r="G3901" s="122"/>
      <c r="H3901" s="122"/>
      <c r="I3901" s="299"/>
      <c r="J3901" s="122"/>
      <c r="K3901" s="122"/>
      <c r="L3901" s="122"/>
      <c r="M3901" s="122"/>
      <c r="N3901" s="123"/>
      <c r="O3901" s="122"/>
      <c r="P3901" s="300"/>
      <c r="Q3901" s="122"/>
      <c r="R3901" s="122"/>
      <c r="S3901" s="122"/>
      <c r="T3901" s="122"/>
      <c r="U3901" s="122"/>
      <c r="V3901" s="122"/>
      <c r="W3901" s="122"/>
      <c r="X3901" s="122"/>
      <c r="Z3901"/>
      <c r="AA3901"/>
      <c r="AG3901"/>
      <c r="AI3901"/>
    </row>
    <row r="3902" spans="5:35">
      <c r="E3902" s="122"/>
      <c r="F3902" s="122"/>
      <c r="G3902" s="122"/>
      <c r="H3902" s="122"/>
      <c r="I3902" s="299"/>
      <c r="J3902" s="122"/>
      <c r="K3902" s="122"/>
      <c r="L3902" s="122"/>
      <c r="M3902" s="122"/>
      <c r="N3902" s="123"/>
      <c r="O3902" s="122"/>
      <c r="P3902" s="300"/>
      <c r="Q3902" s="122"/>
      <c r="R3902" s="122"/>
      <c r="S3902" s="122"/>
      <c r="T3902" s="122"/>
      <c r="U3902" s="122"/>
      <c r="V3902" s="122"/>
      <c r="W3902" s="122"/>
      <c r="X3902" s="122"/>
      <c r="Z3902"/>
      <c r="AA3902"/>
      <c r="AG3902"/>
      <c r="AI3902"/>
    </row>
    <row r="3903" spans="5:35">
      <c r="E3903" s="122"/>
      <c r="F3903" s="122"/>
      <c r="G3903" s="122"/>
      <c r="H3903" s="122"/>
      <c r="I3903" s="299"/>
      <c r="J3903" s="122"/>
      <c r="K3903" s="122"/>
      <c r="L3903" s="122"/>
      <c r="M3903" s="122"/>
      <c r="N3903" s="123"/>
      <c r="O3903" s="122"/>
      <c r="P3903" s="300"/>
      <c r="Q3903" s="122"/>
      <c r="R3903" s="122"/>
      <c r="S3903" s="122"/>
      <c r="T3903" s="122"/>
      <c r="U3903" s="122"/>
      <c r="V3903" s="122"/>
      <c r="W3903" s="122"/>
      <c r="X3903" s="122"/>
      <c r="Z3903"/>
      <c r="AA3903"/>
      <c r="AG3903"/>
      <c r="AI3903"/>
    </row>
    <row r="3904" spans="5:35">
      <c r="E3904" s="122"/>
      <c r="F3904" s="122"/>
      <c r="G3904" s="122"/>
      <c r="H3904" s="122"/>
      <c r="I3904" s="299"/>
      <c r="J3904" s="122"/>
      <c r="K3904" s="122"/>
      <c r="L3904" s="122"/>
      <c r="M3904" s="122"/>
      <c r="N3904" s="123"/>
      <c r="O3904" s="122"/>
      <c r="P3904" s="300"/>
      <c r="Q3904" s="122"/>
      <c r="R3904" s="122"/>
      <c r="S3904" s="122"/>
      <c r="T3904" s="122"/>
      <c r="U3904" s="122"/>
      <c r="V3904" s="122"/>
      <c r="W3904" s="122"/>
      <c r="X3904" s="122"/>
      <c r="Z3904"/>
      <c r="AA3904"/>
      <c r="AG3904"/>
      <c r="AI3904"/>
    </row>
    <row r="3905" spans="5:35">
      <c r="E3905" s="122"/>
      <c r="F3905" s="122"/>
      <c r="G3905" s="122"/>
      <c r="H3905" s="122"/>
      <c r="I3905" s="299"/>
      <c r="J3905" s="122"/>
      <c r="K3905" s="122"/>
      <c r="L3905" s="122"/>
      <c r="M3905" s="122"/>
      <c r="N3905" s="123"/>
      <c r="O3905" s="122"/>
      <c r="P3905" s="300"/>
      <c r="Q3905" s="122"/>
      <c r="R3905" s="122"/>
      <c r="S3905" s="122"/>
      <c r="T3905" s="122"/>
      <c r="U3905" s="122"/>
      <c r="V3905" s="122"/>
      <c r="W3905" s="122"/>
      <c r="X3905" s="122"/>
      <c r="Z3905"/>
      <c r="AA3905"/>
      <c r="AG3905"/>
      <c r="AI3905"/>
    </row>
    <row r="3906" spans="5:35">
      <c r="E3906" s="122"/>
      <c r="F3906" s="122"/>
      <c r="G3906" s="122"/>
      <c r="H3906" s="122"/>
      <c r="I3906" s="299"/>
      <c r="J3906" s="122"/>
      <c r="K3906" s="122"/>
      <c r="L3906" s="122"/>
      <c r="M3906" s="122"/>
      <c r="N3906" s="123"/>
      <c r="O3906" s="122"/>
      <c r="P3906" s="300"/>
      <c r="Q3906" s="122"/>
      <c r="R3906" s="122"/>
      <c r="S3906" s="122"/>
      <c r="T3906" s="122"/>
      <c r="U3906" s="122"/>
      <c r="V3906" s="122"/>
      <c r="W3906" s="122"/>
      <c r="X3906" s="122"/>
      <c r="Z3906"/>
      <c r="AA3906"/>
      <c r="AG3906"/>
      <c r="AI3906"/>
    </row>
    <row r="3907" spans="5:35">
      <c r="E3907" s="122"/>
      <c r="F3907" s="122"/>
      <c r="G3907" s="122"/>
      <c r="H3907" s="122"/>
      <c r="I3907" s="299"/>
      <c r="J3907" s="122"/>
      <c r="K3907" s="122"/>
      <c r="L3907" s="122"/>
      <c r="M3907" s="122"/>
      <c r="N3907" s="123"/>
      <c r="O3907" s="122"/>
      <c r="P3907" s="300"/>
      <c r="Q3907" s="122"/>
      <c r="R3907" s="122"/>
      <c r="S3907" s="122"/>
      <c r="T3907" s="122"/>
      <c r="U3907" s="122"/>
      <c r="V3907" s="122"/>
      <c r="W3907" s="122"/>
      <c r="X3907" s="122"/>
      <c r="Z3907"/>
      <c r="AA3907"/>
      <c r="AG3907"/>
      <c r="AI3907"/>
    </row>
    <row r="3908" spans="5:35">
      <c r="E3908" s="122"/>
      <c r="F3908" s="122"/>
      <c r="G3908" s="122"/>
      <c r="H3908" s="122"/>
      <c r="I3908" s="299"/>
      <c r="J3908" s="122"/>
      <c r="K3908" s="122"/>
      <c r="L3908" s="122"/>
      <c r="M3908" s="122"/>
      <c r="N3908" s="123"/>
      <c r="O3908" s="122"/>
      <c r="P3908" s="300"/>
      <c r="Q3908" s="122"/>
      <c r="R3908" s="122"/>
      <c r="S3908" s="122"/>
      <c r="T3908" s="122"/>
      <c r="U3908" s="122"/>
      <c r="V3908" s="122"/>
      <c r="W3908" s="122"/>
      <c r="X3908" s="122"/>
      <c r="Z3908"/>
      <c r="AA3908"/>
      <c r="AG3908"/>
      <c r="AI3908"/>
    </row>
    <row r="3909" spans="5:35">
      <c r="E3909" s="122"/>
      <c r="F3909" s="122"/>
      <c r="G3909" s="122"/>
      <c r="H3909" s="122"/>
      <c r="I3909" s="299"/>
      <c r="J3909" s="122"/>
      <c r="K3909" s="122"/>
      <c r="L3909" s="122"/>
      <c r="M3909" s="122"/>
      <c r="N3909" s="123"/>
      <c r="O3909" s="122"/>
      <c r="P3909" s="300"/>
      <c r="Q3909" s="122"/>
      <c r="R3909" s="122"/>
      <c r="S3909" s="122"/>
      <c r="T3909" s="122"/>
      <c r="U3909" s="122"/>
      <c r="V3909" s="122"/>
      <c r="W3909" s="122"/>
      <c r="X3909" s="122"/>
      <c r="Z3909"/>
      <c r="AA3909"/>
      <c r="AG3909"/>
      <c r="AI3909"/>
    </row>
    <row r="3910" spans="5:35">
      <c r="E3910" s="122"/>
      <c r="F3910" s="122"/>
      <c r="G3910" s="122"/>
      <c r="H3910" s="122"/>
      <c r="I3910" s="299"/>
      <c r="J3910" s="122"/>
      <c r="K3910" s="122"/>
      <c r="L3910" s="122"/>
      <c r="M3910" s="122"/>
      <c r="N3910" s="123"/>
      <c r="O3910" s="122"/>
      <c r="P3910" s="300"/>
      <c r="Q3910" s="122"/>
      <c r="R3910" s="122"/>
      <c r="S3910" s="122"/>
      <c r="T3910" s="122"/>
      <c r="U3910" s="122"/>
      <c r="V3910" s="122"/>
      <c r="W3910" s="122"/>
      <c r="X3910" s="122"/>
      <c r="Z3910"/>
      <c r="AA3910"/>
      <c r="AG3910"/>
      <c r="AI3910"/>
    </row>
    <row r="3911" spans="5:35">
      <c r="E3911" s="122"/>
      <c r="F3911" s="122"/>
      <c r="G3911" s="122"/>
      <c r="H3911" s="122"/>
      <c r="I3911" s="299"/>
      <c r="J3911" s="122"/>
      <c r="K3911" s="122"/>
      <c r="L3911" s="122"/>
      <c r="M3911" s="122"/>
      <c r="N3911" s="123"/>
      <c r="O3911" s="122"/>
      <c r="P3911" s="300"/>
      <c r="Q3911" s="122"/>
      <c r="R3911" s="122"/>
      <c r="S3911" s="122"/>
      <c r="T3911" s="122"/>
      <c r="U3911" s="122"/>
      <c r="V3911" s="122"/>
      <c r="W3911" s="122"/>
      <c r="X3911" s="122"/>
      <c r="Z3911"/>
      <c r="AA3911"/>
      <c r="AG3911"/>
      <c r="AI3911"/>
    </row>
    <row r="3912" spans="5:35">
      <c r="Z3912"/>
      <c r="AA3912"/>
      <c r="AG3912"/>
      <c r="AI3912"/>
    </row>
    <row r="3913" spans="5:35">
      <c r="Z3913"/>
      <c r="AA3913"/>
      <c r="AG3913"/>
      <c r="AI3913"/>
    </row>
    <row r="3914" spans="5:35">
      <c r="Z3914"/>
      <c r="AA3914"/>
      <c r="AG3914"/>
      <c r="AI3914"/>
    </row>
    <row r="3915" spans="5:35">
      <c r="I3915"/>
      <c r="N3915"/>
      <c r="P3915"/>
      <c r="Z3915"/>
      <c r="AA3915"/>
      <c r="AG3915"/>
      <c r="AI3915"/>
    </row>
    <row r="3916" spans="5:35">
      <c r="I3916"/>
      <c r="N3916"/>
      <c r="P3916"/>
      <c r="Z3916"/>
      <c r="AA3916"/>
      <c r="AG3916"/>
      <c r="AI3916"/>
    </row>
    <row r="3917" spans="5:35">
      <c r="I3917"/>
      <c r="N3917"/>
      <c r="P3917"/>
      <c r="Z3917"/>
      <c r="AA3917"/>
      <c r="AG3917"/>
      <c r="AI3917"/>
    </row>
    <row r="3918" spans="5:35">
      <c r="I3918"/>
      <c r="N3918"/>
      <c r="P3918"/>
      <c r="Z3918"/>
      <c r="AA3918"/>
      <c r="AG3918"/>
      <c r="AI3918"/>
    </row>
    <row r="3919" spans="5:35">
      <c r="I3919"/>
      <c r="N3919"/>
      <c r="P3919"/>
      <c r="Z3919"/>
      <c r="AA3919"/>
      <c r="AG3919"/>
      <c r="AI3919"/>
    </row>
    <row r="3920" spans="5:35">
      <c r="I3920"/>
      <c r="N3920"/>
      <c r="P3920"/>
      <c r="Z3920"/>
      <c r="AA3920"/>
      <c r="AG3920"/>
      <c r="AI3920"/>
    </row>
    <row r="3921" customFormat="1"/>
    <row r="3922" customFormat="1"/>
    <row r="3923" customFormat="1"/>
    <row r="3924" customFormat="1"/>
    <row r="3925" customFormat="1"/>
    <row r="3926" customFormat="1"/>
    <row r="3927" customFormat="1"/>
    <row r="3928" customFormat="1"/>
    <row r="3929" customFormat="1"/>
    <row r="3930" customFormat="1"/>
    <row r="3931" customFormat="1"/>
    <row r="3932" customFormat="1"/>
    <row r="3933" customFormat="1"/>
    <row r="3934" customFormat="1"/>
    <row r="3935" customFormat="1"/>
    <row r="3936" customFormat="1"/>
    <row r="3937" customFormat="1"/>
    <row r="3938" customFormat="1"/>
    <row r="3939" customFormat="1"/>
    <row r="3940" customFormat="1"/>
    <row r="3941" customFormat="1"/>
    <row r="3942" customFormat="1"/>
    <row r="3943" customFormat="1"/>
    <row r="3944" customFormat="1"/>
    <row r="3945" customFormat="1"/>
    <row r="3946" customFormat="1"/>
    <row r="3947" customFormat="1"/>
    <row r="3948" customFormat="1"/>
    <row r="3949" customFormat="1"/>
    <row r="3950" customFormat="1"/>
    <row r="3951" customFormat="1"/>
    <row r="3952" customFormat="1"/>
    <row r="3953" customFormat="1"/>
    <row r="3954" customFormat="1"/>
    <row r="3955" customFormat="1"/>
    <row r="3956" customFormat="1"/>
    <row r="3957" customFormat="1"/>
    <row r="3958" customFormat="1"/>
    <row r="3959" customFormat="1"/>
    <row r="3960" customFormat="1"/>
    <row r="3961" customFormat="1"/>
    <row r="3962" customFormat="1"/>
    <row r="3963" customFormat="1"/>
    <row r="3964" customFormat="1"/>
    <row r="3965" customFormat="1"/>
    <row r="3966" customFormat="1"/>
    <row r="3967" customFormat="1"/>
    <row r="3968" customFormat="1"/>
    <row r="3969" customFormat="1"/>
    <row r="3970" customFormat="1"/>
    <row r="3971" customFormat="1"/>
    <row r="3972" customFormat="1"/>
    <row r="3973" customFormat="1"/>
    <row r="3974" customFormat="1"/>
    <row r="3975" customFormat="1"/>
    <row r="3976" customFormat="1"/>
    <row r="3977" customFormat="1"/>
    <row r="3978" customFormat="1"/>
    <row r="3979" customFormat="1"/>
    <row r="3980" customFormat="1"/>
    <row r="3981" customFormat="1"/>
    <row r="3982" customFormat="1"/>
    <row r="3983" customFormat="1"/>
    <row r="3984" customFormat="1"/>
    <row r="3985" customFormat="1"/>
    <row r="3986" customFormat="1"/>
    <row r="3987" customFormat="1"/>
    <row r="3988" customFormat="1"/>
    <row r="3989" customFormat="1"/>
    <row r="3990" customFormat="1"/>
    <row r="3991" customFormat="1"/>
    <row r="3992" customFormat="1"/>
    <row r="3993" customFormat="1"/>
    <row r="3994" customFormat="1"/>
    <row r="3995" customFormat="1"/>
    <row r="3996" customFormat="1"/>
    <row r="3997" customFormat="1"/>
    <row r="3998" customFormat="1"/>
    <row r="3999" customFormat="1"/>
    <row r="4000" customFormat="1"/>
    <row r="4001" customFormat="1"/>
    <row r="4002" customFormat="1"/>
    <row r="4003" customFormat="1"/>
    <row r="4004" customFormat="1"/>
    <row r="4005" customFormat="1"/>
    <row r="4006" customFormat="1"/>
    <row r="4007" customFormat="1"/>
    <row r="4008" customFormat="1"/>
    <row r="4009" customFormat="1"/>
    <row r="4010" customFormat="1"/>
    <row r="4011" customFormat="1"/>
    <row r="4012" customFormat="1"/>
    <row r="4013" customFormat="1"/>
    <row r="4014" customFormat="1"/>
    <row r="4015" customFormat="1"/>
    <row r="4016" customFormat="1"/>
    <row r="4017" customFormat="1"/>
    <row r="4018" customFormat="1"/>
    <row r="4019" customFormat="1"/>
    <row r="4020" customFormat="1"/>
    <row r="4021" customFormat="1"/>
    <row r="4022" customFormat="1"/>
    <row r="4023" customFormat="1"/>
    <row r="4024" customFormat="1"/>
    <row r="4025" customFormat="1"/>
    <row r="4026" customFormat="1"/>
    <row r="4027" customFormat="1"/>
    <row r="4028" customFormat="1"/>
    <row r="4029" customFormat="1"/>
    <row r="4030" customFormat="1"/>
    <row r="4031" customFormat="1"/>
    <row r="4032" customFormat="1"/>
    <row r="4033" customFormat="1"/>
    <row r="4034" customFormat="1"/>
    <row r="4035" customFormat="1"/>
    <row r="4036" customFormat="1"/>
    <row r="4037" customFormat="1"/>
    <row r="4038" customFormat="1"/>
    <row r="4039" customFormat="1"/>
    <row r="4040" customFormat="1"/>
    <row r="4041" customFormat="1"/>
    <row r="4042" customFormat="1"/>
    <row r="4043" customFormat="1"/>
    <row r="4044" customFormat="1"/>
    <row r="4045" customFormat="1"/>
    <row r="4046" customFormat="1"/>
    <row r="4047" customFormat="1"/>
    <row r="4048" customFormat="1"/>
    <row r="4049" customFormat="1"/>
    <row r="4050" customFormat="1"/>
    <row r="4051" customFormat="1"/>
    <row r="4052" customFormat="1"/>
    <row r="4053" customFormat="1"/>
    <row r="4054" customFormat="1"/>
    <row r="4055" customFormat="1"/>
    <row r="4056" customFormat="1"/>
    <row r="4057" customFormat="1"/>
    <row r="4058" customFormat="1"/>
    <row r="4059" customFormat="1"/>
    <row r="4060" customFormat="1"/>
    <row r="4061" customFormat="1"/>
    <row r="4062" customFormat="1"/>
    <row r="4063" customFormat="1"/>
    <row r="4064" customFormat="1"/>
    <row r="4065" customFormat="1"/>
    <row r="4066" customFormat="1"/>
    <row r="4067" customFormat="1"/>
    <row r="4068" customFormat="1"/>
    <row r="4069" customFormat="1"/>
    <row r="4070" customFormat="1"/>
    <row r="4071" customFormat="1"/>
    <row r="4072" customFormat="1"/>
    <row r="4073" customFormat="1"/>
    <row r="4074" customFormat="1"/>
    <row r="4075" customFormat="1"/>
    <row r="4076" customFormat="1"/>
    <row r="4077" customFormat="1"/>
    <row r="4078" customFormat="1"/>
    <row r="4079" customFormat="1"/>
    <row r="4080" customFormat="1"/>
    <row r="4081" customFormat="1"/>
    <row r="4082" customFormat="1"/>
    <row r="4083" customFormat="1"/>
    <row r="4084" customFormat="1"/>
    <row r="4085" customFormat="1"/>
    <row r="4086" customFormat="1"/>
    <row r="4087" customFormat="1"/>
    <row r="4088" customFormat="1"/>
    <row r="4089" customFormat="1"/>
    <row r="4090" customFormat="1"/>
    <row r="4091" customFormat="1"/>
    <row r="4092" customFormat="1"/>
    <row r="4093" customFormat="1"/>
    <row r="4094" customFormat="1"/>
    <row r="4095" customFormat="1"/>
    <row r="4096" customFormat="1"/>
    <row r="4097" customFormat="1"/>
    <row r="4098" customFormat="1"/>
    <row r="4099" customFormat="1"/>
    <row r="4100" customFormat="1"/>
    <row r="4101" customFormat="1"/>
    <row r="4102" customFormat="1"/>
    <row r="4103" customFormat="1"/>
    <row r="4104" customFormat="1"/>
    <row r="4105" customFormat="1"/>
    <row r="4106" customFormat="1"/>
    <row r="4107" customFormat="1"/>
    <row r="4108" customFormat="1"/>
    <row r="4109" customFormat="1"/>
    <row r="4110" customFormat="1"/>
    <row r="4111" customFormat="1"/>
    <row r="4112" customFormat="1"/>
    <row r="4113" customFormat="1"/>
    <row r="4114" customFormat="1"/>
    <row r="4115" customFormat="1"/>
    <row r="4116" customFormat="1"/>
    <row r="4117" customFormat="1"/>
    <row r="4118" customFormat="1"/>
    <row r="4119" customFormat="1"/>
    <row r="4120" customFormat="1"/>
    <row r="4121" customFormat="1"/>
    <row r="4122" customFormat="1"/>
    <row r="4123" customFormat="1"/>
    <row r="4124" customFormat="1"/>
    <row r="4125" customFormat="1"/>
    <row r="4126" customFormat="1"/>
    <row r="4127" customFormat="1"/>
    <row r="4128" customFormat="1"/>
    <row r="4129" customFormat="1"/>
    <row r="4130" customFormat="1"/>
    <row r="4131" customFormat="1"/>
    <row r="4132" customFormat="1"/>
    <row r="4133" customFormat="1"/>
    <row r="4134" customFormat="1"/>
    <row r="4135" customFormat="1"/>
    <row r="4136" customFormat="1"/>
    <row r="4137" customFormat="1"/>
    <row r="4138" customFormat="1"/>
    <row r="4139" customFormat="1"/>
    <row r="4140" customFormat="1"/>
    <row r="4141" customFormat="1"/>
    <row r="4142" customFormat="1"/>
    <row r="4143" customFormat="1"/>
    <row r="4144" customFormat="1"/>
    <row r="4145" customFormat="1"/>
    <row r="4146" customFormat="1"/>
    <row r="4147" customFormat="1"/>
    <row r="4148" customFormat="1"/>
    <row r="4149" customFormat="1"/>
    <row r="4150" customFormat="1"/>
    <row r="4151" customFormat="1"/>
    <row r="4152" customFormat="1"/>
    <row r="4153" customFormat="1"/>
    <row r="4154" customFormat="1"/>
    <row r="4155" customFormat="1"/>
    <row r="4156" customFormat="1"/>
    <row r="4157" customFormat="1"/>
    <row r="4158" customFormat="1"/>
    <row r="4159" customFormat="1"/>
    <row r="4160" customFormat="1"/>
    <row r="4161" customFormat="1"/>
    <row r="4162" customFormat="1"/>
    <row r="4163" customFormat="1"/>
    <row r="4164" customFormat="1"/>
    <row r="4165" customFormat="1"/>
    <row r="4166" customFormat="1"/>
    <row r="4167" customFormat="1"/>
    <row r="4168" customFormat="1"/>
    <row r="4169" customFormat="1"/>
    <row r="4170" customFormat="1"/>
    <row r="4171" customFormat="1"/>
    <row r="4172" customFormat="1"/>
    <row r="4173" customFormat="1"/>
    <row r="4174" customFormat="1"/>
    <row r="4175" customFormat="1"/>
    <row r="4176" customFormat="1"/>
    <row r="4177" customFormat="1"/>
    <row r="4178" customFormat="1"/>
    <row r="4179" customFormat="1"/>
    <row r="4180" customFormat="1"/>
    <row r="4181" customFormat="1"/>
    <row r="4182" customFormat="1"/>
    <row r="4183" customFormat="1"/>
    <row r="4184" customFormat="1"/>
    <row r="4185" customFormat="1"/>
    <row r="4186" customFormat="1"/>
    <row r="4187" customFormat="1"/>
    <row r="4188" customFormat="1"/>
    <row r="4189" customFormat="1"/>
    <row r="4190" customFormat="1"/>
    <row r="4191" customFormat="1"/>
    <row r="4192" customFormat="1"/>
    <row r="4193" customFormat="1"/>
    <row r="4194" customFormat="1"/>
    <row r="4195" customFormat="1"/>
    <row r="4196" customFormat="1"/>
    <row r="4197" customFormat="1"/>
    <row r="4198" customFormat="1"/>
    <row r="4199" customFormat="1"/>
    <row r="4200" customFormat="1"/>
    <row r="4201" customFormat="1"/>
    <row r="4202" customFormat="1"/>
    <row r="4203" customFormat="1"/>
    <row r="4204" customFormat="1"/>
    <row r="4205" customFormat="1"/>
    <row r="4206" customFormat="1"/>
    <row r="4207" customFormat="1"/>
    <row r="4208" customFormat="1"/>
    <row r="4209" customFormat="1"/>
    <row r="4210" customFormat="1"/>
    <row r="4211" customFormat="1"/>
    <row r="4212" customFormat="1"/>
    <row r="4213" customFormat="1"/>
    <row r="4214" customFormat="1"/>
    <row r="4215" customFormat="1"/>
    <row r="4216" customFormat="1"/>
    <row r="4217" customFormat="1"/>
    <row r="4218" customFormat="1"/>
    <row r="4219" customFormat="1"/>
    <row r="4220" customFormat="1"/>
    <row r="4221" customFormat="1"/>
    <row r="4222" customFormat="1"/>
    <row r="4223" customFormat="1"/>
    <row r="4224" customFormat="1"/>
    <row r="4225" customFormat="1"/>
    <row r="4226" customFormat="1"/>
    <row r="4227" customFormat="1"/>
    <row r="4228" customFormat="1"/>
    <row r="4229" customFormat="1"/>
    <row r="4230" customFormat="1"/>
    <row r="4231" customFormat="1"/>
    <row r="4232" customFormat="1"/>
    <row r="4233" customFormat="1"/>
    <row r="4234" customFormat="1"/>
    <row r="4235" customFormat="1"/>
    <row r="4236" customFormat="1"/>
    <row r="4237" customFormat="1"/>
    <row r="4238" customFormat="1"/>
    <row r="4239" customFormat="1"/>
    <row r="4240" customFormat="1"/>
    <row r="4241" customFormat="1"/>
    <row r="4242" customFormat="1"/>
    <row r="4243" customFormat="1"/>
    <row r="4244" customFormat="1"/>
    <row r="4245" customFormat="1"/>
    <row r="4246" customFormat="1"/>
    <row r="4247" customFormat="1"/>
    <row r="4248" customFormat="1"/>
    <row r="4249" customFormat="1"/>
    <row r="4250" customFormat="1"/>
    <row r="4251" customFormat="1"/>
    <row r="4252" customFormat="1"/>
    <row r="4253" customFormat="1"/>
    <row r="4254" customFormat="1"/>
    <row r="4255" customFormat="1"/>
    <row r="4256" customFormat="1"/>
    <row r="4257" customFormat="1"/>
    <row r="4258" customFormat="1"/>
    <row r="4259" customFormat="1"/>
    <row r="4260" customFormat="1"/>
    <row r="4261" customFormat="1"/>
    <row r="4262" customFormat="1"/>
    <row r="4263" customFormat="1"/>
    <row r="4264" customFormat="1"/>
    <row r="4265" customFormat="1"/>
    <row r="4266" customFormat="1"/>
    <row r="4267" customFormat="1"/>
    <row r="4268" customFormat="1"/>
    <row r="4269" customFormat="1"/>
    <row r="4270" customFormat="1"/>
    <row r="4271" customFormat="1"/>
    <row r="4272" customFormat="1"/>
    <row r="4273" customFormat="1"/>
    <row r="4274" customFormat="1"/>
    <row r="4275" customFormat="1"/>
    <row r="4276" customFormat="1"/>
    <row r="4277" customFormat="1"/>
    <row r="4278" customFormat="1"/>
    <row r="4279" customFormat="1"/>
    <row r="4280" customFormat="1"/>
    <row r="4281" customFormat="1"/>
    <row r="4282" customFormat="1"/>
    <row r="4283" customFormat="1"/>
    <row r="4284" customFormat="1"/>
    <row r="4285" customFormat="1"/>
    <row r="4286" customFormat="1"/>
    <row r="4287" customFormat="1"/>
    <row r="4288" customFormat="1"/>
    <row r="4289" customFormat="1"/>
    <row r="4290" customFormat="1"/>
    <row r="4291" customFormat="1"/>
    <row r="4292" customFormat="1"/>
    <row r="4293" customFormat="1"/>
    <row r="4294" customFormat="1"/>
    <row r="4295" customFormat="1"/>
    <row r="4296" customFormat="1"/>
    <row r="4297" customFormat="1"/>
    <row r="4298" customFormat="1"/>
    <row r="4299" customFormat="1"/>
    <row r="4300" customFormat="1"/>
    <row r="4301" customFormat="1"/>
    <row r="4302" customFormat="1"/>
    <row r="4303" customFormat="1"/>
    <row r="4304" customFormat="1"/>
    <row r="4305" customFormat="1"/>
    <row r="4306" customFormat="1"/>
    <row r="4307" customFormat="1"/>
    <row r="4308" customFormat="1"/>
    <row r="4309" customFormat="1"/>
    <row r="4310" customFormat="1"/>
    <row r="4311" customFormat="1"/>
    <row r="4312" customFormat="1"/>
    <row r="4313" customFormat="1"/>
    <row r="4314" customFormat="1"/>
    <row r="4315" customFormat="1"/>
    <row r="4316" customFormat="1"/>
    <row r="4317" customFormat="1"/>
    <row r="4318" customFormat="1"/>
    <row r="4319" customFormat="1"/>
    <row r="4320" customFormat="1"/>
    <row r="4321" customFormat="1"/>
    <row r="4322" customFormat="1"/>
    <row r="4323" customFormat="1"/>
    <row r="4324" customFormat="1"/>
    <row r="4325" customFormat="1"/>
    <row r="4326" customFormat="1"/>
    <row r="4327" customFormat="1"/>
    <row r="4328" customFormat="1"/>
    <row r="4329" customFormat="1"/>
    <row r="4330" customFormat="1"/>
    <row r="4331" customFormat="1"/>
    <row r="4332" customFormat="1"/>
    <row r="4333" customFormat="1"/>
    <row r="4334" customFormat="1"/>
    <row r="4335" customFormat="1"/>
    <row r="4336" customFormat="1"/>
    <row r="4337" customFormat="1"/>
    <row r="4338" customFormat="1"/>
    <row r="4339" customFormat="1"/>
    <row r="4340" customFormat="1"/>
    <row r="4341" customFormat="1"/>
    <row r="4342" customFormat="1"/>
    <row r="4343" customFormat="1"/>
    <row r="4344" customFormat="1"/>
    <row r="4345" customFormat="1"/>
    <row r="4346" customFormat="1"/>
    <row r="4347" customFormat="1"/>
    <row r="4348" customFormat="1"/>
    <row r="4349" customFormat="1"/>
    <row r="4350" customFormat="1"/>
    <row r="4351" customFormat="1"/>
    <row r="4352" customFormat="1"/>
    <row r="4353" customFormat="1"/>
    <row r="4354" customFormat="1"/>
    <row r="4355" customFormat="1"/>
    <row r="4356" customFormat="1"/>
    <row r="4357" customFormat="1"/>
    <row r="4358" customFormat="1"/>
    <row r="4359" customFormat="1"/>
    <row r="4360" customFormat="1"/>
    <row r="4361" customFormat="1"/>
    <row r="4362" customFormat="1"/>
    <row r="4363" customFormat="1"/>
    <row r="4364" customFormat="1"/>
    <row r="4365" customFormat="1"/>
    <row r="4366" customFormat="1"/>
    <row r="4367" customFormat="1"/>
    <row r="4368" customFormat="1"/>
    <row r="4369" customFormat="1"/>
    <row r="4370" customFormat="1"/>
    <row r="4371" customFormat="1"/>
    <row r="4372" customFormat="1"/>
    <row r="4373" customFormat="1"/>
    <row r="4374" customFormat="1"/>
    <row r="4375" customFormat="1"/>
    <row r="4376" customFormat="1"/>
    <row r="4377" customFormat="1"/>
    <row r="4378" customFormat="1"/>
    <row r="4379" customFormat="1"/>
    <row r="4380" customFormat="1"/>
    <row r="4381" customFormat="1"/>
    <row r="4382" customFormat="1"/>
    <row r="4383" customFormat="1"/>
    <row r="4384" customFormat="1"/>
    <row r="4385" customFormat="1"/>
    <row r="4386" customFormat="1"/>
    <row r="4387" customFormat="1"/>
    <row r="4388" customFormat="1"/>
    <row r="4389" customFormat="1"/>
    <row r="4390" customFormat="1"/>
    <row r="4391" customFormat="1"/>
    <row r="4392" customFormat="1"/>
    <row r="4393" customFormat="1"/>
    <row r="4394" customFormat="1"/>
    <row r="4395" customFormat="1"/>
    <row r="4396" customFormat="1"/>
    <row r="4397" customFormat="1"/>
    <row r="4398" customFormat="1"/>
    <row r="4399" customFormat="1"/>
    <row r="4400" customFormat="1"/>
    <row r="4401" customFormat="1"/>
    <row r="4402" customFormat="1"/>
    <row r="4403" customFormat="1"/>
    <row r="4404" customFormat="1"/>
    <row r="4405" customFormat="1"/>
    <row r="4406" customFormat="1"/>
    <row r="4407" customFormat="1"/>
    <row r="4408" customFormat="1"/>
    <row r="4409" customFormat="1"/>
    <row r="4410" customFormat="1"/>
    <row r="4411" customFormat="1"/>
    <row r="4412" customFormat="1"/>
    <row r="4413" customFormat="1"/>
    <row r="4414" customFormat="1"/>
    <row r="4415" customFormat="1"/>
    <row r="4416" customFormat="1"/>
    <row r="4417" customFormat="1"/>
    <row r="4418" customFormat="1"/>
    <row r="4419" customFormat="1"/>
    <row r="4420" customFormat="1"/>
    <row r="4421" customFormat="1"/>
    <row r="4422" customFormat="1"/>
    <row r="4423" customFormat="1"/>
    <row r="4424" customFormat="1"/>
    <row r="4425" customFormat="1"/>
    <row r="4426" customFormat="1"/>
    <row r="4427" customFormat="1"/>
    <row r="4428" customFormat="1"/>
    <row r="4429" customFormat="1"/>
    <row r="4430" customFormat="1"/>
    <row r="4431" customFormat="1"/>
    <row r="4432" customFormat="1"/>
    <row r="4433" customFormat="1"/>
    <row r="4434" customFormat="1"/>
    <row r="4435" customFormat="1"/>
    <row r="4436" customFormat="1"/>
    <row r="4437" customFormat="1"/>
    <row r="4438" customFormat="1"/>
    <row r="4439" customFormat="1"/>
    <row r="4440" customFormat="1"/>
    <row r="4441" customFormat="1"/>
    <row r="4442" customFormat="1"/>
    <row r="4443" customFormat="1"/>
    <row r="4444" customFormat="1"/>
    <row r="4445" customFormat="1"/>
    <row r="4446" customFormat="1"/>
    <row r="4447" customFormat="1"/>
    <row r="4448" customFormat="1"/>
    <row r="4449" customFormat="1"/>
    <row r="4450" customFormat="1"/>
    <row r="4451" customFormat="1"/>
    <row r="4452" customFormat="1"/>
    <row r="4453" customFormat="1"/>
    <row r="4454" customFormat="1"/>
    <row r="4455" customFormat="1"/>
    <row r="4456" customFormat="1"/>
    <row r="4457" customFormat="1"/>
    <row r="4458" customFormat="1"/>
    <row r="4459" customFormat="1"/>
    <row r="4460" customFormat="1"/>
    <row r="4461" customFormat="1"/>
    <row r="4462" customFormat="1"/>
    <row r="4463" customFormat="1"/>
    <row r="4464" customFormat="1"/>
    <row r="4465" customFormat="1"/>
    <row r="4466" customFormat="1"/>
    <row r="4467" customFormat="1"/>
    <row r="4468" customFormat="1"/>
    <row r="4469" customFormat="1"/>
    <row r="4470" customFormat="1"/>
    <row r="4471" customFormat="1"/>
    <row r="4472" customFormat="1"/>
    <row r="4473" customFormat="1"/>
    <row r="4474" customFormat="1"/>
    <row r="4475" customFormat="1"/>
    <row r="4476" customFormat="1"/>
    <row r="4477" customFormat="1"/>
    <row r="4478" customFormat="1"/>
    <row r="4479" customFormat="1"/>
    <row r="4480" customFormat="1"/>
    <row r="4481" customFormat="1"/>
    <row r="4482" customFormat="1"/>
    <row r="4483" customFormat="1"/>
    <row r="4484" customFormat="1"/>
    <row r="4485" customFormat="1"/>
    <row r="4486" customFormat="1"/>
    <row r="4487" customFormat="1"/>
    <row r="4488" customFormat="1"/>
    <row r="4489" customFormat="1"/>
    <row r="4490" customFormat="1"/>
    <row r="4491" customFormat="1"/>
    <row r="4492" customFormat="1"/>
    <row r="4493" customFormat="1"/>
    <row r="4494" customFormat="1"/>
    <row r="4495" customFormat="1"/>
    <row r="4496" customFormat="1"/>
    <row r="4497" customFormat="1"/>
    <row r="4498" customFormat="1"/>
    <row r="4499" customFormat="1"/>
    <row r="4500" customFormat="1"/>
    <row r="4501" customFormat="1"/>
    <row r="4502" customFormat="1"/>
    <row r="4503" customFormat="1"/>
    <row r="4504" customFormat="1"/>
    <row r="4505" customFormat="1"/>
    <row r="4506" customFormat="1"/>
    <row r="4507" customFormat="1"/>
    <row r="4508" customFormat="1"/>
    <row r="4509" customFormat="1"/>
    <row r="4510" customFormat="1"/>
    <row r="4511" customFormat="1"/>
    <row r="4512" customFormat="1"/>
    <row r="4513" customFormat="1"/>
    <row r="4514" customFormat="1"/>
    <row r="4515" customFormat="1"/>
    <row r="4516" customFormat="1"/>
    <row r="4517" customFormat="1"/>
    <row r="4518" customFormat="1"/>
    <row r="4519" customFormat="1"/>
    <row r="4520" customFormat="1"/>
    <row r="4521" customFormat="1"/>
    <row r="4522" customFormat="1"/>
    <row r="4523" customFormat="1"/>
    <row r="4524" customFormat="1"/>
    <row r="4525" customFormat="1"/>
    <row r="4526" customFormat="1"/>
    <row r="4527" customFormat="1"/>
    <row r="4528" customFormat="1"/>
    <row r="4529" customFormat="1"/>
    <row r="4530" customFormat="1"/>
    <row r="4531" customFormat="1"/>
    <row r="4532" customFormat="1"/>
    <row r="4533" customFormat="1"/>
    <row r="4534" customFormat="1"/>
    <row r="4535" customFormat="1"/>
    <row r="4536" customFormat="1"/>
    <row r="4537" customFormat="1"/>
    <row r="4538" customFormat="1"/>
    <row r="4539" customFormat="1"/>
    <row r="4540" customFormat="1"/>
    <row r="4541" customFormat="1"/>
    <row r="4542" customFormat="1"/>
    <row r="4543" customFormat="1"/>
    <row r="4544" customFormat="1"/>
    <row r="4545" customFormat="1"/>
    <row r="4546" customFormat="1"/>
    <row r="4547" customFormat="1"/>
    <row r="4548" customFormat="1"/>
    <row r="4549" customFormat="1"/>
    <row r="4550" customFormat="1"/>
    <row r="4551" customFormat="1"/>
    <row r="4552" customFormat="1"/>
    <row r="4553" customFormat="1"/>
    <row r="4554" customFormat="1"/>
    <row r="4555" customFormat="1"/>
    <row r="4556" customFormat="1"/>
    <row r="4557" customFormat="1"/>
    <row r="4558" customFormat="1"/>
    <row r="4559" customFormat="1"/>
    <row r="4560" customFormat="1"/>
    <row r="4561" customFormat="1"/>
    <row r="4562" customFormat="1"/>
    <row r="4563" customFormat="1"/>
    <row r="4564" customFormat="1"/>
    <row r="4565" customFormat="1"/>
    <row r="4566" customFormat="1"/>
    <row r="4567" customFormat="1"/>
    <row r="4568" customFormat="1"/>
    <row r="4569" customFormat="1"/>
    <row r="4570" customFormat="1"/>
    <row r="4571" customFormat="1"/>
    <row r="4572" customFormat="1"/>
    <row r="4573" customFormat="1"/>
    <row r="4574" customFormat="1"/>
    <row r="4575" customFormat="1"/>
    <row r="4576" customFormat="1"/>
    <row r="4577" customFormat="1"/>
    <row r="4578" customFormat="1"/>
    <row r="4579" customFormat="1"/>
    <row r="4580" customFormat="1"/>
    <row r="4581" customFormat="1"/>
    <row r="4582" customFormat="1"/>
    <row r="4583" customFormat="1"/>
    <row r="4584" customFormat="1"/>
    <row r="4585" customFormat="1"/>
    <row r="4586" customFormat="1"/>
    <row r="4587" customFormat="1"/>
    <row r="4588" customFormat="1"/>
    <row r="4589" customFormat="1"/>
    <row r="4590" customFormat="1"/>
    <row r="4591" customFormat="1"/>
    <row r="4592" customFormat="1"/>
    <row r="4593" customFormat="1"/>
    <row r="4594" customFormat="1"/>
    <row r="4595" customFormat="1"/>
    <row r="4596" customFormat="1"/>
    <row r="4597" customFormat="1"/>
    <row r="4598" customFormat="1"/>
    <row r="4599" customFormat="1"/>
    <row r="4600" customFormat="1"/>
    <row r="4601" customFormat="1"/>
    <row r="4602" customFormat="1"/>
    <row r="4603" customFormat="1"/>
    <row r="4604" customFormat="1"/>
    <row r="4605" customFormat="1"/>
    <row r="4606" customFormat="1"/>
    <row r="4607" customFormat="1"/>
    <row r="4608" customFormat="1"/>
    <row r="4609" customFormat="1"/>
    <row r="4610" customFormat="1"/>
    <row r="4611" customFormat="1"/>
    <row r="4612" customFormat="1"/>
    <row r="4613" customFormat="1"/>
    <row r="4614" customFormat="1"/>
    <row r="4615" customFormat="1"/>
    <row r="4616" customFormat="1"/>
    <row r="4617" customFormat="1"/>
    <row r="4618" customFormat="1"/>
    <row r="4619" customFormat="1"/>
    <row r="4620" customFormat="1"/>
    <row r="4621" customFormat="1"/>
    <row r="4622" customFormat="1"/>
    <row r="4623" customFormat="1"/>
    <row r="4624" customFormat="1"/>
    <row r="4625" customFormat="1"/>
    <row r="4626" customFormat="1"/>
    <row r="4627" customFormat="1"/>
    <row r="4628" customFormat="1"/>
    <row r="4629" customFormat="1"/>
    <row r="4630" customFormat="1"/>
    <row r="4631" customFormat="1"/>
    <row r="4632" customFormat="1"/>
    <row r="4633" customFormat="1"/>
    <row r="4634" customFormat="1"/>
    <row r="4635" customFormat="1"/>
    <row r="4636" customFormat="1"/>
    <row r="4637" customFormat="1"/>
    <row r="4638" customFormat="1"/>
    <row r="4639" customFormat="1"/>
    <row r="4640" customFormat="1"/>
    <row r="4641" customFormat="1"/>
    <row r="4642" customFormat="1"/>
    <row r="4643" customFormat="1"/>
    <row r="4644" customFormat="1"/>
    <row r="4645" customFormat="1"/>
    <row r="4646" customFormat="1"/>
    <row r="4647" customFormat="1"/>
    <row r="4648" customFormat="1"/>
    <row r="4649" customFormat="1"/>
    <row r="4650" customFormat="1"/>
    <row r="4651" customFormat="1"/>
    <row r="4652" customFormat="1"/>
    <row r="4653" customFormat="1"/>
    <row r="4654" customFormat="1"/>
    <row r="4655" customFormat="1"/>
    <row r="4656" customFormat="1"/>
    <row r="4657" customFormat="1"/>
    <row r="4658" customFormat="1"/>
    <row r="4659" customFormat="1"/>
    <row r="4660" customFormat="1"/>
    <row r="4661" customFormat="1"/>
    <row r="4662" customFormat="1"/>
    <row r="4663" customFormat="1"/>
    <row r="4664" customFormat="1"/>
    <row r="4665" customFormat="1"/>
    <row r="4666" customFormat="1"/>
    <row r="4667" customFormat="1"/>
    <row r="4668" customFormat="1"/>
    <row r="4669" customFormat="1"/>
    <row r="4670" customFormat="1"/>
    <row r="4671" customFormat="1"/>
    <row r="4672" customFormat="1"/>
    <row r="4673" customFormat="1"/>
    <row r="4674" customFormat="1"/>
    <row r="4675" customFormat="1"/>
    <row r="4676" customFormat="1"/>
    <row r="4677" customFormat="1"/>
    <row r="4678" customFormat="1"/>
    <row r="4679" customFormat="1"/>
    <row r="4680" customFormat="1"/>
    <row r="4681" customFormat="1"/>
    <row r="4682" customFormat="1"/>
    <row r="4683" customFormat="1"/>
    <row r="4684" customFormat="1"/>
    <row r="4685" customFormat="1"/>
    <row r="4686" customFormat="1"/>
    <row r="4687" customFormat="1"/>
    <row r="4688" customFormat="1"/>
    <row r="4689" customFormat="1"/>
    <row r="4690" customFormat="1"/>
    <row r="4691" customFormat="1"/>
    <row r="4692" customFormat="1"/>
    <row r="4693" customFormat="1"/>
    <row r="4694" customFormat="1"/>
    <row r="4695" customFormat="1"/>
    <row r="4696" customFormat="1"/>
    <row r="4697" customFormat="1"/>
    <row r="4698" customFormat="1"/>
    <row r="4699" customFormat="1"/>
    <row r="4700" customFormat="1"/>
    <row r="4701" customFormat="1"/>
    <row r="4702" customFormat="1"/>
    <row r="4703" customFormat="1"/>
    <row r="4704" customFormat="1"/>
    <row r="4705" customFormat="1"/>
    <row r="4706" customFormat="1"/>
    <row r="4707" customFormat="1"/>
    <row r="4708" customFormat="1"/>
    <row r="4709" customFormat="1"/>
    <row r="4710" customFormat="1"/>
    <row r="4711" customFormat="1"/>
    <row r="4712" customFormat="1"/>
    <row r="4713" customFormat="1"/>
    <row r="4714" customFormat="1"/>
    <row r="4715" customFormat="1"/>
    <row r="4716" customFormat="1"/>
    <row r="4717" customFormat="1"/>
    <row r="4718" customFormat="1"/>
    <row r="4719" customFormat="1"/>
    <row r="4720" customFormat="1"/>
    <row r="4721" customFormat="1"/>
    <row r="4722" customFormat="1"/>
    <row r="4723" customFormat="1"/>
    <row r="4724" customFormat="1"/>
    <row r="4725" customFormat="1"/>
    <row r="4726" customFormat="1"/>
    <row r="4727" customFormat="1"/>
    <row r="4728" customFormat="1"/>
    <row r="4729" customFormat="1"/>
    <row r="4730" customFormat="1"/>
    <row r="4731" customFormat="1"/>
    <row r="4732" customFormat="1"/>
    <row r="4733" customFormat="1"/>
    <row r="4734" customFormat="1"/>
    <row r="4735" customFormat="1"/>
    <row r="4736" customFormat="1"/>
    <row r="4737" customFormat="1"/>
    <row r="4738" customFormat="1"/>
    <row r="4739" customFormat="1"/>
    <row r="4740" customFormat="1"/>
    <row r="4741" customFormat="1"/>
    <row r="4742" customFormat="1"/>
    <row r="4743" customFormat="1"/>
    <row r="4744" customFormat="1"/>
    <row r="4745" customFormat="1"/>
    <row r="4746" customFormat="1"/>
    <row r="4747" customFormat="1"/>
    <row r="4748" customFormat="1"/>
    <row r="4749" customFormat="1"/>
    <row r="4750" customFormat="1"/>
    <row r="4751" customFormat="1"/>
    <row r="4752" customFormat="1"/>
    <row r="4753" customFormat="1"/>
    <row r="4754" customFormat="1"/>
    <row r="4755" customFormat="1"/>
    <row r="4756" customFormat="1"/>
    <row r="4757" customFormat="1"/>
    <row r="4758" customFormat="1"/>
    <row r="4759" customFormat="1"/>
    <row r="4760" customFormat="1"/>
    <row r="4761" customFormat="1"/>
    <row r="4762" customFormat="1"/>
    <row r="4763" customFormat="1"/>
    <row r="4764" customFormat="1"/>
    <row r="4765" customFormat="1"/>
    <row r="4766" customFormat="1"/>
    <row r="4767" customFormat="1"/>
    <row r="4768" customFormat="1"/>
    <row r="4769" customFormat="1"/>
    <row r="4770" customFormat="1"/>
    <row r="4771" customFormat="1"/>
    <row r="4772" customFormat="1"/>
    <row r="4773" customFormat="1"/>
    <row r="4774" customFormat="1"/>
    <row r="4775" customFormat="1"/>
    <row r="4776" customFormat="1"/>
    <row r="4777" customFormat="1"/>
    <row r="4778" customFormat="1"/>
    <row r="4779" customFormat="1"/>
    <row r="4780" customFormat="1"/>
    <row r="4781" customFormat="1"/>
    <row r="4782" customFormat="1"/>
    <row r="4783" customFormat="1"/>
    <row r="4784" customFormat="1"/>
    <row r="4785" customFormat="1"/>
    <row r="4786" customFormat="1"/>
    <row r="4787" customFormat="1"/>
    <row r="4788" customFormat="1"/>
    <row r="4789" customFormat="1"/>
    <row r="4790" customFormat="1"/>
    <row r="4791" customFormat="1"/>
    <row r="4792" customFormat="1"/>
    <row r="4793" customFormat="1"/>
    <row r="4794" customFormat="1"/>
    <row r="4795" customFormat="1"/>
    <row r="4796" customFormat="1"/>
    <row r="4797" customFormat="1"/>
    <row r="4798" customFormat="1"/>
    <row r="4799" customFormat="1"/>
    <row r="4800" customFormat="1"/>
    <row r="4801" customFormat="1"/>
    <row r="4802" customFormat="1"/>
    <row r="4803" customFormat="1"/>
    <row r="4804" customFormat="1"/>
    <row r="4805" customFormat="1"/>
    <row r="4806" customFormat="1"/>
    <row r="4807" customFormat="1"/>
    <row r="4808" customFormat="1"/>
    <row r="4809" customFormat="1"/>
    <row r="4810" customFormat="1"/>
    <row r="4811" customFormat="1"/>
    <row r="4812" customFormat="1"/>
    <row r="4813" customFormat="1"/>
    <row r="4814" customFormat="1"/>
    <row r="4815" customFormat="1"/>
    <row r="4816" customFormat="1"/>
    <row r="4817" customFormat="1"/>
    <row r="4818" customFormat="1"/>
    <row r="4819" customFormat="1"/>
    <row r="4820" customFormat="1"/>
    <row r="4821" customFormat="1"/>
    <row r="4822" customFormat="1"/>
    <row r="4823" customFormat="1"/>
    <row r="4824" customFormat="1"/>
    <row r="4825" customFormat="1"/>
    <row r="4826" customFormat="1"/>
    <row r="4827" customFormat="1"/>
    <row r="4828" customFormat="1"/>
    <row r="4829" customFormat="1"/>
    <row r="4830" customFormat="1"/>
    <row r="4831" customFormat="1"/>
    <row r="4832" customFormat="1"/>
    <row r="4833" customFormat="1"/>
    <row r="4834" customFormat="1"/>
    <row r="4835" customFormat="1"/>
    <row r="4836" customFormat="1"/>
    <row r="4837" customFormat="1"/>
    <row r="4838" customFormat="1"/>
    <row r="4839" customFormat="1"/>
    <row r="4840" customFormat="1"/>
    <row r="4841" customFormat="1"/>
    <row r="4842" customFormat="1"/>
    <row r="4843" customFormat="1"/>
    <row r="4844" customFormat="1"/>
    <row r="4845" customFormat="1"/>
    <row r="4846" customFormat="1"/>
    <row r="4847" customFormat="1"/>
    <row r="4848" customFormat="1"/>
    <row r="4849" customFormat="1"/>
    <row r="4850" customFormat="1"/>
    <row r="4851" customFormat="1"/>
    <row r="4852" customFormat="1"/>
    <row r="4853" customFormat="1"/>
    <row r="4854" customFormat="1"/>
    <row r="4855" customFormat="1"/>
    <row r="4856" customFormat="1"/>
    <row r="4857" customFormat="1"/>
    <row r="4858" customFormat="1"/>
    <row r="4859" customFormat="1"/>
    <row r="4860" customFormat="1"/>
    <row r="4861" customFormat="1"/>
    <row r="4862" customFormat="1"/>
    <row r="4863" customFormat="1"/>
    <row r="4864" customFormat="1"/>
    <row r="4865" customFormat="1"/>
    <row r="4866" customFormat="1"/>
    <row r="4867" customFormat="1"/>
    <row r="4868" customFormat="1"/>
    <row r="4869" customFormat="1"/>
    <row r="4870" customFormat="1"/>
    <row r="4871" customFormat="1"/>
    <row r="4872" customFormat="1"/>
    <row r="4873" customFormat="1"/>
    <row r="4874" customFormat="1"/>
    <row r="4875" customFormat="1"/>
    <row r="4876" customFormat="1"/>
    <row r="4877" customFormat="1"/>
    <row r="4878" customFormat="1"/>
    <row r="4879" customFormat="1"/>
    <row r="4880" customFormat="1"/>
    <row r="4881" customFormat="1"/>
    <row r="4882" customFormat="1"/>
    <row r="4883" customFormat="1"/>
    <row r="4884" customFormat="1"/>
    <row r="4885" customFormat="1"/>
    <row r="4886" customFormat="1"/>
    <row r="4887" customFormat="1"/>
    <row r="4888" customFormat="1"/>
    <row r="4889" customFormat="1"/>
    <row r="4890" customFormat="1"/>
    <row r="4891" customFormat="1"/>
    <row r="4892" customFormat="1"/>
    <row r="4893" customFormat="1"/>
    <row r="4894" customFormat="1"/>
    <row r="4895" customFormat="1"/>
    <row r="4896" customFormat="1"/>
    <row r="4897" customFormat="1"/>
    <row r="4898" customFormat="1"/>
    <row r="4899" customFormat="1"/>
    <row r="4900" customFormat="1"/>
    <row r="4901" customFormat="1"/>
    <row r="4902" customFormat="1"/>
    <row r="4903" customFormat="1"/>
    <row r="4904" customFormat="1"/>
    <row r="4905" customFormat="1"/>
    <row r="4906" customFormat="1"/>
    <row r="4907" customFormat="1"/>
    <row r="4908" customFormat="1"/>
    <row r="4909" customFormat="1"/>
    <row r="4910" customFormat="1"/>
    <row r="4911" customFormat="1"/>
    <row r="4912" customFormat="1"/>
    <row r="4913" customFormat="1"/>
    <row r="4914" customFormat="1"/>
    <row r="4915" customFormat="1"/>
    <row r="4916" customFormat="1"/>
    <row r="4917" customFormat="1"/>
    <row r="4918" customFormat="1"/>
    <row r="4919" customFormat="1"/>
    <row r="4920" customFormat="1"/>
    <row r="4921" customFormat="1"/>
    <row r="4922" customFormat="1"/>
    <row r="4923" customFormat="1"/>
    <row r="4924" customFormat="1"/>
    <row r="4925" customFormat="1"/>
    <row r="4926" customFormat="1"/>
    <row r="4927" customFormat="1"/>
    <row r="4928" customFormat="1"/>
    <row r="4929" customFormat="1"/>
    <row r="4930" customFormat="1"/>
    <row r="4931" customFormat="1"/>
    <row r="4932" customFormat="1"/>
    <row r="4933" customFormat="1"/>
    <row r="4934" customFormat="1"/>
    <row r="4935" customFormat="1"/>
    <row r="4936" customFormat="1"/>
    <row r="4937" customFormat="1"/>
    <row r="4938" customFormat="1"/>
    <row r="4939" customFormat="1"/>
    <row r="4940" customFormat="1"/>
    <row r="4941" customFormat="1"/>
    <row r="4942" customFormat="1"/>
    <row r="4943" customFormat="1"/>
    <row r="4944" customFormat="1"/>
    <row r="4945" customFormat="1"/>
    <row r="4946" customFormat="1"/>
    <row r="4947" customFormat="1"/>
    <row r="4948" customFormat="1"/>
    <row r="4949" customFormat="1"/>
    <row r="4950" customFormat="1"/>
    <row r="4951" customFormat="1"/>
    <row r="4952" customFormat="1"/>
    <row r="4953" customFormat="1"/>
    <row r="4954" customFormat="1"/>
    <row r="4955" customFormat="1"/>
    <row r="4956" customFormat="1"/>
    <row r="4957" customFormat="1"/>
    <row r="4958" customFormat="1"/>
    <row r="4959" customFormat="1"/>
    <row r="4960" customFormat="1"/>
    <row r="4961" customFormat="1"/>
    <row r="4962" customFormat="1"/>
    <row r="4963" customFormat="1"/>
    <row r="4964" customFormat="1"/>
    <row r="4965" customFormat="1"/>
    <row r="4966" customFormat="1"/>
    <row r="4967" customFormat="1"/>
    <row r="4968" customFormat="1"/>
    <row r="4969" customFormat="1"/>
    <row r="4970" customFormat="1"/>
    <row r="4971" customFormat="1"/>
    <row r="4972" customFormat="1"/>
    <row r="4973" customFormat="1"/>
    <row r="4974" customFormat="1"/>
    <row r="4975" customFormat="1"/>
    <row r="4976" customFormat="1"/>
    <row r="4977" customFormat="1"/>
    <row r="4978" customFormat="1"/>
    <row r="4979" customFormat="1"/>
    <row r="4980" customFormat="1"/>
    <row r="4981" customFormat="1"/>
    <row r="4982" customFormat="1"/>
    <row r="4983" customFormat="1"/>
    <row r="4984" customFormat="1"/>
    <row r="4985" customFormat="1"/>
    <row r="4986" customFormat="1"/>
    <row r="4987" customFormat="1"/>
    <row r="4988" customFormat="1"/>
    <row r="4989" customFormat="1"/>
    <row r="4990" customFormat="1"/>
    <row r="4991" customFormat="1"/>
    <row r="4992" customFormat="1"/>
    <row r="4993" customFormat="1"/>
    <row r="4994" customFormat="1"/>
    <row r="4995" customFormat="1"/>
    <row r="4996" customFormat="1"/>
    <row r="4997" customFormat="1"/>
    <row r="4998" customFormat="1"/>
    <row r="4999" customFormat="1"/>
    <row r="5000" customFormat="1"/>
    <row r="5001" customFormat="1"/>
    <row r="5002" customFormat="1"/>
    <row r="5003" customFormat="1"/>
    <row r="5004" customFormat="1"/>
    <row r="5005" customFormat="1"/>
    <row r="5006" customFormat="1"/>
    <row r="5007" customFormat="1"/>
    <row r="5008" customFormat="1"/>
    <row r="5009" customFormat="1"/>
    <row r="5010" customFormat="1"/>
    <row r="5011" customFormat="1"/>
    <row r="5012" customFormat="1"/>
    <row r="5013" customFormat="1"/>
    <row r="5014" customFormat="1"/>
    <row r="5015" customFormat="1"/>
    <row r="5016" customFormat="1"/>
    <row r="5017" customFormat="1"/>
    <row r="5018" customFormat="1"/>
    <row r="5019" customFormat="1"/>
    <row r="5020" customFormat="1"/>
    <row r="5021" customFormat="1"/>
    <row r="5022" customFormat="1"/>
    <row r="5023" customFormat="1"/>
    <row r="5024" customFormat="1"/>
    <row r="5025" customFormat="1"/>
    <row r="5026" customFormat="1"/>
    <row r="5027" customFormat="1"/>
    <row r="5028" customFormat="1"/>
    <row r="5029" customFormat="1"/>
    <row r="5030" customFormat="1"/>
    <row r="5031" customFormat="1"/>
    <row r="5032" customFormat="1"/>
    <row r="5033" customFormat="1"/>
    <row r="5034" customFormat="1"/>
    <row r="5035" customFormat="1"/>
    <row r="5036" customFormat="1"/>
    <row r="5037" customFormat="1"/>
    <row r="5038" customFormat="1"/>
    <row r="5039" customFormat="1"/>
    <row r="5040" customFormat="1"/>
    <row r="5041" customFormat="1"/>
    <row r="5042" customFormat="1"/>
    <row r="5043" customFormat="1"/>
    <row r="5044" customFormat="1"/>
    <row r="5045" customFormat="1"/>
    <row r="5046" customFormat="1"/>
    <row r="5047" customFormat="1"/>
    <row r="5048" customFormat="1"/>
    <row r="5049" customFormat="1"/>
    <row r="5050" customFormat="1"/>
    <row r="5051" customFormat="1"/>
    <row r="5052" customFormat="1"/>
    <row r="5053" customFormat="1"/>
    <row r="5054" customFormat="1"/>
    <row r="5055" customFormat="1"/>
    <row r="5056" customFormat="1"/>
    <row r="5057" customFormat="1"/>
    <row r="5058" customFormat="1"/>
    <row r="5059" customFormat="1"/>
    <row r="5060" customFormat="1"/>
    <row r="5061" customFormat="1"/>
    <row r="5062" customFormat="1"/>
    <row r="5063" customFormat="1"/>
    <row r="5064" customFormat="1"/>
    <row r="5065" customFormat="1"/>
    <row r="5066" customFormat="1"/>
    <row r="5067" customFormat="1"/>
    <row r="5068" customFormat="1"/>
    <row r="5069" customFormat="1"/>
    <row r="5070" customFormat="1"/>
    <row r="5071" customFormat="1"/>
    <row r="5072" customFormat="1"/>
    <row r="5073" customFormat="1"/>
    <row r="5074" customFormat="1"/>
    <row r="5075" customFormat="1"/>
    <row r="5076" customFormat="1"/>
    <row r="5077" customFormat="1"/>
    <row r="5078" customFormat="1"/>
    <row r="5079" customFormat="1"/>
    <row r="5080" customFormat="1"/>
    <row r="5081" customFormat="1"/>
    <row r="5082" customFormat="1"/>
    <row r="5083" customFormat="1"/>
    <row r="5084" customFormat="1"/>
    <row r="5085" customFormat="1"/>
    <row r="5086" customFormat="1"/>
    <row r="5087" customFormat="1"/>
    <row r="5088" customFormat="1"/>
    <row r="5089" customFormat="1"/>
    <row r="5090" customFormat="1"/>
    <row r="5091" customFormat="1"/>
    <row r="5092" customFormat="1"/>
    <row r="5093" customFormat="1"/>
    <row r="5094" customFormat="1"/>
    <row r="5095" customFormat="1"/>
    <row r="5096" customFormat="1"/>
    <row r="5097" customFormat="1"/>
    <row r="5098" customFormat="1"/>
    <row r="5099" customFormat="1"/>
    <row r="5100" customFormat="1"/>
    <row r="5101" customFormat="1"/>
    <row r="5102" customFormat="1"/>
    <row r="5103" customFormat="1"/>
    <row r="5104" customFormat="1"/>
    <row r="5105" customFormat="1"/>
    <row r="5106" customFormat="1"/>
    <row r="5107" customFormat="1"/>
    <row r="5108" customFormat="1"/>
    <row r="5109" customFormat="1"/>
    <row r="5110" customFormat="1"/>
    <row r="5111" customFormat="1"/>
    <row r="5112" customFormat="1"/>
    <row r="5113" customFormat="1"/>
    <row r="5114" customFormat="1"/>
    <row r="5115" customFormat="1"/>
    <row r="5116" customFormat="1"/>
    <row r="5117" customFormat="1"/>
    <row r="5118" customFormat="1"/>
    <row r="5119" customFormat="1"/>
    <row r="5120" customFormat="1"/>
    <row r="5121" customFormat="1"/>
    <row r="5122" customFormat="1"/>
    <row r="5123" customFormat="1"/>
    <row r="5124" customFormat="1"/>
    <row r="5125" customFormat="1"/>
    <row r="5126" customFormat="1"/>
    <row r="5127" customFormat="1"/>
    <row r="5128" customFormat="1"/>
    <row r="5129" customFormat="1"/>
    <row r="5130" customFormat="1"/>
    <row r="5131" customFormat="1"/>
    <row r="5132" customFormat="1"/>
    <row r="5133" customFormat="1"/>
    <row r="5134" customFormat="1"/>
    <row r="5135" customFormat="1"/>
    <row r="5136" customFormat="1"/>
    <row r="5137" customFormat="1"/>
    <row r="5138" customFormat="1"/>
    <row r="5139" customFormat="1"/>
    <row r="5140" customFormat="1"/>
    <row r="5141" customFormat="1"/>
    <row r="5142" customFormat="1"/>
    <row r="5143" customFormat="1"/>
    <row r="5144" customFormat="1"/>
    <row r="5145" customFormat="1"/>
    <row r="5146" customFormat="1"/>
    <row r="5147" customFormat="1"/>
    <row r="5148" customFormat="1"/>
    <row r="5149" customFormat="1"/>
    <row r="5150" customFormat="1"/>
    <row r="5151" customFormat="1"/>
    <row r="5152" customFormat="1"/>
    <row r="5153" customFormat="1"/>
    <row r="5154" customFormat="1"/>
    <row r="5155" customFormat="1"/>
    <row r="5156" customFormat="1"/>
    <row r="5157" customFormat="1"/>
    <row r="5158" customFormat="1"/>
    <row r="5159" customFormat="1"/>
    <row r="5160" customFormat="1"/>
    <row r="5161" customFormat="1"/>
    <row r="5162" customFormat="1"/>
    <row r="5163" customFormat="1"/>
    <row r="5164" customFormat="1"/>
    <row r="5165" customFormat="1"/>
    <row r="5166" customFormat="1"/>
    <row r="5167" customFormat="1"/>
    <row r="5168" customFormat="1"/>
    <row r="5169" customFormat="1"/>
    <row r="5170" customFormat="1"/>
    <row r="5171" customFormat="1"/>
    <row r="5172" customFormat="1"/>
    <row r="5173" customFormat="1"/>
    <row r="5174" customFormat="1"/>
    <row r="5175" customFormat="1"/>
    <row r="5176" customFormat="1"/>
    <row r="5177" customFormat="1"/>
    <row r="5178" customFormat="1"/>
    <row r="5179" customFormat="1"/>
    <row r="5180" customFormat="1"/>
    <row r="5181" customFormat="1"/>
    <row r="5182" customFormat="1"/>
    <row r="5183" customFormat="1"/>
    <row r="5184" customFormat="1"/>
    <row r="5185" customFormat="1"/>
    <row r="5186" customFormat="1"/>
    <row r="5187" customFormat="1"/>
    <row r="5188" customFormat="1"/>
    <row r="5189" customFormat="1"/>
    <row r="5190" customFormat="1"/>
    <row r="5191" customFormat="1"/>
    <row r="5192" customFormat="1"/>
    <row r="5193" customFormat="1"/>
    <row r="5194" customFormat="1"/>
    <row r="5195" customFormat="1"/>
    <row r="5196" customFormat="1"/>
    <row r="5197" customFormat="1"/>
    <row r="5198" customFormat="1"/>
    <row r="5199" customFormat="1"/>
    <row r="5200" customFormat="1"/>
    <row r="5201" customFormat="1"/>
    <row r="5202" customFormat="1"/>
    <row r="5203" customFormat="1"/>
    <row r="5204" customFormat="1"/>
    <row r="5205" customFormat="1"/>
    <row r="5206" customFormat="1"/>
    <row r="5207" customFormat="1"/>
    <row r="5208" customFormat="1"/>
    <row r="5209" customFormat="1"/>
    <row r="5210" customFormat="1"/>
    <row r="5211" customFormat="1"/>
    <row r="5212" customFormat="1"/>
    <row r="5213" customFormat="1"/>
    <row r="5214" customFormat="1"/>
    <row r="5215" customFormat="1"/>
    <row r="5216" customFormat="1"/>
    <row r="5217" customFormat="1"/>
    <row r="5218" customFormat="1"/>
    <row r="5219" customFormat="1"/>
    <row r="5220" customFormat="1"/>
    <row r="5221" customFormat="1"/>
    <row r="5222" customFormat="1"/>
    <row r="5223" customFormat="1"/>
    <row r="5224" customFormat="1"/>
    <row r="5225" customFormat="1"/>
    <row r="5226" customFormat="1"/>
    <row r="5227" customFormat="1"/>
    <row r="5228" customFormat="1"/>
    <row r="5229" customFormat="1"/>
    <row r="5230" customFormat="1"/>
    <row r="5231" customFormat="1"/>
    <row r="5232" customFormat="1"/>
    <row r="5233" customFormat="1"/>
    <row r="5234" customFormat="1"/>
    <row r="5235" customFormat="1"/>
    <row r="5236" customFormat="1"/>
    <row r="5237" customFormat="1"/>
    <row r="5238" customFormat="1"/>
    <row r="5239" customFormat="1"/>
    <row r="5240" customFormat="1"/>
    <row r="5241" customFormat="1"/>
    <row r="5242" customFormat="1"/>
    <row r="5243" customFormat="1"/>
    <row r="5244" customFormat="1"/>
    <row r="5245" customFormat="1"/>
    <row r="5246" customFormat="1"/>
    <row r="5247" customFormat="1"/>
    <row r="5248" customFormat="1"/>
    <row r="5249" customFormat="1"/>
    <row r="5250" customFormat="1"/>
    <row r="5251" customFormat="1"/>
    <row r="5252" customFormat="1"/>
    <row r="5253" customFormat="1"/>
    <row r="5254" customFormat="1"/>
    <row r="5255" customFormat="1"/>
    <row r="5256" customFormat="1"/>
    <row r="5257" customFormat="1"/>
    <row r="5258" customFormat="1"/>
    <row r="5259" customFormat="1"/>
    <row r="5260" customFormat="1"/>
    <row r="5261" customFormat="1"/>
    <row r="5262" customFormat="1"/>
    <row r="5263" customFormat="1"/>
    <row r="5264" customFormat="1"/>
    <row r="5265" customFormat="1"/>
    <row r="5266" customFormat="1"/>
    <row r="5267" customFormat="1"/>
    <row r="5268" customFormat="1"/>
    <row r="5269" customFormat="1"/>
    <row r="5270" customFormat="1"/>
    <row r="5271" customFormat="1"/>
    <row r="5272" customFormat="1"/>
    <row r="5273" customFormat="1"/>
    <row r="5274" customFormat="1"/>
    <row r="5275" customFormat="1"/>
    <row r="5276" customFormat="1"/>
    <row r="5277" customFormat="1"/>
    <row r="5278" customFormat="1"/>
    <row r="5279" customFormat="1"/>
    <row r="5280" customFormat="1"/>
    <row r="5281" customFormat="1"/>
    <row r="5282" customFormat="1"/>
    <row r="5283" customFormat="1"/>
    <row r="5284" customFormat="1"/>
    <row r="5285" customFormat="1"/>
    <row r="5286" customFormat="1"/>
    <row r="5287" customFormat="1"/>
    <row r="5288" customFormat="1"/>
    <row r="5289" customFormat="1"/>
    <row r="5290" customFormat="1"/>
    <row r="5291" customFormat="1"/>
    <row r="5292" customFormat="1"/>
    <row r="5293" customFormat="1"/>
    <row r="5294" customFormat="1"/>
    <row r="5295" customFormat="1"/>
    <row r="5296" customFormat="1"/>
    <row r="5297" customFormat="1"/>
    <row r="5298" customFormat="1"/>
    <row r="5299" customFormat="1"/>
    <row r="5300" customFormat="1"/>
    <row r="5301" customFormat="1"/>
    <row r="5302" customFormat="1"/>
    <row r="5303" customFormat="1"/>
    <row r="5304" customFormat="1"/>
    <row r="5305" customFormat="1"/>
    <row r="5306" customFormat="1"/>
    <row r="5307" customFormat="1"/>
    <row r="5308" customFormat="1"/>
    <row r="5309" customFormat="1"/>
    <row r="5310" customFormat="1"/>
    <row r="5311" customFormat="1"/>
    <row r="5312" customFormat="1"/>
    <row r="5313" customFormat="1"/>
    <row r="5314" customFormat="1"/>
    <row r="5315" customFormat="1"/>
    <row r="5316" customFormat="1"/>
    <row r="5317" customFormat="1"/>
    <row r="5318" customFormat="1"/>
    <row r="5319" customFormat="1"/>
    <row r="5320" customFormat="1"/>
    <row r="5321" customFormat="1"/>
    <row r="5322" customFormat="1"/>
    <row r="5323" customFormat="1"/>
    <row r="5324" customFormat="1"/>
    <row r="5325" customFormat="1"/>
    <row r="5326" customFormat="1"/>
    <row r="5327" customFormat="1"/>
    <row r="5328" customFormat="1"/>
    <row r="5329" customFormat="1"/>
    <row r="5330" customFormat="1"/>
    <row r="5331" customFormat="1"/>
    <row r="5332" customFormat="1"/>
    <row r="5333" customFormat="1"/>
    <row r="5334" customFormat="1"/>
    <row r="5335" customFormat="1"/>
    <row r="5336" customFormat="1"/>
    <row r="5337" customFormat="1"/>
    <row r="5338" customFormat="1"/>
    <row r="5339" customFormat="1"/>
    <row r="5340" customFormat="1"/>
    <row r="5341" customFormat="1"/>
    <row r="5342" customFormat="1"/>
    <row r="5343" customFormat="1"/>
    <row r="5344" customFormat="1"/>
    <row r="5345" customFormat="1"/>
    <row r="5346" customFormat="1"/>
    <row r="5347" customFormat="1"/>
    <row r="5348" customFormat="1"/>
    <row r="5349" customFormat="1"/>
    <row r="5350" customFormat="1"/>
    <row r="5351" customFormat="1"/>
    <row r="5352" customFormat="1"/>
    <row r="5353" customFormat="1"/>
    <row r="5354" customFormat="1"/>
    <row r="5355" customFormat="1"/>
    <row r="5356" customFormat="1"/>
    <row r="5357" customFormat="1"/>
    <row r="5358" customFormat="1"/>
    <row r="5359" customFormat="1"/>
    <row r="5360" customFormat="1"/>
    <row r="5361" customFormat="1"/>
    <row r="5362" customFormat="1"/>
    <row r="5363" customFormat="1"/>
    <row r="5364" customFormat="1"/>
    <row r="5365" customFormat="1"/>
    <row r="5366" customFormat="1"/>
    <row r="5367" customFormat="1"/>
    <row r="5368" customFormat="1"/>
    <row r="5369" customFormat="1"/>
    <row r="5370" customFormat="1"/>
    <row r="5371" customFormat="1"/>
    <row r="5372" customFormat="1"/>
    <row r="5373" customFormat="1"/>
    <row r="5374" customFormat="1"/>
    <row r="5375" customFormat="1"/>
    <row r="5376" customFormat="1"/>
    <row r="5377" customFormat="1"/>
    <row r="5378" customFormat="1"/>
    <row r="5379" customFormat="1"/>
    <row r="5380" customFormat="1"/>
    <row r="5381" customFormat="1"/>
    <row r="5382" customFormat="1"/>
    <row r="5383" customFormat="1"/>
    <row r="5384" customFormat="1"/>
    <row r="5385" customFormat="1"/>
    <row r="5386" customFormat="1"/>
    <row r="5387" customFormat="1"/>
    <row r="5388" customFormat="1"/>
    <row r="5389" customFormat="1"/>
    <row r="5390" customFormat="1"/>
    <row r="5391" customFormat="1"/>
    <row r="5392" customFormat="1"/>
    <row r="5393" customFormat="1"/>
    <row r="5394" customFormat="1"/>
    <row r="5395" customFormat="1"/>
    <row r="5396" customFormat="1"/>
    <row r="5397" customFormat="1"/>
    <row r="5398" customFormat="1"/>
    <row r="5399" customFormat="1"/>
    <row r="5400" customFormat="1"/>
    <row r="5401" customFormat="1"/>
    <row r="5402" customFormat="1"/>
    <row r="5403" customFormat="1"/>
    <row r="5404" customFormat="1"/>
    <row r="5405" customFormat="1"/>
    <row r="5406" customFormat="1"/>
    <row r="5407" customFormat="1"/>
    <row r="5408" customFormat="1"/>
    <row r="5409" customFormat="1"/>
    <row r="5410" customFormat="1"/>
    <row r="5411" customFormat="1"/>
    <row r="5412" customFormat="1"/>
    <row r="5413" customFormat="1"/>
    <row r="5414" customFormat="1"/>
    <row r="5415" customFormat="1"/>
    <row r="5416" customFormat="1"/>
    <row r="5417" customFormat="1"/>
    <row r="5418" customFormat="1"/>
    <row r="5419" customFormat="1"/>
    <row r="5420" customFormat="1"/>
    <row r="5421" customFormat="1"/>
    <row r="5422" customFormat="1"/>
    <row r="5423" customFormat="1"/>
    <row r="5424" customFormat="1"/>
    <row r="5425" customFormat="1"/>
    <row r="5426" customFormat="1"/>
    <row r="5427" customFormat="1"/>
    <row r="5428" customFormat="1"/>
    <row r="5429" customFormat="1"/>
    <row r="5430" customFormat="1"/>
    <row r="5431" customFormat="1"/>
    <row r="5432" customFormat="1"/>
    <row r="5433" customFormat="1"/>
    <row r="5434" customFormat="1"/>
    <row r="5435" customFormat="1"/>
    <row r="5436" customFormat="1"/>
    <row r="5437" customFormat="1"/>
    <row r="5438" customFormat="1"/>
    <row r="5439" customFormat="1"/>
    <row r="5440" customFormat="1"/>
    <row r="5441" customFormat="1"/>
    <row r="5442" customFormat="1"/>
    <row r="5443" customFormat="1"/>
    <row r="5444" customFormat="1"/>
    <row r="5445" customFormat="1"/>
    <row r="5446" customFormat="1"/>
    <row r="5447" customFormat="1"/>
    <row r="5448" customFormat="1"/>
    <row r="5449" customFormat="1"/>
    <row r="5450" customFormat="1"/>
    <row r="5451" customFormat="1"/>
    <row r="5452" customFormat="1"/>
    <row r="5453" customFormat="1"/>
    <row r="5454" customFormat="1"/>
    <row r="5455" customFormat="1"/>
    <row r="5456" customFormat="1"/>
    <row r="5457" customFormat="1"/>
    <row r="5458" customFormat="1"/>
    <row r="5459" customFormat="1"/>
    <row r="5460" customFormat="1"/>
    <row r="5461" customFormat="1"/>
    <row r="5462" customFormat="1"/>
    <row r="5463" customFormat="1"/>
    <row r="5464" customFormat="1"/>
    <row r="5465" customFormat="1"/>
    <row r="5466" customFormat="1"/>
    <row r="5467" customFormat="1"/>
    <row r="5468" customFormat="1"/>
    <row r="5469" customFormat="1"/>
    <row r="5470" customFormat="1"/>
    <row r="5471" customFormat="1"/>
    <row r="5472" customFormat="1"/>
    <row r="5473" customFormat="1"/>
    <row r="5474" customFormat="1"/>
    <row r="5475" customFormat="1"/>
    <row r="5476" customFormat="1"/>
    <row r="5477" customFormat="1"/>
    <row r="5478" customFormat="1"/>
    <row r="5479" customFormat="1"/>
    <row r="5480" customFormat="1"/>
    <row r="5481" customFormat="1"/>
    <row r="5482" customFormat="1"/>
    <row r="5483" customFormat="1"/>
    <row r="5484" customFormat="1"/>
    <row r="5485" customFormat="1"/>
    <row r="5486" customFormat="1"/>
    <row r="5487" customFormat="1"/>
    <row r="5488" customFormat="1"/>
    <row r="5489" customFormat="1"/>
    <row r="5490" customFormat="1"/>
    <row r="5491" customFormat="1"/>
    <row r="5492" customFormat="1"/>
    <row r="5493" customFormat="1"/>
    <row r="5494" customFormat="1"/>
    <row r="5495" customFormat="1"/>
    <row r="5496" customFormat="1"/>
    <row r="5497" customFormat="1"/>
    <row r="5498" customFormat="1"/>
    <row r="5499" customFormat="1"/>
    <row r="5500" customFormat="1"/>
    <row r="5501" customFormat="1"/>
    <row r="5502" customFormat="1"/>
    <row r="5503" customFormat="1"/>
    <row r="5504" customFormat="1"/>
    <row r="5505" customFormat="1"/>
    <row r="5506" customFormat="1"/>
    <row r="5507" customFormat="1"/>
    <row r="5508" customFormat="1"/>
    <row r="5509" customFormat="1"/>
    <row r="5510" customFormat="1"/>
    <row r="5511" customFormat="1"/>
    <row r="5512" customFormat="1"/>
    <row r="5513" customFormat="1"/>
    <row r="5514" customFormat="1"/>
    <row r="5515" customFormat="1"/>
    <row r="5516" customFormat="1"/>
    <row r="5517" customFormat="1"/>
    <row r="5518" customFormat="1"/>
    <row r="5519" customFormat="1"/>
    <row r="5520" customFormat="1"/>
    <row r="5521" customFormat="1"/>
    <row r="5522" customFormat="1"/>
    <row r="5523" customFormat="1"/>
    <row r="5524" customFormat="1"/>
    <row r="5525" customFormat="1"/>
    <row r="5526" customFormat="1"/>
    <row r="5527" customFormat="1"/>
    <row r="5528" customFormat="1"/>
    <row r="5529" customFormat="1"/>
    <row r="5530" customFormat="1"/>
    <row r="5531" customFormat="1"/>
    <row r="5532" customFormat="1"/>
    <row r="5533" customFormat="1"/>
    <row r="5534" customFormat="1"/>
    <row r="5535" customFormat="1"/>
    <row r="5536" customFormat="1"/>
    <row r="5537" customFormat="1"/>
    <row r="5538" customFormat="1"/>
    <row r="5539" customFormat="1"/>
    <row r="5540" customFormat="1"/>
    <row r="5541" customFormat="1"/>
    <row r="5542" customFormat="1"/>
    <row r="5543" customFormat="1"/>
    <row r="5544" customFormat="1"/>
    <row r="5545" customFormat="1"/>
    <row r="5546" customFormat="1"/>
    <row r="5547" customFormat="1"/>
    <row r="5548" customFormat="1"/>
    <row r="5549" customFormat="1"/>
    <row r="5550" customFormat="1"/>
    <row r="5551" customFormat="1"/>
    <row r="5552" customFormat="1"/>
    <row r="5553" customFormat="1"/>
    <row r="5554" customFormat="1"/>
    <row r="5555" customFormat="1"/>
    <row r="5556" customFormat="1"/>
    <row r="5557" customFormat="1"/>
    <row r="5558" customFormat="1"/>
    <row r="5559" customFormat="1"/>
    <row r="5560" customFormat="1"/>
    <row r="5561" customFormat="1"/>
    <row r="5562" customFormat="1"/>
    <row r="5563" customFormat="1"/>
    <row r="5564" customFormat="1"/>
    <row r="5565" customFormat="1"/>
    <row r="5566" customFormat="1"/>
    <row r="5567" customFormat="1"/>
    <row r="5568" customFormat="1"/>
    <row r="5569" customFormat="1"/>
    <row r="5570" customFormat="1"/>
    <row r="5571" customFormat="1"/>
    <row r="5572" customFormat="1"/>
    <row r="5573" customFormat="1"/>
    <row r="5574" customFormat="1"/>
    <row r="5575" customFormat="1"/>
    <row r="5576" customFormat="1"/>
    <row r="5577" customFormat="1"/>
    <row r="5578" customFormat="1"/>
    <row r="5579" customFormat="1"/>
    <row r="5580" customFormat="1"/>
    <row r="5581" customFormat="1"/>
    <row r="5582" customFormat="1"/>
    <row r="5583" customFormat="1"/>
    <row r="5584" customFormat="1"/>
    <row r="5585" customFormat="1"/>
    <row r="5586" customFormat="1"/>
    <row r="5587" customFormat="1"/>
    <row r="5588" customFormat="1"/>
    <row r="5589" customFormat="1"/>
    <row r="5590" customFormat="1"/>
    <row r="5591" customFormat="1"/>
    <row r="5592" customFormat="1"/>
    <row r="5593" customFormat="1"/>
    <row r="5594" customFormat="1"/>
    <row r="5595" customFormat="1"/>
    <row r="5596" customFormat="1"/>
    <row r="5597" customFormat="1"/>
    <row r="5598" customFormat="1"/>
    <row r="5599" customFormat="1"/>
    <row r="5600" customFormat="1"/>
    <row r="5601" customFormat="1"/>
    <row r="5602" customFormat="1"/>
    <row r="5603" customFormat="1"/>
    <row r="5604" customFormat="1"/>
    <row r="5605" customFormat="1"/>
    <row r="5606" customFormat="1"/>
    <row r="5607" customFormat="1"/>
    <row r="5608" customFormat="1"/>
    <row r="5609" customFormat="1"/>
    <row r="5610" customFormat="1"/>
    <row r="5611" customFormat="1"/>
    <row r="5612" customFormat="1"/>
    <row r="5613" customFormat="1"/>
    <row r="5614" customFormat="1"/>
    <row r="5615" customFormat="1"/>
    <row r="5616" customFormat="1"/>
    <row r="5617" customFormat="1"/>
    <row r="5618" customFormat="1"/>
    <row r="5619" customFormat="1"/>
    <row r="5620" customFormat="1"/>
    <row r="5621" customFormat="1"/>
    <row r="5622" customFormat="1"/>
    <row r="5623" customFormat="1"/>
    <row r="5624" customFormat="1"/>
    <row r="5625" customFormat="1"/>
    <row r="5626" customFormat="1"/>
    <row r="5627" customFormat="1"/>
    <row r="5628" customFormat="1"/>
    <row r="5629" customFormat="1"/>
    <row r="5630" customFormat="1"/>
    <row r="5631" customFormat="1"/>
    <row r="5632" customFormat="1"/>
    <row r="5633" customFormat="1"/>
    <row r="5634" customFormat="1"/>
    <row r="5635" customFormat="1"/>
    <row r="5636" customFormat="1"/>
    <row r="5637" customFormat="1"/>
    <row r="5638" customFormat="1"/>
    <row r="5639" customFormat="1"/>
    <row r="5640" customFormat="1"/>
    <row r="5641" customFormat="1"/>
    <row r="5642" customFormat="1"/>
    <row r="5643" customFormat="1"/>
    <row r="5644" customFormat="1"/>
    <row r="5645" customFormat="1"/>
    <row r="5646" customFormat="1"/>
    <row r="5647" customFormat="1"/>
    <row r="5648" customFormat="1"/>
    <row r="5649" customFormat="1"/>
    <row r="5650" customFormat="1"/>
    <row r="5651" customFormat="1"/>
    <row r="5652" customFormat="1"/>
    <row r="5653" customFormat="1"/>
    <row r="5654" customFormat="1"/>
    <row r="5655" customFormat="1"/>
    <row r="5656" customFormat="1"/>
    <row r="5657" customFormat="1"/>
    <row r="5658" customFormat="1"/>
    <row r="5659" customFormat="1"/>
    <row r="5660" customFormat="1"/>
    <row r="5661" customFormat="1"/>
    <row r="5662" customFormat="1"/>
    <row r="5663" customFormat="1"/>
    <row r="5664" customFormat="1"/>
    <row r="5665" customFormat="1"/>
    <row r="5666" customFormat="1"/>
    <row r="5667" customFormat="1"/>
    <row r="5668" customFormat="1"/>
    <row r="5669" customFormat="1"/>
    <row r="5670" customFormat="1"/>
    <row r="5671" customFormat="1"/>
    <row r="5672" customFormat="1"/>
    <row r="5673" customFormat="1"/>
    <row r="5674" customFormat="1"/>
    <row r="5675" customFormat="1"/>
    <row r="5676" customFormat="1"/>
    <row r="5677" customFormat="1"/>
    <row r="5678" customFormat="1"/>
    <row r="5679" customFormat="1"/>
    <row r="5680" customFormat="1"/>
    <row r="5681" customFormat="1"/>
    <row r="5682" customFormat="1"/>
    <row r="5683" customFormat="1"/>
    <row r="5684" customFormat="1"/>
    <row r="5685" customFormat="1"/>
    <row r="5686" customFormat="1"/>
    <row r="5687" customFormat="1"/>
    <row r="5688" customFormat="1"/>
    <row r="5689" customFormat="1"/>
    <row r="5690" customFormat="1"/>
    <row r="5691" customFormat="1"/>
    <row r="5692" customFormat="1"/>
    <row r="5693" customFormat="1"/>
    <row r="5694" customFormat="1"/>
    <row r="5695" customFormat="1"/>
    <row r="5696" customFormat="1"/>
    <row r="5697" customFormat="1"/>
    <row r="5698" customFormat="1"/>
    <row r="5699" customFormat="1"/>
    <row r="5700" customFormat="1"/>
    <row r="5701" customFormat="1"/>
    <row r="5702" customFormat="1"/>
    <row r="5703" customFormat="1"/>
    <row r="5704" customFormat="1"/>
    <row r="5705" customFormat="1"/>
    <row r="5706" customFormat="1"/>
    <row r="5707" customFormat="1"/>
    <row r="5708" customFormat="1"/>
    <row r="5709" customFormat="1"/>
    <row r="5710" customFormat="1"/>
    <row r="5711" customFormat="1"/>
    <row r="5712" customFormat="1"/>
    <row r="5713" customFormat="1"/>
    <row r="5714" customFormat="1"/>
    <row r="5715" customFormat="1"/>
    <row r="5716" customFormat="1"/>
    <row r="5717" customFormat="1"/>
    <row r="5718" customFormat="1"/>
    <row r="5719" customFormat="1"/>
    <row r="5720" customFormat="1"/>
    <row r="5721" customFormat="1"/>
    <row r="5722" customFormat="1"/>
    <row r="5723" customFormat="1"/>
    <row r="5724" customFormat="1"/>
    <row r="5725" customFormat="1"/>
    <row r="5726" customFormat="1"/>
    <row r="5727" customFormat="1"/>
    <row r="5728" customFormat="1"/>
    <row r="5729" customFormat="1"/>
    <row r="5730" customFormat="1"/>
    <row r="5731" customFormat="1"/>
    <row r="5732" customFormat="1"/>
    <row r="5733" customFormat="1"/>
    <row r="5734" customFormat="1"/>
    <row r="5735" customFormat="1"/>
    <row r="5736" customFormat="1"/>
    <row r="5737" customFormat="1"/>
    <row r="5738" customFormat="1"/>
    <row r="5739" customFormat="1"/>
    <row r="5740" customFormat="1"/>
    <row r="5741" customFormat="1"/>
    <row r="5742" customFormat="1"/>
    <row r="5743" customFormat="1"/>
    <row r="5744" customFormat="1"/>
    <row r="5745" customFormat="1"/>
    <row r="5746" customFormat="1"/>
    <row r="5747" customFormat="1"/>
    <row r="5748" customFormat="1"/>
    <row r="5749" customFormat="1"/>
    <row r="5750" customFormat="1"/>
    <row r="5751" customFormat="1"/>
    <row r="5752" customFormat="1"/>
    <row r="5753" customFormat="1"/>
    <row r="5754" customFormat="1"/>
    <row r="5755" customFormat="1"/>
    <row r="5756" customFormat="1"/>
    <row r="5757" customFormat="1"/>
    <row r="5758" customFormat="1"/>
    <row r="5759" customFormat="1"/>
    <row r="5760" customFormat="1"/>
    <row r="5761" customFormat="1"/>
    <row r="5762" customFormat="1"/>
    <row r="5763" customFormat="1"/>
    <row r="5764" customFormat="1"/>
    <row r="5765" customFormat="1"/>
    <row r="5766" customFormat="1"/>
    <row r="5767" customFormat="1"/>
    <row r="5768" customFormat="1"/>
    <row r="5769" customFormat="1"/>
    <row r="5770" customFormat="1"/>
    <row r="5771" customFormat="1"/>
    <row r="5772" customFormat="1"/>
    <row r="5773" customFormat="1"/>
    <row r="5774" customFormat="1"/>
    <row r="5775" customFormat="1"/>
    <row r="5776" customFormat="1"/>
    <row r="5777" customFormat="1"/>
    <row r="5778" customFormat="1"/>
    <row r="5779" customFormat="1"/>
    <row r="5780" customFormat="1"/>
    <row r="5781" customFormat="1"/>
    <row r="5782" customFormat="1"/>
    <row r="5783" customFormat="1"/>
    <row r="5784" customFormat="1"/>
    <row r="5785" customFormat="1"/>
    <row r="5786" customFormat="1"/>
    <row r="5787" customFormat="1"/>
    <row r="5788" customFormat="1"/>
    <row r="5789" customFormat="1"/>
    <row r="5790" customFormat="1"/>
    <row r="5791" customFormat="1"/>
    <row r="5792" customFormat="1"/>
    <row r="5793" customFormat="1"/>
    <row r="5794" customFormat="1"/>
    <row r="5795" customFormat="1"/>
    <row r="5796" customFormat="1"/>
    <row r="5797" customFormat="1"/>
    <row r="5798" customFormat="1"/>
    <row r="5799" customFormat="1"/>
    <row r="5800" customFormat="1"/>
    <row r="5801" customFormat="1"/>
    <row r="5802" customFormat="1"/>
    <row r="5803" customFormat="1"/>
    <row r="5804" customFormat="1"/>
    <row r="5805" customFormat="1"/>
    <row r="5806" customFormat="1"/>
    <row r="5807" customFormat="1"/>
    <row r="5808" customFormat="1"/>
    <row r="5809" customFormat="1"/>
    <row r="5810" customFormat="1"/>
    <row r="5811" customFormat="1"/>
    <row r="5812" customFormat="1"/>
    <row r="5813" customFormat="1"/>
    <row r="5814" customFormat="1"/>
    <row r="5815" customFormat="1"/>
    <row r="5816" customFormat="1"/>
    <row r="5817" customFormat="1"/>
    <row r="5818" customFormat="1"/>
    <row r="5819" customFormat="1"/>
    <row r="5820" customFormat="1"/>
    <row r="5821" customFormat="1"/>
    <row r="5822" customFormat="1"/>
    <row r="5823" customFormat="1"/>
    <row r="5824" customFormat="1"/>
    <row r="5825" customFormat="1"/>
    <row r="5826" customFormat="1"/>
    <row r="5827" customFormat="1"/>
    <row r="5828" customFormat="1"/>
    <row r="5829" customFormat="1"/>
    <row r="5830" customFormat="1"/>
    <row r="5831" customFormat="1"/>
    <row r="5832" customFormat="1"/>
    <row r="5833" customFormat="1"/>
    <row r="5834" customFormat="1"/>
    <row r="5835" customFormat="1"/>
    <row r="5836" customFormat="1"/>
    <row r="5837" customFormat="1"/>
    <row r="5838" customFormat="1"/>
    <row r="5839" customFormat="1"/>
    <row r="5840" customFormat="1"/>
    <row r="5841" customFormat="1"/>
    <row r="5842" customFormat="1"/>
    <row r="5843" customFormat="1"/>
    <row r="5844" customFormat="1"/>
    <row r="5845" customFormat="1"/>
    <row r="5846" customFormat="1"/>
    <row r="5847" customFormat="1"/>
    <row r="5848" customFormat="1"/>
    <row r="5849" customFormat="1"/>
    <row r="5850" customFormat="1"/>
    <row r="5851" customFormat="1"/>
    <row r="5852" customFormat="1"/>
    <row r="5853" customFormat="1"/>
    <row r="5854" customFormat="1"/>
    <row r="5855" customFormat="1"/>
    <row r="5856" customFormat="1"/>
    <row r="5857" customFormat="1"/>
    <row r="5858" customFormat="1"/>
    <row r="5859" customFormat="1"/>
    <row r="5860" customFormat="1"/>
    <row r="5861" customFormat="1"/>
    <row r="5862" customFormat="1"/>
    <row r="5863" customFormat="1"/>
    <row r="5864" customFormat="1"/>
    <row r="5865" customFormat="1"/>
    <row r="5866" customFormat="1"/>
    <row r="5867" customFormat="1"/>
    <row r="5868" customFormat="1"/>
    <row r="5869" customFormat="1"/>
    <row r="5870" customFormat="1"/>
    <row r="5871" customFormat="1"/>
    <row r="5872" customFormat="1"/>
    <row r="5873" customFormat="1"/>
    <row r="5874" customFormat="1"/>
    <row r="5875" customFormat="1"/>
    <row r="5876" customFormat="1"/>
    <row r="5877" customFormat="1"/>
    <row r="5878" customFormat="1"/>
    <row r="5879" customFormat="1"/>
    <row r="5880" customFormat="1"/>
    <row r="5881" customFormat="1"/>
    <row r="5882" customFormat="1"/>
    <row r="5883" customFormat="1"/>
    <row r="5884" customFormat="1"/>
    <row r="5885" customFormat="1"/>
    <row r="5886" customFormat="1"/>
    <row r="5887" customFormat="1"/>
    <row r="5888" customFormat="1"/>
    <row r="5889" customFormat="1"/>
    <row r="5890" customFormat="1"/>
    <row r="5891" customFormat="1"/>
    <row r="5892" customFormat="1"/>
    <row r="5893" customFormat="1"/>
    <row r="5894" customFormat="1"/>
    <row r="5895" customFormat="1"/>
    <row r="5896" customFormat="1"/>
    <row r="5897" customFormat="1"/>
    <row r="5898" customFormat="1"/>
    <row r="5899" customFormat="1"/>
    <row r="5900" customFormat="1"/>
    <row r="5901" customFormat="1"/>
    <row r="5902" customFormat="1"/>
    <row r="5903" customFormat="1"/>
    <row r="5904" customFormat="1"/>
    <row r="5905" customFormat="1"/>
    <row r="5906" customFormat="1"/>
    <row r="5907" customFormat="1"/>
    <row r="5908" customFormat="1"/>
    <row r="5909" customFormat="1"/>
    <row r="5910" customFormat="1"/>
    <row r="5911" customFormat="1"/>
    <row r="5912" customFormat="1"/>
    <row r="5913" customFormat="1"/>
    <row r="5914" customFormat="1"/>
    <row r="5915" customFormat="1"/>
    <row r="5916" customFormat="1"/>
    <row r="5917" customFormat="1"/>
    <row r="5918" customFormat="1"/>
    <row r="5919" customFormat="1"/>
    <row r="5920" customFormat="1"/>
    <row r="5921" customFormat="1"/>
    <row r="5922" customFormat="1"/>
    <row r="5923" customFormat="1"/>
    <row r="5924" customFormat="1"/>
    <row r="5925" customFormat="1"/>
    <row r="5926" customFormat="1"/>
    <row r="5927" customFormat="1"/>
    <row r="5928" customFormat="1"/>
    <row r="5929" customFormat="1"/>
    <row r="5930" customFormat="1"/>
    <row r="5931" customFormat="1"/>
    <row r="5932" customFormat="1"/>
    <row r="5933" customFormat="1"/>
    <row r="5934" customFormat="1"/>
    <row r="5935" customFormat="1"/>
    <row r="5936" customFormat="1"/>
    <row r="5937" customFormat="1"/>
    <row r="5938" customFormat="1"/>
    <row r="5939" customFormat="1"/>
    <row r="5940" customFormat="1"/>
    <row r="5941" customFormat="1"/>
    <row r="5942" customFormat="1"/>
    <row r="5943" customFormat="1"/>
    <row r="5944" customFormat="1"/>
    <row r="5945" customFormat="1"/>
    <row r="5946" customFormat="1"/>
    <row r="5947" customFormat="1"/>
    <row r="5948" customFormat="1"/>
    <row r="5949" customFormat="1"/>
    <row r="5950" customFormat="1"/>
    <row r="5951" customFormat="1"/>
    <row r="5952" customFormat="1"/>
    <row r="5953" customFormat="1"/>
    <row r="5954" customFormat="1"/>
    <row r="5955" customFormat="1"/>
    <row r="5956" customFormat="1"/>
    <row r="5957" customFormat="1"/>
    <row r="5958" customFormat="1"/>
    <row r="5959" customFormat="1"/>
    <row r="5960" customFormat="1"/>
    <row r="5961" customFormat="1"/>
    <row r="5962" customFormat="1"/>
    <row r="5963" customFormat="1"/>
    <row r="5964" customFormat="1"/>
    <row r="5965" customFormat="1"/>
    <row r="5966" customFormat="1"/>
    <row r="5967" customFormat="1"/>
    <row r="5968" customFormat="1"/>
    <row r="5969" customFormat="1"/>
    <row r="5970" customFormat="1"/>
    <row r="5971" customFormat="1"/>
    <row r="5972" customFormat="1"/>
    <row r="5973" customFormat="1"/>
    <row r="5974" customFormat="1"/>
    <row r="5975" customFormat="1"/>
    <row r="5976" customFormat="1"/>
    <row r="5977" customFormat="1"/>
    <row r="5978" customFormat="1"/>
    <row r="5979" customFormat="1"/>
    <row r="5980" customFormat="1"/>
    <row r="5981" customFormat="1"/>
    <row r="5982" customFormat="1"/>
    <row r="5983" customFormat="1"/>
    <row r="5984" customFormat="1"/>
    <row r="5985" customFormat="1"/>
    <row r="5986" customFormat="1"/>
    <row r="5987" customFormat="1"/>
    <row r="5988" customFormat="1"/>
    <row r="5989" customFormat="1"/>
    <row r="5990" customFormat="1"/>
    <row r="5991" customFormat="1"/>
    <row r="5992" customFormat="1"/>
    <row r="5993" customFormat="1"/>
    <row r="5994" customFormat="1"/>
    <row r="5995" customFormat="1"/>
    <row r="5996" customFormat="1"/>
    <row r="5997" customFormat="1"/>
    <row r="5998" customFormat="1"/>
    <row r="5999" customFormat="1"/>
    <row r="6000" customFormat="1"/>
    <row r="6001" customFormat="1"/>
    <row r="6002" customFormat="1"/>
    <row r="6003" customFormat="1"/>
    <row r="6004" customFormat="1"/>
    <row r="6005" customFormat="1"/>
    <row r="6006" customFormat="1"/>
    <row r="6007" customFormat="1"/>
    <row r="6008" customFormat="1"/>
    <row r="6009" customFormat="1"/>
    <row r="6010" customFormat="1"/>
    <row r="6011" customFormat="1"/>
    <row r="6012" customFormat="1"/>
    <row r="6013" customFormat="1"/>
    <row r="6014" customFormat="1"/>
    <row r="6015" customFormat="1"/>
    <row r="6016" customFormat="1"/>
    <row r="6017" customFormat="1"/>
    <row r="6018" customFormat="1"/>
    <row r="6019" customFormat="1"/>
    <row r="6020" customFormat="1"/>
    <row r="6021" customFormat="1"/>
    <row r="6022" customFormat="1"/>
    <row r="6023" customFormat="1"/>
    <row r="6024" customFormat="1"/>
    <row r="6025" customFormat="1"/>
    <row r="6026" customFormat="1"/>
    <row r="6027" customFormat="1"/>
    <row r="6028" customFormat="1"/>
    <row r="6029" customFormat="1"/>
    <row r="6030" customFormat="1"/>
    <row r="6031" customFormat="1"/>
    <row r="6032" customFormat="1"/>
    <row r="6033" customFormat="1"/>
    <row r="6034" customFormat="1"/>
    <row r="6035" customFormat="1"/>
    <row r="6036" customFormat="1"/>
    <row r="6037" customFormat="1"/>
    <row r="6038" customFormat="1"/>
    <row r="6039" customFormat="1"/>
    <row r="6040" customFormat="1"/>
    <row r="6041" customFormat="1"/>
    <row r="6042" customFormat="1"/>
    <row r="6043" customFormat="1"/>
    <row r="6044" customFormat="1"/>
    <row r="6045" customFormat="1"/>
    <row r="6046" customFormat="1"/>
    <row r="6047" customFormat="1"/>
    <row r="6048" customFormat="1"/>
    <row r="6049" customFormat="1"/>
    <row r="6050" customFormat="1"/>
    <row r="6051" customFormat="1"/>
    <row r="6052" customFormat="1"/>
    <row r="6053" customFormat="1"/>
    <row r="6054" customFormat="1"/>
    <row r="6055" customFormat="1"/>
    <row r="6056" customFormat="1"/>
    <row r="6057" customFormat="1"/>
    <row r="6058" customFormat="1"/>
    <row r="6059" customFormat="1"/>
    <row r="6060" customFormat="1"/>
    <row r="6061" customFormat="1"/>
    <row r="6062" customFormat="1"/>
    <row r="6063" customFormat="1"/>
    <row r="6064" customFormat="1"/>
    <row r="6065" customFormat="1"/>
    <row r="6066" customFormat="1"/>
    <row r="6067" customFormat="1"/>
    <row r="6068" customFormat="1"/>
    <row r="6069" customFormat="1"/>
    <row r="6070" customFormat="1"/>
    <row r="6071" customFormat="1"/>
    <row r="6072" customFormat="1"/>
    <row r="6073" customFormat="1"/>
    <row r="6074" customFormat="1"/>
    <row r="6075" customFormat="1"/>
    <row r="6076" customFormat="1"/>
    <row r="6077" customFormat="1"/>
    <row r="6078" customFormat="1"/>
    <row r="6079" customFormat="1"/>
    <row r="6080" customFormat="1"/>
    <row r="6081" customFormat="1"/>
    <row r="6082" customFormat="1"/>
    <row r="6083" customFormat="1"/>
    <row r="6084" customFormat="1"/>
    <row r="6085" customFormat="1"/>
    <row r="6086" customFormat="1"/>
    <row r="6087" customFormat="1"/>
    <row r="6088" customFormat="1"/>
    <row r="6089" customFormat="1"/>
    <row r="6090" customFormat="1"/>
    <row r="6091" customFormat="1"/>
    <row r="6092" customFormat="1"/>
    <row r="6093" customFormat="1"/>
    <row r="6094" customFormat="1"/>
    <row r="6095" customFormat="1"/>
    <row r="6096" customFormat="1"/>
    <row r="6097" customFormat="1"/>
    <row r="6098" customFormat="1"/>
    <row r="6099" customFormat="1"/>
    <row r="6100" customFormat="1"/>
    <row r="6101" customFormat="1"/>
    <row r="6102" customFormat="1"/>
    <row r="6103" customFormat="1"/>
    <row r="6104" customFormat="1"/>
    <row r="6105" customFormat="1"/>
    <row r="6106" customFormat="1"/>
    <row r="6107" customFormat="1"/>
    <row r="6108" customFormat="1"/>
    <row r="6109" customFormat="1"/>
    <row r="6110" customFormat="1"/>
    <row r="6111" customFormat="1"/>
    <row r="6112" customFormat="1"/>
    <row r="6113" customFormat="1"/>
    <row r="6114" customFormat="1"/>
    <row r="6115" customFormat="1"/>
    <row r="6116" customFormat="1"/>
    <row r="6117" customFormat="1"/>
    <row r="6118" customFormat="1"/>
    <row r="6119" customFormat="1"/>
    <row r="6120" customFormat="1"/>
    <row r="6121" customFormat="1"/>
    <row r="6122" customFormat="1"/>
    <row r="6123" customFormat="1"/>
    <row r="6124" customFormat="1"/>
    <row r="6125" customFormat="1"/>
    <row r="6126" customFormat="1"/>
    <row r="6127" customFormat="1"/>
    <row r="6128" customFormat="1"/>
    <row r="6129" customFormat="1"/>
    <row r="6130" customFormat="1"/>
    <row r="6131" customFormat="1"/>
    <row r="6132" customFormat="1"/>
    <row r="6133" customFormat="1"/>
    <row r="6134" customFormat="1"/>
    <row r="6135" customFormat="1"/>
    <row r="6136" customFormat="1"/>
    <row r="6137" customFormat="1"/>
    <row r="6138" customFormat="1"/>
    <row r="6139" customFormat="1"/>
    <row r="6140" customFormat="1"/>
    <row r="6141" customFormat="1"/>
    <row r="6142" customFormat="1"/>
    <row r="6143" customFormat="1"/>
    <row r="6144" customFormat="1"/>
    <row r="6145" customFormat="1"/>
    <row r="6146" customFormat="1"/>
    <row r="6147" customFormat="1"/>
    <row r="6148" customFormat="1"/>
    <row r="6149" customFormat="1"/>
    <row r="6150" customFormat="1"/>
    <row r="6151" customFormat="1"/>
    <row r="6152" customFormat="1"/>
    <row r="6153" customFormat="1"/>
    <row r="6154" customFormat="1"/>
    <row r="6155" customFormat="1"/>
    <row r="6156" customFormat="1"/>
    <row r="6157" customFormat="1"/>
    <row r="6158" customFormat="1"/>
    <row r="6159" customFormat="1"/>
    <row r="6160" customFormat="1"/>
    <row r="6161" customFormat="1"/>
    <row r="6162" customFormat="1"/>
    <row r="6163" customFormat="1"/>
    <row r="6164" customFormat="1"/>
    <row r="6165" customFormat="1"/>
    <row r="6166" customFormat="1"/>
    <row r="6167" customFormat="1"/>
    <row r="6168" customFormat="1"/>
    <row r="6169" customFormat="1"/>
    <row r="6170" customFormat="1"/>
    <row r="6171" customFormat="1"/>
    <row r="6172" customFormat="1"/>
    <row r="6173" customFormat="1"/>
    <row r="6174" customFormat="1"/>
    <row r="6175" customFormat="1"/>
    <row r="6176" customFormat="1"/>
    <row r="6177" customFormat="1"/>
    <row r="6178" customFormat="1"/>
    <row r="6179" customFormat="1"/>
    <row r="6180" customFormat="1"/>
    <row r="6181" customFormat="1"/>
    <row r="6182" customFormat="1"/>
    <row r="6183" customFormat="1"/>
    <row r="6184" customFormat="1"/>
    <row r="6185" customFormat="1"/>
    <row r="6186" customFormat="1"/>
    <row r="6187" customFormat="1"/>
    <row r="6188" customFormat="1"/>
    <row r="6189" customFormat="1"/>
    <row r="6190" customFormat="1"/>
    <row r="6191" customFormat="1"/>
    <row r="6192" customFormat="1"/>
    <row r="6193" customFormat="1"/>
    <row r="6194" customFormat="1"/>
    <row r="6195" customFormat="1"/>
    <row r="6196" customFormat="1"/>
    <row r="6197" customFormat="1"/>
    <row r="6198" customFormat="1"/>
    <row r="6199" customFormat="1"/>
    <row r="6200" customFormat="1"/>
    <row r="6201" customFormat="1"/>
    <row r="6202" customFormat="1"/>
    <row r="6203" customFormat="1"/>
    <row r="6204" customFormat="1"/>
    <row r="6205" customFormat="1"/>
    <row r="6206" customFormat="1"/>
    <row r="6207" customFormat="1"/>
    <row r="6208" customFormat="1"/>
    <row r="6209" customFormat="1"/>
    <row r="6210" customFormat="1"/>
    <row r="6211" customFormat="1"/>
    <row r="6212" customFormat="1"/>
    <row r="6213" customFormat="1"/>
    <row r="6214" customFormat="1"/>
    <row r="6215" customFormat="1"/>
    <row r="6216" customFormat="1"/>
    <row r="6217" customFormat="1"/>
    <row r="6218" customFormat="1"/>
    <row r="6219" customFormat="1"/>
    <row r="6220" customFormat="1"/>
    <row r="6221" customFormat="1"/>
    <row r="6222" customFormat="1"/>
    <row r="6223" customFormat="1"/>
    <row r="6224" customFormat="1"/>
    <row r="6225" customFormat="1"/>
    <row r="6226" customFormat="1"/>
    <row r="6227" customFormat="1"/>
    <row r="6228" customFormat="1"/>
    <row r="6229" customFormat="1"/>
    <row r="6230" customFormat="1"/>
    <row r="6231" customFormat="1"/>
    <row r="6232" customFormat="1"/>
    <row r="6233" customFormat="1"/>
    <row r="6234" customFormat="1"/>
    <row r="6235" customFormat="1"/>
    <row r="6236" customFormat="1"/>
    <row r="6237" customFormat="1"/>
    <row r="6238" customFormat="1"/>
    <row r="6239" customFormat="1"/>
    <row r="6240" customFormat="1"/>
    <row r="6241" customFormat="1"/>
    <row r="6242" customFormat="1"/>
    <row r="6243" customFormat="1"/>
    <row r="6244" customFormat="1"/>
    <row r="6245" customFormat="1"/>
    <row r="6246" customFormat="1"/>
    <row r="6247" customFormat="1"/>
    <row r="6248" customFormat="1"/>
    <row r="6249" customFormat="1"/>
    <row r="6250" customFormat="1"/>
    <row r="6251" customFormat="1"/>
    <row r="6252" customFormat="1"/>
    <row r="6253" customFormat="1"/>
    <row r="6254" customFormat="1"/>
    <row r="6255" customFormat="1"/>
    <row r="6256" customFormat="1"/>
    <row r="6257" customFormat="1"/>
    <row r="6258" customFormat="1"/>
    <row r="6259" customFormat="1"/>
    <row r="6260" customFormat="1"/>
    <row r="6261" customFormat="1"/>
    <row r="6262" customFormat="1"/>
    <row r="6263" customFormat="1"/>
    <row r="6264" customFormat="1"/>
    <row r="6265" customFormat="1"/>
    <row r="6266" customFormat="1"/>
    <row r="6267" customFormat="1"/>
    <row r="6268" customFormat="1"/>
    <row r="6269" customFormat="1"/>
    <row r="6270" customFormat="1"/>
    <row r="6271" customFormat="1"/>
    <row r="6272" customFormat="1"/>
    <row r="6273" customFormat="1"/>
    <row r="6274" customFormat="1"/>
    <row r="6275" customFormat="1"/>
    <row r="6276" customFormat="1"/>
    <row r="6277" customFormat="1"/>
    <row r="6278" customFormat="1"/>
    <row r="6279" customFormat="1"/>
    <row r="6280" customFormat="1"/>
    <row r="6281" customFormat="1"/>
    <row r="6282" customFormat="1"/>
    <row r="6283" customFormat="1"/>
    <row r="6284" customFormat="1"/>
    <row r="6285" customFormat="1"/>
    <row r="6286" customFormat="1"/>
    <row r="6287" customFormat="1"/>
    <row r="6288" customFormat="1"/>
    <row r="6289" customFormat="1"/>
    <row r="6290" customFormat="1"/>
    <row r="6291" customFormat="1"/>
    <row r="6292" customFormat="1"/>
    <row r="6293" customFormat="1"/>
    <row r="6294" customFormat="1"/>
    <row r="6295" customFormat="1"/>
    <row r="6296" customFormat="1"/>
    <row r="6297" customFormat="1"/>
    <row r="6298" customFormat="1"/>
    <row r="6299" customFormat="1"/>
    <row r="6300" customFormat="1"/>
    <row r="6301" customFormat="1"/>
    <row r="6302" customFormat="1"/>
    <row r="6303" customFormat="1"/>
    <row r="6304" customFormat="1"/>
    <row r="6305" customFormat="1"/>
    <row r="6306" customFormat="1"/>
    <row r="6307" customFormat="1"/>
    <row r="6308" customFormat="1"/>
    <row r="6309" customFormat="1"/>
    <row r="6310" customFormat="1"/>
    <row r="6311" customFormat="1"/>
    <row r="6312" customFormat="1"/>
    <row r="6313" customFormat="1"/>
    <row r="6314" customFormat="1"/>
    <row r="6315" customFormat="1"/>
    <row r="6316" customFormat="1"/>
    <row r="6317" customFormat="1"/>
    <row r="6318" customFormat="1"/>
    <row r="6319" customFormat="1"/>
    <row r="6320" customFormat="1"/>
    <row r="6321" customFormat="1"/>
    <row r="6322" customFormat="1"/>
    <row r="6323" customFormat="1"/>
    <row r="6324" customFormat="1"/>
    <row r="6325" customFormat="1"/>
    <row r="6326" customFormat="1"/>
    <row r="6327" customFormat="1"/>
    <row r="6328" customFormat="1"/>
    <row r="6329" customFormat="1"/>
    <row r="6330" customFormat="1"/>
    <row r="6331" customFormat="1"/>
    <row r="6332" customFormat="1"/>
    <row r="6333" customFormat="1"/>
    <row r="6334" customFormat="1"/>
    <row r="6335" customFormat="1"/>
    <row r="6336" customFormat="1"/>
    <row r="6337" customFormat="1"/>
    <row r="6338" customFormat="1"/>
    <row r="6339" customFormat="1"/>
    <row r="6340" customFormat="1"/>
    <row r="6341" customFormat="1"/>
    <row r="6342" customFormat="1"/>
    <row r="6343" customFormat="1"/>
    <row r="6344" customFormat="1"/>
    <row r="6345" customFormat="1"/>
    <row r="6346" customFormat="1"/>
    <row r="6347" customFormat="1"/>
    <row r="6348" customFormat="1"/>
    <row r="6349" customFormat="1"/>
    <row r="6350" customFormat="1"/>
    <row r="6351" customFormat="1"/>
    <row r="6352" customFormat="1"/>
    <row r="6353" customFormat="1"/>
    <row r="6354" customFormat="1"/>
    <row r="6355" customFormat="1"/>
    <row r="6356" customFormat="1"/>
    <row r="6357" customFormat="1"/>
    <row r="6358" customFormat="1"/>
    <row r="6359" customFormat="1"/>
    <row r="6360" customFormat="1"/>
    <row r="6361" customFormat="1"/>
    <row r="6362" customFormat="1"/>
    <row r="6363" customFormat="1"/>
    <row r="6364" customFormat="1"/>
    <row r="6365" customFormat="1"/>
    <row r="6366" customFormat="1"/>
    <row r="6367" customFormat="1"/>
    <row r="6368" customFormat="1"/>
    <row r="6369" customFormat="1"/>
    <row r="6370" customFormat="1"/>
    <row r="6371" customFormat="1"/>
    <row r="6372" customFormat="1"/>
    <row r="6373" customFormat="1"/>
    <row r="6374" customFormat="1"/>
    <row r="6375" customFormat="1"/>
    <row r="6376" customFormat="1"/>
    <row r="6377" customFormat="1"/>
    <row r="6378" customFormat="1"/>
    <row r="6379" customFormat="1"/>
    <row r="6380" customFormat="1"/>
    <row r="6381" customFormat="1"/>
    <row r="6382" customFormat="1"/>
    <row r="6383" customFormat="1"/>
    <row r="6384" customFormat="1"/>
    <row r="6385" customFormat="1"/>
    <row r="6386" customFormat="1"/>
    <row r="6387" customFormat="1"/>
    <row r="6388" customFormat="1"/>
    <row r="6389" customFormat="1"/>
    <row r="6390" customFormat="1"/>
    <row r="6391" customFormat="1"/>
    <row r="6392" customFormat="1"/>
    <row r="6393" customFormat="1"/>
    <row r="6394" customFormat="1"/>
    <row r="6395" customFormat="1"/>
    <row r="6396" customFormat="1"/>
    <row r="6397" customFormat="1"/>
    <row r="6398" customFormat="1"/>
    <row r="6399" customFormat="1"/>
    <row r="6400" customFormat="1"/>
    <row r="6401" customFormat="1"/>
    <row r="6402" customFormat="1"/>
    <row r="6403" customFormat="1"/>
    <row r="6404" customFormat="1"/>
    <row r="6405" customFormat="1"/>
    <row r="6406" customFormat="1"/>
    <row r="6407" customFormat="1"/>
    <row r="6408" customFormat="1"/>
    <row r="6409" customFormat="1"/>
    <row r="6410" customFormat="1"/>
    <row r="6411" customFormat="1"/>
    <row r="6412" customFormat="1"/>
    <row r="6413" customFormat="1"/>
    <row r="6414" customFormat="1"/>
    <row r="6415" customFormat="1"/>
    <row r="6416" customFormat="1"/>
    <row r="6417" customFormat="1"/>
    <row r="6418" customFormat="1"/>
    <row r="6419" customFormat="1"/>
    <row r="6420" customFormat="1"/>
    <row r="6421" customFormat="1"/>
    <row r="6422" customFormat="1"/>
    <row r="6423" customFormat="1"/>
    <row r="6424" customFormat="1"/>
    <row r="6425" customFormat="1"/>
    <row r="6426" customFormat="1"/>
    <row r="6427" customFormat="1"/>
    <row r="6428" customFormat="1"/>
    <row r="6429" customFormat="1"/>
    <row r="6430" customFormat="1"/>
    <row r="6431" customFormat="1"/>
    <row r="6432" customFormat="1"/>
    <row r="6433" customFormat="1"/>
    <row r="6434" customFormat="1"/>
    <row r="6435" customFormat="1"/>
    <row r="6436" customFormat="1"/>
    <row r="6437" customFormat="1"/>
    <row r="6438" customFormat="1"/>
    <row r="6439" customFormat="1"/>
    <row r="6440" customFormat="1"/>
    <row r="6441" customFormat="1"/>
    <row r="6442" customFormat="1"/>
    <row r="6443" customFormat="1"/>
    <row r="6444" customFormat="1"/>
    <row r="6445" customFormat="1"/>
    <row r="6446" customFormat="1"/>
    <row r="6447" customFormat="1"/>
    <row r="6448" customFormat="1"/>
    <row r="6449" customFormat="1"/>
    <row r="6450" customFormat="1"/>
    <row r="6451" customFormat="1"/>
    <row r="6452" customFormat="1"/>
    <row r="6453" customFormat="1"/>
    <row r="6454" customFormat="1"/>
    <row r="6455" customFormat="1"/>
    <row r="6456" customFormat="1"/>
    <row r="6457" customFormat="1"/>
    <row r="6458" customFormat="1"/>
    <row r="6459" customFormat="1"/>
    <row r="6460" customFormat="1"/>
    <row r="6461" customFormat="1"/>
    <row r="6462" customFormat="1"/>
    <row r="6463" customFormat="1"/>
    <row r="6464" customFormat="1"/>
    <row r="6465" customFormat="1"/>
    <row r="6466" customFormat="1"/>
    <row r="6467" customFormat="1"/>
    <row r="6468" customFormat="1"/>
    <row r="6469" customFormat="1"/>
    <row r="6470" customFormat="1"/>
    <row r="6471" customFormat="1"/>
    <row r="6472" customFormat="1"/>
    <row r="6473" customFormat="1"/>
    <row r="6474" customFormat="1"/>
    <row r="6475" customFormat="1"/>
    <row r="6476" customFormat="1"/>
    <row r="6477" customFormat="1"/>
    <row r="6478" customFormat="1"/>
    <row r="6479" customFormat="1"/>
    <row r="6480" customFormat="1"/>
    <row r="6481" customFormat="1"/>
    <row r="6482" customFormat="1"/>
    <row r="6483" customFormat="1"/>
    <row r="6484" customFormat="1"/>
    <row r="6485" customFormat="1"/>
    <row r="6486" customFormat="1"/>
    <row r="6487" customFormat="1"/>
    <row r="6488" customFormat="1"/>
    <row r="6489" customFormat="1"/>
    <row r="6490" customFormat="1"/>
    <row r="6491" customFormat="1"/>
    <row r="6492" customFormat="1"/>
    <row r="6493" customFormat="1"/>
    <row r="6494" customFormat="1"/>
    <row r="6495" customFormat="1"/>
    <row r="6496" customFormat="1"/>
    <row r="6497" customFormat="1"/>
    <row r="6498" customFormat="1"/>
    <row r="6499" customFormat="1"/>
    <row r="6500" customFormat="1"/>
    <row r="6501" customFormat="1"/>
    <row r="6502" customFormat="1"/>
    <row r="6503" customFormat="1"/>
    <row r="6504" customFormat="1"/>
    <row r="6505" customFormat="1"/>
    <row r="6506" customFormat="1"/>
    <row r="6507" customFormat="1"/>
    <row r="6508" customFormat="1"/>
    <row r="6509" customFormat="1"/>
    <row r="6510" customFormat="1"/>
    <row r="6511" customFormat="1"/>
    <row r="6512" customFormat="1"/>
    <row r="6513" customFormat="1"/>
    <row r="6514" customFormat="1"/>
    <row r="6515" customFormat="1"/>
    <row r="6516" customFormat="1"/>
    <row r="6517" customFormat="1"/>
    <row r="6518" customFormat="1"/>
    <row r="6519" customFormat="1"/>
    <row r="6520" customFormat="1"/>
    <row r="6521" customFormat="1"/>
    <row r="6522" customFormat="1"/>
    <row r="6523" customFormat="1"/>
    <row r="6524" customFormat="1"/>
    <row r="6525" customFormat="1"/>
    <row r="6526" customFormat="1"/>
    <row r="6527" customFormat="1"/>
    <row r="6528" customFormat="1"/>
    <row r="6529" customFormat="1"/>
    <row r="6530" customFormat="1"/>
    <row r="6531" customFormat="1"/>
    <row r="6532" customFormat="1"/>
    <row r="6533" customFormat="1"/>
    <row r="6534" customFormat="1"/>
    <row r="6535" customFormat="1"/>
    <row r="6536" customFormat="1"/>
    <row r="6537" customFormat="1"/>
    <row r="6538" customFormat="1"/>
    <row r="6539" customFormat="1"/>
    <row r="6540" customFormat="1"/>
    <row r="6541" customFormat="1"/>
    <row r="6542" customFormat="1"/>
    <row r="6543" customFormat="1"/>
    <row r="6544" customFormat="1"/>
    <row r="6545" customFormat="1"/>
    <row r="6546" customFormat="1"/>
    <row r="6547" customFormat="1"/>
    <row r="6548" customFormat="1"/>
    <row r="6549" customFormat="1"/>
    <row r="6550" customFormat="1"/>
    <row r="6551" customFormat="1"/>
    <row r="6552" customFormat="1"/>
    <row r="6553" customFormat="1"/>
    <row r="6554" customFormat="1"/>
    <row r="6555" customFormat="1"/>
    <row r="6556" customFormat="1"/>
    <row r="6557" customFormat="1"/>
    <row r="6558" customFormat="1"/>
    <row r="6559" customFormat="1"/>
    <row r="6560" customFormat="1"/>
    <row r="6561" customFormat="1"/>
    <row r="6562" customFormat="1"/>
    <row r="6563" customFormat="1"/>
    <row r="6564" customFormat="1"/>
    <row r="6565" customFormat="1"/>
    <row r="6566" customFormat="1"/>
    <row r="6567" customFormat="1"/>
    <row r="6568" customFormat="1"/>
    <row r="6569" customFormat="1"/>
    <row r="6570" customFormat="1"/>
    <row r="6571" customFormat="1"/>
    <row r="6572" customFormat="1"/>
    <row r="6573" customFormat="1"/>
    <row r="6574" customFormat="1"/>
    <row r="6575" customFormat="1"/>
    <row r="6576" customFormat="1"/>
    <row r="6577" customFormat="1"/>
    <row r="6578" customFormat="1"/>
    <row r="6579" customFormat="1"/>
    <row r="6580" customFormat="1"/>
    <row r="6581" customFormat="1"/>
    <row r="6582" customFormat="1"/>
    <row r="6583" customFormat="1"/>
    <row r="6584" customFormat="1"/>
    <row r="6585" customFormat="1"/>
    <row r="6586" customFormat="1"/>
    <row r="6587" customFormat="1"/>
    <row r="6588" customFormat="1"/>
    <row r="6589" customFormat="1"/>
    <row r="6590" customFormat="1"/>
    <row r="6591" customFormat="1"/>
    <row r="6592" customFormat="1"/>
    <row r="6593" customFormat="1"/>
    <row r="6594" customFormat="1"/>
    <row r="6595" customFormat="1"/>
    <row r="6596" customFormat="1"/>
    <row r="6597" customFormat="1"/>
    <row r="6598" customFormat="1"/>
    <row r="6599" customFormat="1"/>
    <row r="6600" customFormat="1"/>
    <row r="6601" customFormat="1"/>
    <row r="6602" customFormat="1"/>
    <row r="6603" customFormat="1"/>
    <row r="6604" customFormat="1"/>
    <row r="6605" customFormat="1"/>
    <row r="6606" customFormat="1"/>
    <row r="6607" customFormat="1"/>
    <row r="6608" customFormat="1"/>
    <row r="6609" customFormat="1"/>
    <row r="6610" customFormat="1"/>
    <row r="6611" customFormat="1"/>
    <row r="6612" customFormat="1"/>
    <row r="6613" customFormat="1"/>
    <row r="6614" customFormat="1"/>
    <row r="6615" customFormat="1"/>
    <row r="6616" customFormat="1"/>
    <row r="6617" customFormat="1"/>
    <row r="6618" customFormat="1"/>
    <row r="6619" customFormat="1"/>
    <row r="6620" customFormat="1"/>
    <row r="6621" customFormat="1"/>
    <row r="6622" customFormat="1"/>
    <row r="6623" customFormat="1"/>
    <row r="6624" customFormat="1"/>
    <row r="6625" customFormat="1"/>
    <row r="6626" customFormat="1"/>
    <row r="6627" customFormat="1"/>
    <row r="6628" customFormat="1"/>
    <row r="6629" customFormat="1"/>
    <row r="6630" customFormat="1"/>
    <row r="6631" customFormat="1"/>
    <row r="6632" customFormat="1"/>
    <row r="6633" customFormat="1"/>
    <row r="6634" customFormat="1"/>
    <row r="6635" customFormat="1"/>
    <row r="6636" customFormat="1"/>
    <row r="6637" customFormat="1"/>
    <row r="6638" customFormat="1"/>
    <row r="6639" customFormat="1"/>
    <row r="6640" customFormat="1"/>
    <row r="6641" customFormat="1"/>
    <row r="6642" customFormat="1"/>
    <row r="6643" customFormat="1"/>
    <row r="6644" customFormat="1"/>
    <row r="6645" customFormat="1"/>
    <row r="6646" customFormat="1"/>
    <row r="6647" customFormat="1"/>
    <row r="6648" customFormat="1"/>
    <row r="6649" customFormat="1"/>
    <row r="6650" customFormat="1"/>
    <row r="6651" customFormat="1"/>
    <row r="6652" customFormat="1"/>
    <row r="6653" customFormat="1"/>
    <row r="6654" customFormat="1"/>
    <row r="6655" customFormat="1"/>
    <row r="6656" customFormat="1"/>
    <row r="6657" customFormat="1"/>
    <row r="6658" customFormat="1"/>
    <row r="6659" customFormat="1"/>
    <row r="6660" customFormat="1"/>
    <row r="6661" customFormat="1"/>
    <row r="6662" customFormat="1"/>
    <row r="6663" customFormat="1"/>
    <row r="6664" customFormat="1"/>
    <row r="6665" customFormat="1"/>
    <row r="6666" customFormat="1"/>
    <row r="6667" customFormat="1"/>
    <row r="6668" customFormat="1"/>
    <row r="6669" customFormat="1"/>
    <row r="6670" customFormat="1"/>
    <row r="6671" customFormat="1"/>
    <row r="6672" customFormat="1"/>
    <row r="6673" customFormat="1"/>
    <row r="6674" customFormat="1"/>
    <row r="6675" customFormat="1"/>
    <row r="6676" customFormat="1"/>
    <row r="6677" customFormat="1"/>
    <row r="6678" customFormat="1"/>
    <row r="6679" customFormat="1"/>
    <row r="6680" customFormat="1"/>
    <row r="6681" customFormat="1"/>
    <row r="6682" customFormat="1"/>
    <row r="6683" customFormat="1"/>
    <row r="6684" customFormat="1"/>
    <row r="6685" customFormat="1"/>
    <row r="6686" customFormat="1"/>
    <row r="6687" customFormat="1"/>
    <row r="6688" customFormat="1"/>
    <row r="6689" customFormat="1"/>
    <row r="6690" customFormat="1"/>
    <row r="6691" customFormat="1"/>
    <row r="6692" customFormat="1"/>
    <row r="6693" customFormat="1"/>
    <row r="6694" customFormat="1"/>
    <row r="6695" customFormat="1"/>
    <row r="6696" customFormat="1"/>
    <row r="6697" customFormat="1"/>
    <row r="6698" customFormat="1"/>
    <row r="6699" customFormat="1"/>
    <row r="6700" customFormat="1"/>
    <row r="6701" customFormat="1"/>
    <row r="6702" customFormat="1"/>
    <row r="6703" customFormat="1"/>
    <row r="6704" customFormat="1"/>
    <row r="6705" customFormat="1"/>
    <row r="6706" customFormat="1"/>
    <row r="6707" customFormat="1"/>
    <row r="6708" customFormat="1"/>
    <row r="6709" customFormat="1"/>
    <row r="6710" customFormat="1"/>
    <row r="6711" customFormat="1"/>
    <row r="6712" customFormat="1"/>
    <row r="6713" customFormat="1"/>
    <row r="6714" customFormat="1"/>
    <row r="6715" customFormat="1"/>
    <row r="6716" customFormat="1"/>
    <row r="6717" customFormat="1"/>
    <row r="6718" customFormat="1"/>
    <row r="6719" customFormat="1"/>
    <row r="6720" customFormat="1"/>
    <row r="6721" customFormat="1"/>
    <row r="6722" customFormat="1"/>
    <row r="6723" customFormat="1"/>
    <row r="6724" customFormat="1"/>
    <row r="6725" customFormat="1"/>
    <row r="6726" customFormat="1"/>
    <row r="6727" customFormat="1"/>
    <row r="6728" customFormat="1"/>
    <row r="6729" customFormat="1"/>
    <row r="6730" customFormat="1"/>
    <row r="6731" customFormat="1"/>
    <row r="6732" customFormat="1"/>
    <row r="6733" customFormat="1"/>
    <row r="6734" customFormat="1"/>
    <row r="6735" customFormat="1"/>
    <row r="6736" customFormat="1"/>
    <row r="6737" customFormat="1"/>
    <row r="6738" customFormat="1"/>
    <row r="6739" customFormat="1"/>
    <row r="6740" customFormat="1"/>
    <row r="6741" customFormat="1"/>
    <row r="6742" customFormat="1"/>
    <row r="6743" customFormat="1"/>
    <row r="6744" customFormat="1"/>
    <row r="6745" customFormat="1"/>
    <row r="6746" customFormat="1"/>
    <row r="6747" customFormat="1"/>
    <row r="6748" customFormat="1"/>
    <row r="6749" customFormat="1"/>
    <row r="6750" customFormat="1"/>
    <row r="6751" customFormat="1"/>
    <row r="6752" customFormat="1"/>
    <row r="6753" customFormat="1"/>
    <row r="6754" customFormat="1"/>
    <row r="6755" customFormat="1"/>
    <row r="6756" customFormat="1"/>
    <row r="6757" customFormat="1"/>
    <row r="6758" customFormat="1"/>
    <row r="6759" customFormat="1"/>
    <row r="6760" customFormat="1"/>
    <row r="6761" customFormat="1"/>
    <row r="6762" customFormat="1"/>
    <row r="6763" customFormat="1"/>
    <row r="6764" customFormat="1"/>
    <row r="6765" customFormat="1"/>
    <row r="6766" customFormat="1"/>
    <row r="6767" customFormat="1"/>
    <row r="6768" customFormat="1"/>
    <row r="6769" customFormat="1"/>
    <row r="6770" customFormat="1"/>
    <row r="6771" customFormat="1"/>
    <row r="6772" customFormat="1"/>
    <row r="6773" customFormat="1"/>
    <row r="6774" customFormat="1"/>
    <row r="6775" customFormat="1"/>
    <row r="6776" customFormat="1"/>
    <row r="6777" customFormat="1"/>
    <row r="6778" customFormat="1"/>
    <row r="6779" customFormat="1"/>
    <row r="6780" customFormat="1"/>
    <row r="6781" customFormat="1"/>
    <row r="6782" customFormat="1"/>
    <row r="6783" customFormat="1"/>
    <row r="6784" customFormat="1"/>
    <row r="6785" customFormat="1"/>
    <row r="6786" customFormat="1"/>
    <row r="6787" customFormat="1"/>
    <row r="6788" customFormat="1"/>
    <row r="6789" customFormat="1"/>
    <row r="6790" customFormat="1"/>
    <row r="6791" customFormat="1"/>
    <row r="6792" customFormat="1"/>
    <row r="6793" customFormat="1"/>
    <row r="6794" customFormat="1"/>
    <row r="6795" customFormat="1"/>
    <row r="6796" customFormat="1"/>
    <row r="6797" customFormat="1"/>
    <row r="6798" customFormat="1"/>
    <row r="6799" customFormat="1"/>
    <row r="6800" customFormat="1"/>
    <row r="6801" customFormat="1"/>
    <row r="6802" customFormat="1"/>
    <row r="6803" customFormat="1"/>
    <row r="6804" customFormat="1"/>
    <row r="6805" customFormat="1"/>
    <row r="6806" customFormat="1"/>
    <row r="6807" customFormat="1"/>
    <row r="6808" customFormat="1"/>
    <row r="6809" customFormat="1"/>
    <row r="6810" customFormat="1"/>
    <row r="6811" customFormat="1"/>
    <row r="6812" customFormat="1"/>
    <row r="6813" customFormat="1"/>
    <row r="6814" customFormat="1"/>
    <row r="6815" customFormat="1"/>
    <row r="6816" customFormat="1"/>
    <row r="6817" customFormat="1"/>
    <row r="6818" customFormat="1"/>
    <row r="6819" customFormat="1"/>
    <row r="6820" customFormat="1"/>
    <row r="6821" customFormat="1"/>
    <row r="6822" customFormat="1"/>
    <row r="6823" customFormat="1"/>
    <row r="6824" customFormat="1"/>
    <row r="6825" customFormat="1"/>
    <row r="6826" customFormat="1"/>
    <row r="6827" customFormat="1"/>
    <row r="6828" customFormat="1"/>
    <row r="6829" customFormat="1"/>
    <row r="6830" customFormat="1"/>
    <row r="6831" customFormat="1"/>
    <row r="6832" customFormat="1"/>
    <row r="6833" customFormat="1"/>
    <row r="6834" customFormat="1"/>
    <row r="6835" customFormat="1"/>
    <row r="6836" customFormat="1"/>
    <row r="6837" customFormat="1"/>
    <row r="6838" customFormat="1"/>
    <row r="6839" customFormat="1"/>
    <row r="6840" customFormat="1"/>
    <row r="6841" customFormat="1"/>
    <row r="6842" customFormat="1"/>
    <row r="6843" customFormat="1"/>
    <row r="6844" customFormat="1"/>
    <row r="6845" customFormat="1"/>
    <row r="6846" customFormat="1"/>
    <row r="6847" customFormat="1"/>
    <row r="6848" customFormat="1"/>
    <row r="6849" customFormat="1"/>
    <row r="6850" customFormat="1"/>
    <row r="6851" customFormat="1"/>
    <row r="6852" customFormat="1"/>
    <row r="6853" customFormat="1"/>
    <row r="6854" customFormat="1"/>
    <row r="6855" customFormat="1"/>
    <row r="6856" customFormat="1"/>
    <row r="6857" customFormat="1"/>
    <row r="6858" customFormat="1"/>
    <row r="6859" customFormat="1"/>
    <row r="6860" customFormat="1"/>
    <row r="6861" customFormat="1"/>
    <row r="6862" customFormat="1"/>
    <row r="6863" customFormat="1"/>
    <row r="6864" customFormat="1"/>
    <row r="6865" customFormat="1"/>
    <row r="6866" customFormat="1"/>
    <row r="6867" customFormat="1"/>
    <row r="6868" customFormat="1"/>
    <row r="6869" customFormat="1"/>
    <row r="6870" customFormat="1"/>
    <row r="6871" customFormat="1"/>
    <row r="6872" customFormat="1"/>
    <row r="6873" customFormat="1"/>
    <row r="6874" customFormat="1"/>
    <row r="6875" customFormat="1"/>
    <row r="6876" customFormat="1"/>
    <row r="6877" customFormat="1"/>
    <row r="6878" customFormat="1"/>
    <row r="6879" customFormat="1"/>
    <row r="6880" customFormat="1"/>
    <row r="6881" customFormat="1"/>
    <row r="6882" customFormat="1"/>
    <row r="6883" customFormat="1"/>
    <row r="6884" customFormat="1"/>
    <row r="6885" customFormat="1"/>
    <row r="6886" customFormat="1"/>
    <row r="6887" customFormat="1"/>
    <row r="6888" customFormat="1"/>
    <row r="6889" customFormat="1"/>
    <row r="6890" customFormat="1"/>
    <row r="6891" customFormat="1"/>
    <row r="6892" customFormat="1"/>
    <row r="6893" customFormat="1"/>
    <row r="6894" customFormat="1"/>
    <row r="6895" customFormat="1"/>
    <row r="6896" customFormat="1"/>
    <row r="6897" customFormat="1"/>
    <row r="6898" customFormat="1"/>
    <row r="6899" customFormat="1"/>
    <row r="6900" customFormat="1"/>
    <row r="6901" customFormat="1"/>
    <row r="6902" customFormat="1"/>
    <row r="6903" customFormat="1"/>
    <row r="6904" customFormat="1"/>
    <row r="6905" customFormat="1"/>
    <row r="6906" customFormat="1"/>
    <row r="6907" customFormat="1"/>
    <row r="6908" customFormat="1"/>
    <row r="6909" customFormat="1"/>
    <row r="6910" customFormat="1"/>
    <row r="6911" customFormat="1"/>
    <row r="6912" customFormat="1"/>
    <row r="6913" customFormat="1"/>
    <row r="6914" customFormat="1"/>
    <row r="6915" customFormat="1"/>
    <row r="6916" customFormat="1"/>
    <row r="6917" customFormat="1"/>
    <row r="6918" customFormat="1"/>
    <row r="6919" customFormat="1"/>
    <row r="6920" customFormat="1"/>
    <row r="6921" customFormat="1"/>
    <row r="6922" customFormat="1"/>
    <row r="6923" customFormat="1"/>
    <row r="6924" customFormat="1"/>
    <row r="6925" customFormat="1"/>
    <row r="6926" customFormat="1"/>
    <row r="6927" customFormat="1"/>
    <row r="6928" customFormat="1"/>
    <row r="6929" customFormat="1"/>
    <row r="6930" customFormat="1"/>
    <row r="6931" customFormat="1"/>
    <row r="6932" customFormat="1"/>
    <row r="6933" customFormat="1"/>
    <row r="6934" customFormat="1"/>
    <row r="6935" customFormat="1"/>
    <row r="6936" customFormat="1"/>
    <row r="6937" customFormat="1"/>
    <row r="6938" customFormat="1"/>
    <row r="6939" customFormat="1"/>
    <row r="6940" customFormat="1"/>
    <row r="6941" customFormat="1"/>
    <row r="6942" customFormat="1"/>
    <row r="6943" customFormat="1"/>
    <row r="6944" customFormat="1"/>
    <row r="6945" customFormat="1"/>
    <row r="6946" customFormat="1"/>
    <row r="6947" customFormat="1"/>
    <row r="6948" customFormat="1"/>
    <row r="6949" customFormat="1"/>
    <row r="6950" customFormat="1"/>
    <row r="6951" customFormat="1"/>
    <row r="6952" customFormat="1"/>
    <row r="6953" customFormat="1"/>
    <row r="6954" customFormat="1"/>
    <row r="6955" customFormat="1"/>
    <row r="6956" customFormat="1"/>
    <row r="6957" customFormat="1"/>
    <row r="6958" customFormat="1"/>
    <row r="6959" customFormat="1"/>
    <row r="6960" customFormat="1"/>
    <row r="6961" customFormat="1"/>
    <row r="6962" customFormat="1"/>
    <row r="6963" customFormat="1"/>
    <row r="6964" customFormat="1"/>
    <row r="6965" customFormat="1"/>
    <row r="6966" customFormat="1"/>
    <row r="6967" customFormat="1"/>
    <row r="6968" customFormat="1"/>
    <row r="6969" customFormat="1"/>
    <row r="6970" customFormat="1"/>
    <row r="6971" customFormat="1"/>
    <row r="6972" customFormat="1"/>
    <row r="6973" customFormat="1"/>
    <row r="6974" customFormat="1"/>
    <row r="6975" customFormat="1"/>
    <row r="6976" customFormat="1"/>
    <row r="6977" customFormat="1"/>
    <row r="6978" customFormat="1"/>
    <row r="6979" customFormat="1"/>
    <row r="6980" customFormat="1"/>
    <row r="6981" customFormat="1"/>
    <row r="6982" customFormat="1"/>
    <row r="6983" customFormat="1"/>
    <row r="6984" customFormat="1"/>
    <row r="6985" customFormat="1"/>
    <row r="6986" customFormat="1"/>
    <row r="6987" customFormat="1"/>
    <row r="6988" customFormat="1"/>
    <row r="6989" customFormat="1"/>
    <row r="6990" customFormat="1"/>
    <row r="6991" customFormat="1"/>
    <row r="6992" customFormat="1"/>
    <row r="6993" customFormat="1"/>
    <row r="6994" customFormat="1"/>
    <row r="6995" customFormat="1"/>
    <row r="6996" customFormat="1"/>
    <row r="6997" customFormat="1"/>
    <row r="6998" customFormat="1"/>
    <row r="6999" customFormat="1"/>
    <row r="7000" customFormat="1"/>
    <row r="7001" customFormat="1"/>
    <row r="7002" customFormat="1"/>
    <row r="7003" customFormat="1"/>
    <row r="7004" customFormat="1"/>
    <row r="7005" customFormat="1"/>
    <row r="7006" customFormat="1"/>
    <row r="7007" customFormat="1"/>
    <row r="7008" customFormat="1"/>
    <row r="7009" customFormat="1"/>
    <row r="7010" customFormat="1"/>
    <row r="7011" customFormat="1"/>
    <row r="7012" customFormat="1"/>
    <row r="7013" customFormat="1"/>
    <row r="7014" customFormat="1"/>
    <row r="7015" customFormat="1"/>
    <row r="7016" customFormat="1"/>
    <row r="7017" customFormat="1"/>
    <row r="7018" customFormat="1"/>
    <row r="7019" customFormat="1"/>
    <row r="7020" customFormat="1"/>
    <row r="7021" customFormat="1"/>
    <row r="7022" customFormat="1"/>
    <row r="7023" customFormat="1"/>
    <row r="7024" customFormat="1"/>
    <row r="7025" customFormat="1"/>
    <row r="7026" customFormat="1"/>
    <row r="7027" customFormat="1"/>
    <row r="7028" customFormat="1"/>
    <row r="7029" customFormat="1"/>
    <row r="7030" customFormat="1"/>
    <row r="7031" customFormat="1"/>
    <row r="7032" customFormat="1"/>
    <row r="7033" customFormat="1"/>
    <row r="7034" customFormat="1"/>
    <row r="7035" customFormat="1"/>
    <row r="7036" customFormat="1"/>
    <row r="7037" customFormat="1"/>
    <row r="7038" customFormat="1"/>
    <row r="7039" customFormat="1"/>
    <row r="7040" customFormat="1"/>
    <row r="7041" customFormat="1"/>
    <row r="7042" customFormat="1"/>
    <row r="7043" customFormat="1"/>
    <row r="7044" customFormat="1"/>
    <row r="7045" customFormat="1"/>
    <row r="7046" customFormat="1"/>
    <row r="7047" customFormat="1"/>
    <row r="7048" customFormat="1"/>
    <row r="7049" customFormat="1"/>
    <row r="7050" customFormat="1"/>
    <row r="7051" customFormat="1"/>
    <row r="7052" customFormat="1"/>
    <row r="7053" customFormat="1"/>
    <row r="7054" customFormat="1"/>
    <row r="7055" customFormat="1"/>
    <row r="7056" customFormat="1"/>
    <row r="7057" customFormat="1"/>
    <row r="7058" customFormat="1"/>
    <row r="7059" customFormat="1"/>
    <row r="7060" customFormat="1"/>
    <row r="7061" customFormat="1"/>
    <row r="7062" customFormat="1"/>
    <row r="7063" customFormat="1"/>
    <row r="7064" customFormat="1"/>
    <row r="7065" customFormat="1"/>
    <row r="7066" customFormat="1"/>
    <row r="7067" customFormat="1"/>
    <row r="7068" customFormat="1"/>
    <row r="7069" customFormat="1"/>
    <row r="7070" customFormat="1"/>
    <row r="7071" customFormat="1"/>
    <row r="7072" customFormat="1"/>
    <row r="7073" customFormat="1"/>
    <row r="7074" customFormat="1"/>
    <row r="7075" customFormat="1"/>
    <row r="7076" customFormat="1"/>
    <row r="7077" customFormat="1"/>
    <row r="7078" customFormat="1"/>
    <row r="7079" customFormat="1"/>
    <row r="7080" customFormat="1"/>
    <row r="7081" customFormat="1"/>
    <row r="7082" customFormat="1"/>
    <row r="7083" customFormat="1"/>
    <row r="7084" customFormat="1"/>
    <row r="7085" customFormat="1"/>
    <row r="7086" customFormat="1"/>
    <row r="7087" customFormat="1"/>
    <row r="7088" customFormat="1"/>
    <row r="7089" customFormat="1"/>
    <row r="7090" customFormat="1"/>
    <row r="7091" customFormat="1"/>
    <row r="7092" customFormat="1"/>
    <row r="7093" customFormat="1"/>
    <row r="7094" customFormat="1"/>
    <row r="7095" customFormat="1"/>
    <row r="7096" customFormat="1"/>
    <row r="7097" customFormat="1"/>
    <row r="7098" customFormat="1"/>
    <row r="7099" customFormat="1"/>
    <row r="7100" customFormat="1"/>
    <row r="7101" customFormat="1"/>
    <row r="7102" customFormat="1"/>
    <row r="7103" customFormat="1"/>
    <row r="7104" customFormat="1"/>
    <row r="7105" customFormat="1"/>
    <row r="7106" customFormat="1"/>
    <row r="7107" customFormat="1"/>
    <row r="7108" customFormat="1"/>
    <row r="7109" customFormat="1"/>
    <row r="7110" customFormat="1"/>
    <row r="7111" customFormat="1"/>
    <row r="7112" customFormat="1"/>
    <row r="7113" customFormat="1"/>
    <row r="7114" customFormat="1"/>
    <row r="7115" customFormat="1"/>
    <row r="7116" customFormat="1"/>
    <row r="7117" customFormat="1"/>
    <row r="7118" customFormat="1"/>
    <row r="7119" customFormat="1"/>
    <row r="7120" customFormat="1"/>
    <row r="7121" customFormat="1"/>
    <row r="7122" customFormat="1"/>
    <row r="7123" customFormat="1"/>
    <row r="7124" customFormat="1"/>
    <row r="7125" customFormat="1"/>
    <row r="7126" customFormat="1"/>
    <row r="7127" customFormat="1"/>
    <row r="7128" customFormat="1"/>
    <row r="7129" customFormat="1"/>
    <row r="7130" customFormat="1"/>
    <row r="7131" customFormat="1"/>
    <row r="7132" customFormat="1"/>
    <row r="7133" customFormat="1"/>
    <row r="7134" customFormat="1"/>
    <row r="7135" customFormat="1"/>
    <row r="7136" customFormat="1"/>
    <row r="7137" customFormat="1"/>
    <row r="7138" customFormat="1"/>
    <row r="7139" customFormat="1"/>
    <row r="7140" customFormat="1"/>
    <row r="7141" customFormat="1"/>
    <row r="7142" customFormat="1"/>
    <row r="7143" customFormat="1"/>
    <row r="7144" customFormat="1"/>
    <row r="7145" customFormat="1"/>
    <row r="7146" customFormat="1"/>
    <row r="7147" customFormat="1"/>
    <row r="7148" customFormat="1"/>
    <row r="7149" customFormat="1"/>
    <row r="7150" customFormat="1"/>
    <row r="7151" customFormat="1"/>
    <row r="7152" customFormat="1"/>
    <row r="7153" customFormat="1"/>
    <row r="7154" customFormat="1"/>
    <row r="7155" customFormat="1"/>
    <row r="7156" customFormat="1"/>
    <row r="7157" customFormat="1"/>
    <row r="7158" customFormat="1"/>
    <row r="7159" customFormat="1"/>
    <row r="7160" customFormat="1"/>
    <row r="7161" customFormat="1"/>
    <row r="7162" customFormat="1"/>
    <row r="7163" customFormat="1"/>
    <row r="7164" customFormat="1"/>
    <row r="7165" customFormat="1"/>
    <row r="7166" customFormat="1"/>
    <row r="7167" customFormat="1"/>
    <row r="7168" customFormat="1"/>
    <row r="7169" customFormat="1"/>
    <row r="7170" customFormat="1"/>
    <row r="7171" customFormat="1"/>
    <row r="7172" customFormat="1"/>
    <row r="7173" customFormat="1"/>
    <row r="7174" customFormat="1"/>
    <row r="7175" customFormat="1"/>
    <row r="7176" customFormat="1"/>
    <row r="7177" customFormat="1"/>
    <row r="7178" customFormat="1"/>
    <row r="7179" customFormat="1"/>
    <row r="7180" customFormat="1"/>
    <row r="7181" customFormat="1"/>
    <row r="7182" customFormat="1"/>
    <row r="7183" customFormat="1"/>
    <row r="7184" customFormat="1"/>
    <row r="7185" customFormat="1"/>
    <row r="7186" customFormat="1"/>
    <row r="7187" customFormat="1"/>
    <row r="7188" customFormat="1"/>
    <row r="7189" customFormat="1"/>
    <row r="7190" customFormat="1"/>
    <row r="7191" customFormat="1"/>
    <row r="7192" customFormat="1"/>
    <row r="7193" customFormat="1"/>
    <row r="7194" customFormat="1"/>
    <row r="7195" customFormat="1"/>
    <row r="7196" customFormat="1"/>
    <row r="7197" customFormat="1"/>
    <row r="7198" customFormat="1"/>
    <row r="7199" customFormat="1"/>
    <row r="7200" customFormat="1"/>
    <row r="7201" customFormat="1"/>
    <row r="7202" customFormat="1"/>
    <row r="7203" customFormat="1"/>
    <row r="7204" customFormat="1"/>
    <row r="7205" customFormat="1"/>
    <row r="7206" customFormat="1"/>
    <row r="7207" customFormat="1"/>
    <row r="7208" customFormat="1"/>
    <row r="7209" customFormat="1"/>
    <row r="7210" customFormat="1"/>
    <row r="7211" customFormat="1"/>
    <row r="7212" customFormat="1"/>
    <row r="7213" customFormat="1"/>
    <row r="7214" customFormat="1"/>
    <row r="7215" customFormat="1"/>
    <row r="7216" customFormat="1"/>
    <row r="7217" customFormat="1"/>
    <row r="7218" customFormat="1"/>
    <row r="7219" customFormat="1"/>
    <row r="7220" customFormat="1"/>
    <row r="7221" customFormat="1"/>
    <row r="7222" customFormat="1"/>
    <row r="7223" customFormat="1"/>
    <row r="7224" customFormat="1"/>
    <row r="7225" customFormat="1"/>
    <row r="7226" customFormat="1"/>
    <row r="7227" customFormat="1"/>
    <row r="7228" customFormat="1"/>
    <row r="7229" customFormat="1"/>
    <row r="7230" customFormat="1"/>
    <row r="7231" customFormat="1"/>
    <row r="7232" customFormat="1"/>
    <row r="7233" customFormat="1"/>
    <row r="7234" customFormat="1"/>
    <row r="7235" customFormat="1"/>
    <row r="7236" customFormat="1"/>
    <row r="7237" customFormat="1"/>
    <row r="7238" customFormat="1"/>
    <row r="7239" customFormat="1"/>
    <row r="7240" customFormat="1"/>
    <row r="7241" customFormat="1"/>
    <row r="7242" customFormat="1"/>
    <row r="7243" customFormat="1"/>
    <row r="7244" customFormat="1"/>
    <row r="7245" customFormat="1"/>
    <row r="7246" customFormat="1"/>
    <row r="7247" customFormat="1"/>
    <row r="7248" customFormat="1"/>
    <row r="7249" customFormat="1"/>
    <row r="7250" customFormat="1"/>
    <row r="7251" customFormat="1"/>
    <row r="7252" customFormat="1"/>
    <row r="7253" customFormat="1"/>
    <row r="7254" customFormat="1"/>
    <row r="7255" customFormat="1"/>
    <row r="7256" customFormat="1"/>
    <row r="7257" customFormat="1"/>
    <row r="7258" customFormat="1"/>
    <row r="7259" customFormat="1"/>
    <row r="7260" customFormat="1"/>
    <row r="7261" customFormat="1"/>
    <row r="7262" customFormat="1"/>
    <row r="7263" customFormat="1"/>
    <row r="7264" customFormat="1"/>
    <row r="7265" customFormat="1"/>
    <row r="7266" customFormat="1"/>
    <row r="7267" customFormat="1"/>
    <row r="7268" customFormat="1"/>
    <row r="7269" customFormat="1"/>
    <row r="7270" customFormat="1"/>
    <row r="7271" customFormat="1"/>
    <row r="7272" customFormat="1"/>
    <row r="7273" customFormat="1"/>
    <row r="7274" customFormat="1"/>
    <row r="7275" customFormat="1"/>
    <row r="7276" customFormat="1"/>
    <row r="7277" customFormat="1"/>
    <row r="7278" customFormat="1"/>
    <row r="7279" customFormat="1"/>
    <row r="7280" customFormat="1"/>
    <row r="7281" customFormat="1"/>
    <row r="7282" customFormat="1"/>
    <row r="7283" customFormat="1"/>
    <row r="7284" customFormat="1"/>
    <row r="7285" customFormat="1"/>
    <row r="7286" customFormat="1"/>
    <row r="7287" customFormat="1"/>
    <row r="7288" customFormat="1"/>
    <row r="7289" customFormat="1"/>
    <row r="7290" customFormat="1"/>
    <row r="7291" customFormat="1"/>
    <row r="7292" customFormat="1"/>
    <row r="7293" customFormat="1"/>
    <row r="7294" customFormat="1"/>
    <row r="7295" customFormat="1"/>
    <row r="7296" customFormat="1"/>
    <row r="7297" customFormat="1"/>
    <row r="7298" customFormat="1"/>
    <row r="7299" customFormat="1"/>
    <row r="7300" customFormat="1"/>
    <row r="7301" customFormat="1"/>
    <row r="7302" customFormat="1"/>
    <row r="7303" customFormat="1"/>
    <row r="7304" customFormat="1"/>
    <row r="7305" customFormat="1"/>
    <row r="7306" customFormat="1"/>
    <row r="7307" customFormat="1"/>
    <row r="7308" customFormat="1"/>
    <row r="7309" customFormat="1"/>
    <row r="7310" customFormat="1"/>
    <row r="7311" customFormat="1"/>
    <row r="7312" customFormat="1"/>
    <row r="7313" customFormat="1"/>
    <row r="7314" customFormat="1"/>
    <row r="7315" customFormat="1"/>
    <row r="7316" customFormat="1"/>
    <row r="7317" customFormat="1"/>
    <row r="7318" customFormat="1"/>
    <row r="7319" customFormat="1"/>
    <row r="7320" customFormat="1"/>
    <row r="7321" customFormat="1"/>
    <row r="7322" customFormat="1"/>
    <row r="7323" customFormat="1"/>
    <row r="7324" customFormat="1"/>
    <row r="7325" customFormat="1"/>
    <row r="7326" customFormat="1"/>
    <row r="7327" customFormat="1"/>
    <row r="7328" customFormat="1"/>
    <row r="7329" customFormat="1"/>
    <row r="7330" customFormat="1"/>
    <row r="7331" customFormat="1"/>
    <row r="7332" customFormat="1"/>
    <row r="7333" customFormat="1"/>
    <row r="7334" customFormat="1"/>
    <row r="7335" customFormat="1"/>
    <row r="7336" customFormat="1"/>
    <row r="7337" customFormat="1"/>
    <row r="7338" customFormat="1"/>
    <row r="7339" customFormat="1"/>
    <row r="7340" customFormat="1"/>
    <row r="7341" customFormat="1"/>
    <row r="7342" customFormat="1"/>
    <row r="7343" customFormat="1"/>
    <row r="7344" customFormat="1"/>
    <row r="7345" customFormat="1"/>
    <row r="7346" customFormat="1"/>
    <row r="7347" customFormat="1"/>
    <row r="7348" customFormat="1"/>
    <row r="7349" customFormat="1"/>
    <row r="7350" customFormat="1"/>
    <row r="7351" customFormat="1"/>
    <row r="7352" customFormat="1"/>
    <row r="7353" customFormat="1"/>
    <row r="7354" customFormat="1"/>
    <row r="7355" customFormat="1"/>
    <row r="7356" customFormat="1"/>
    <row r="7357" customFormat="1"/>
    <row r="7358" customFormat="1"/>
    <row r="7359" customFormat="1"/>
    <row r="7360" customFormat="1"/>
    <row r="7361" customFormat="1"/>
    <row r="7362" customFormat="1"/>
    <row r="7363" customFormat="1"/>
    <row r="7364" customFormat="1"/>
    <row r="7365" customFormat="1"/>
    <row r="7366" customFormat="1"/>
    <row r="7367" customFormat="1"/>
    <row r="7368" customFormat="1"/>
    <row r="7369" customFormat="1"/>
    <row r="7370" customFormat="1"/>
    <row r="7371" customFormat="1"/>
    <row r="7372" customFormat="1"/>
    <row r="7373" customFormat="1"/>
    <row r="7374" customFormat="1"/>
    <row r="7375" customFormat="1"/>
    <row r="7376" customFormat="1"/>
    <row r="7377" customFormat="1"/>
    <row r="7378" customFormat="1"/>
    <row r="7379" customFormat="1"/>
    <row r="7380" customFormat="1"/>
    <row r="7381" customFormat="1"/>
    <row r="7382" customFormat="1"/>
    <row r="7383" customFormat="1"/>
    <row r="7384" customFormat="1"/>
    <row r="7385" customFormat="1"/>
    <row r="7386" customFormat="1"/>
    <row r="7387" customFormat="1"/>
    <row r="7388" customFormat="1"/>
    <row r="7389" customFormat="1"/>
    <row r="7390" customFormat="1"/>
    <row r="7391" customFormat="1"/>
    <row r="7392" customFormat="1"/>
    <row r="7393" customFormat="1"/>
    <row r="7394" customFormat="1"/>
    <row r="7395" customFormat="1"/>
    <row r="7396" customFormat="1"/>
    <row r="7397" customFormat="1"/>
    <row r="7398" customFormat="1"/>
    <row r="7399" customFormat="1"/>
    <row r="7400" customFormat="1"/>
    <row r="7401" customFormat="1"/>
    <row r="7402" customFormat="1"/>
    <row r="7403" customFormat="1"/>
    <row r="7404" customFormat="1"/>
    <row r="7405" customFormat="1"/>
    <row r="7406" customFormat="1"/>
    <row r="7407" customFormat="1"/>
    <row r="7408" customFormat="1"/>
    <row r="7409" customFormat="1"/>
    <row r="7410" customFormat="1"/>
    <row r="7411" customFormat="1"/>
    <row r="7412" customFormat="1"/>
    <row r="7413" customFormat="1"/>
    <row r="7414" customFormat="1"/>
    <row r="7415" customFormat="1"/>
    <row r="7416" customFormat="1"/>
    <row r="7417" customFormat="1"/>
    <row r="7418" customFormat="1"/>
    <row r="7419" customFormat="1"/>
    <row r="7420" customFormat="1"/>
    <row r="7421" customFormat="1"/>
    <row r="7422" customFormat="1"/>
    <row r="7423" customFormat="1"/>
    <row r="7424" customFormat="1"/>
    <row r="7425" customFormat="1"/>
    <row r="7426" customFormat="1"/>
    <row r="7427" customFormat="1"/>
    <row r="7428" customFormat="1"/>
    <row r="7429" customFormat="1"/>
    <row r="7430" customFormat="1"/>
    <row r="7431" customFormat="1"/>
    <row r="7432" customFormat="1"/>
    <row r="7433" customFormat="1"/>
    <row r="7434" customFormat="1"/>
    <row r="7435" customFormat="1"/>
    <row r="7436" customFormat="1"/>
    <row r="7437" customFormat="1"/>
    <row r="7438" customFormat="1"/>
    <row r="7439" customFormat="1"/>
    <row r="7440" customFormat="1"/>
    <row r="7441" customFormat="1"/>
    <row r="7442" customFormat="1"/>
    <row r="7443" customFormat="1"/>
    <row r="7444" customFormat="1"/>
    <row r="7445" customFormat="1"/>
    <row r="7446" customFormat="1"/>
    <row r="7447" customFormat="1"/>
    <row r="7448" customFormat="1"/>
    <row r="7449" customFormat="1"/>
    <row r="7450" customFormat="1"/>
    <row r="7451" customFormat="1"/>
    <row r="7452" customFormat="1"/>
    <row r="7453" customFormat="1"/>
    <row r="7454" customFormat="1"/>
    <row r="7455" customFormat="1"/>
    <row r="7456" customFormat="1"/>
    <row r="7457" customFormat="1"/>
    <row r="7458" customFormat="1"/>
    <row r="7459" customFormat="1"/>
    <row r="7460" customFormat="1"/>
    <row r="7461" customFormat="1"/>
    <row r="7462" customFormat="1"/>
    <row r="7463" customFormat="1"/>
    <row r="7464" customFormat="1"/>
    <row r="7465" customFormat="1"/>
    <row r="7466" customFormat="1"/>
    <row r="7467" customFormat="1"/>
    <row r="7468" customFormat="1"/>
    <row r="7469" customFormat="1"/>
    <row r="7470" customFormat="1"/>
    <row r="7471" customFormat="1"/>
    <row r="7472" customFormat="1"/>
    <row r="7473" customFormat="1"/>
    <row r="7474" customFormat="1"/>
    <row r="7475" customFormat="1"/>
    <row r="7476" customFormat="1"/>
    <row r="7477" customFormat="1"/>
    <row r="7478" customFormat="1"/>
    <row r="7479" customFormat="1"/>
    <row r="7480" customFormat="1"/>
    <row r="7481" customFormat="1"/>
    <row r="7482" customFormat="1"/>
    <row r="7483" customFormat="1"/>
    <row r="7484" customFormat="1"/>
    <row r="7485" customFormat="1"/>
    <row r="7486" customFormat="1"/>
    <row r="7487" customFormat="1"/>
    <row r="7488" customFormat="1"/>
    <row r="7489" customFormat="1"/>
    <row r="7490" customFormat="1"/>
    <row r="7491" customFormat="1"/>
    <row r="7492" customFormat="1"/>
    <row r="7493" customFormat="1"/>
    <row r="7494" customFormat="1"/>
    <row r="7495" customFormat="1"/>
    <row r="7496" customFormat="1"/>
    <row r="7497" customFormat="1"/>
    <row r="7498" customFormat="1"/>
    <row r="7499" customFormat="1"/>
    <row r="7500" customFormat="1"/>
    <row r="7501" customFormat="1"/>
    <row r="7502" customFormat="1"/>
    <row r="7503" customFormat="1"/>
    <row r="7504" customFormat="1"/>
    <row r="7505" customFormat="1"/>
    <row r="7506" customFormat="1"/>
    <row r="7507" customFormat="1"/>
    <row r="7508" customFormat="1"/>
    <row r="7509" customFormat="1"/>
    <row r="7510" customFormat="1"/>
    <row r="7511" customFormat="1"/>
    <row r="7512" customFormat="1"/>
    <row r="7513" customFormat="1"/>
    <row r="7514" customFormat="1"/>
    <row r="7515" customFormat="1"/>
    <row r="7516" customFormat="1"/>
    <row r="7517" customFormat="1"/>
    <row r="7518" customFormat="1"/>
    <row r="7519" customFormat="1"/>
    <row r="7520" customFormat="1"/>
    <row r="7521" customFormat="1"/>
    <row r="7522" customFormat="1"/>
    <row r="7523" customFormat="1"/>
    <row r="7524" customFormat="1"/>
    <row r="7525" customFormat="1"/>
    <row r="7526" customFormat="1"/>
    <row r="7527" customFormat="1"/>
    <row r="7528" customFormat="1"/>
    <row r="7529" customFormat="1"/>
    <row r="7530" customFormat="1"/>
    <row r="7531" customFormat="1"/>
    <row r="7532" customFormat="1"/>
    <row r="7533" customFormat="1"/>
    <row r="7534" customFormat="1"/>
    <row r="7535" customFormat="1"/>
    <row r="7536" customFormat="1"/>
    <row r="7537" customFormat="1"/>
    <row r="7538" customFormat="1"/>
    <row r="7539" customFormat="1"/>
    <row r="7540" customFormat="1"/>
    <row r="7541" customFormat="1"/>
    <row r="7542" customFormat="1"/>
    <row r="7543" customFormat="1"/>
    <row r="7544" customFormat="1"/>
    <row r="7545" customFormat="1"/>
    <row r="7546" customFormat="1"/>
    <row r="7547" customFormat="1"/>
    <row r="7548" customFormat="1"/>
    <row r="7549" customFormat="1"/>
    <row r="7550" customFormat="1"/>
    <row r="7551" customFormat="1"/>
    <row r="7552" customFormat="1"/>
    <row r="7553" customFormat="1"/>
    <row r="7554" customFormat="1"/>
    <row r="7555" customFormat="1"/>
    <row r="7556" customFormat="1"/>
    <row r="7557" customFormat="1"/>
    <row r="7558" customFormat="1"/>
    <row r="7559" customFormat="1"/>
    <row r="7560" customFormat="1"/>
    <row r="7561" customFormat="1"/>
    <row r="7562" customFormat="1"/>
    <row r="7563" customFormat="1"/>
    <row r="7564" customFormat="1"/>
    <row r="7565" customFormat="1"/>
    <row r="7566" customFormat="1"/>
    <row r="7567" customFormat="1"/>
    <row r="7568" customFormat="1"/>
    <row r="7569" customFormat="1"/>
    <row r="7570" customFormat="1"/>
    <row r="7571" customFormat="1"/>
    <row r="7572" customFormat="1"/>
    <row r="7573" customFormat="1"/>
    <row r="7574" customFormat="1"/>
    <row r="7575" customFormat="1"/>
    <row r="7576" customFormat="1"/>
    <row r="7577" customFormat="1"/>
    <row r="7578" customFormat="1"/>
    <row r="7579" customFormat="1"/>
    <row r="7580" customFormat="1"/>
    <row r="7581" customFormat="1"/>
    <row r="7582" customFormat="1"/>
    <row r="7583" customFormat="1"/>
    <row r="7584" customFormat="1"/>
    <row r="7585" customFormat="1"/>
    <row r="7586" customFormat="1"/>
    <row r="7587" customFormat="1"/>
    <row r="7588" customFormat="1"/>
    <row r="7589" customFormat="1"/>
    <row r="7590" customFormat="1"/>
    <row r="7591" customFormat="1"/>
    <row r="7592" customFormat="1"/>
    <row r="7593" customFormat="1"/>
    <row r="7594" customFormat="1"/>
    <row r="7595" customFormat="1"/>
    <row r="7596" customFormat="1"/>
    <row r="7597" customFormat="1"/>
    <row r="7598" customFormat="1"/>
    <row r="7599" customFormat="1"/>
    <row r="7600" customFormat="1"/>
    <row r="7601" customFormat="1"/>
    <row r="7602" customFormat="1"/>
    <row r="7603" customFormat="1"/>
    <row r="7604" customFormat="1"/>
    <row r="7605" customFormat="1"/>
    <row r="7606" customFormat="1"/>
    <row r="7607" customFormat="1"/>
    <row r="7608" customFormat="1"/>
    <row r="7609" customFormat="1"/>
    <row r="7610" customFormat="1"/>
    <row r="7611" customFormat="1"/>
    <row r="7612" customFormat="1"/>
    <row r="7613" customFormat="1"/>
    <row r="7614" customFormat="1"/>
    <row r="7615" customFormat="1"/>
    <row r="7616" customFormat="1"/>
    <row r="7617" customFormat="1"/>
    <row r="7618" customFormat="1"/>
    <row r="7619" customFormat="1"/>
    <row r="7620" customFormat="1"/>
    <row r="7621" customFormat="1"/>
    <row r="7622" customFormat="1"/>
    <row r="7623" customFormat="1"/>
    <row r="7624" customFormat="1"/>
    <row r="7625" customFormat="1"/>
    <row r="7626" customFormat="1"/>
    <row r="7627" customFormat="1"/>
    <row r="7628" customFormat="1"/>
    <row r="7629" customFormat="1"/>
    <row r="7630" customFormat="1"/>
    <row r="7631" customFormat="1"/>
    <row r="7632" customFormat="1"/>
    <row r="7633" customFormat="1"/>
    <row r="7634" customFormat="1"/>
    <row r="7635" customFormat="1"/>
    <row r="7636" customFormat="1"/>
    <row r="7637" customFormat="1"/>
    <row r="7638" customFormat="1"/>
    <row r="7639" customFormat="1"/>
    <row r="7640" customFormat="1"/>
    <row r="7641" customFormat="1"/>
    <row r="7642" customFormat="1"/>
    <row r="7643" customFormat="1"/>
    <row r="7644" customFormat="1"/>
    <row r="7645" customFormat="1"/>
    <row r="7646" customFormat="1"/>
    <row r="7647" customFormat="1"/>
    <row r="7648" customFormat="1"/>
    <row r="7649" customFormat="1"/>
    <row r="7650" customFormat="1"/>
    <row r="7651" customFormat="1"/>
    <row r="7652" customFormat="1"/>
    <row r="7653" customFormat="1"/>
    <row r="7654" customFormat="1"/>
    <row r="7655" customFormat="1"/>
    <row r="7656" customFormat="1"/>
    <row r="7657" customFormat="1"/>
    <row r="7658" customFormat="1"/>
    <row r="7659" customFormat="1"/>
    <row r="7660" customFormat="1"/>
    <row r="7661" customFormat="1"/>
    <row r="7662" customFormat="1"/>
    <row r="7663" customFormat="1"/>
    <row r="7664" customFormat="1"/>
    <row r="7665" customFormat="1"/>
    <row r="7666" customFormat="1"/>
    <row r="7667" customFormat="1"/>
    <row r="7668" customFormat="1"/>
    <row r="7669" customFormat="1"/>
    <row r="7670" customFormat="1"/>
    <row r="7671" customFormat="1"/>
    <row r="7672" customFormat="1"/>
    <row r="7673" customFormat="1"/>
    <row r="7674" customFormat="1"/>
    <row r="7675" customFormat="1"/>
    <row r="7676" customFormat="1"/>
    <row r="7677" customFormat="1"/>
    <row r="7678" customFormat="1"/>
    <row r="7679" customFormat="1"/>
    <row r="7680" customFormat="1"/>
    <row r="7681" customFormat="1"/>
    <row r="7682" customFormat="1"/>
    <row r="7683" customFormat="1"/>
    <row r="7684" customFormat="1"/>
    <row r="7685" customFormat="1"/>
    <row r="7686" customFormat="1"/>
    <row r="7687" customFormat="1"/>
    <row r="7688" customFormat="1"/>
    <row r="7689" customFormat="1"/>
    <row r="7690" customFormat="1"/>
    <row r="7691" customFormat="1"/>
    <row r="7692" customFormat="1"/>
    <row r="7693" customFormat="1"/>
    <row r="7694" customFormat="1"/>
    <row r="7695" customFormat="1"/>
    <row r="7696" customFormat="1"/>
    <row r="7697" customFormat="1"/>
    <row r="7698" customFormat="1"/>
    <row r="7699" customFormat="1"/>
    <row r="7700" customFormat="1"/>
    <row r="7701" customFormat="1"/>
    <row r="7702" customFormat="1"/>
    <row r="7703" customFormat="1"/>
    <row r="7704" customFormat="1"/>
    <row r="7705" customFormat="1"/>
    <row r="7706" customFormat="1"/>
    <row r="7707" customFormat="1"/>
    <row r="7708" customFormat="1"/>
    <row r="7709" customFormat="1"/>
    <row r="7710" customFormat="1"/>
    <row r="7711" customFormat="1"/>
    <row r="7712" customFormat="1"/>
    <row r="7713" customFormat="1"/>
    <row r="7714" customFormat="1"/>
    <row r="7715" customFormat="1"/>
    <row r="7716" customFormat="1"/>
    <row r="7717" customFormat="1"/>
    <row r="7718" customFormat="1"/>
    <row r="7719" customFormat="1"/>
    <row r="7720" customFormat="1"/>
    <row r="7721" customFormat="1"/>
    <row r="7722" customFormat="1"/>
    <row r="7723" customFormat="1"/>
    <row r="7724" customFormat="1"/>
    <row r="7725" customFormat="1"/>
    <row r="7726" customFormat="1"/>
    <row r="7727" customFormat="1"/>
    <row r="7728" customFormat="1"/>
    <row r="7729" customFormat="1"/>
    <row r="7730" customFormat="1"/>
    <row r="7731" customFormat="1"/>
    <row r="7732" customFormat="1"/>
    <row r="7733" customFormat="1"/>
    <row r="7734" customFormat="1"/>
    <row r="7735" customFormat="1"/>
    <row r="7736" customFormat="1"/>
    <row r="7737" customFormat="1"/>
    <row r="7738" customFormat="1"/>
    <row r="7739" customFormat="1"/>
    <row r="7740" customFormat="1"/>
    <row r="7741" customFormat="1"/>
    <row r="7742" customFormat="1"/>
    <row r="7743" customFormat="1"/>
    <row r="7744" customFormat="1"/>
    <row r="7745" customFormat="1"/>
    <row r="7746" customFormat="1"/>
    <row r="7747" customFormat="1"/>
    <row r="7748" customFormat="1"/>
    <row r="7749" customFormat="1"/>
    <row r="7750" customFormat="1"/>
    <row r="7751" customFormat="1"/>
    <row r="7752" customFormat="1"/>
    <row r="7753" customFormat="1"/>
    <row r="7754" customFormat="1"/>
    <row r="7755" customFormat="1"/>
    <row r="7756" customFormat="1"/>
    <row r="7757" customFormat="1"/>
    <row r="7758" customFormat="1"/>
    <row r="7759" customFormat="1"/>
    <row r="7760" customFormat="1"/>
    <row r="7761" customFormat="1"/>
    <row r="7762" customFormat="1"/>
    <row r="7763" customFormat="1"/>
    <row r="7764" customFormat="1"/>
    <row r="7765" customFormat="1"/>
    <row r="7766" customFormat="1"/>
    <row r="7767" customFormat="1"/>
    <row r="7768" customFormat="1"/>
    <row r="7769" customFormat="1"/>
    <row r="7770" customFormat="1"/>
    <row r="7771" customFormat="1"/>
    <row r="7772" customFormat="1"/>
    <row r="7773" customFormat="1"/>
    <row r="7774" customFormat="1"/>
    <row r="7775" customFormat="1"/>
    <row r="7776" customFormat="1"/>
    <row r="7777" customFormat="1"/>
    <row r="7778" customFormat="1"/>
    <row r="7779" customFormat="1"/>
    <row r="7780" customFormat="1"/>
    <row r="7781" customFormat="1"/>
    <row r="7782" customFormat="1"/>
    <row r="7783" customFormat="1"/>
    <row r="7784" customFormat="1"/>
    <row r="7785" customFormat="1"/>
    <row r="7786" customFormat="1"/>
    <row r="7787" customFormat="1"/>
    <row r="7788" customFormat="1"/>
    <row r="7789" customFormat="1"/>
    <row r="7790" customFormat="1"/>
    <row r="7791" customFormat="1"/>
    <row r="7792" customFormat="1"/>
    <row r="7793" customFormat="1"/>
    <row r="7794" customFormat="1"/>
    <row r="7795" customFormat="1"/>
    <row r="7796" customFormat="1"/>
    <row r="7797" customFormat="1"/>
    <row r="7798" customFormat="1"/>
    <row r="7799" customFormat="1"/>
    <row r="7800" customFormat="1"/>
    <row r="7801" customFormat="1"/>
    <row r="7802" customFormat="1"/>
    <row r="7803" customFormat="1"/>
    <row r="7804" customFormat="1"/>
    <row r="7805" customFormat="1"/>
    <row r="7806" customFormat="1"/>
    <row r="7807" customFormat="1"/>
    <row r="7808" customFormat="1"/>
    <row r="7809" customFormat="1"/>
    <row r="7810" customFormat="1"/>
    <row r="7811" customFormat="1"/>
    <row r="7812" customFormat="1"/>
    <row r="7813" customFormat="1"/>
    <row r="7814" customFormat="1"/>
    <row r="7815" customFormat="1"/>
    <row r="7816" customFormat="1"/>
    <row r="7817" customFormat="1"/>
    <row r="7818" customFormat="1"/>
    <row r="7819" customFormat="1"/>
    <row r="7820" customFormat="1"/>
    <row r="7821" customFormat="1"/>
    <row r="7822" customFormat="1"/>
    <row r="7823" customFormat="1"/>
    <row r="7824" customFormat="1"/>
    <row r="7825" customFormat="1"/>
    <row r="7826" customFormat="1"/>
    <row r="7827" customFormat="1"/>
    <row r="7828" customFormat="1"/>
    <row r="7829" customFormat="1"/>
    <row r="7830" customFormat="1"/>
    <row r="7831" customFormat="1"/>
    <row r="7832" customFormat="1"/>
    <row r="7833" customFormat="1"/>
    <row r="7834" customFormat="1"/>
    <row r="7835" customFormat="1"/>
    <row r="7836" customFormat="1"/>
    <row r="7837" customFormat="1"/>
    <row r="7838" customFormat="1"/>
    <row r="7839" customFormat="1"/>
    <row r="7840" customFormat="1"/>
    <row r="7841" customFormat="1"/>
    <row r="7842" customFormat="1"/>
    <row r="7843" customFormat="1"/>
    <row r="7844" customFormat="1"/>
    <row r="7845" customFormat="1"/>
    <row r="7846" customFormat="1"/>
    <row r="7847" customFormat="1"/>
    <row r="7848" customFormat="1"/>
    <row r="7849" customFormat="1"/>
    <row r="7850" customFormat="1"/>
    <row r="7851" customFormat="1"/>
    <row r="7852" customFormat="1"/>
    <row r="7853" customFormat="1"/>
    <row r="7854" customFormat="1"/>
    <row r="7855" customFormat="1"/>
    <row r="7856" customFormat="1"/>
    <row r="7857" customFormat="1"/>
    <row r="7858" customFormat="1"/>
    <row r="7859" customFormat="1"/>
    <row r="7860" customFormat="1"/>
    <row r="7861" customFormat="1"/>
    <row r="7862" customFormat="1"/>
    <row r="7863" customFormat="1"/>
    <row r="7864" customFormat="1"/>
    <row r="7865" customFormat="1"/>
    <row r="7866" customFormat="1"/>
    <row r="7867" customFormat="1"/>
    <row r="7868" customFormat="1"/>
    <row r="7869" customFormat="1"/>
    <row r="7870" customFormat="1"/>
    <row r="7871" customFormat="1"/>
    <row r="7872" customFormat="1"/>
    <row r="7873" customFormat="1"/>
    <row r="7874" customFormat="1"/>
    <row r="7875" customFormat="1"/>
    <row r="7876" customFormat="1"/>
    <row r="7877" customFormat="1"/>
    <row r="7878" customFormat="1"/>
    <row r="7879" customFormat="1"/>
    <row r="7880" customFormat="1"/>
    <row r="7881" customFormat="1"/>
    <row r="7882" customFormat="1"/>
    <row r="7883" customFormat="1"/>
    <row r="7884" customFormat="1"/>
    <row r="7885" customFormat="1"/>
    <row r="7886" customFormat="1"/>
    <row r="7887" customFormat="1"/>
    <row r="7888" customFormat="1"/>
    <row r="7889" customFormat="1"/>
    <row r="7890" customFormat="1"/>
    <row r="7891" customFormat="1"/>
    <row r="7892" customFormat="1"/>
    <row r="7893" customFormat="1"/>
    <row r="7894" customFormat="1"/>
    <row r="7895" customFormat="1"/>
    <row r="7896" customFormat="1"/>
    <row r="7897" customFormat="1"/>
    <row r="7898" customFormat="1"/>
    <row r="7899" customFormat="1"/>
    <row r="7900" customFormat="1"/>
    <row r="7901" customFormat="1"/>
    <row r="7902" customFormat="1"/>
    <row r="7903" customFormat="1"/>
    <row r="7904" customFormat="1"/>
    <row r="7905" customFormat="1"/>
    <row r="7906" customFormat="1"/>
    <row r="7907" customFormat="1"/>
    <row r="7908" customFormat="1"/>
    <row r="7909" customFormat="1"/>
    <row r="7910" customFormat="1"/>
    <row r="7911" customFormat="1"/>
    <row r="7912" customFormat="1"/>
    <row r="7913" customFormat="1"/>
    <row r="7914" customFormat="1"/>
    <row r="7915" customFormat="1"/>
    <row r="7916" customFormat="1"/>
    <row r="7917" customFormat="1"/>
    <row r="7918" customFormat="1"/>
    <row r="7919" customFormat="1"/>
    <row r="7920" customFormat="1"/>
    <row r="7921" customFormat="1"/>
    <row r="7922" customFormat="1"/>
    <row r="7923" customFormat="1"/>
    <row r="7924" customFormat="1"/>
    <row r="7925" customFormat="1"/>
    <row r="7926" customFormat="1"/>
    <row r="7927" customFormat="1"/>
    <row r="7928" customFormat="1"/>
    <row r="7929" customFormat="1"/>
    <row r="7930" customFormat="1"/>
    <row r="7931" customFormat="1"/>
    <row r="7932" customFormat="1"/>
    <row r="7933" customFormat="1"/>
    <row r="7934" customFormat="1"/>
    <row r="7935" customFormat="1"/>
    <row r="7936" customFormat="1"/>
    <row r="7937" customFormat="1"/>
    <row r="7938" customFormat="1"/>
    <row r="7939" customFormat="1"/>
    <row r="7940" customFormat="1"/>
    <row r="7941" customFormat="1"/>
    <row r="7942" customFormat="1"/>
    <row r="7943" customFormat="1"/>
    <row r="7944" customFormat="1"/>
    <row r="7945" customFormat="1"/>
    <row r="7946" customFormat="1"/>
    <row r="7947" customFormat="1"/>
    <row r="7948" customFormat="1"/>
    <row r="7949" customFormat="1"/>
    <row r="7950" customFormat="1"/>
    <row r="7951" customFormat="1"/>
    <row r="7952" customFormat="1"/>
    <row r="7953" customFormat="1"/>
    <row r="7954" customFormat="1"/>
    <row r="7955" customFormat="1"/>
    <row r="7956" customFormat="1"/>
    <row r="7957" customFormat="1"/>
    <row r="7958" customFormat="1"/>
    <row r="7959" customFormat="1"/>
    <row r="7960" customFormat="1"/>
    <row r="7961" customFormat="1"/>
    <row r="7962" customFormat="1"/>
    <row r="7963" customFormat="1"/>
    <row r="7964" customFormat="1"/>
    <row r="7965" customFormat="1"/>
    <row r="7966" customFormat="1"/>
    <row r="7967" customFormat="1"/>
    <row r="7968" customFormat="1"/>
    <row r="7969" customFormat="1"/>
    <row r="7970" customFormat="1"/>
    <row r="7971" customFormat="1"/>
    <row r="7972" customFormat="1"/>
    <row r="7973" customFormat="1"/>
    <row r="7974" customFormat="1"/>
    <row r="7975" customFormat="1"/>
    <row r="7976" customFormat="1"/>
    <row r="7977" customFormat="1"/>
    <row r="7978" customFormat="1"/>
    <row r="7979" customFormat="1"/>
    <row r="7980" customFormat="1"/>
    <row r="7981" customFormat="1"/>
    <row r="7982" customFormat="1"/>
    <row r="7983" customFormat="1"/>
    <row r="7984" customFormat="1"/>
    <row r="7985" customFormat="1"/>
    <row r="7986" customFormat="1"/>
    <row r="7987" customFormat="1"/>
    <row r="7988" customFormat="1"/>
    <row r="7989" customFormat="1"/>
    <row r="7990" customFormat="1"/>
    <row r="7991" customFormat="1"/>
    <row r="7992" customFormat="1"/>
    <row r="7993" customFormat="1"/>
    <row r="7994" customFormat="1"/>
    <row r="7995" customFormat="1"/>
    <row r="7996" customFormat="1"/>
    <row r="7997" customFormat="1"/>
    <row r="7998" customFormat="1"/>
    <row r="7999" customFormat="1"/>
    <row r="8000" customFormat="1"/>
    <row r="8001" customFormat="1"/>
    <row r="8002" customFormat="1"/>
    <row r="8003" customFormat="1"/>
    <row r="8004" customFormat="1"/>
    <row r="8005" customFormat="1"/>
    <row r="8006" customFormat="1"/>
    <row r="8007" customFormat="1"/>
    <row r="8008" customFormat="1"/>
    <row r="8009" customFormat="1"/>
    <row r="8010" customFormat="1"/>
    <row r="8011" customFormat="1"/>
    <row r="8012" customFormat="1"/>
    <row r="8013" customFormat="1"/>
    <row r="8014" customFormat="1"/>
    <row r="8015" customFormat="1"/>
    <row r="8016" customFormat="1"/>
    <row r="8017" customFormat="1"/>
    <row r="8018" customFormat="1"/>
    <row r="8019" customFormat="1"/>
    <row r="8020" customFormat="1"/>
    <row r="8021" customFormat="1"/>
    <row r="8022" customFormat="1"/>
    <row r="8023" customFormat="1"/>
    <row r="8024" customFormat="1"/>
    <row r="8025" customFormat="1"/>
    <row r="8026" customFormat="1"/>
    <row r="8027" customFormat="1"/>
    <row r="8028" customFormat="1"/>
    <row r="8029" customFormat="1"/>
    <row r="8030" customFormat="1"/>
    <row r="8031" customFormat="1"/>
    <row r="8032" customFormat="1"/>
    <row r="8033" customFormat="1"/>
    <row r="8034" customFormat="1"/>
    <row r="8035" customFormat="1"/>
    <row r="8036" customFormat="1"/>
    <row r="8037" customFormat="1"/>
    <row r="8038" customFormat="1"/>
    <row r="8039" customFormat="1"/>
    <row r="8040" customFormat="1"/>
    <row r="8041" customFormat="1"/>
    <row r="8042" customFormat="1"/>
    <row r="8043" customFormat="1"/>
    <row r="8044" customFormat="1"/>
    <row r="8045" customFormat="1"/>
    <row r="8046" customFormat="1"/>
    <row r="8047" customFormat="1"/>
    <row r="8048" customFormat="1"/>
    <row r="8049" customFormat="1"/>
    <row r="8050" customFormat="1"/>
    <row r="8051" customFormat="1"/>
    <row r="8052" customFormat="1"/>
    <row r="8053" customFormat="1"/>
    <row r="8054" customFormat="1"/>
    <row r="8055" customFormat="1"/>
    <row r="8056" customFormat="1"/>
    <row r="8057" customFormat="1"/>
    <row r="8058" customFormat="1"/>
    <row r="8059" customFormat="1"/>
    <row r="8060" customFormat="1"/>
    <row r="8061" customFormat="1"/>
    <row r="8062" customFormat="1"/>
    <row r="8063" customFormat="1"/>
    <row r="8064" customFormat="1"/>
    <row r="8065" customFormat="1"/>
    <row r="8066" customFormat="1"/>
    <row r="8067" customFormat="1"/>
    <row r="8068" customFormat="1"/>
    <row r="8069" customFormat="1"/>
    <row r="8070" customFormat="1"/>
    <row r="8071" customFormat="1"/>
    <row r="8072" customFormat="1"/>
    <row r="8073" customFormat="1"/>
    <row r="8074" customFormat="1"/>
    <row r="8075" customFormat="1"/>
    <row r="8076" customFormat="1"/>
    <row r="8077" customFormat="1"/>
    <row r="8078" customFormat="1"/>
    <row r="8079" customFormat="1"/>
    <row r="8080" customFormat="1"/>
    <row r="8081" customFormat="1"/>
    <row r="8082" customFormat="1"/>
    <row r="8083" customFormat="1"/>
    <row r="8084" customFormat="1"/>
    <row r="8085" customFormat="1"/>
    <row r="8086" customFormat="1"/>
    <row r="8087" customFormat="1"/>
    <row r="8088" customFormat="1"/>
    <row r="8089" customFormat="1"/>
    <row r="8090" customFormat="1"/>
    <row r="8091" customFormat="1"/>
    <row r="8092" customFormat="1"/>
    <row r="8093" customFormat="1"/>
    <row r="8094" customFormat="1"/>
    <row r="8095" customFormat="1"/>
    <row r="8096" customFormat="1"/>
    <row r="8097" customFormat="1"/>
    <row r="8098" customFormat="1"/>
    <row r="8099" customFormat="1"/>
    <row r="8100" customFormat="1"/>
    <row r="8101" customFormat="1"/>
    <row r="8102" customFormat="1"/>
    <row r="8103" customFormat="1"/>
    <row r="8104" customFormat="1"/>
    <row r="8105" customFormat="1"/>
    <row r="8106" customFormat="1"/>
    <row r="8107" customFormat="1"/>
    <row r="8108" customFormat="1"/>
    <row r="8109" customFormat="1"/>
    <row r="8110" customFormat="1"/>
    <row r="8111" customFormat="1"/>
    <row r="8112" customFormat="1"/>
    <row r="8113" customFormat="1"/>
    <row r="8114" customFormat="1"/>
    <row r="8115" customFormat="1"/>
    <row r="8116" customFormat="1"/>
    <row r="8117" customFormat="1"/>
    <row r="8118" customFormat="1"/>
    <row r="8119" customFormat="1"/>
    <row r="8120" customFormat="1"/>
    <row r="8121" customFormat="1"/>
    <row r="8122" customFormat="1"/>
    <row r="8123" customFormat="1"/>
    <row r="8124" customFormat="1"/>
    <row r="8125" customFormat="1"/>
    <row r="8126" customFormat="1"/>
    <row r="8127" customFormat="1"/>
    <row r="8128" customFormat="1"/>
    <row r="8129" customFormat="1"/>
    <row r="8130" customFormat="1"/>
    <row r="8131" customFormat="1"/>
    <row r="8132" customFormat="1"/>
    <row r="8133" customFormat="1"/>
    <row r="8134" customFormat="1"/>
    <row r="8135" customFormat="1"/>
    <row r="8136" customFormat="1"/>
    <row r="8137" customFormat="1"/>
    <row r="8138" customFormat="1"/>
    <row r="8139" customFormat="1"/>
    <row r="8140" customFormat="1"/>
    <row r="8141" customFormat="1"/>
    <row r="8142" customFormat="1"/>
    <row r="8143" customFormat="1"/>
    <row r="8144" customFormat="1"/>
    <row r="8145" customFormat="1"/>
    <row r="8146" customFormat="1"/>
    <row r="8147" customFormat="1"/>
    <row r="8148" customFormat="1"/>
    <row r="8149" customFormat="1"/>
    <row r="8150" customFormat="1"/>
    <row r="8151" customFormat="1"/>
    <row r="8152" customFormat="1"/>
    <row r="8153" customFormat="1"/>
    <row r="8154" customFormat="1"/>
    <row r="8155" customFormat="1"/>
    <row r="8156" customFormat="1"/>
    <row r="8157" customFormat="1"/>
    <row r="8158" customFormat="1"/>
    <row r="8159" customFormat="1"/>
    <row r="8160" customFormat="1"/>
    <row r="8161" customFormat="1"/>
    <row r="8162" customFormat="1"/>
    <row r="8163" customFormat="1"/>
    <row r="8164" customFormat="1"/>
    <row r="8165" customFormat="1"/>
    <row r="8166" customFormat="1"/>
    <row r="8167" customFormat="1"/>
    <row r="8168" customFormat="1"/>
    <row r="8169" customFormat="1"/>
    <row r="8170" customFormat="1"/>
    <row r="8171" customFormat="1"/>
    <row r="8172" customFormat="1"/>
    <row r="8173" customFormat="1"/>
    <row r="8174" customFormat="1"/>
    <row r="8175" customFormat="1"/>
    <row r="8176" customFormat="1"/>
    <row r="8177" customFormat="1"/>
    <row r="8178" customFormat="1"/>
    <row r="8179" customFormat="1"/>
    <row r="8180" customFormat="1"/>
    <row r="8181" customFormat="1"/>
    <row r="8182" customFormat="1"/>
    <row r="8183" customFormat="1"/>
    <row r="8184" customFormat="1"/>
    <row r="8185" customFormat="1"/>
    <row r="8186" customFormat="1"/>
    <row r="8187" customFormat="1"/>
    <row r="8188" customFormat="1"/>
    <row r="8189" customFormat="1"/>
    <row r="8190" customFormat="1"/>
    <row r="8191" customFormat="1"/>
    <row r="8192" customFormat="1"/>
    <row r="8193" customFormat="1"/>
    <row r="8194" customFormat="1"/>
    <row r="8195" customFormat="1"/>
    <row r="8196" customFormat="1"/>
    <row r="8197" customFormat="1"/>
    <row r="8198" customFormat="1"/>
    <row r="8199" customFormat="1"/>
    <row r="8200" customFormat="1"/>
    <row r="8201" customFormat="1"/>
    <row r="8202" customFormat="1"/>
    <row r="8203" customFormat="1"/>
    <row r="8204" customFormat="1"/>
    <row r="8205" customFormat="1"/>
    <row r="8206" customFormat="1"/>
    <row r="8207" customFormat="1"/>
    <row r="8208" customFormat="1"/>
    <row r="8209" customFormat="1"/>
    <row r="8210" customFormat="1"/>
    <row r="8211" customFormat="1"/>
    <row r="8212" customFormat="1"/>
    <row r="8213" customFormat="1"/>
    <row r="8214" customFormat="1"/>
    <row r="8215" customFormat="1"/>
    <row r="8216" customFormat="1"/>
    <row r="8217" customFormat="1"/>
    <row r="8218" customFormat="1"/>
    <row r="8219" customFormat="1"/>
    <row r="8220" customFormat="1"/>
    <row r="8221" customFormat="1"/>
    <row r="8222" customFormat="1"/>
    <row r="8223" customFormat="1"/>
    <row r="8224" customFormat="1"/>
    <row r="8225" customFormat="1"/>
    <row r="8226" customFormat="1"/>
    <row r="8227" customFormat="1"/>
    <row r="8228" customFormat="1"/>
    <row r="8229" customFormat="1"/>
    <row r="8230" customFormat="1"/>
    <row r="8231" customFormat="1"/>
    <row r="8232" customFormat="1"/>
    <row r="8233" customFormat="1"/>
    <row r="8234" customFormat="1"/>
    <row r="8235" customFormat="1"/>
    <row r="8236" customFormat="1"/>
    <row r="8237" customFormat="1"/>
    <row r="8238" customFormat="1"/>
    <row r="8239" customFormat="1"/>
    <row r="8240" customFormat="1"/>
    <row r="8241" customFormat="1"/>
    <row r="8242" customFormat="1"/>
    <row r="8243" customFormat="1"/>
    <row r="8244" customFormat="1"/>
    <row r="8245" customFormat="1"/>
    <row r="8246" customFormat="1"/>
    <row r="8247" customFormat="1"/>
    <row r="8248" customFormat="1"/>
    <row r="8249" customFormat="1"/>
    <row r="8250" customFormat="1"/>
    <row r="8251" customFormat="1"/>
    <row r="8252" customFormat="1"/>
    <row r="8253" customFormat="1"/>
    <row r="8254" customFormat="1"/>
    <row r="8255" customFormat="1"/>
    <row r="8256" customFormat="1"/>
    <row r="8257" customFormat="1"/>
    <row r="8258" customFormat="1"/>
    <row r="8259" customFormat="1"/>
    <row r="8260" customFormat="1"/>
    <row r="8261" customFormat="1"/>
    <row r="8262" customFormat="1"/>
    <row r="8263" customFormat="1"/>
    <row r="8264" customFormat="1"/>
    <row r="8265" customFormat="1"/>
    <row r="8266" customFormat="1"/>
    <row r="8267" customFormat="1"/>
    <row r="8268" customFormat="1"/>
    <row r="8269" customFormat="1"/>
    <row r="8270" customFormat="1"/>
    <row r="8271" customFormat="1"/>
    <row r="8272" customFormat="1"/>
    <row r="8273" customFormat="1"/>
    <row r="8274" customFormat="1"/>
    <row r="8275" customFormat="1"/>
    <row r="8276" customFormat="1"/>
    <row r="8277" customFormat="1"/>
    <row r="8278" customFormat="1"/>
    <row r="8279" customFormat="1"/>
    <row r="8280" customFormat="1"/>
    <row r="8281" customFormat="1"/>
    <row r="8282" customFormat="1"/>
    <row r="8283" customFormat="1"/>
    <row r="8284" customFormat="1"/>
    <row r="8285" customFormat="1"/>
    <row r="8286" customFormat="1"/>
    <row r="8287" customFormat="1"/>
    <row r="8288" customFormat="1"/>
    <row r="8289" customFormat="1"/>
    <row r="8290" customFormat="1"/>
    <row r="8291" customFormat="1"/>
    <row r="8292" customFormat="1"/>
    <row r="8293" customFormat="1"/>
    <row r="8294" customFormat="1"/>
    <row r="8295" customFormat="1"/>
    <row r="8296" customFormat="1"/>
    <row r="8297" customFormat="1"/>
    <row r="8298" customFormat="1"/>
    <row r="8299" customFormat="1"/>
    <row r="8300" customFormat="1"/>
    <row r="8301" customFormat="1"/>
    <row r="8302" customFormat="1"/>
    <row r="8303" customFormat="1"/>
    <row r="8304" customFormat="1"/>
    <row r="8305" customFormat="1"/>
    <row r="8306" customFormat="1"/>
    <row r="8307" customFormat="1"/>
    <row r="8308" customFormat="1"/>
    <row r="8309" customFormat="1"/>
    <row r="8310" customFormat="1"/>
    <row r="8311" customFormat="1"/>
    <row r="8312" customFormat="1"/>
    <row r="8313" customFormat="1"/>
    <row r="8314" customFormat="1"/>
    <row r="8315" customFormat="1"/>
    <row r="8316" customFormat="1"/>
    <row r="8317" customFormat="1"/>
    <row r="8318" customFormat="1"/>
    <row r="8319" customFormat="1"/>
    <row r="8320" customFormat="1"/>
    <row r="8321" customFormat="1"/>
    <row r="8322" customFormat="1"/>
    <row r="8323" customFormat="1"/>
    <row r="8324" customFormat="1"/>
    <row r="8325" customFormat="1"/>
    <row r="8326" customFormat="1"/>
    <row r="8327" customFormat="1"/>
    <row r="8328" customFormat="1"/>
    <row r="8329" customFormat="1"/>
    <row r="8330" customFormat="1"/>
    <row r="8331" customFormat="1"/>
    <row r="8332" customFormat="1"/>
    <row r="8333" customFormat="1"/>
    <row r="8334" customFormat="1"/>
    <row r="8335" customFormat="1"/>
    <row r="8336" customFormat="1"/>
    <row r="8337" customFormat="1"/>
    <row r="8338" customFormat="1"/>
    <row r="8339" customFormat="1"/>
    <row r="8340" customFormat="1"/>
    <row r="8341" customFormat="1"/>
    <row r="8342" customFormat="1"/>
    <row r="8343" customFormat="1"/>
    <row r="8344" customFormat="1"/>
    <row r="8345" customFormat="1"/>
    <row r="8346" customFormat="1"/>
    <row r="8347" customFormat="1"/>
    <row r="8348" customFormat="1"/>
    <row r="8349" customFormat="1"/>
    <row r="8350" customFormat="1"/>
    <row r="8351" customFormat="1"/>
    <row r="8352" customFormat="1"/>
    <row r="8353" customFormat="1"/>
    <row r="8354" customFormat="1"/>
    <row r="8355" customFormat="1"/>
    <row r="8356" customFormat="1"/>
    <row r="8357" customFormat="1"/>
    <row r="8358" customFormat="1"/>
    <row r="8359" customFormat="1"/>
    <row r="8360" customFormat="1"/>
    <row r="8361" customFormat="1"/>
    <row r="8362" customFormat="1"/>
    <row r="8363" customFormat="1"/>
    <row r="8364" customFormat="1"/>
    <row r="8365" customFormat="1"/>
    <row r="8366" customFormat="1"/>
    <row r="8367" customFormat="1"/>
    <row r="8368" customFormat="1"/>
    <row r="8369" customFormat="1"/>
    <row r="8370" customFormat="1"/>
    <row r="8371" customFormat="1"/>
    <row r="8372" customFormat="1"/>
    <row r="8373" customFormat="1"/>
    <row r="8374" customFormat="1"/>
    <row r="8375" customFormat="1"/>
    <row r="8376" customFormat="1"/>
    <row r="8377" customFormat="1"/>
    <row r="8378" customFormat="1"/>
    <row r="8379" customFormat="1"/>
    <row r="8380" customFormat="1"/>
    <row r="8381" customFormat="1"/>
    <row r="8382" customFormat="1"/>
    <row r="8383" customFormat="1"/>
    <row r="8384" customFormat="1"/>
    <row r="8385" customFormat="1"/>
    <row r="8386" customFormat="1"/>
    <row r="8387" customFormat="1"/>
    <row r="8388" customFormat="1"/>
    <row r="8389" customFormat="1"/>
    <row r="8390" customFormat="1"/>
    <row r="8391" customFormat="1"/>
    <row r="8392" customFormat="1"/>
    <row r="8393" customFormat="1"/>
    <row r="8394" customFormat="1"/>
    <row r="8395" customFormat="1"/>
    <row r="8396" customFormat="1"/>
    <row r="8397" customFormat="1"/>
    <row r="8398" customFormat="1"/>
    <row r="8399" customFormat="1"/>
    <row r="8400" customFormat="1"/>
    <row r="8401" customFormat="1"/>
    <row r="8402" customFormat="1"/>
    <row r="8403" customFormat="1"/>
    <row r="8404" customFormat="1"/>
    <row r="8405" customFormat="1"/>
    <row r="8406" customFormat="1"/>
    <row r="8407" customFormat="1"/>
    <row r="8408" customFormat="1"/>
    <row r="8409" customFormat="1"/>
    <row r="8410" customFormat="1"/>
    <row r="8411" customFormat="1"/>
    <row r="8412" customFormat="1"/>
    <row r="8413" customFormat="1"/>
    <row r="8414" customFormat="1"/>
    <row r="8415" customFormat="1"/>
    <row r="8416" customFormat="1"/>
    <row r="8417" customFormat="1"/>
    <row r="8418" customFormat="1"/>
    <row r="8419" customFormat="1"/>
    <row r="8420" customFormat="1"/>
    <row r="8421" customFormat="1"/>
    <row r="8422" customFormat="1"/>
    <row r="8423" customFormat="1"/>
    <row r="8424" customFormat="1"/>
    <row r="8425" customFormat="1"/>
    <row r="8426" customFormat="1"/>
    <row r="8427" customFormat="1"/>
    <row r="8428" customFormat="1"/>
    <row r="8429" customFormat="1"/>
    <row r="8430" customFormat="1"/>
    <row r="8431" customFormat="1"/>
    <row r="8432" customFormat="1"/>
    <row r="8433" customFormat="1"/>
    <row r="8434" customFormat="1"/>
    <row r="8435" customFormat="1"/>
    <row r="8436" customFormat="1"/>
    <row r="8437" customFormat="1"/>
    <row r="8438" customFormat="1"/>
    <row r="8439" customFormat="1"/>
    <row r="8440" customFormat="1"/>
    <row r="8441" customFormat="1"/>
    <row r="8442" customFormat="1"/>
    <row r="8443" customFormat="1"/>
    <row r="8444" customFormat="1"/>
    <row r="8445" customFormat="1"/>
    <row r="8446" customFormat="1"/>
    <row r="8447" customFormat="1"/>
    <row r="8448" customFormat="1"/>
    <row r="8449" customFormat="1"/>
    <row r="8450" customFormat="1"/>
    <row r="8451" customFormat="1"/>
    <row r="8452" customFormat="1"/>
    <row r="8453" customFormat="1"/>
    <row r="8454" customFormat="1"/>
    <row r="8455" customFormat="1"/>
    <row r="8456" customFormat="1"/>
    <row r="8457" customFormat="1"/>
    <row r="8458" customFormat="1"/>
    <row r="8459" customFormat="1"/>
    <row r="8460" customFormat="1"/>
    <row r="8461" customFormat="1"/>
    <row r="8462" customFormat="1"/>
    <row r="8463" customFormat="1"/>
    <row r="8464" customFormat="1"/>
    <row r="8465" customFormat="1"/>
    <row r="8466" customFormat="1"/>
    <row r="8467" customFormat="1"/>
    <row r="8468" customFormat="1"/>
    <row r="8469" customFormat="1"/>
    <row r="8470" customFormat="1"/>
    <row r="8471" customFormat="1"/>
    <row r="8472" customFormat="1"/>
    <row r="8473" customFormat="1"/>
    <row r="8474" customFormat="1"/>
    <row r="8475" customFormat="1"/>
    <row r="8476" customFormat="1"/>
    <row r="8477" customFormat="1"/>
    <row r="8478" customFormat="1"/>
    <row r="8479" customFormat="1"/>
    <row r="8480" customFormat="1"/>
    <row r="8481" customFormat="1"/>
    <row r="8482" customFormat="1"/>
    <row r="8483" customFormat="1"/>
    <row r="8484" customFormat="1"/>
    <row r="8485" customFormat="1"/>
    <row r="8486" customFormat="1"/>
    <row r="8487" customFormat="1"/>
    <row r="8488" customFormat="1"/>
    <row r="8489" customFormat="1"/>
    <row r="8490" customFormat="1"/>
    <row r="8491" customFormat="1"/>
    <row r="8492" customFormat="1"/>
    <row r="8493" customFormat="1"/>
    <row r="8494" customFormat="1"/>
    <row r="8495" customFormat="1"/>
    <row r="8496" customFormat="1"/>
    <row r="8497" customFormat="1"/>
    <row r="8498" customFormat="1"/>
    <row r="8499" customFormat="1"/>
    <row r="8500" customFormat="1"/>
    <row r="8501" customFormat="1"/>
    <row r="8502" customFormat="1"/>
    <row r="8503" customFormat="1"/>
    <row r="8504" customFormat="1"/>
    <row r="8505" customFormat="1"/>
    <row r="8506" customFormat="1"/>
    <row r="8507" customFormat="1"/>
    <row r="8508" customFormat="1"/>
    <row r="8509" customFormat="1"/>
    <row r="8510" customFormat="1"/>
    <row r="8511" customFormat="1"/>
    <row r="8512" customFormat="1"/>
    <row r="8513" customFormat="1"/>
    <row r="8514" customFormat="1"/>
    <row r="8515" customFormat="1"/>
    <row r="8516" customFormat="1"/>
    <row r="8517" customFormat="1"/>
    <row r="8518" customFormat="1"/>
    <row r="8519" customFormat="1"/>
    <row r="8520" customFormat="1"/>
    <row r="8521" customFormat="1"/>
    <row r="8522" customFormat="1"/>
    <row r="8523" customFormat="1"/>
    <row r="8524" customFormat="1"/>
    <row r="8525" customFormat="1"/>
    <row r="8526" customFormat="1"/>
    <row r="8527" customFormat="1"/>
    <row r="8528" customFormat="1"/>
    <row r="8529" customFormat="1"/>
    <row r="8530" customFormat="1"/>
    <row r="8531" customFormat="1"/>
    <row r="8532" customFormat="1"/>
    <row r="8533" customFormat="1"/>
    <row r="8534" customFormat="1"/>
    <row r="8535" customFormat="1"/>
    <row r="8536" customFormat="1"/>
    <row r="8537" customFormat="1"/>
    <row r="8538" customFormat="1"/>
    <row r="8539" customFormat="1"/>
    <row r="8540" customFormat="1"/>
    <row r="8541" customFormat="1"/>
    <row r="8542" customFormat="1"/>
    <row r="8543" customFormat="1"/>
    <row r="8544" customFormat="1"/>
    <row r="8545" customFormat="1"/>
    <row r="8546" customFormat="1"/>
    <row r="8547" customFormat="1"/>
    <row r="8548" customFormat="1"/>
    <row r="8549" customFormat="1"/>
    <row r="8550" customFormat="1"/>
    <row r="8551" customFormat="1"/>
    <row r="8552" customFormat="1"/>
    <row r="8553" customFormat="1"/>
    <row r="8554" customFormat="1"/>
    <row r="8555" customFormat="1"/>
    <row r="8556" customFormat="1"/>
    <row r="8557" customFormat="1"/>
    <row r="8558" customFormat="1"/>
    <row r="8559" customFormat="1"/>
    <row r="8560" customFormat="1"/>
    <row r="8561" customFormat="1"/>
    <row r="8562" customFormat="1"/>
    <row r="8563" customFormat="1"/>
    <row r="8564" customFormat="1"/>
    <row r="8565" customFormat="1"/>
    <row r="8566" customFormat="1"/>
    <row r="8567" customFormat="1"/>
    <row r="8568" customFormat="1"/>
    <row r="8569" customFormat="1"/>
    <row r="8570" customFormat="1"/>
    <row r="8571" customFormat="1"/>
    <row r="8572" customFormat="1"/>
    <row r="8573" customFormat="1"/>
    <row r="8574" customFormat="1"/>
    <row r="8575" customFormat="1"/>
    <row r="8576" customFormat="1"/>
    <row r="8577" customFormat="1"/>
    <row r="8578" customFormat="1"/>
    <row r="8579" customFormat="1"/>
    <row r="8580" customFormat="1"/>
    <row r="8581" customFormat="1"/>
    <row r="8582" customFormat="1"/>
    <row r="8583" customFormat="1"/>
    <row r="8584" customFormat="1"/>
    <row r="8585" customFormat="1"/>
    <row r="8586" customFormat="1"/>
    <row r="8587" customFormat="1"/>
    <row r="8588" customFormat="1"/>
    <row r="8589" customFormat="1"/>
    <row r="8590" customFormat="1"/>
    <row r="8591" customFormat="1"/>
    <row r="8592" customFormat="1"/>
    <row r="8593" customFormat="1"/>
    <row r="8594" customFormat="1"/>
    <row r="8595" customFormat="1"/>
    <row r="8596" customFormat="1"/>
    <row r="8597" customFormat="1"/>
    <row r="8598" customFormat="1"/>
    <row r="8599" customFormat="1"/>
    <row r="8600" customFormat="1"/>
    <row r="8601" customFormat="1"/>
    <row r="8602" customFormat="1"/>
    <row r="8603" customFormat="1"/>
    <row r="8604" customFormat="1"/>
    <row r="8605" customFormat="1"/>
    <row r="8606" customFormat="1"/>
    <row r="8607" customFormat="1"/>
    <row r="8608" customFormat="1"/>
    <row r="8609" customFormat="1"/>
    <row r="8610" customFormat="1"/>
    <row r="8611" customFormat="1"/>
    <row r="8612" customFormat="1"/>
    <row r="8613" customFormat="1"/>
    <row r="8614" customFormat="1"/>
    <row r="8615" customFormat="1"/>
    <row r="8616" customFormat="1"/>
    <row r="8617" customFormat="1"/>
    <row r="8618" customFormat="1"/>
    <row r="8619" customFormat="1"/>
    <row r="8620" customFormat="1"/>
    <row r="8621" customFormat="1"/>
    <row r="8622" customFormat="1"/>
    <row r="8623" customFormat="1"/>
    <row r="8624" customFormat="1"/>
    <row r="8625" customFormat="1"/>
    <row r="8626" customFormat="1"/>
    <row r="8627" customFormat="1"/>
    <row r="8628" customFormat="1"/>
    <row r="8629" customFormat="1"/>
    <row r="8630" customFormat="1"/>
    <row r="8631" customFormat="1"/>
    <row r="8632" customFormat="1"/>
    <row r="8633" customFormat="1"/>
    <row r="8634" customFormat="1"/>
    <row r="8635" customFormat="1"/>
    <row r="8636" customFormat="1"/>
    <row r="8637" customFormat="1"/>
    <row r="8638" customFormat="1"/>
    <row r="8639" customFormat="1"/>
    <row r="8640" customFormat="1"/>
    <row r="8641" customFormat="1"/>
    <row r="8642" customFormat="1"/>
    <row r="8643" customFormat="1"/>
    <row r="8644" customFormat="1"/>
    <row r="8645" customFormat="1"/>
    <row r="8646" customFormat="1"/>
    <row r="8647" customFormat="1"/>
    <row r="8648" customFormat="1"/>
    <row r="8649" customFormat="1"/>
    <row r="8650" customFormat="1"/>
    <row r="8651" customFormat="1"/>
    <row r="8652" customFormat="1"/>
    <row r="8653" customFormat="1"/>
    <row r="8654" customFormat="1"/>
    <row r="8655" customFormat="1"/>
    <row r="8656" customFormat="1"/>
    <row r="8657" customFormat="1"/>
    <row r="8658" customFormat="1"/>
    <row r="8659" customFormat="1"/>
    <row r="8660" customFormat="1"/>
    <row r="8661" customFormat="1"/>
    <row r="8662" customFormat="1"/>
    <row r="8663" customFormat="1"/>
    <row r="8664" customFormat="1"/>
    <row r="8665" customFormat="1"/>
    <row r="8666" customFormat="1"/>
    <row r="8667" customFormat="1"/>
    <row r="8668" customFormat="1"/>
    <row r="8669" customFormat="1"/>
    <row r="8670" customFormat="1"/>
    <row r="8671" customFormat="1"/>
    <row r="8672" customFormat="1"/>
    <row r="8673" customFormat="1"/>
    <row r="8674" customFormat="1"/>
    <row r="8675" customFormat="1"/>
    <row r="8676" customFormat="1"/>
    <row r="8677" customFormat="1"/>
    <row r="8678" customFormat="1"/>
    <row r="8679" customFormat="1"/>
    <row r="8680" customFormat="1"/>
    <row r="8681" customFormat="1"/>
    <row r="8682" customFormat="1"/>
    <row r="8683" customFormat="1"/>
    <row r="8684" customFormat="1"/>
    <row r="8685" customFormat="1"/>
    <row r="8686" customFormat="1"/>
    <row r="8687" customFormat="1"/>
    <row r="8688" customFormat="1"/>
    <row r="8689" customFormat="1"/>
    <row r="8690" customFormat="1"/>
    <row r="8691" customFormat="1"/>
    <row r="8692" customFormat="1"/>
    <row r="8693" customFormat="1"/>
    <row r="8694" customFormat="1"/>
    <row r="8695" customFormat="1"/>
    <row r="8696" customFormat="1"/>
    <row r="8697" customFormat="1"/>
    <row r="8698" customFormat="1"/>
    <row r="8699" customFormat="1"/>
    <row r="8700" customFormat="1"/>
    <row r="8701" customFormat="1"/>
    <row r="8702" customFormat="1"/>
    <row r="8703" customFormat="1"/>
    <row r="8704" customFormat="1"/>
    <row r="8705" customFormat="1"/>
    <row r="8706" customFormat="1"/>
    <row r="8707" customFormat="1"/>
    <row r="8708" customFormat="1"/>
    <row r="8709" customFormat="1"/>
    <row r="8710" customFormat="1"/>
    <row r="8711" customFormat="1"/>
    <row r="8712" customFormat="1"/>
    <row r="8713" customFormat="1"/>
    <row r="8714" customFormat="1"/>
    <row r="8715" customFormat="1"/>
    <row r="8716" customFormat="1"/>
    <row r="8717" customFormat="1"/>
    <row r="8718" customFormat="1"/>
    <row r="8719" customFormat="1"/>
    <row r="8720" customFormat="1"/>
    <row r="8721" customFormat="1"/>
    <row r="8722" customFormat="1"/>
    <row r="8723" customFormat="1"/>
    <row r="8724" customFormat="1"/>
    <row r="8725" customFormat="1"/>
    <row r="8726" customFormat="1"/>
    <row r="8727" customFormat="1"/>
    <row r="8728" customFormat="1"/>
    <row r="8729" customFormat="1"/>
    <row r="8730" customFormat="1"/>
    <row r="8731" customFormat="1"/>
    <row r="8732" customFormat="1"/>
    <row r="8733" customFormat="1"/>
    <row r="8734" customFormat="1"/>
    <row r="8735" customFormat="1"/>
    <row r="8736" customFormat="1"/>
    <row r="8737" customFormat="1"/>
    <row r="8738" customFormat="1"/>
    <row r="8739" customFormat="1"/>
    <row r="8740" customFormat="1"/>
    <row r="8741" customFormat="1"/>
    <row r="8742" customFormat="1"/>
    <row r="8743" customFormat="1"/>
    <row r="8744" customFormat="1"/>
    <row r="8745" customFormat="1"/>
    <row r="8746" customFormat="1"/>
    <row r="8747" customFormat="1"/>
    <row r="8748" customFormat="1"/>
    <row r="8749" customFormat="1"/>
    <row r="8750" customFormat="1"/>
    <row r="8751" customFormat="1"/>
    <row r="8752" customFormat="1"/>
    <row r="8753" customFormat="1"/>
    <row r="8754" customFormat="1"/>
    <row r="8755" customFormat="1"/>
    <row r="8756" customFormat="1"/>
    <row r="8757" customFormat="1"/>
    <row r="8758" customFormat="1"/>
    <row r="8759" customFormat="1"/>
    <row r="8760" customFormat="1"/>
    <row r="8761" customFormat="1"/>
    <row r="8762" customFormat="1"/>
    <row r="8763" customFormat="1"/>
    <row r="8764" customFormat="1"/>
    <row r="8765" customFormat="1"/>
    <row r="8766" customFormat="1"/>
    <row r="8767" customFormat="1"/>
    <row r="8768" customFormat="1"/>
    <row r="8769" customFormat="1"/>
    <row r="8770" customFormat="1"/>
    <row r="8771" customFormat="1"/>
    <row r="8772" customFormat="1"/>
    <row r="8773" customFormat="1"/>
    <row r="8774" customFormat="1"/>
    <row r="8775" customFormat="1"/>
    <row r="8776" customFormat="1"/>
    <row r="8777" customFormat="1"/>
    <row r="8778" customFormat="1"/>
    <row r="8779" customFormat="1"/>
    <row r="8780" customFormat="1"/>
    <row r="8781" customFormat="1"/>
    <row r="8782" customFormat="1"/>
    <row r="8783" customFormat="1"/>
    <row r="8784" customFormat="1"/>
    <row r="8785" customFormat="1"/>
    <row r="8786" customFormat="1"/>
    <row r="8787" customFormat="1"/>
    <row r="8788" customFormat="1"/>
    <row r="8789" customFormat="1"/>
    <row r="8790" customFormat="1"/>
    <row r="8791" customFormat="1"/>
    <row r="8792" customFormat="1"/>
    <row r="8793" customFormat="1"/>
    <row r="8794" customFormat="1"/>
    <row r="8795" customFormat="1"/>
    <row r="8796" customFormat="1"/>
    <row r="8797" customFormat="1"/>
    <row r="8798" customFormat="1"/>
    <row r="8799" customFormat="1"/>
    <row r="8800" customFormat="1"/>
    <row r="8801" customFormat="1"/>
    <row r="8802" customFormat="1"/>
    <row r="8803" customFormat="1"/>
    <row r="8804" customFormat="1"/>
    <row r="8805" customFormat="1"/>
    <row r="8806" customFormat="1"/>
    <row r="8807" customFormat="1"/>
    <row r="8808" customFormat="1"/>
    <row r="8809" customFormat="1"/>
    <row r="8810" customFormat="1"/>
    <row r="8811" customFormat="1"/>
    <row r="8812" customFormat="1"/>
    <row r="8813" customFormat="1"/>
    <row r="8814" customFormat="1"/>
    <row r="8815" customFormat="1"/>
    <row r="8816" customFormat="1"/>
    <row r="8817" customFormat="1"/>
    <row r="8818" customFormat="1"/>
    <row r="8819" customFormat="1"/>
    <row r="8820" customFormat="1"/>
    <row r="8821" customFormat="1"/>
    <row r="8822" customFormat="1"/>
    <row r="8823" customFormat="1"/>
    <row r="8824" customFormat="1"/>
    <row r="8825" customFormat="1"/>
    <row r="8826" customFormat="1"/>
    <row r="8827" customFormat="1"/>
    <row r="8828" customFormat="1"/>
    <row r="8829" customFormat="1"/>
    <row r="8830" customFormat="1"/>
    <row r="8831" customFormat="1"/>
    <row r="8832" customFormat="1"/>
    <row r="8833" customFormat="1"/>
    <row r="8834" customFormat="1"/>
    <row r="8835" customFormat="1"/>
    <row r="8836" customFormat="1"/>
    <row r="8837" customFormat="1"/>
    <row r="8838" customFormat="1"/>
    <row r="8839" customFormat="1"/>
    <row r="8840" customFormat="1"/>
    <row r="8841" customFormat="1"/>
    <row r="8842" customFormat="1"/>
    <row r="8843" customFormat="1"/>
    <row r="8844" customFormat="1"/>
    <row r="8845" customFormat="1"/>
    <row r="8846" customFormat="1"/>
    <row r="8847" customFormat="1"/>
    <row r="8848" customFormat="1"/>
    <row r="8849" customFormat="1"/>
    <row r="8850" customFormat="1"/>
    <row r="8851" customFormat="1"/>
    <row r="8852" customFormat="1"/>
    <row r="8853" customFormat="1"/>
    <row r="8854" customFormat="1"/>
    <row r="8855" customFormat="1"/>
    <row r="8856" customFormat="1"/>
    <row r="8857" customFormat="1"/>
    <row r="8858" customFormat="1"/>
    <row r="8859" customFormat="1"/>
    <row r="8860" customFormat="1"/>
    <row r="8861" customFormat="1"/>
    <row r="8862" customFormat="1"/>
    <row r="8863" customFormat="1"/>
    <row r="8864" customFormat="1"/>
    <row r="8865" customFormat="1"/>
    <row r="8866" customFormat="1"/>
    <row r="8867" customFormat="1"/>
    <row r="8868" customFormat="1"/>
    <row r="8869" customFormat="1"/>
    <row r="8870" customFormat="1"/>
    <row r="8871" customFormat="1"/>
    <row r="8872" customFormat="1"/>
    <row r="8873" customFormat="1"/>
    <row r="8874" customFormat="1"/>
    <row r="8875" customFormat="1"/>
    <row r="8876" customFormat="1"/>
    <row r="8877" customFormat="1"/>
    <row r="8878" customFormat="1"/>
    <row r="8879" customFormat="1"/>
    <row r="8880" customFormat="1"/>
    <row r="8881" customFormat="1"/>
    <row r="8882" customFormat="1"/>
    <row r="8883" customFormat="1"/>
    <row r="8884" customFormat="1"/>
    <row r="8885" customFormat="1"/>
    <row r="8886" customFormat="1"/>
    <row r="8887" customFormat="1"/>
    <row r="8888" customFormat="1"/>
    <row r="8889" customFormat="1"/>
    <row r="8890" customFormat="1"/>
    <row r="8891" customFormat="1"/>
    <row r="8892" customFormat="1"/>
    <row r="8893" customFormat="1"/>
    <row r="8894" customFormat="1"/>
    <row r="8895" customFormat="1"/>
    <row r="8896" customFormat="1"/>
    <row r="8897" customFormat="1"/>
    <row r="8898" customFormat="1"/>
    <row r="8899" customFormat="1"/>
    <row r="8900" customFormat="1"/>
    <row r="8901" customFormat="1"/>
    <row r="8902" customFormat="1"/>
    <row r="8903" customFormat="1"/>
    <row r="8904" customFormat="1"/>
    <row r="8905" customFormat="1"/>
    <row r="8906" customFormat="1"/>
    <row r="8907" customFormat="1"/>
    <row r="8908" customFormat="1"/>
    <row r="8909" customFormat="1"/>
    <row r="8910" customFormat="1"/>
    <row r="8911" customFormat="1"/>
    <row r="8912" customFormat="1"/>
    <row r="8913" customFormat="1"/>
    <row r="8914" customFormat="1"/>
    <row r="8915" customFormat="1"/>
    <row r="8916" customFormat="1"/>
    <row r="8917" customFormat="1"/>
    <row r="8918" customFormat="1"/>
    <row r="8919" customFormat="1"/>
    <row r="8920" customFormat="1"/>
    <row r="8921" customFormat="1"/>
    <row r="8922" customFormat="1"/>
    <row r="8923" customFormat="1"/>
    <row r="8924" customFormat="1"/>
    <row r="8925" customFormat="1"/>
    <row r="8926" customFormat="1"/>
    <row r="8927" customFormat="1"/>
    <row r="8928" customFormat="1"/>
    <row r="8929" customFormat="1"/>
    <row r="8930" customFormat="1"/>
    <row r="8931" customFormat="1"/>
    <row r="8932" customFormat="1"/>
    <row r="8933" customFormat="1"/>
    <row r="8934" customFormat="1"/>
    <row r="8935" customFormat="1"/>
    <row r="8936" customFormat="1"/>
    <row r="8937" customFormat="1"/>
    <row r="8938" customFormat="1"/>
    <row r="8939" customFormat="1"/>
    <row r="8940" customFormat="1"/>
    <row r="8941" customFormat="1"/>
    <row r="8942" customFormat="1"/>
    <row r="8943" customFormat="1"/>
    <row r="8944" customFormat="1"/>
    <row r="8945" spans="9:35">
      <c r="I8945"/>
      <c r="N8945"/>
      <c r="P8945"/>
      <c r="Z8945"/>
      <c r="AA8945"/>
      <c r="AG8945"/>
      <c r="AI8945"/>
    </row>
    <row r="8946" spans="9:35">
      <c r="I8946"/>
      <c r="N8946"/>
      <c r="P8946"/>
      <c r="Z8946"/>
      <c r="AA8946"/>
      <c r="AG8946"/>
      <c r="AI8946"/>
    </row>
    <row r="8947" spans="9:35">
      <c r="I8947"/>
      <c r="N8947"/>
      <c r="P8947"/>
      <c r="Z8947"/>
      <c r="AA8947"/>
      <c r="AG8947"/>
      <c r="AI8947"/>
    </row>
    <row r="8948" spans="9:35">
      <c r="I8948"/>
      <c r="N8948"/>
      <c r="P8948"/>
      <c r="Z8948"/>
      <c r="AA8948"/>
      <c r="AG8948"/>
      <c r="AI8948"/>
    </row>
    <row r="8949" spans="9:35">
      <c r="I8949"/>
      <c r="N8949"/>
      <c r="P8949"/>
      <c r="Z8949"/>
      <c r="AA8949"/>
      <c r="AG8949"/>
      <c r="AI8949"/>
    </row>
    <row r="8950" spans="9:35"/>
    <row r="8951" spans="9:35"/>
    <row r="8952" spans="9:35"/>
    <row r="8953" spans="9:35"/>
    <row r="8954" spans="9:35"/>
    <row r="8955" spans="9:35"/>
    <row r="8956" spans="9:35"/>
    <row r="8957" spans="9:35"/>
    <row r="8958" spans="9:35"/>
    <row r="8959" spans="9:35"/>
    <row r="8960" spans="9:35"/>
    <row r="8961" spans="9:35"/>
    <row r="8962" spans="9:35">
      <c r="I8962"/>
      <c r="N8962"/>
      <c r="P8962"/>
      <c r="Z8962"/>
      <c r="AA8962"/>
      <c r="AG8962"/>
      <c r="AI8962"/>
    </row>
    <row r="8963" spans="9:35">
      <c r="I8963"/>
      <c r="N8963"/>
      <c r="P8963"/>
      <c r="Z8963"/>
      <c r="AA8963"/>
      <c r="AG8963"/>
      <c r="AI8963"/>
    </row>
    <row r="8964" spans="9:35">
      <c r="I8964"/>
      <c r="N8964"/>
      <c r="P8964"/>
      <c r="Z8964"/>
      <c r="AA8964"/>
      <c r="AG8964"/>
      <c r="AI8964"/>
    </row>
    <row r="8965" spans="9:35">
      <c r="I8965"/>
      <c r="N8965"/>
      <c r="P8965"/>
      <c r="Z8965"/>
      <c r="AA8965"/>
      <c r="AG8965"/>
      <c r="AI8965"/>
    </row>
    <row r="8966" spans="9:35">
      <c r="I8966"/>
      <c r="N8966"/>
      <c r="P8966"/>
      <c r="Z8966"/>
      <c r="AA8966"/>
      <c r="AG8966"/>
      <c r="AI8966"/>
    </row>
    <row r="8967" spans="9:35">
      <c r="I8967"/>
      <c r="N8967"/>
      <c r="P8967"/>
      <c r="Z8967"/>
      <c r="AA8967"/>
      <c r="AG8967"/>
      <c r="AI8967"/>
    </row>
    <row r="8968" spans="9:35">
      <c r="I8968"/>
      <c r="N8968"/>
      <c r="P8968"/>
      <c r="Z8968"/>
      <c r="AA8968"/>
      <c r="AG8968"/>
      <c r="AI8968"/>
    </row>
    <row r="8969" spans="9:35">
      <c r="I8969"/>
      <c r="N8969"/>
      <c r="P8969"/>
      <c r="Z8969"/>
      <c r="AA8969"/>
      <c r="AG8969"/>
      <c r="AI8969"/>
    </row>
    <row r="8970" spans="9:35">
      <c r="I8970"/>
      <c r="N8970"/>
      <c r="P8970"/>
      <c r="Z8970"/>
      <c r="AA8970"/>
      <c r="AG8970"/>
      <c r="AI8970"/>
    </row>
    <row r="8971" spans="9:35">
      <c r="I8971"/>
      <c r="N8971"/>
      <c r="P8971"/>
      <c r="Z8971"/>
      <c r="AA8971"/>
      <c r="AG8971"/>
      <c r="AI8971"/>
    </row>
    <row r="8972" spans="9:35">
      <c r="I8972"/>
      <c r="N8972"/>
      <c r="P8972"/>
      <c r="Z8972"/>
      <c r="AA8972"/>
      <c r="AG8972"/>
      <c r="AI8972"/>
    </row>
    <row r="8973" spans="9:35">
      <c r="I8973"/>
      <c r="N8973"/>
      <c r="P8973"/>
      <c r="Z8973"/>
      <c r="AA8973"/>
      <c r="AG8973"/>
      <c r="AI8973"/>
    </row>
    <row r="8974" spans="9:35">
      <c r="I8974"/>
      <c r="N8974"/>
      <c r="P8974"/>
      <c r="Z8974"/>
      <c r="AA8974"/>
      <c r="AG8974"/>
      <c r="AI8974"/>
    </row>
    <row r="8975" spans="9:35">
      <c r="I8975"/>
      <c r="N8975"/>
      <c r="P8975"/>
      <c r="Z8975"/>
      <c r="AA8975"/>
      <c r="AG8975"/>
      <c r="AI8975"/>
    </row>
    <row r="8976" spans="9:35">
      <c r="I8976"/>
      <c r="N8976"/>
      <c r="P8976"/>
      <c r="Z8976"/>
      <c r="AA8976"/>
      <c r="AG8976"/>
      <c r="AI8976"/>
    </row>
    <row r="8977" customFormat="1"/>
    <row r="8978" customFormat="1"/>
    <row r="8979" customFormat="1"/>
    <row r="8980" customFormat="1"/>
    <row r="8981" customFormat="1"/>
    <row r="8982" customFormat="1"/>
    <row r="8983" customFormat="1"/>
    <row r="8984" customFormat="1"/>
    <row r="8985" customFormat="1"/>
    <row r="8986" customFormat="1"/>
    <row r="8987" customFormat="1"/>
    <row r="8988" customFormat="1"/>
    <row r="8989" customFormat="1"/>
    <row r="8990" customFormat="1"/>
    <row r="8991" customFormat="1"/>
    <row r="8992" customFormat="1"/>
    <row r="8993" customFormat="1"/>
    <row r="8994" customFormat="1"/>
    <row r="8995" customFormat="1"/>
    <row r="8996" customFormat="1"/>
    <row r="8997" customFormat="1"/>
    <row r="8998" customFormat="1"/>
    <row r="8999" customFormat="1"/>
    <row r="9000" customFormat="1"/>
    <row r="9001" customFormat="1"/>
    <row r="9002" customFormat="1"/>
    <row r="9003" customFormat="1"/>
    <row r="9004" customFormat="1"/>
    <row r="9005" customFormat="1"/>
    <row r="9006" customFormat="1"/>
    <row r="9007" customFormat="1"/>
    <row r="9008" customFormat="1"/>
    <row r="9009" customFormat="1"/>
    <row r="9010" customFormat="1"/>
    <row r="9011" customFormat="1"/>
    <row r="9012" customFormat="1"/>
    <row r="9013" customFormat="1"/>
    <row r="9014" customFormat="1"/>
    <row r="9015" customFormat="1"/>
    <row r="9016" customFormat="1"/>
    <row r="9017" customFormat="1"/>
    <row r="9018" customFormat="1"/>
    <row r="9019" customFormat="1"/>
    <row r="9020" customFormat="1"/>
    <row r="9021" customFormat="1"/>
    <row r="9022" customFormat="1"/>
    <row r="9023" customFormat="1"/>
    <row r="9024" customFormat="1"/>
    <row r="9025" customFormat="1"/>
    <row r="9026" customFormat="1"/>
    <row r="9027" customFormat="1"/>
    <row r="9028" customFormat="1"/>
    <row r="9029" customFormat="1"/>
    <row r="9030" customFormat="1"/>
    <row r="9031" customFormat="1"/>
    <row r="9032" customFormat="1"/>
    <row r="9033" customFormat="1"/>
    <row r="9034" customFormat="1"/>
    <row r="9035" customFormat="1"/>
    <row r="9036" customFormat="1"/>
    <row r="9037" customFormat="1"/>
    <row r="9038" customFormat="1"/>
    <row r="9039" customFormat="1"/>
    <row r="9040" customFormat="1"/>
    <row r="9041" customFormat="1"/>
    <row r="9042" customFormat="1"/>
    <row r="9043" customFormat="1"/>
    <row r="9044" customFormat="1"/>
    <row r="9045" customFormat="1"/>
    <row r="9046" customFormat="1"/>
    <row r="9047" customFormat="1"/>
    <row r="9048" customFormat="1"/>
    <row r="9049" customFormat="1"/>
    <row r="9050" customFormat="1"/>
    <row r="9051" customFormat="1"/>
    <row r="9052" customFormat="1"/>
    <row r="9053" customFormat="1"/>
    <row r="9054" customFormat="1"/>
    <row r="9055" customFormat="1"/>
    <row r="9056" customFormat="1"/>
    <row r="9057" customFormat="1"/>
    <row r="9058" customFormat="1"/>
    <row r="9059" customFormat="1"/>
    <row r="9060" customFormat="1"/>
    <row r="9061" customFormat="1"/>
    <row r="9062" customFormat="1"/>
    <row r="9063" customFormat="1"/>
    <row r="9064" customFormat="1"/>
    <row r="9065" customFormat="1"/>
    <row r="9066" customFormat="1"/>
    <row r="9067" customFormat="1"/>
    <row r="9068" customFormat="1"/>
    <row r="9069" customFormat="1"/>
    <row r="9070" customFormat="1"/>
    <row r="9071" customFormat="1"/>
    <row r="9072" customFormat="1"/>
    <row r="9073" customFormat="1"/>
    <row r="9074" customFormat="1"/>
    <row r="9075" customFormat="1"/>
    <row r="9076" customFormat="1"/>
    <row r="9077" customFormat="1"/>
    <row r="9078" customFormat="1"/>
    <row r="9079" customFormat="1"/>
    <row r="9080" customFormat="1"/>
    <row r="9081" customFormat="1"/>
    <row r="9082" customFormat="1"/>
    <row r="9083" customFormat="1"/>
    <row r="9084" customFormat="1"/>
    <row r="9085" customFormat="1"/>
    <row r="9086" customFormat="1"/>
    <row r="9087" customFormat="1"/>
    <row r="9088" customFormat="1"/>
    <row r="9089" customFormat="1"/>
    <row r="9090" customFormat="1"/>
    <row r="9091" customFormat="1"/>
    <row r="9092" customFormat="1"/>
    <row r="9093" customFormat="1"/>
    <row r="9094" customFormat="1"/>
    <row r="9095" customFormat="1"/>
    <row r="9096" customFormat="1"/>
    <row r="9097" customFormat="1"/>
    <row r="9098" customFormat="1"/>
    <row r="9099" customFormat="1"/>
    <row r="9100" customFormat="1"/>
    <row r="9101" customFormat="1"/>
    <row r="9102" customFormat="1"/>
    <row r="9103" customFormat="1"/>
    <row r="9104" customFormat="1"/>
    <row r="9105" customFormat="1"/>
    <row r="9106" customFormat="1"/>
    <row r="9107" customFormat="1"/>
    <row r="9108" customFormat="1"/>
    <row r="9109" customFormat="1"/>
    <row r="9110" customFormat="1"/>
    <row r="9111" customFormat="1"/>
    <row r="9112" customFormat="1"/>
    <row r="9113" customFormat="1"/>
    <row r="9114" customFormat="1"/>
    <row r="9115" customFormat="1"/>
    <row r="9116" customFormat="1"/>
    <row r="9117" customFormat="1"/>
    <row r="9118" customFormat="1"/>
    <row r="9119" customFormat="1"/>
    <row r="9120" customFormat="1"/>
    <row r="9121" customFormat="1"/>
    <row r="9122" customFormat="1"/>
    <row r="9123" customFormat="1"/>
    <row r="9124" customFormat="1"/>
    <row r="9125" customFormat="1"/>
    <row r="9126" customFormat="1"/>
    <row r="9127" customFormat="1"/>
    <row r="9128" customFormat="1"/>
    <row r="9129" customFormat="1"/>
    <row r="9130" customFormat="1"/>
    <row r="9131" customFormat="1"/>
    <row r="9132" customFormat="1"/>
    <row r="9133" customFormat="1"/>
    <row r="9134" customFormat="1"/>
    <row r="9135" customFormat="1"/>
    <row r="9136" customFormat="1"/>
    <row r="9137" customFormat="1"/>
    <row r="9138" customFormat="1"/>
    <row r="9139" customFormat="1"/>
    <row r="9140" customFormat="1"/>
    <row r="9141" customFormat="1"/>
    <row r="9142" customFormat="1"/>
    <row r="9143" customFormat="1"/>
    <row r="9144" customFormat="1"/>
    <row r="9145" customFormat="1"/>
    <row r="9146" customFormat="1"/>
    <row r="9147" customFormat="1"/>
    <row r="9148" customFormat="1"/>
    <row r="9149" customFormat="1"/>
    <row r="9150" customFormat="1"/>
    <row r="9151" customFormat="1"/>
    <row r="9152" customFormat="1"/>
    <row r="9153" customFormat="1"/>
    <row r="9154" customFormat="1"/>
    <row r="9155" customFormat="1"/>
    <row r="9156" customFormat="1"/>
    <row r="9157" customFormat="1"/>
    <row r="9158" customFormat="1"/>
    <row r="9159" customFormat="1"/>
    <row r="9160" customFormat="1"/>
    <row r="9161" customFormat="1"/>
    <row r="9162" customFormat="1"/>
    <row r="9163" customFormat="1"/>
    <row r="9164" customFormat="1"/>
    <row r="9165" customFormat="1"/>
    <row r="9166" customFormat="1"/>
    <row r="9167" customFormat="1"/>
    <row r="9168" customFormat="1"/>
    <row r="9169" customFormat="1"/>
    <row r="9170" customFormat="1"/>
    <row r="9171" customFormat="1"/>
    <row r="9172" customFormat="1"/>
    <row r="9173" customFormat="1"/>
    <row r="9174" customFormat="1"/>
    <row r="9175" customFormat="1"/>
    <row r="9176" customFormat="1"/>
    <row r="9177" customFormat="1"/>
    <row r="9178" customFormat="1"/>
    <row r="9179" customFormat="1"/>
    <row r="9180" customFormat="1"/>
    <row r="9181" customFormat="1"/>
    <row r="9182" customFormat="1"/>
    <row r="9183" customFormat="1"/>
    <row r="9184" customFormat="1"/>
    <row r="9185" customFormat="1"/>
    <row r="9186" customFormat="1"/>
    <row r="9187" customFormat="1"/>
    <row r="9188" customFormat="1"/>
    <row r="9189" customFormat="1"/>
    <row r="9190" customFormat="1"/>
    <row r="9191" customFormat="1"/>
    <row r="9192" customFormat="1"/>
    <row r="9193" customFormat="1"/>
    <row r="9194" customFormat="1"/>
    <row r="9195" customFormat="1"/>
    <row r="9196" customFormat="1"/>
    <row r="9197" customFormat="1"/>
    <row r="9198" customFormat="1"/>
    <row r="9199" customFormat="1"/>
    <row r="9200" customFormat="1"/>
    <row r="9201" customFormat="1"/>
    <row r="9202" customFormat="1"/>
    <row r="9203" customFormat="1"/>
    <row r="9204" customFormat="1"/>
    <row r="9205" customFormat="1"/>
    <row r="9206" customFormat="1"/>
    <row r="9207" customFormat="1"/>
    <row r="9208" customFormat="1"/>
    <row r="9209" customFormat="1"/>
    <row r="9210" customFormat="1"/>
    <row r="9211" customFormat="1"/>
    <row r="9212" customFormat="1"/>
    <row r="9213" customFormat="1"/>
    <row r="9214" customFormat="1"/>
    <row r="9215" customFormat="1"/>
    <row r="9216" customFormat="1"/>
    <row r="9217" customFormat="1"/>
    <row r="9218" customFormat="1"/>
    <row r="9219" customFormat="1"/>
    <row r="9220" customFormat="1"/>
    <row r="9221" customFormat="1"/>
    <row r="9222" customFormat="1"/>
    <row r="9223" customFormat="1"/>
    <row r="9224" customFormat="1"/>
    <row r="9225" customFormat="1"/>
    <row r="9226" customFormat="1"/>
    <row r="9227" customFormat="1"/>
    <row r="9228" customFormat="1"/>
    <row r="9229" customFormat="1"/>
    <row r="9230" customFormat="1"/>
    <row r="9231" customFormat="1"/>
    <row r="9232" customFormat="1"/>
    <row r="9233" customFormat="1"/>
    <row r="9234" customFormat="1"/>
    <row r="9235" customFormat="1"/>
    <row r="9236" customFormat="1"/>
    <row r="9237" customFormat="1"/>
    <row r="9238" customFormat="1"/>
    <row r="9239" customFormat="1"/>
    <row r="9240" customFormat="1"/>
    <row r="9241" customFormat="1"/>
    <row r="9242" customFormat="1"/>
    <row r="9243" customFormat="1"/>
    <row r="9244" customFormat="1"/>
    <row r="9245" customFormat="1"/>
    <row r="9246" customFormat="1"/>
    <row r="9247" customFormat="1"/>
    <row r="9248" customFormat="1"/>
    <row r="9249" customFormat="1"/>
    <row r="9250" customFormat="1"/>
    <row r="9251" customFormat="1"/>
    <row r="9252" customFormat="1"/>
    <row r="9253" customFormat="1"/>
    <row r="9254" customFormat="1"/>
    <row r="9255" customFormat="1"/>
    <row r="9256" customFormat="1"/>
    <row r="9257" customFormat="1"/>
    <row r="9258" customFormat="1"/>
    <row r="9259" customFormat="1"/>
    <row r="9260" customFormat="1"/>
    <row r="9261" customFormat="1"/>
    <row r="9262" customFormat="1"/>
    <row r="9263" customFormat="1"/>
    <row r="9264" customFormat="1"/>
    <row r="9265" customFormat="1"/>
    <row r="9266" customFormat="1"/>
    <row r="9267" customFormat="1"/>
    <row r="9268" customFormat="1"/>
    <row r="9269" customFormat="1"/>
    <row r="9270" customFormat="1"/>
    <row r="9271" customFormat="1"/>
    <row r="9272" customFormat="1"/>
    <row r="9273" customFormat="1"/>
    <row r="9274" customFormat="1"/>
    <row r="9275" customFormat="1"/>
    <row r="9276" customFormat="1"/>
    <row r="9277" customFormat="1"/>
    <row r="9278" customFormat="1"/>
    <row r="9279" customFormat="1"/>
    <row r="9280" customFormat="1"/>
    <row r="9281" customFormat="1"/>
    <row r="9282" customFormat="1"/>
    <row r="9283" customFormat="1"/>
    <row r="9284" customFormat="1"/>
    <row r="9285" customFormat="1"/>
    <row r="9286" customFormat="1"/>
    <row r="9287" customFormat="1"/>
    <row r="9288" customFormat="1"/>
    <row r="9289" customFormat="1"/>
    <row r="9290" customFormat="1"/>
    <row r="9291" customFormat="1"/>
    <row r="9292" customFormat="1"/>
    <row r="9293" customFormat="1"/>
    <row r="9294" customFormat="1"/>
    <row r="9295" customFormat="1"/>
    <row r="9296" customFormat="1"/>
    <row r="9297" customFormat="1"/>
    <row r="9298" customFormat="1"/>
    <row r="9299" customFormat="1"/>
    <row r="9300" customFormat="1"/>
    <row r="9301" customFormat="1"/>
    <row r="9302" customFormat="1"/>
    <row r="9303" customFormat="1"/>
    <row r="9304" customFormat="1"/>
    <row r="9305" customFormat="1"/>
    <row r="9306" customFormat="1"/>
    <row r="9307" customFormat="1"/>
    <row r="9308" customFormat="1"/>
    <row r="9309" customFormat="1"/>
    <row r="9310" customFormat="1"/>
    <row r="9311" customFormat="1"/>
    <row r="9312" customFormat="1"/>
    <row r="9313" spans="9:35">
      <c r="I9313"/>
      <c r="N9313"/>
      <c r="P9313"/>
      <c r="Z9313"/>
      <c r="AA9313"/>
      <c r="AG9313"/>
      <c r="AI9313"/>
    </row>
    <row r="9314" spans="9:35">
      <c r="I9314"/>
      <c r="N9314"/>
      <c r="P9314"/>
      <c r="Z9314"/>
      <c r="AA9314"/>
      <c r="AG9314"/>
      <c r="AI9314"/>
    </row>
    <row r="9315" spans="9:35">
      <c r="I9315"/>
      <c r="N9315"/>
      <c r="P9315"/>
      <c r="Z9315"/>
      <c r="AA9315"/>
      <c r="AG9315"/>
      <c r="AI9315"/>
    </row>
    <row r="9316" spans="9:35">
      <c r="I9316"/>
      <c r="N9316"/>
      <c r="P9316"/>
      <c r="Z9316"/>
      <c r="AA9316"/>
      <c r="AG9316"/>
      <c r="AI9316"/>
    </row>
    <row r="9317" spans="9:35">
      <c r="I9317"/>
      <c r="N9317"/>
      <c r="P9317"/>
      <c r="Z9317"/>
      <c r="AA9317"/>
      <c r="AG9317"/>
      <c r="AI9317"/>
    </row>
    <row r="9318" spans="9:35">
      <c r="I9318"/>
      <c r="N9318"/>
      <c r="P9318"/>
      <c r="Z9318"/>
      <c r="AA9318"/>
      <c r="AG9318"/>
      <c r="AI9318"/>
    </row>
    <row r="9319" spans="9:35"/>
    <row r="9320" spans="9:35"/>
    <row r="9321" spans="9:35"/>
    <row r="9322" spans="9:35"/>
    <row r="9323" spans="9:35"/>
    <row r="9324" spans="9:35"/>
    <row r="9325" spans="9:35"/>
    <row r="9326" spans="9:35"/>
    <row r="9327" spans="9:35"/>
    <row r="9328" spans="9:35"/>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sheetData>
  <sheetProtection formatCells="0" formatColumns="0" formatRows="0" insertRows="0" deleteRows="0" selectLockedCells="1" sort="0" autoFilter="0"/>
  <autoFilter ref="F1:F9781" xr:uid="{00000000-0009-0000-0000-000001000000}"/>
  <mergeCells count="5">
    <mergeCell ref="S2:T2"/>
    <mergeCell ref="E3:O3"/>
    <mergeCell ref="B7:C11"/>
    <mergeCell ref="S7:T7"/>
    <mergeCell ref="U7:V7"/>
  </mergeCells>
  <conditionalFormatting sqref="C14:C15 C36 C93:C125 C127:C132 C134:C154 C156:C192 C194:C283 C299:C326 C328:C459 C462:C472 C474:C514 C516:C526 C528:C538 C540:C558 C560:C588 C590:C626 C628:C640 C642:C888 Q886:V895 W890:W895 C893:C896 C900:C902 C904:C906 C908:C912 C919:C922 C924:C927 C929:C933 C937:C940 C949:C952 W953 C954:C957 C966:C969 C977:C979 C981:C989 C991:C993 C995:C997 C1016:C1017 C1021:C1027 W1030:W1032 C1030:C1034 C1036:C1037 W1036:W1037 Q1038:W1102 C1039:C1041 C1043:C1045 C1047:C1171 Q1108:W1262 C1215:C1219 C1226:C1230 C1232:C1234 C1236:C1253 C1255:C1257 S1263:W1263 Q1264:W1295 S1296:W1296 Q1297:W1303 S1304:W1304 Q1305:W1367 Q1370:W1571 C1680:C1700 Q1680:W1710 Q2193:W2268 C2227:C2275 W2269:W2275">
    <cfRule type="cellIs" dxfId="664" priority="660" operator="greaterThan">
      <formula>0</formula>
    </cfRule>
  </conditionalFormatting>
  <conditionalFormatting sqref="C17">
    <cfRule type="cellIs" dxfId="663" priority="659" operator="greaterThan">
      <formula>0</formula>
    </cfRule>
  </conditionalFormatting>
  <conditionalFormatting sqref="C25">
    <cfRule type="cellIs" dxfId="662" priority="658" operator="greaterThan">
      <formula>0</formula>
    </cfRule>
  </conditionalFormatting>
  <conditionalFormatting sqref="C28">
    <cfRule type="cellIs" dxfId="661" priority="657" operator="greaterThan">
      <formula>0</formula>
    </cfRule>
  </conditionalFormatting>
  <conditionalFormatting sqref="C38:C65 Q54:V58">
    <cfRule type="cellIs" dxfId="660" priority="656" operator="greaterThan">
      <formula>0</formula>
    </cfRule>
  </conditionalFormatting>
  <conditionalFormatting sqref="C69:C71">
    <cfRule type="cellIs" dxfId="659" priority="655" operator="greaterThan">
      <formula>0</formula>
    </cfRule>
  </conditionalFormatting>
  <conditionalFormatting sqref="C73:C76">
    <cfRule type="cellIs" dxfId="658" priority="654" operator="greaterThan">
      <formula>0</formula>
    </cfRule>
  </conditionalFormatting>
  <conditionalFormatting sqref="C78:C79">
    <cfRule type="cellIs" dxfId="657" priority="653" operator="greaterThan">
      <formula>0</formula>
    </cfRule>
  </conditionalFormatting>
  <conditionalFormatting sqref="C83:C91">
    <cfRule type="cellIs" dxfId="656" priority="652" operator="greaterThan">
      <formula>0</formula>
    </cfRule>
  </conditionalFormatting>
  <conditionalFormatting sqref="C285:C290 C292:C297">
    <cfRule type="cellIs" dxfId="655" priority="651" operator="greaterThan">
      <formula>0</formula>
    </cfRule>
  </conditionalFormatting>
  <conditionalFormatting sqref="C890:C891">
    <cfRule type="cellIs" dxfId="654" priority="650" operator="greaterThan">
      <formula>0</formula>
    </cfRule>
  </conditionalFormatting>
  <conditionalFormatting sqref="C915:C917">
    <cfRule type="cellIs" dxfId="653" priority="649" operator="greaterThan">
      <formula>0</formula>
    </cfRule>
  </conditionalFormatting>
  <conditionalFormatting sqref="C942:C947">
    <cfRule type="cellIs" dxfId="652" priority="648" operator="greaterThan">
      <formula>0</formula>
    </cfRule>
  </conditionalFormatting>
  <conditionalFormatting sqref="C959:C963">
    <cfRule type="cellIs" dxfId="651" priority="647" operator="greaterThan">
      <formula>0</formula>
    </cfRule>
  </conditionalFormatting>
  <conditionalFormatting sqref="C971:C975">
    <cfRule type="cellIs" dxfId="650" priority="646" operator="greaterThan">
      <formula>0</formula>
    </cfRule>
  </conditionalFormatting>
  <conditionalFormatting sqref="C999:C1002">
    <cfRule type="cellIs" dxfId="649" priority="645" operator="greaterThan">
      <formula>0</formula>
    </cfRule>
  </conditionalFormatting>
  <conditionalFormatting sqref="C1004:C1005">
    <cfRule type="cellIs" dxfId="648" priority="644" operator="greaterThan">
      <formula>0</formula>
    </cfRule>
  </conditionalFormatting>
  <conditionalFormatting sqref="C1009:C1014">
    <cfRule type="cellIs" dxfId="647" priority="643" operator="greaterThan">
      <formula>0</formula>
    </cfRule>
  </conditionalFormatting>
  <conditionalFormatting sqref="C1173:C1194">
    <cfRule type="cellIs" dxfId="646" priority="642" operator="greaterThan">
      <formula>0</formula>
    </cfRule>
  </conditionalFormatting>
  <conditionalFormatting sqref="C1196:C1212">
    <cfRule type="cellIs" dxfId="645" priority="641" operator="greaterThan">
      <formula>0</formula>
    </cfRule>
  </conditionalFormatting>
  <conditionalFormatting sqref="C1222:C1224">
    <cfRule type="cellIs" dxfId="644" priority="640" operator="greaterThan">
      <formula>0</formula>
    </cfRule>
  </conditionalFormatting>
  <conditionalFormatting sqref="C1259:C1264">
    <cfRule type="cellIs" dxfId="643" priority="639" operator="greaterThan">
      <formula>0</formula>
    </cfRule>
  </conditionalFormatting>
  <conditionalFormatting sqref="C1266:C1277">
    <cfRule type="cellIs" dxfId="642" priority="638" operator="greaterThan">
      <formula>0</formula>
    </cfRule>
  </conditionalFormatting>
  <conditionalFormatting sqref="C1279:C1283">
    <cfRule type="cellIs" dxfId="641" priority="637" operator="greaterThan">
      <formula>0</formula>
    </cfRule>
  </conditionalFormatting>
  <conditionalFormatting sqref="C1285:C1289">
    <cfRule type="cellIs" dxfId="640" priority="636" operator="greaterThan">
      <formula>0</formula>
    </cfRule>
  </conditionalFormatting>
  <conditionalFormatting sqref="C1291:C1297">
    <cfRule type="cellIs" dxfId="639" priority="635" operator="greaterThan">
      <formula>0</formula>
    </cfRule>
  </conditionalFormatting>
  <conditionalFormatting sqref="C1299:C1310">
    <cfRule type="cellIs" dxfId="638" priority="634" operator="greaterThan">
      <formula>0</formula>
    </cfRule>
  </conditionalFormatting>
  <conditionalFormatting sqref="C1312:C1313 C1315:C1316 C1318:C1319 C1337:C1339">
    <cfRule type="cellIs" dxfId="637" priority="633" operator="greaterThan">
      <formula>0</formula>
    </cfRule>
  </conditionalFormatting>
  <conditionalFormatting sqref="C1321:C1323">
    <cfRule type="cellIs" dxfId="636" priority="632" operator="greaterThan">
      <formula>0</formula>
    </cfRule>
  </conditionalFormatting>
  <conditionalFormatting sqref="C1325:C1327">
    <cfRule type="cellIs" dxfId="635" priority="631" operator="greaterThan">
      <formula>0</formula>
    </cfRule>
  </conditionalFormatting>
  <conditionalFormatting sqref="C1329:C1331">
    <cfRule type="cellIs" dxfId="634" priority="630" operator="greaterThan">
      <formula>0</formula>
    </cfRule>
  </conditionalFormatting>
  <conditionalFormatting sqref="C1333:C1335">
    <cfRule type="cellIs" dxfId="633" priority="629" operator="greaterThan">
      <formula>0</formula>
    </cfRule>
  </conditionalFormatting>
  <conditionalFormatting sqref="C1341:C1343">
    <cfRule type="cellIs" dxfId="632" priority="628" operator="greaterThan">
      <formula>0</formula>
    </cfRule>
  </conditionalFormatting>
  <conditionalFormatting sqref="C1345:C1346 C1348:C1349 C1351:C1352">
    <cfRule type="cellIs" dxfId="631" priority="627" operator="greaterThan">
      <formula>0</formula>
    </cfRule>
  </conditionalFormatting>
  <conditionalFormatting sqref="C1354:C1358">
    <cfRule type="cellIs" dxfId="630" priority="626" operator="greaterThan">
      <formula>0</formula>
    </cfRule>
  </conditionalFormatting>
  <conditionalFormatting sqref="C1360:C1362">
    <cfRule type="cellIs" dxfId="629" priority="625" operator="greaterThan">
      <formula>0</formula>
    </cfRule>
  </conditionalFormatting>
  <conditionalFormatting sqref="C1364:C1366">
    <cfRule type="cellIs" dxfId="628" priority="624" operator="greaterThan">
      <formula>0</formula>
    </cfRule>
  </conditionalFormatting>
  <conditionalFormatting sqref="C1368:C1372">
    <cfRule type="cellIs" dxfId="627" priority="623" operator="greaterThan">
      <formula>0</formula>
    </cfRule>
  </conditionalFormatting>
  <conditionalFormatting sqref="C1374:C1375 C1377:C1378 C1383:C1384">
    <cfRule type="cellIs" dxfId="626" priority="622" operator="greaterThan">
      <formula>0</formula>
    </cfRule>
  </conditionalFormatting>
  <conditionalFormatting sqref="C1380:C1381">
    <cfRule type="cellIs" dxfId="625" priority="621" operator="greaterThan">
      <formula>0</formula>
    </cfRule>
  </conditionalFormatting>
  <conditionalFormatting sqref="C1386:C1402">
    <cfRule type="cellIs" dxfId="624" priority="620" operator="greaterThan">
      <formula>0</formula>
    </cfRule>
  </conditionalFormatting>
  <conditionalFormatting sqref="C1404:C1407 C1409:C1410">
    <cfRule type="cellIs" dxfId="623" priority="619" operator="greaterThan">
      <formula>0</formula>
    </cfRule>
  </conditionalFormatting>
  <conditionalFormatting sqref="C1412:C1413">
    <cfRule type="cellIs" dxfId="622" priority="618" operator="greaterThan">
      <formula>0</formula>
    </cfRule>
  </conditionalFormatting>
  <conditionalFormatting sqref="C1415:C1416 C1418:C1419">
    <cfRule type="cellIs" dxfId="621" priority="617" operator="greaterThan">
      <formula>0</formula>
    </cfRule>
  </conditionalFormatting>
  <conditionalFormatting sqref="C1421:C1423">
    <cfRule type="cellIs" dxfId="620" priority="616" operator="greaterThan">
      <formula>0</formula>
    </cfRule>
  </conditionalFormatting>
  <conditionalFormatting sqref="C1425:C1426 C1428:C1429 C1431:C1432">
    <cfRule type="cellIs" dxfId="619" priority="615" operator="greaterThan">
      <formula>0</formula>
    </cfRule>
  </conditionalFormatting>
  <conditionalFormatting sqref="C1434:C1435 C1437:C1438 C1440:C1442">
    <cfRule type="cellIs" dxfId="618" priority="614" operator="greaterThan">
      <formula>0</formula>
    </cfRule>
  </conditionalFormatting>
  <conditionalFormatting sqref="C1444:C1451">
    <cfRule type="cellIs" dxfId="617" priority="613" operator="greaterThan">
      <formula>0</formula>
    </cfRule>
  </conditionalFormatting>
  <conditionalFormatting sqref="C1453:C1460">
    <cfRule type="cellIs" dxfId="616" priority="612" operator="greaterThan">
      <formula>0</formula>
    </cfRule>
  </conditionalFormatting>
  <conditionalFormatting sqref="C1462:C1469">
    <cfRule type="cellIs" dxfId="615" priority="611" operator="greaterThan">
      <formula>0</formula>
    </cfRule>
  </conditionalFormatting>
  <conditionalFormatting sqref="C1471:C1472">
    <cfRule type="cellIs" dxfId="614" priority="610" operator="greaterThan">
      <formula>0</formula>
    </cfRule>
  </conditionalFormatting>
  <conditionalFormatting sqref="C1474:C1475 C1477:C1479 C1481:C1482 C1484:C1485">
    <cfRule type="cellIs" dxfId="613" priority="609" operator="greaterThan">
      <formula>0</formula>
    </cfRule>
  </conditionalFormatting>
  <conditionalFormatting sqref="C1488:C1489">
    <cfRule type="cellIs" dxfId="612" priority="608" operator="greaterThan">
      <formula>0</formula>
    </cfRule>
  </conditionalFormatting>
  <conditionalFormatting sqref="C1491:C1492">
    <cfRule type="cellIs" dxfId="611" priority="607" operator="greaterThan">
      <formula>0</formula>
    </cfRule>
  </conditionalFormatting>
  <conditionalFormatting sqref="C1494:C1495">
    <cfRule type="cellIs" dxfId="610" priority="606" operator="greaterThan">
      <formula>0</formula>
    </cfRule>
  </conditionalFormatting>
  <conditionalFormatting sqref="C1497:C1498">
    <cfRule type="cellIs" dxfId="609" priority="605" operator="greaterThan">
      <formula>0</formula>
    </cfRule>
  </conditionalFormatting>
  <conditionalFormatting sqref="C1500:C1540">
    <cfRule type="cellIs" dxfId="608" priority="604" operator="greaterThan">
      <formula>0</formula>
    </cfRule>
  </conditionalFormatting>
  <conditionalFormatting sqref="C1542:C1545">
    <cfRule type="cellIs" dxfId="607" priority="603" operator="greaterThan">
      <formula>0</formula>
    </cfRule>
  </conditionalFormatting>
  <conditionalFormatting sqref="C1547:C1553">
    <cfRule type="cellIs" dxfId="606" priority="602" operator="greaterThan">
      <formula>0</formula>
    </cfRule>
  </conditionalFormatting>
  <conditionalFormatting sqref="C1555:C1610">
    <cfRule type="cellIs" dxfId="605" priority="601" operator="greaterThan">
      <formula>0</formula>
    </cfRule>
  </conditionalFormatting>
  <conditionalFormatting sqref="C1612:C1678">
    <cfRule type="cellIs" dxfId="604" priority="600" operator="greaterThan">
      <formula>0</formula>
    </cfRule>
  </conditionalFormatting>
  <conditionalFormatting sqref="C1702:C1703">
    <cfRule type="cellIs" dxfId="603" priority="599" operator="greaterThan">
      <formula>0</formula>
    </cfRule>
  </conditionalFormatting>
  <conditionalFormatting sqref="C1705:C1825">
    <cfRule type="cellIs" dxfId="602" priority="598" operator="greaterThan">
      <formula>0</formula>
    </cfRule>
  </conditionalFormatting>
  <conditionalFormatting sqref="C1833:C1834">
    <cfRule type="cellIs" dxfId="601" priority="597" operator="greaterThan">
      <formula>0</formula>
    </cfRule>
  </conditionalFormatting>
  <conditionalFormatting sqref="C1842:C1843">
    <cfRule type="cellIs" dxfId="600" priority="596" operator="greaterThan">
      <formula>0</formula>
    </cfRule>
  </conditionalFormatting>
  <conditionalFormatting sqref="C1845:C1846">
    <cfRule type="cellIs" dxfId="599" priority="595" operator="greaterThan">
      <formula>0</formula>
    </cfRule>
  </conditionalFormatting>
  <conditionalFormatting sqref="C1848:C1849 P1871 P1899">
    <cfRule type="cellIs" dxfId="598" priority="594" operator="greaterThan">
      <formula>0</formula>
    </cfRule>
  </conditionalFormatting>
  <conditionalFormatting sqref="C1851 Q1851:V1851">
    <cfRule type="cellIs" dxfId="597" priority="593" operator="greaterThan">
      <formula>0</formula>
    </cfRule>
  </conditionalFormatting>
  <conditionalFormatting sqref="C1854">
    <cfRule type="cellIs" dxfId="596" priority="592" operator="greaterThan">
      <formula>0</formula>
    </cfRule>
  </conditionalFormatting>
  <conditionalFormatting sqref="C1857">
    <cfRule type="cellIs" dxfId="595" priority="591" operator="greaterThan">
      <formula>0</formula>
    </cfRule>
  </conditionalFormatting>
  <conditionalFormatting sqref="C1860:C1861">
    <cfRule type="cellIs" dxfId="594" priority="590" operator="greaterThan">
      <formula>0</formula>
    </cfRule>
  </conditionalFormatting>
  <conditionalFormatting sqref="C1864:C1866">
    <cfRule type="cellIs" dxfId="593" priority="589" operator="greaterThan">
      <formula>0</formula>
    </cfRule>
  </conditionalFormatting>
  <conditionalFormatting sqref="C1869">
    <cfRule type="cellIs" dxfId="592" priority="588" operator="greaterThan">
      <formula>0</formula>
    </cfRule>
  </conditionalFormatting>
  <conditionalFormatting sqref="C1873:C1874">
    <cfRule type="cellIs" dxfId="591" priority="587" operator="greaterThan">
      <formula>0</formula>
    </cfRule>
  </conditionalFormatting>
  <conditionalFormatting sqref="C1876:C1877">
    <cfRule type="cellIs" dxfId="590" priority="586" operator="greaterThan">
      <formula>0</formula>
    </cfRule>
  </conditionalFormatting>
  <conditionalFormatting sqref="C1879:C1880">
    <cfRule type="cellIs" dxfId="589" priority="585" operator="greaterThan">
      <formula>0</formula>
    </cfRule>
  </conditionalFormatting>
  <conditionalFormatting sqref="C1882 Q1882:V1882">
    <cfRule type="cellIs" dxfId="588" priority="584" operator="greaterThan">
      <formula>0</formula>
    </cfRule>
  </conditionalFormatting>
  <conditionalFormatting sqref="C1885">
    <cfRule type="cellIs" dxfId="587" priority="583" operator="greaterThan">
      <formula>0</formula>
    </cfRule>
  </conditionalFormatting>
  <conditionalFormatting sqref="C1888">
    <cfRule type="cellIs" dxfId="586" priority="582" operator="greaterThan">
      <formula>0</formula>
    </cfRule>
  </conditionalFormatting>
  <conditionalFormatting sqref="C1891:C1892">
    <cfRule type="cellIs" dxfId="585" priority="581" operator="greaterThan">
      <formula>0</formula>
    </cfRule>
  </conditionalFormatting>
  <conditionalFormatting sqref="C1895:C1897">
    <cfRule type="cellIs" dxfId="584" priority="580" operator="greaterThan">
      <formula>0</formula>
    </cfRule>
  </conditionalFormatting>
  <conditionalFormatting sqref="C1901:C1902">
    <cfRule type="cellIs" dxfId="583" priority="579" operator="greaterThan">
      <formula>0</formula>
    </cfRule>
  </conditionalFormatting>
  <conditionalFormatting sqref="C1905">
    <cfRule type="cellIs" dxfId="582" priority="578" operator="greaterThan">
      <formula>0</formula>
    </cfRule>
  </conditionalFormatting>
  <conditionalFormatting sqref="C1908">
    <cfRule type="cellIs" dxfId="581" priority="577" operator="greaterThan">
      <formula>0</formula>
    </cfRule>
  </conditionalFormatting>
  <conditionalFormatting sqref="C1911:C1912">
    <cfRule type="cellIs" dxfId="580" priority="576" operator="greaterThan">
      <formula>0</formula>
    </cfRule>
  </conditionalFormatting>
  <conditionalFormatting sqref="C1915:C1916">
    <cfRule type="cellIs" dxfId="579" priority="575" operator="greaterThan">
      <formula>0</formula>
    </cfRule>
  </conditionalFormatting>
  <conditionalFormatting sqref="C1920">
    <cfRule type="cellIs" dxfId="578" priority="574" operator="greaterThan">
      <formula>0</formula>
    </cfRule>
  </conditionalFormatting>
  <conditionalFormatting sqref="C1923">
    <cfRule type="cellIs" dxfId="577" priority="573" operator="greaterThan">
      <formula>0</formula>
    </cfRule>
  </conditionalFormatting>
  <conditionalFormatting sqref="C1931:C1932">
    <cfRule type="cellIs" dxfId="576" priority="572" operator="greaterThan">
      <formula>0</formula>
    </cfRule>
  </conditionalFormatting>
  <conditionalFormatting sqref="C1935:C1936">
    <cfRule type="cellIs" dxfId="575" priority="571" operator="greaterThan">
      <formula>0</formula>
    </cfRule>
  </conditionalFormatting>
  <conditionalFormatting sqref="C1939:C1940">
    <cfRule type="cellIs" dxfId="574" priority="570" operator="greaterThan">
      <formula>0</formula>
    </cfRule>
  </conditionalFormatting>
  <conditionalFormatting sqref="C1943">
    <cfRule type="cellIs" dxfId="573" priority="569" operator="greaterThan">
      <formula>0</formula>
    </cfRule>
  </conditionalFormatting>
  <conditionalFormatting sqref="C1946">
    <cfRule type="cellIs" dxfId="572" priority="568" operator="greaterThan">
      <formula>0</formula>
    </cfRule>
  </conditionalFormatting>
  <conditionalFormatting sqref="C1949">
    <cfRule type="cellIs" dxfId="571" priority="567" operator="greaterThan">
      <formula>0</formula>
    </cfRule>
  </conditionalFormatting>
  <conditionalFormatting sqref="C1957">
    <cfRule type="cellIs" dxfId="570" priority="566" operator="greaterThan">
      <formula>0</formula>
    </cfRule>
  </conditionalFormatting>
  <conditionalFormatting sqref="C1961 C1971">
    <cfRule type="cellIs" dxfId="569" priority="565" operator="greaterThan">
      <formula>0</formula>
    </cfRule>
  </conditionalFormatting>
  <conditionalFormatting sqref="C1963:C1964">
    <cfRule type="cellIs" dxfId="568" priority="564" operator="greaterThan">
      <formula>0</formula>
    </cfRule>
  </conditionalFormatting>
  <conditionalFormatting sqref="C1966:C1968">
    <cfRule type="cellIs" dxfId="567" priority="563" operator="greaterThan">
      <formula>0</formula>
    </cfRule>
  </conditionalFormatting>
  <conditionalFormatting sqref="C1973:C1974">
    <cfRule type="cellIs" dxfId="566" priority="562" operator="greaterThan">
      <formula>0</formula>
    </cfRule>
  </conditionalFormatting>
  <conditionalFormatting sqref="C1976:C1977">
    <cfRule type="cellIs" dxfId="565" priority="561" operator="greaterThan">
      <formula>0</formula>
    </cfRule>
  </conditionalFormatting>
  <conditionalFormatting sqref="C1980 C2012 C2043 C2068 C2096">
    <cfRule type="cellIs" dxfId="564" priority="560" operator="greaterThan">
      <formula>0</formula>
    </cfRule>
  </conditionalFormatting>
  <conditionalFormatting sqref="C1986">
    <cfRule type="cellIs" dxfId="563" priority="559" operator="greaterThan">
      <formula>0</formula>
    </cfRule>
  </conditionalFormatting>
  <conditionalFormatting sqref="C1991 C2003">
    <cfRule type="cellIs" dxfId="562" priority="558" operator="greaterThan">
      <formula>0</formula>
    </cfRule>
  </conditionalFormatting>
  <conditionalFormatting sqref="C1993:C1994">
    <cfRule type="cellIs" dxfId="561" priority="557" operator="greaterThan">
      <formula>0</formula>
    </cfRule>
  </conditionalFormatting>
  <conditionalFormatting sqref="C1996:C2000">
    <cfRule type="cellIs" dxfId="560" priority="556" operator="greaterThan">
      <formula>0</formula>
    </cfRule>
  </conditionalFormatting>
  <conditionalFormatting sqref="C2005:C2006">
    <cfRule type="cellIs" dxfId="559" priority="555" operator="greaterThan">
      <formula>0</formula>
    </cfRule>
  </conditionalFormatting>
  <conditionalFormatting sqref="C2008:C2009">
    <cfRule type="cellIs" dxfId="558" priority="554" operator="greaterThan">
      <formula>0</formula>
    </cfRule>
  </conditionalFormatting>
  <conditionalFormatting sqref="C2018">
    <cfRule type="cellIs" dxfId="557" priority="553" operator="greaterThan">
      <formula>0</formula>
    </cfRule>
  </conditionalFormatting>
  <conditionalFormatting sqref="C2022 C2034">
    <cfRule type="cellIs" dxfId="556" priority="552" operator="greaterThan">
      <formula>0</formula>
    </cfRule>
  </conditionalFormatting>
  <conditionalFormatting sqref="C2024:C2025">
    <cfRule type="cellIs" dxfId="555" priority="551" operator="greaterThan">
      <formula>0</formula>
    </cfRule>
  </conditionalFormatting>
  <conditionalFormatting sqref="C2027:C2031">
    <cfRule type="cellIs" dxfId="554" priority="550" operator="greaterThan">
      <formula>0</formula>
    </cfRule>
  </conditionalFormatting>
  <conditionalFormatting sqref="C2036:C2037">
    <cfRule type="cellIs" dxfId="553" priority="549" operator="greaterThan">
      <formula>0</formula>
    </cfRule>
  </conditionalFormatting>
  <conditionalFormatting sqref="C2039:C2040">
    <cfRule type="cellIs" dxfId="552" priority="548" operator="greaterThan">
      <formula>0</formula>
    </cfRule>
  </conditionalFormatting>
  <conditionalFormatting sqref="C2047">
    <cfRule type="cellIs" dxfId="551" priority="547" operator="greaterThan">
      <formula>0</formula>
    </cfRule>
  </conditionalFormatting>
  <conditionalFormatting sqref="C2050 C2059">
    <cfRule type="cellIs" dxfId="550" priority="546" operator="greaterThan">
      <formula>0</formula>
    </cfRule>
  </conditionalFormatting>
  <conditionalFormatting sqref="C2052:C2053">
    <cfRule type="cellIs" dxfId="549" priority="545" operator="greaterThan">
      <formula>0</formula>
    </cfRule>
  </conditionalFormatting>
  <conditionalFormatting sqref="C2055:C2056">
    <cfRule type="cellIs" dxfId="548" priority="544" operator="greaterThan">
      <formula>0</formula>
    </cfRule>
  </conditionalFormatting>
  <conditionalFormatting sqref="C2061:C2062">
    <cfRule type="cellIs" dxfId="547" priority="543" operator="greaterThan">
      <formula>0</formula>
    </cfRule>
  </conditionalFormatting>
  <conditionalFormatting sqref="C2064:C2065">
    <cfRule type="cellIs" dxfId="546" priority="542" operator="greaterThan">
      <formula>0</formula>
    </cfRule>
  </conditionalFormatting>
  <conditionalFormatting sqref="C2072:C2073">
    <cfRule type="cellIs" dxfId="545" priority="541" operator="greaterThan">
      <formula>0</formula>
    </cfRule>
  </conditionalFormatting>
  <conditionalFormatting sqref="C2076 C2087">
    <cfRule type="cellIs" dxfId="544" priority="540" operator="greaterThan">
      <formula>0</formula>
    </cfRule>
  </conditionalFormatting>
  <conditionalFormatting sqref="C2078:C2079">
    <cfRule type="cellIs" dxfId="543" priority="539" operator="greaterThan">
      <formula>0</formula>
    </cfRule>
  </conditionalFormatting>
  <conditionalFormatting sqref="C2081:C2084">
    <cfRule type="cellIs" dxfId="542" priority="538" operator="greaterThan">
      <formula>0</formula>
    </cfRule>
  </conditionalFormatting>
  <conditionalFormatting sqref="C2089:C2090">
    <cfRule type="cellIs" dxfId="541" priority="537" operator="greaterThan">
      <formula>0</formula>
    </cfRule>
  </conditionalFormatting>
  <conditionalFormatting sqref="C2092:C2093">
    <cfRule type="cellIs" dxfId="540" priority="536" operator="greaterThan">
      <formula>0</formula>
    </cfRule>
  </conditionalFormatting>
  <conditionalFormatting sqref="C2100:C2102">
    <cfRule type="cellIs" dxfId="539" priority="535" operator="greaterThan">
      <formula>0</formula>
    </cfRule>
  </conditionalFormatting>
  <conditionalFormatting sqref="C2104:C2105">
    <cfRule type="cellIs" dxfId="538" priority="534" operator="greaterThan">
      <formula>0</formula>
    </cfRule>
  </conditionalFormatting>
  <conditionalFormatting sqref="C2108">
    <cfRule type="cellIs" dxfId="537" priority="533" operator="greaterThan">
      <formula>0</formula>
    </cfRule>
  </conditionalFormatting>
  <conditionalFormatting sqref="C2110:C2111">
    <cfRule type="cellIs" dxfId="536" priority="532" operator="greaterThan">
      <formula>0</formula>
    </cfRule>
  </conditionalFormatting>
  <conditionalFormatting sqref="C2113:C2114">
    <cfRule type="cellIs" dxfId="535" priority="531" operator="greaterThan">
      <formula>0</formula>
    </cfRule>
  </conditionalFormatting>
  <conditionalFormatting sqref="C2117:C2132">
    <cfRule type="cellIs" dxfId="534" priority="530" operator="greaterThan">
      <formula>0</formula>
    </cfRule>
  </conditionalFormatting>
  <conditionalFormatting sqref="C2135:C2136">
    <cfRule type="cellIs" dxfId="533" priority="529" operator="greaterThan">
      <formula>0</formula>
    </cfRule>
  </conditionalFormatting>
  <conditionalFormatting sqref="C2138:C2140">
    <cfRule type="cellIs" dxfId="532" priority="528" operator="greaterThan">
      <formula>0</formula>
    </cfRule>
  </conditionalFormatting>
  <conditionalFormatting sqref="C2142:C2144">
    <cfRule type="cellIs" dxfId="531" priority="527" operator="greaterThan">
      <formula>0</formula>
    </cfRule>
  </conditionalFormatting>
  <conditionalFormatting sqref="C2146:C2165">
    <cfRule type="cellIs" dxfId="530" priority="526" operator="greaterThan">
      <formula>0</formula>
    </cfRule>
  </conditionalFormatting>
  <conditionalFormatting sqref="C2168">
    <cfRule type="cellIs" dxfId="529" priority="525" operator="greaterThan">
      <formula>0</formula>
    </cfRule>
  </conditionalFormatting>
  <conditionalFormatting sqref="C2171">
    <cfRule type="cellIs" dxfId="528" priority="524" operator="greaterThan">
      <formula>0</formula>
    </cfRule>
  </conditionalFormatting>
  <conditionalFormatting sqref="C2174">
    <cfRule type="cellIs" dxfId="527" priority="523" operator="greaterThan">
      <formula>0</formula>
    </cfRule>
  </conditionalFormatting>
  <conditionalFormatting sqref="C2177:C2183">
    <cfRule type="cellIs" dxfId="526" priority="522" operator="greaterThan">
      <formula>0</formula>
    </cfRule>
  </conditionalFormatting>
  <conditionalFormatting sqref="C2185">
    <cfRule type="cellIs" dxfId="525" priority="521" operator="greaterThan">
      <formula>0</formula>
    </cfRule>
  </conditionalFormatting>
  <conditionalFormatting sqref="C2188:C2189">
    <cfRule type="cellIs" dxfId="524" priority="520" operator="greaterThan">
      <formula>0</formula>
    </cfRule>
  </conditionalFormatting>
  <conditionalFormatting sqref="C2195 C2198">
    <cfRule type="cellIs" dxfId="523" priority="519" operator="greaterThan">
      <formula>0</formula>
    </cfRule>
  </conditionalFormatting>
  <conditionalFormatting sqref="C2201">
    <cfRule type="cellIs" dxfId="522" priority="518" operator="greaterThan">
      <formula>0</formula>
    </cfRule>
  </conditionalFormatting>
  <conditionalFormatting sqref="C2204:C2205">
    <cfRule type="cellIs" dxfId="521" priority="517" operator="greaterThan">
      <formula>0</formula>
    </cfRule>
  </conditionalFormatting>
  <conditionalFormatting sqref="C2208:C2209">
    <cfRule type="cellIs" dxfId="520" priority="516" operator="greaterThan">
      <formula>0</formula>
    </cfRule>
  </conditionalFormatting>
  <conditionalFormatting sqref="C2212">
    <cfRule type="cellIs" dxfId="519" priority="515" operator="greaterThan">
      <formula>0</formula>
    </cfRule>
  </conditionalFormatting>
  <conditionalFormatting sqref="C2215">
    <cfRule type="cellIs" dxfId="518" priority="514" operator="greaterThan">
      <formula>0</formula>
    </cfRule>
  </conditionalFormatting>
  <conditionalFormatting sqref="C2221">
    <cfRule type="cellIs" dxfId="517" priority="513" operator="greaterThan">
      <formula>0</formula>
    </cfRule>
  </conditionalFormatting>
  <conditionalFormatting sqref="C2224">
    <cfRule type="cellIs" dxfId="516" priority="512" operator="greaterThan">
      <formula>0</formula>
    </cfRule>
  </conditionalFormatting>
  <conditionalFormatting sqref="C217:D217">
    <cfRule type="cellIs" dxfId="515" priority="511" operator="greaterThan">
      <formula>0</formula>
    </cfRule>
  </conditionalFormatting>
  <conditionalFormatting sqref="C260:D260">
    <cfRule type="cellIs" dxfId="514" priority="510" operator="greaterThan">
      <formula>0</formula>
    </cfRule>
  </conditionalFormatting>
  <conditionalFormatting sqref="C619:D621">
    <cfRule type="cellIs" dxfId="513" priority="509" operator="greaterThan">
      <formula>0</formula>
    </cfRule>
  </conditionalFormatting>
  <conditionalFormatting sqref="C624:D625">
    <cfRule type="cellIs" dxfId="512" priority="508" operator="greaterThan">
      <formula>0</formula>
    </cfRule>
  </conditionalFormatting>
  <conditionalFormatting sqref="C643:D646">
    <cfRule type="cellIs" dxfId="511" priority="507" operator="greaterThan">
      <formula>0</formula>
    </cfRule>
  </conditionalFormatting>
  <conditionalFormatting sqref="C649:D653">
    <cfRule type="cellIs" dxfId="510" priority="506" operator="greaterThan">
      <formula>0</formula>
    </cfRule>
  </conditionalFormatting>
  <conditionalFormatting sqref="C655:D655">
    <cfRule type="cellIs" dxfId="509" priority="505" operator="greaterThan">
      <formula>0</formula>
    </cfRule>
  </conditionalFormatting>
  <conditionalFormatting sqref="C658:D661">
    <cfRule type="cellIs" dxfId="508" priority="504" operator="greaterThan">
      <formula>0</formula>
    </cfRule>
  </conditionalFormatting>
  <conditionalFormatting sqref="C668:D668">
    <cfRule type="cellIs" dxfId="507" priority="503" operator="greaterThan">
      <formula>0</formula>
    </cfRule>
  </conditionalFormatting>
  <conditionalFormatting sqref="C672:D672">
    <cfRule type="cellIs" dxfId="506" priority="502" operator="greaterThan">
      <formula>0</formula>
    </cfRule>
  </conditionalFormatting>
  <conditionalFormatting sqref="C675:D675">
    <cfRule type="cellIs" dxfId="505" priority="501" operator="greaterThan">
      <formula>0</formula>
    </cfRule>
  </conditionalFormatting>
  <conditionalFormatting sqref="C678:D678">
    <cfRule type="cellIs" dxfId="504" priority="500" operator="greaterThan">
      <formula>0</formula>
    </cfRule>
  </conditionalFormatting>
  <conditionalFormatting sqref="C683:D683">
    <cfRule type="cellIs" dxfId="503" priority="499" operator="greaterThan">
      <formula>0</formula>
    </cfRule>
  </conditionalFormatting>
  <conditionalFormatting sqref="C686:D686">
    <cfRule type="cellIs" dxfId="502" priority="498" operator="greaterThan">
      <formula>0</formula>
    </cfRule>
  </conditionalFormatting>
  <conditionalFormatting sqref="C689:D689">
    <cfRule type="cellIs" dxfId="501" priority="497" operator="greaterThan">
      <formula>0</formula>
    </cfRule>
  </conditionalFormatting>
  <conditionalFormatting sqref="C1579:D1582">
    <cfRule type="cellIs" dxfId="500" priority="496" operator="greaterThan">
      <formula>0</formula>
    </cfRule>
  </conditionalFormatting>
  <conditionalFormatting sqref="C1585:D1589">
    <cfRule type="cellIs" dxfId="499" priority="495" operator="greaterThan">
      <formula>0</formula>
    </cfRule>
  </conditionalFormatting>
  <conditionalFormatting sqref="C1591:D1594">
    <cfRule type="cellIs" dxfId="498" priority="494" operator="greaterThan">
      <formula>0</formula>
    </cfRule>
  </conditionalFormatting>
  <conditionalFormatting sqref="C1597:D1603">
    <cfRule type="cellIs" dxfId="497" priority="493" operator="greaterThan">
      <formula>0</formula>
    </cfRule>
  </conditionalFormatting>
  <conditionalFormatting sqref="C1606:D1606">
    <cfRule type="cellIs" dxfId="496" priority="492" operator="greaterThan">
      <formula>0</formula>
    </cfRule>
  </conditionalFormatting>
  <conditionalFormatting sqref="C1609:D1609">
    <cfRule type="cellIs" dxfId="495" priority="491" operator="greaterThan">
      <formula>0</formula>
    </cfRule>
  </conditionalFormatting>
  <conditionalFormatting sqref="C1904:D1904">
    <cfRule type="cellIs" dxfId="494" priority="490" operator="greaterThan">
      <formula>0</formula>
    </cfRule>
  </conditionalFormatting>
  <conditionalFormatting sqref="C1907:D1907">
    <cfRule type="cellIs" dxfId="493" priority="489" operator="greaterThan">
      <formula>0</formula>
    </cfRule>
  </conditionalFormatting>
  <conditionalFormatting sqref="C1910:D1910">
    <cfRule type="cellIs" dxfId="492" priority="488" operator="greaterThan">
      <formula>0</formula>
    </cfRule>
  </conditionalFormatting>
  <conditionalFormatting sqref="C1914:D1914">
    <cfRule type="cellIs" dxfId="491" priority="487" operator="greaterThan">
      <formula>0</formula>
    </cfRule>
  </conditionalFormatting>
  <conditionalFormatting sqref="C1918:D1919">
    <cfRule type="cellIs" dxfId="490" priority="486" operator="greaterThan">
      <formula>0</formula>
    </cfRule>
  </conditionalFormatting>
  <conditionalFormatting sqref="C1922:D1922">
    <cfRule type="cellIs" dxfId="489" priority="485" operator="greaterThan">
      <formula>0</formula>
    </cfRule>
  </conditionalFormatting>
  <conditionalFormatting sqref="C1925:D1928">
    <cfRule type="cellIs" dxfId="488" priority="484" operator="greaterThan">
      <formula>0</formula>
    </cfRule>
  </conditionalFormatting>
  <conditionalFormatting sqref="C1930:D1930">
    <cfRule type="cellIs" dxfId="487" priority="483" operator="greaterThan">
      <formula>0</formula>
    </cfRule>
  </conditionalFormatting>
  <conditionalFormatting sqref="C1934:D1935">
    <cfRule type="cellIs" dxfId="486" priority="482" operator="greaterThan">
      <formula>0</formula>
    </cfRule>
  </conditionalFormatting>
  <conditionalFormatting sqref="C1938:D1938">
    <cfRule type="cellIs" dxfId="485" priority="481" operator="greaterThan">
      <formula>0</formula>
    </cfRule>
  </conditionalFormatting>
  <conditionalFormatting sqref="C1942:D1942">
    <cfRule type="cellIs" dxfId="484" priority="480" operator="greaterThan">
      <formula>0</formula>
    </cfRule>
  </conditionalFormatting>
  <conditionalFormatting sqref="C1945:D1945">
    <cfRule type="cellIs" dxfId="483" priority="479" operator="greaterThan">
      <formula>0</formula>
    </cfRule>
  </conditionalFormatting>
  <conditionalFormatting sqref="C1948:D1948">
    <cfRule type="cellIs" dxfId="482" priority="478" operator="greaterThan">
      <formula>0</formula>
    </cfRule>
  </conditionalFormatting>
  <conditionalFormatting sqref="C1955:D1956">
    <cfRule type="cellIs" dxfId="481" priority="477" operator="greaterThan">
      <formula>0</formula>
    </cfRule>
  </conditionalFormatting>
  <conditionalFormatting sqref="C1959:D1960">
    <cfRule type="cellIs" dxfId="480" priority="476" operator="greaterThan">
      <formula>0</formula>
    </cfRule>
  </conditionalFormatting>
  <conditionalFormatting sqref="C1970:D1970">
    <cfRule type="cellIs" dxfId="479" priority="475" operator="greaterThan">
      <formula>0</formula>
    </cfRule>
  </conditionalFormatting>
  <conditionalFormatting sqref="C1979:D1979">
    <cfRule type="cellIs" dxfId="478" priority="474" operator="greaterThan">
      <formula>0</formula>
    </cfRule>
  </conditionalFormatting>
  <conditionalFormatting sqref="C1983:D1985">
    <cfRule type="cellIs" dxfId="477" priority="473" operator="greaterThan">
      <formula>0</formula>
    </cfRule>
  </conditionalFormatting>
  <conditionalFormatting sqref="C1988:D1990">
    <cfRule type="cellIs" dxfId="476" priority="472" operator="greaterThan">
      <formula>0</formula>
    </cfRule>
  </conditionalFormatting>
  <conditionalFormatting sqref="C2002:D2002">
    <cfRule type="cellIs" dxfId="475" priority="471" operator="greaterThan">
      <formula>0</formula>
    </cfRule>
  </conditionalFormatting>
  <conditionalFormatting sqref="C2011:D2011">
    <cfRule type="cellIs" dxfId="474" priority="470" operator="greaterThan">
      <formula>0</formula>
    </cfRule>
  </conditionalFormatting>
  <conditionalFormatting sqref="C2015:D2017">
    <cfRule type="cellIs" dxfId="473" priority="469" operator="greaterThan">
      <formula>0</formula>
    </cfRule>
  </conditionalFormatting>
  <conditionalFormatting sqref="C2020:D2021">
    <cfRule type="cellIs" dxfId="472" priority="468" operator="greaterThan">
      <formula>0</formula>
    </cfRule>
  </conditionalFormatting>
  <conditionalFormatting sqref="C2033:D2033">
    <cfRule type="cellIs" dxfId="471" priority="467" operator="greaterThan">
      <formula>0</formula>
    </cfRule>
  </conditionalFormatting>
  <conditionalFormatting sqref="C2042:D2042">
    <cfRule type="cellIs" dxfId="470" priority="466" operator="greaterThan">
      <formula>0</formula>
    </cfRule>
  </conditionalFormatting>
  <conditionalFormatting sqref="C2046:D2046 C2218">
    <cfRule type="cellIs" dxfId="469" priority="465" operator="greaterThan">
      <formula>0</formula>
    </cfRule>
  </conditionalFormatting>
  <conditionalFormatting sqref="C2049:D2049">
    <cfRule type="cellIs" dxfId="468" priority="464" operator="greaterThan">
      <formula>0</formula>
    </cfRule>
  </conditionalFormatting>
  <conditionalFormatting sqref="C2058:D2058">
    <cfRule type="cellIs" dxfId="467" priority="463" operator="greaterThan">
      <formula>0</formula>
    </cfRule>
  </conditionalFormatting>
  <conditionalFormatting sqref="C2067:D2067">
    <cfRule type="cellIs" dxfId="466" priority="462" operator="greaterThan">
      <formula>0</formula>
    </cfRule>
  </conditionalFormatting>
  <conditionalFormatting sqref="C2071:D2071">
    <cfRule type="cellIs" dxfId="465" priority="461" operator="greaterThan">
      <formula>0</formula>
    </cfRule>
  </conditionalFormatting>
  <conditionalFormatting sqref="C2075:D2075">
    <cfRule type="cellIs" dxfId="464" priority="460" operator="greaterThan">
      <formula>0</formula>
    </cfRule>
  </conditionalFormatting>
  <conditionalFormatting sqref="C2086:D2086">
    <cfRule type="cellIs" dxfId="463" priority="459" operator="greaterThan">
      <formula>0</formula>
    </cfRule>
  </conditionalFormatting>
  <conditionalFormatting sqref="C2095:D2095">
    <cfRule type="cellIs" dxfId="462" priority="458" operator="greaterThan">
      <formula>0</formula>
    </cfRule>
  </conditionalFormatting>
  <conditionalFormatting sqref="C2099:D2099">
    <cfRule type="cellIs" dxfId="461" priority="457" operator="greaterThan">
      <formula>0</formula>
    </cfRule>
  </conditionalFormatting>
  <conditionalFormatting sqref="C2107:D2107">
    <cfRule type="cellIs" dxfId="460" priority="456" operator="greaterThan">
      <formula>0</formula>
    </cfRule>
  </conditionalFormatting>
  <conditionalFormatting sqref="C2116:D2116">
    <cfRule type="cellIs" dxfId="459" priority="455" operator="greaterThan">
      <formula>0</formula>
    </cfRule>
  </conditionalFormatting>
  <conditionalFormatting sqref="C2119:D2120">
    <cfRule type="cellIs" dxfId="458" priority="454" operator="greaterThan">
      <formula>0</formula>
    </cfRule>
  </conditionalFormatting>
  <conditionalFormatting sqref="C2123:D2124">
    <cfRule type="cellIs" dxfId="457" priority="453" operator="greaterThan">
      <formula>0</formula>
    </cfRule>
  </conditionalFormatting>
  <conditionalFormatting sqref="C2127:D2127">
    <cfRule type="cellIs" dxfId="456" priority="452" operator="greaterThan">
      <formula>0</formula>
    </cfRule>
  </conditionalFormatting>
  <conditionalFormatting sqref="C2130:D2131">
    <cfRule type="cellIs" dxfId="455" priority="451" operator="greaterThan">
      <formula>0</formula>
    </cfRule>
  </conditionalFormatting>
  <conditionalFormatting sqref="C2152:D2155">
    <cfRule type="cellIs" dxfId="454" priority="450" operator="greaterThan">
      <formula>0</formula>
    </cfRule>
  </conditionalFormatting>
  <conditionalFormatting sqref="C2157:D2157">
    <cfRule type="cellIs" dxfId="453" priority="449" operator="greaterThan">
      <formula>0</formula>
    </cfRule>
  </conditionalFormatting>
  <conditionalFormatting sqref="C2159:D2159">
    <cfRule type="cellIs" dxfId="452" priority="448" operator="greaterThan">
      <formula>0</formula>
    </cfRule>
  </conditionalFormatting>
  <conditionalFormatting sqref="C2167:D2167">
    <cfRule type="cellIs" dxfId="451" priority="447" operator="greaterThan">
      <formula>0</formula>
    </cfRule>
  </conditionalFormatting>
  <conditionalFormatting sqref="C2170:D2170">
    <cfRule type="cellIs" dxfId="450" priority="446" operator="greaterThan">
      <formula>0</formula>
    </cfRule>
  </conditionalFormatting>
  <conditionalFormatting sqref="C2173:D2173">
    <cfRule type="cellIs" dxfId="449" priority="445" operator="greaterThan">
      <formula>0</formula>
    </cfRule>
  </conditionalFormatting>
  <conditionalFormatting sqref="C2176:D2176">
    <cfRule type="cellIs" dxfId="448" priority="444" operator="greaterThan">
      <formula>0</formula>
    </cfRule>
  </conditionalFormatting>
  <conditionalFormatting sqref="C2179:D2179">
    <cfRule type="cellIs" dxfId="447" priority="443" operator="greaterThan">
      <formula>0</formula>
    </cfRule>
  </conditionalFormatting>
  <conditionalFormatting sqref="C2191:D2191">
    <cfRule type="cellIs" dxfId="446" priority="442" operator="greaterThan">
      <formula>0</formula>
    </cfRule>
  </conditionalFormatting>
  <conditionalFormatting sqref="C2194:D2194">
    <cfRule type="cellIs" dxfId="445" priority="441" operator="greaterThan">
      <formula>0</formula>
    </cfRule>
  </conditionalFormatting>
  <conditionalFormatting sqref="C2197:D2197">
    <cfRule type="cellIs" dxfId="444" priority="440" operator="greaterThan">
      <formula>0</formula>
    </cfRule>
  </conditionalFormatting>
  <conditionalFormatting sqref="C2200:D2200">
    <cfRule type="cellIs" dxfId="443" priority="439" operator="greaterThan">
      <formula>0</formula>
    </cfRule>
  </conditionalFormatting>
  <conditionalFormatting sqref="C2203:D2203">
    <cfRule type="cellIs" dxfId="442" priority="438" operator="greaterThan">
      <formula>0</formula>
    </cfRule>
  </conditionalFormatting>
  <conditionalFormatting sqref="C2207:D2207">
    <cfRule type="cellIs" dxfId="441" priority="437" operator="greaterThan">
      <formula>0</formula>
    </cfRule>
  </conditionalFormatting>
  <conditionalFormatting sqref="C2211:D2211">
    <cfRule type="cellIs" dxfId="440" priority="436" operator="greaterThan">
      <formula>0</formula>
    </cfRule>
  </conditionalFormatting>
  <conditionalFormatting sqref="C2214:D2214">
    <cfRule type="cellIs" dxfId="439" priority="435" operator="greaterThan">
      <formula>0</formula>
    </cfRule>
  </conditionalFormatting>
  <conditionalFormatting sqref="C2217:D2217">
    <cfRule type="cellIs" dxfId="438" priority="434" operator="greaterThan">
      <formula>0</formula>
    </cfRule>
  </conditionalFormatting>
  <conditionalFormatting sqref="C2220:D2220">
    <cfRule type="cellIs" dxfId="437" priority="433" operator="greaterThan">
      <formula>0</formula>
    </cfRule>
  </conditionalFormatting>
  <conditionalFormatting sqref="C2223:D2223">
    <cfRule type="cellIs" dxfId="436" priority="432" operator="greaterThan">
      <formula>0</formula>
    </cfRule>
  </conditionalFormatting>
  <conditionalFormatting sqref="C2226:D2226">
    <cfRule type="cellIs" dxfId="435" priority="431" operator="greaterThan">
      <formula>0</formula>
    </cfRule>
  </conditionalFormatting>
  <conditionalFormatting sqref="C2230:D2234">
    <cfRule type="cellIs" dxfId="434" priority="430" operator="greaterThan">
      <formula>0</formula>
    </cfRule>
  </conditionalFormatting>
  <conditionalFormatting sqref="C2236:D2236">
    <cfRule type="cellIs" dxfId="433" priority="429" operator="greaterThan">
      <formula>0</formula>
    </cfRule>
  </conditionalFormatting>
  <conditionalFormatting sqref="C2242:D2242">
    <cfRule type="cellIs" dxfId="432" priority="428" operator="greaterThan">
      <formula>0</formula>
    </cfRule>
  </conditionalFormatting>
  <conditionalFormatting sqref="C2244:D2244">
    <cfRule type="cellIs" dxfId="431" priority="427" operator="greaterThan">
      <formula>0</formula>
    </cfRule>
  </conditionalFormatting>
  <conditionalFormatting sqref="C2246:D2246">
    <cfRule type="cellIs" dxfId="430" priority="426" operator="greaterThan">
      <formula>0</formula>
    </cfRule>
  </conditionalFormatting>
  <conditionalFormatting sqref="C2248:D2248">
    <cfRule type="cellIs" dxfId="429" priority="425" operator="greaterThan">
      <formula>0</formula>
    </cfRule>
  </conditionalFormatting>
  <conditionalFormatting sqref="C2252:D2252">
    <cfRule type="cellIs" dxfId="428" priority="424" operator="greaterThan">
      <formula>0</formula>
    </cfRule>
  </conditionalFormatting>
  <conditionalFormatting sqref="C2256:D2263">
    <cfRule type="cellIs" dxfId="427" priority="423" operator="greaterThan">
      <formula>0</formula>
    </cfRule>
  </conditionalFormatting>
  <conditionalFormatting sqref="C2269:D2274">
    <cfRule type="cellIs" dxfId="426" priority="422" operator="greaterThan">
      <formula>0</formula>
    </cfRule>
  </conditionalFormatting>
  <conditionalFormatting sqref="P14:P1610 P1612:P1678 P1680:P1709 P2232:P2547">
    <cfRule type="cellIs" dxfId="425" priority="421" operator="greaterThan">
      <formula>0</formula>
    </cfRule>
  </conditionalFormatting>
  <conditionalFormatting sqref="P1712:P1726">
    <cfRule type="cellIs" dxfId="424" priority="420" operator="greaterThan">
      <formula>0</formula>
    </cfRule>
  </conditionalFormatting>
  <conditionalFormatting sqref="P1728:P1742">
    <cfRule type="cellIs" dxfId="423" priority="419" operator="greaterThan">
      <formula>0</formula>
    </cfRule>
  </conditionalFormatting>
  <conditionalFormatting sqref="P1744:P1759">
    <cfRule type="cellIs" dxfId="422" priority="418" operator="greaterThan">
      <formula>0</formula>
    </cfRule>
  </conditionalFormatting>
  <conditionalFormatting sqref="P1761:P1774">
    <cfRule type="cellIs" dxfId="421" priority="417" operator="greaterThan">
      <formula>0</formula>
    </cfRule>
  </conditionalFormatting>
  <conditionalFormatting sqref="P1776:P1791">
    <cfRule type="cellIs" dxfId="420" priority="416" operator="greaterThan">
      <formula>0</formula>
    </cfRule>
  </conditionalFormatting>
  <conditionalFormatting sqref="P1793:P1808">
    <cfRule type="cellIs" dxfId="419" priority="415" operator="greaterThan">
      <formula>0</formula>
    </cfRule>
  </conditionalFormatting>
  <conditionalFormatting sqref="P1810:P1834">
    <cfRule type="cellIs" dxfId="418" priority="414" operator="greaterThan">
      <formula>0</formula>
    </cfRule>
  </conditionalFormatting>
  <conditionalFormatting sqref="P1841:P1870">
    <cfRule type="cellIs" dxfId="417" priority="413" operator="greaterThan">
      <formula>0</formula>
    </cfRule>
  </conditionalFormatting>
  <conditionalFormatting sqref="P1900:P2231 P1872:P1898">
    <cfRule type="cellIs" dxfId="416" priority="412" operator="greaterThan">
      <formula>0</formula>
    </cfRule>
  </conditionalFormatting>
  <conditionalFormatting sqref="P1951:P1953">
    <cfRule type="cellIs" dxfId="415" priority="411" operator="greaterThan">
      <formula>0</formula>
    </cfRule>
  </conditionalFormatting>
  <conditionalFormatting sqref="P1981">
    <cfRule type="cellIs" dxfId="414" priority="410" operator="greaterThan">
      <formula>0</formula>
    </cfRule>
  </conditionalFormatting>
  <conditionalFormatting sqref="P2013">
    <cfRule type="cellIs" dxfId="413" priority="409" operator="greaterThan">
      <formula>0</formula>
    </cfRule>
  </conditionalFormatting>
  <conditionalFormatting sqref="P2044">
    <cfRule type="cellIs" dxfId="412" priority="408" operator="greaterThan">
      <formula>0</formula>
    </cfRule>
  </conditionalFormatting>
  <conditionalFormatting sqref="P2069">
    <cfRule type="cellIs" dxfId="411" priority="407" operator="greaterThan">
      <formula>0</formula>
    </cfRule>
  </conditionalFormatting>
  <conditionalFormatting sqref="P2097">
    <cfRule type="cellIs" dxfId="410" priority="406" operator="greaterThan">
      <formula>0</formula>
    </cfRule>
  </conditionalFormatting>
  <conditionalFormatting sqref="P2133">
    <cfRule type="cellIs" dxfId="409" priority="405" operator="greaterThan">
      <formula>0</formula>
    </cfRule>
  </conditionalFormatting>
  <conditionalFormatting sqref="P2228">
    <cfRule type="cellIs" dxfId="408" priority="404" operator="greaterThan">
      <formula>0</formula>
    </cfRule>
  </conditionalFormatting>
  <conditionalFormatting sqref="P12:W13">
    <cfRule type="cellIs" dxfId="407" priority="403" operator="greaterThan">
      <formula>0</formula>
    </cfRule>
  </conditionalFormatting>
  <conditionalFormatting sqref="P1839:W1840">
    <cfRule type="cellIs" dxfId="406" priority="402" operator="greaterThan">
      <formula>0</formula>
    </cfRule>
  </conditionalFormatting>
  <conditionalFormatting sqref="Q1030">
    <cfRule type="cellIs" dxfId="405" priority="401" operator="greaterThan">
      <formula>0</formula>
    </cfRule>
  </conditionalFormatting>
  <conditionalFormatting sqref="Q1036">
    <cfRule type="cellIs" dxfId="404" priority="400" operator="greaterThan">
      <formula>0</formula>
    </cfRule>
  </conditionalFormatting>
  <conditionalFormatting sqref="Q1368:Q1369">
    <cfRule type="cellIs" dxfId="403" priority="399" operator="greaterThan">
      <formula>0</formula>
    </cfRule>
  </conditionalFormatting>
  <conditionalFormatting sqref="Q61:V61">
    <cfRule type="cellIs" dxfId="402" priority="398" operator="greaterThan">
      <formula>0</formula>
    </cfRule>
  </conditionalFormatting>
  <conditionalFormatting sqref="Q64:V64">
    <cfRule type="cellIs" dxfId="401" priority="397" operator="greaterThan">
      <formula>0</formula>
    </cfRule>
  </conditionalFormatting>
  <conditionalFormatting sqref="Q484:V485 Q489:V490">
    <cfRule type="cellIs" dxfId="400" priority="396" operator="greaterThan">
      <formula>0</formula>
    </cfRule>
  </conditionalFormatting>
  <conditionalFormatting sqref="Q754:V761">
    <cfRule type="cellIs" dxfId="399" priority="395" operator="greaterThan">
      <formula>0</formula>
    </cfRule>
  </conditionalFormatting>
  <conditionalFormatting sqref="Q789:V795">
    <cfRule type="cellIs" dxfId="398" priority="394" operator="greaterThan">
      <formula>0</formula>
    </cfRule>
  </conditionalFormatting>
  <conditionalFormatting sqref="Q811:V813">
    <cfRule type="cellIs" dxfId="397" priority="393" operator="greaterThan">
      <formula>0</formula>
    </cfRule>
  </conditionalFormatting>
  <conditionalFormatting sqref="Q862:V862">
    <cfRule type="cellIs" dxfId="396" priority="392" operator="greaterThan">
      <formula>0</formula>
    </cfRule>
  </conditionalFormatting>
  <conditionalFormatting sqref="Q1031:V1032">
    <cfRule type="cellIs" dxfId="395" priority="391" operator="greaterThan">
      <formula>0</formula>
    </cfRule>
  </conditionalFormatting>
  <conditionalFormatting sqref="Q1037:V1037">
    <cfRule type="cellIs" dxfId="394" priority="390" operator="greaterThan">
      <formula>0</formula>
    </cfRule>
  </conditionalFormatting>
  <conditionalFormatting sqref="Q1102:V1107">
    <cfRule type="cellIs" dxfId="393" priority="389" operator="greaterThan">
      <formula>0</formula>
    </cfRule>
  </conditionalFormatting>
  <conditionalFormatting sqref="Q1218:V1219">
    <cfRule type="cellIs" dxfId="392" priority="388" operator="greaterThan">
      <formula>0</formula>
    </cfRule>
  </conditionalFormatting>
  <conditionalFormatting sqref="Q1367:V1367">
    <cfRule type="cellIs" dxfId="391" priority="387" operator="greaterThan">
      <formula>0</formula>
    </cfRule>
  </conditionalFormatting>
  <conditionalFormatting sqref="Q1572:V1582">
    <cfRule type="cellIs" dxfId="390" priority="386" operator="greaterThan">
      <formula>0</formula>
    </cfRule>
  </conditionalFormatting>
  <conditionalFormatting sqref="Q2269:V2274">
    <cfRule type="cellIs" dxfId="389" priority="385" operator="greaterThan">
      <formula>0</formula>
    </cfRule>
  </conditionalFormatting>
  <conditionalFormatting sqref="Q14:W17">
    <cfRule type="cellIs" dxfId="388" priority="384" operator="greaterThan">
      <formula>0</formula>
    </cfRule>
  </conditionalFormatting>
  <conditionalFormatting sqref="Q19:W22 C20:C22">
    <cfRule type="cellIs" dxfId="387" priority="383" operator="greaterThan">
      <formula>0</formula>
    </cfRule>
  </conditionalFormatting>
  <conditionalFormatting sqref="Q24:W25">
    <cfRule type="cellIs" dxfId="386" priority="382" operator="greaterThan">
      <formula>0</formula>
    </cfRule>
  </conditionalFormatting>
  <conditionalFormatting sqref="Q27:W28">
    <cfRule type="cellIs" dxfId="385" priority="381" operator="greaterThan">
      <formula>0</formula>
    </cfRule>
  </conditionalFormatting>
  <conditionalFormatting sqref="Q30:W36 C32:C34">
    <cfRule type="cellIs" dxfId="384" priority="380" operator="greaterThan">
      <formula>0</formula>
    </cfRule>
  </conditionalFormatting>
  <conditionalFormatting sqref="Q38:W757">
    <cfRule type="cellIs" dxfId="383" priority="379" operator="greaterThan">
      <formula>0</formula>
    </cfRule>
  </conditionalFormatting>
  <conditionalFormatting sqref="Q762:W791">
    <cfRule type="cellIs" dxfId="382" priority="378" operator="greaterThan">
      <formula>0</formula>
    </cfRule>
  </conditionalFormatting>
  <conditionalFormatting sqref="Q796:W810">
    <cfRule type="cellIs" dxfId="381" priority="377" operator="greaterThan">
      <formula>0</formula>
    </cfRule>
  </conditionalFormatting>
  <conditionalFormatting sqref="Q813:W885">
    <cfRule type="cellIs" dxfId="380" priority="376" operator="greaterThan">
      <formula>0</formula>
    </cfRule>
  </conditionalFormatting>
  <conditionalFormatting sqref="Q888:W889">
    <cfRule type="cellIs" dxfId="379" priority="375" operator="greaterThan">
      <formula>0</formula>
    </cfRule>
  </conditionalFormatting>
  <conditionalFormatting sqref="Q892:W892">
    <cfRule type="cellIs" dxfId="378" priority="374" operator="greaterThan">
      <formula>0</formula>
    </cfRule>
  </conditionalFormatting>
  <conditionalFormatting sqref="Q896:W1029">
    <cfRule type="cellIs" dxfId="377" priority="373" operator="greaterThan">
      <formula>0</formula>
    </cfRule>
  </conditionalFormatting>
  <conditionalFormatting sqref="Q1032:W1035">
    <cfRule type="cellIs" dxfId="376" priority="372" operator="greaterThan">
      <formula>0</formula>
    </cfRule>
  </conditionalFormatting>
  <conditionalFormatting sqref="Q1578:W1678 S1711:W1711 S1727:W1727 S1743:W1743 S1760:W1760 S1775:W1775 S1809:W1809">
    <cfRule type="cellIs" dxfId="375" priority="371" operator="greaterThan">
      <formula>0</formula>
    </cfRule>
  </conditionalFormatting>
  <conditionalFormatting sqref="Q1712:W1726">
    <cfRule type="cellIs" dxfId="374" priority="370" operator="greaterThan">
      <formula>0</formula>
    </cfRule>
  </conditionalFormatting>
  <conditionalFormatting sqref="Q1728:W1742">
    <cfRule type="cellIs" dxfId="373" priority="369" operator="greaterThan">
      <formula>0</formula>
    </cfRule>
  </conditionalFormatting>
  <conditionalFormatting sqref="Q1744:W1759">
    <cfRule type="cellIs" dxfId="372" priority="368" operator="greaterThan">
      <formula>0</formula>
    </cfRule>
  </conditionalFormatting>
  <conditionalFormatting sqref="Q1761:W1774">
    <cfRule type="cellIs" dxfId="371" priority="367" operator="greaterThan">
      <formula>0</formula>
    </cfRule>
  </conditionalFormatting>
  <conditionalFormatting sqref="Q1776:W1808">
    <cfRule type="cellIs" dxfId="370" priority="366" operator="greaterThan">
      <formula>0</formula>
    </cfRule>
  </conditionalFormatting>
  <conditionalFormatting sqref="Q1810:W1834 C1828:C1830">
    <cfRule type="cellIs" dxfId="369" priority="365" operator="greaterThan">
      <formula>0</formula>
    </cfRule>
  </conditionalFormatting>
  <conditionalFormatting sqref="Q1841:W1850">
    <cfRule type="cellIs" dxfId="368" priority="364" operator="greaterThan">
      <formula>0</formula>
    </cfRule>
  </conditionalFormatting>
  <conditionalFormatting sqref="Q1853:W1854">
    <cfRule type="cellIs" dxfId="367" priority="363" operator="greaterThan">
      <formula>0</formula>
    </cfRule>
  </conditionalFormatting>
  <conditionalFormatting sqref="Q1856:W1857">
    <cfRule type="cellIs" dxfId="366" priority="362" operator="greaterThan">
      <formula>0</formula>
    </cfRule>
  </conditionalFormatting>
  <conditionalFormatting sqref="Q1859:W1861">
    <cfRule type="cellIs" dxfId="365" priority="361" operator="greaterThan">
      <formula>0</formula>
    </cfRule>
  </conditionalFormatting>
  <conditionalFormatting sqref="Q1863:W1866">
    <cfRule type="cellIs" dxfId="364" priority="360" operator="greaterThan">
      <formula>0</formula>
    </cfRule>
  </conditionalFormatting>
  <conditionalFormatting sqref="Q1868:W1869">
    <cfRule type="cellIs" dxfId="363" priority="359" operator="greaterThan">
      <formula>0</formula>
    </cfRule>
  </conditionalFormatting>
  <conditionalFormatting sqref="Q1871:W1881">
    <cfRule type="cellIs" dxfId="362" priority="358" operator="greaterThan">
      <formula>0</formula>
    </cfRule>
  </conditionalFormatting>
  <conditionalFormatting sqref="Q1884:W1885">
    <cfRule type="cellIs" dxfId="361" priority="357" operator="greaterThan">
      <formula>0</formula>
    </cfRule>
  </conditionalFormatting>
  <conditionalFormatting sqref="Q1887:W1888">
    <cfRule type="cellIs" dxfId="360" priority="356" operator="greaterThan">
      <formula>0</formula>
    </cfRule>
  </conditionalFormatting>
  <conditionalFormatting sqref="Q1890:W1892">
    <cfRule type="cellIs" dxfId="359" priority="355" operator="greaterThan">
      <formula>0</formula>
    </cfRule>
  </conditionalFormatting>
  <conditionalFormatting sqref="Q1894:W1897">
    <cfRule type="cellIs" dxfId="358" priority="354" operator="greaterThan">
      <formula>0</formula>
    </cfRule>
  </conditionalFormatting>
  <conditionalFormatting sqref="Q1899:W1949">
    <cfRule type="cellIs" dxfId="357" priority="353" operator="greaterThan">
      <formula>0</formula>
    </cfRule>
  </conditionalFormatting>
  <conditionalFormatting sqref="Q1951:W2185">
    <cfRule type="cellIs" dxfId="356" priority="352" operator="greaterThan">
      <formula>0</formula>
    </cfRule>
  </conditionalFormatting>
  <conditionalFormatting sqref="Q2187:W2191">
    <cfRule type="cellIs" dxfId="355" priority="351" operator="greaterThan">
      <formula>0</formula>
    </cfRule>
  </conditionalFormatting>
  <conditionalFormatting sqref="Q2275:W2275">
    <cfRule type="cellIs" dxfId="354" priority="350" operator="greaterThan">
      <formula>0</formula>
    </cfRule>
  </conditionalFormatting>
  <conditionalFormatting sqref="R2269:S2269 U2269">
    <cfRule type="cellIs" dxfId="353" priority="349" operator="greaterThan">
      <formula>0</formula>
    </cfRule>
  </conditionalFormatting>
  <conditionalFormatting sqref="R2273:S2273 U2273">
    <cfRule type="cellIs" dxfId="352" priority="348" operator="greaterThan">
      <formula>0</formula>
    </cfRule>
  </conditionalFormatting>
  <conditionalFormatting sqref="S1368:V1369">
    <cfRule type="cellIs" dxfId="351" priority="347" operator="greaterThan">
      <formula>0</formula>
    </cfRule>
  </conditionalFormatting>
  <conditionalFormatting sqref="S1679:W1679">
    <cfRule type="cellIs" dxfId="350" priority="346" operator="greaterThan">
      <formula>0</formula>
    </cfRule>
  </conditionalFormatting>
  <conditionalFormatting sqref="T1030:U1030">
    <cfRule type="cellIs" dxfId="349" priority="345" operator="greaterThan">
      <formula>0</formula>
    </cfRule>
  </conditionalFormatting>
  <conditionalFormatting sqref="T1036:U1036">
    <cfRule type="cellIs" dxfId="348" priority="344" operator="greaterThan">
      <formula>0</formula>
    </cfRule>
  </conditionalFormatting>
  <conditionalFormatting sqref="W54:W55">
    <cfRule type="cellIs" dxfId="347" priority="343" operator="greaterThan">
      <formula>0</formula>
    </cfRule>
  </conditionalFormatting>
  <conditionalFormatting sqref="W57:W58">
    <cfRule type="cellIs" dxfId="346" priority="342" operator="greaterThan">
      <formula>0</formula>
    </cfRule>
  </conditionalFormatting>
  <conditionalFormatting sqref="W620:W621">
    <cfRule type="cellIs" dxfId="345" priority="341" operator="greaterThan">
      <formula>0</formula>
    </cfRule>
  </conditionalFormatting>
  <conditionalFormatting sqref="W625">
    <cfRule type="cellIs" dxfId="344" priority="340" operator="greaterThan">
      <formula>0</formula>
    </cfRule>
  </conditionalFormatting>
  <conditionalFormatting sqref="W644:W646">
    <cfRule type="cellIs" dxfId="343" priority="339" operator="greaterThan">
      <formula>0</formula>
    </cfRule>
  </conditionalFormatting>
  <conditionalFormatting sqref="W754:W755">
    <cfRule type="cellIs" dxfId="342" priority="338" operator="greaterThan">
      <formula>0</formula>
    </cfRule>
  </conditionalFormatting>
  <conditionalFormatting sqref="W758:W761">
    <cfRule type="cellIs" dxfId="341" priority="337" operator="greaterThan">
      <formula>0</formula>
    </cfRule>
  </conditionalFormatting>
  <conditionalFormatting sqref="W789">
    <cfRule type="cellIs" dxfId="340" priority="336" operator="greaterThan">
      <formula>0</formula>
    </cfRule>
  </conditionalFormatting>
  <conditionalFormatting sqref="W792:W795">
    <cfRule type="cellIs" dxfId="339" priority="335" operator="greaterThan">
      <formula>0</formula>
    </cfRule>
  </conditionalFormatting>
  <conditionalFormatting sqref="W811:W812">
    <cfRule type="cellIs" dxfId="338" priority="334" operator="greaterThan">
      <formula>0</formula>
    </cfRule>
  </conditionalFormatting>
  <conditionalFormatting sqref="W886:W887">
    <cfRule type="cellIs" dxfId="337" priority="333" operator="greaterThan">
      <formula>0</formula>
    </cfRule>
  </conditionalFormatting>
  <conditionalFormatting sqref="W1103:W1107">
    <cfRule type="cellIs" dxfId="336" priority="332" operator="greaterThan">
      <formula>0</formula>
    </cfRule>
  </conditionalFormatting>
  <conditionalFormatting sqref="W1218:W1220">
    <cfRule type="cellIs" dxfId="335" priority="331" operator="greaterThan">
      <formula>0</formula>
    </cfRule>
  </conditionalFormatting>
  <conditionalFormatting sqref="W1367:W1369">
    <cfRule type="cellIs" dxfId="334" priority="330" operator="greaterThan">
      <formula>0</formula>
    </cfRule>
  </conditionalFormatting>
  <conditionalFormatting sqref="W1572:W1578">
    <cfRule type="cellIs" dxfId="333" priority="329" operator="greaterThan">
      <formula>0</formula>
    </cfRule>
  </conditionalFormatting>
  <conditionalFormatting sqref="W1580:W1582">
    <cfRule type="cellIs" dxfId="332" priority="328" operator="greaterThan">
      <formula>0</formula>
    </cfRule>
  </conditionalFormatting>
  <conditionalFormatting sqref="W1710">
    <cfRule type="cellIs" dxfId="331" priority="327" operator="greaterThan">
      <formula>0</formula>
    </cfRule>
  </conditionalFormatting>
  <conditionalFormatting sqref="W1851:W1852">
    <cfRule type="cellIs" dxfId="330" priority="326" operator="greaterThan">
      <formula>0</formula>
    </cfRule>
  </conditionalFormatting>
  <conditionalFormatting sqref="W1882:W1883">
    <cfRule type="cellIs" dxfId="329" priority="325" operator="greaterThan">
      <formula>0</formula>
    </cfRule>
  </conditionalFormatting>
  <conditionalFormatting sqref="X2:X7 X38:X68 X744:X755 X1254">
    <cfRule type="cellIs" dxfId="328" priority="324" operator="lessThan">
      <formula>0</formula>
    </cfRule>
  </conditionalFormatting>
  <conditionalFormatting sqref="X9:X13">
    <cfRule type="cellIs" dxfId="327" priority="323" operator="lessThan">
      <formula>0</formula>
    </cfRule>
  </conditionalFormatting>
  <conditionalFormatting sqref="X16">
    <cfRule type="cellIs" dxfId="326" priority="322" operator="lessThan">
      <formula>0</formula>
    </cfRule>
  </conditionalFormatting>
  <conditionalFormatting sqref="X19">
    <cfRule type="cellIs" dxfId="325" priority="321" operator="lessThan">
      <formula>0</formula>
    </cfRule>
  </conditionalFormatting>
  <conditionalFormatting sqref="X24">
    <cfRule type="cellIs" dxfId="324" priority="320" operator="lessThan">
      <formula>0</formula>
    </cfRule>
  </conditionalFormatting>
  <conditionalFormatting sqref="X27">
    <cfRule type="cellIs" dxfId="323" priority="319" operator="lessThan">
      <formula>0</formula>
    </cfRule>
  </conditionalFormatting>
  <conditionalFormatting sqref="X30:X31">
    <cfRule type="cellIs" dxfId="322" priority="318" operator="lessThan">
      <formula>0</formula>
    </cfRule>
  </conditionalFormatting>
  <conditionalFormatting sqref="X35">
    <cfRule type="cellIs" dxfId="321" priority="317" operator="lessThan">
      <formula>0</formula>
    </cfRule>
  </conditionalFormatting>
  <conditionalFormatting sqref="X72">
    <cfRule type="cellIs" dxfId="320" priority="316" operator="lessThan">
      <formula>0</formula>
    </cfRule>
  </conditionalFormatting>
  <conditionalFormatting sqref="X77">
    <cfRule type="cellIs" dxfId="319" priority="315" operator="lessThan">
      <formula>0</formula>
    </cfRule>
  </conditionalFormatting>
  <conditionalFormatting sqref="X80:X82">
    <cfRule type="cellIs" dxfId="318" priority="314" operator="lessThan">
      <formula>0</formula>
    </cfRule>
  </conditionalFormatting>
  <conditionalFormatting sqref="X92">
    <cfRule type="cellIs" dxfId="317" priority="313" operator="lessThan">
      <formula>0</formula>
    </cfRule>
  </conditionalFormatting>
  <conditionalFormatting sqref="X97">
    <cfRule type="cellIs" dxfId="316" priority="312" operator="lessThan">
      <formula>0</formula>
    </cfRule>
  </conditionalFormatting>
  <conditionalFormatting sqref="X102">
    <cfRule type="cellIs" dxfId="315" priority="311" operator="lessThan">
      <formula>0</formula>
    </cfRule>
  </conditionalFormatting>
  <conditionalFormatting sqref="X116">
    <cfRule type="cellIs" dxfId="314" priority="310" operator="lessThan">
      <formula>0</formula>
    </cfRule>
  </conditionalFormatting>
  <conditionalFormatting sqref="X126">
    <cfRule type="cellIs" dxfId="313" priority="309" operator="lessThan">
      <formula>0</formula>
    </cfRule>
  </conditionalFormatting>
  <conditionalFormatting sqref="X133">
    <cfRule type="cellIs" dxfId="312" priority="308" operator="lessThan">
      <formula>0</formula>
    </cfRule>
  </conditionalFormatting>
  <conditionalFormatting sqref="X155">
    <cfRule type="cellIs" dxfId="311" priority="307" operator="lessThan">
      <formula>0</formula>
    </cfRule>
  </conditionalFormatting>
  <conditionalFormatting sqref="X193">
    <cfRule type="cellIs" dxfId="310" priority="306" operator="lessThan">
      <formula>0</formula>
    </cfRule>
  </conditionalFormatting>
  <conditionalFormatting sqref="X216">
    <cfRule type="cellIs" dxfId="309" priority="305" operator="lessThan">
      <formula>0</formula>
    </cfRule>
  </conditionalFormatting>
  <conditionalFormatting sqref="X229">
    <cfRule type="cellIs" dxfId="308" priority="304" operator="lessThan">
      <formula>0</formula>
    </cfRule>
  </conditionalFormatting>
  <conditionalFormatting sqref="X259">
    <cfRule type="cellIs" dxfId="307" priority="303" operator="lessThan">
      <formula>0</formula>
    </cfRule>
  </conditionalFormatting>
  <conditionalFormatting sqref="X264">
    <cfRule type="cellIs" dxfId="306" priority="302" operator="lessThan">
      <formula>0</formula>
    </cfRule>
  </conditionalFormatting>
  <conditionalFormatting sqref="X284">
    <cfRule type="cellIs" dxfId="305" priority="301" operator="lessThan">
      <formula>0</formula>
    </cfRule>
  </conditionalFormatting>
  <conditionalFormatting sqref="X291">
    <cfRule type="cellIs" dxfId="304" priority="300" operator="lessThan">
      <formula>0</formula>
    </cfRule>
  </conditionalFormatting>
  <conditionalFormatting sqref="X298">
    <cfRule type="cellIs" dxfId="303" priority="299" operator="lessThan">
      <formula>0</formula>
    </cfRule>
  </conditionalFormatting>
  <conditionalFormatting sqref="X327">
    <cfRule type="cellIs" dxfId="302" priority="298" operator="lessThan">
      <formula>0</formula>
    </cfRule>
  </conditionalFormatting>
  <conditionalFormatting sqref="X352">
    <cfRule type="cellIs" dxfId="301" priority="297" operator="lessThan">
      <formula>0</formula>
    </cfRule>
  </conditionalFormatting>
  <conditionalFormatting sqref="X366">
    <cfRule type="cellIs" dxfId="300" priority="296" operator="lessThan">
      <formula>0</formula>
    </cfRule>
  </conditionalFormatting>
  <conditionalFormatting sqref="X413">
    <cfRule type="cellIs" dxfId="299" priority="295" operator="lessThan">
      <formula>0</formula>
    </cfRule>
  </conditionalFormatting>
  <conditionalFormatting sqref="X429">
    <cfRule type="cellIs" dxfId="298" priority="294" operator="lessThan">
      <formula>0</formula>
    </cfRule>
  </conditionalFormatting>
  <conditionalFormatting sqref="X433">
    <cfRule type="cellIs" dxfId="297" priority="293" operator="lessThan">
      <formula>0</formula>
    </cfRule>
  </conditionalFormatting>
  <conditionalFormatting sqref="X445">
    <cfRule type="cellIs" dxfId="296" priority="292" operator="lessThan">
      <formula>0</formula>
    </cfRule>
  </conditionalFormatting>
  <conditionalFormatting sqref="X449">
    <cfRule type="cellIs" dxfId="295" priority="291" operator="lessThan">
      <formula>0</formula>
    </cfRule>
  </conditionalFormatting>
  <conditionalFormatting sqref="X453">
    <cfRule type="cellIs" dxfId="294" priority="290" operator="lessThan">
      <formula>0</formula>
    </cfRule>
  </conditionalFormatting>
  <conditionalFormatting sqref="X459:X461">
    <cfRule type="cellIs" dxfId="293" priority="289" operator="lessThan">
      <formula>0</formula>
    </cfRule>
  </conditionalFormatting>
  <conditionalFormatting sqref="X473">
    <cfRule type="cellIs" dxfId="292" priority="288" operator="lessThan">
      <formula>0</formula>
    </cfRule>
  </conditionalFormatting>
  <conditionalFormatting sqref="X480">
    <cfRule type="cellIs" dxfId="291" priority="287" operator="lessThan">
      <formula>0</formula>
    </cfRule>
  </conditionalFormatting>
  <conditionalFormatting sqref="X492">
    <cfRule type="cellIs" dxfId="290" priority="286" operator="lessThan">
      <formula>0</formula>
    </cfRule>
  </conditionalFormatting>
  <conditionalFormatting sqref="X499">
    <cfRule type="cellIs" dxfId="289" priority="285" operator="lessThan">
      <formula>0</formula>
    </cfRule>
  </conditionalFormatting>
  <conditionalFormatting sqref="X515">
    <cfRule type="cellIs" dxfId="288" priority="284" operator="lessThan">
      <formula>0</formula>
    </cfRule>
  </conditionalFormatting>
  <conditionalFormatting sqref="X527">
    <cfRule type="cellIs" dxfId="287" priority="283" operator="lessThan">
      <formula>0</formula>
    </cfRule>
  </conditionalFormatting>
  <conditionalFormatting sqref="X539">
    <cfRule type="cellIs" dxfId="286" priority="282" operator="lessThan">
      <formula>0</formula>
    </cfRule>
  </conditionalFormatting>
  <conditionalFormatting sqref="X559">
    <cfRule type="cellIs" dxfId="285" priority="281" operator="lessThan">
      <formula>0</formula>
    </cfRule>
  </conditionalFormatting>
  <conditionalFormatting sqref="X589">
    <cfRule type="cellIs" dxfId="284" priority="280" operator="lessThan">
      <formula>0</formula>
    </cfRule>
  </conditionalFormatting>
  <conditionalFormatting sqref="X618">
    <cfRule type="cellIs" dxfId="283" priority="279" operator="lessThan">
      <formula>0</formula>
    </cfRule>
  </conditionalFormatting>
  <conditionalFormatting sqref="X623">
    <cfRule type="cellIs" dxfId="282" priority="278" operator="lessThan">
      <formula>0</formula>
    </cfRule>
  </conditionalFormatting>
  <conditionalFormatting sqref="X627">
    <cfRule type="cellIs" dxfId="281" priority="277" operator="lessThan">
      <formula>0</formula>
    </cfRule>
  </conditionalFormatting>
  <conditionalFormatting sqref="X641:X642">
    <cfRule type="cellIs" dxfId="280" priority="276" operator="lessThan">
      <formula>0</formula>
    </cfRule>
  </conditionalFormatting>
  <conditionalFormatting sqref="X648">
    <cfRule type="cellIs" dxfId="279" priority="275" operator="lessThan">
      <formula>0</formula>
    </cfRule>
  </conditionalFormatting>
  <conditionalFormatting sqref="X654">
    <cfRule type="cellIs" dxfId="278" priority="274" operator="lessThan">
      <formula>0</formula>
    </cfRule>
  </conditionalFormatting>
  <conditionalFormatting sqref="X663:X664">
    <cfRule type="cellIs" dxfId="277" priority="273" operator="lessThan">
      <formula>0</formula>
    </cfRule>
  </conditionalFormatting>
  <conditionalFormatting sqref="X667">
    <cfRule type="cellIs" dxfId="276" priority="272" operator="lessThan">
      <formula>0</formula>
    </cfRule>
  </conditionalFormatting>
  <conditionalFormatting sqref="X671">
    <cfRule type="cellIs" dxfId="275" priority="271" operator="lessThan">
      <formula>0</formula>
    </cfRule>
  </conditionalFormatting>
  <conditionalFormatting sqref="X674">
    <cfRule type="cellIs" dxfId="274" priority="270" operator="lessThan">
      <formula>0</formula>
    </cfRule>
  </conditionalFormatting>
  <conditionalFormatting sqref="X677">
    <cfRule type="cellIs" dxfId="273" priority="269" operator="lessThan">
      <formula>0</formula>
    </cfRule>
  </conditionalFormatting>
  <conditionalFormatting sqref="X682">
    <cfRule type="cellIs" dxfId="272" priority="268" operator="lessThan">
      <formula>0</formula>
    </cfRule>
  </conditionalFormatting>
  <conditionalFormatting sqref="X685">
    <cfRule type="cellIs" dxfId="271" priority="267" operator="lessThan">
      <formula>0</formula>
    </cfRule>
  </conditionalFormatting>
  <conditionalFormatting sqref="X688">
    <cfRule type="cellIs" dxfId="270" priority="266" operator="lessThan">
      <formula>0</formula>
    </cfRule>
  </conditionalFormatting>
  <conditionalFormatting sqref="X691:X692">
    <cfRule type="cellIs" dxfId="269" priority="265" operator="lessThan">
      <formula>0</formula>
    </cfRule>
  </conditionalFormatting>
  <conditionalFormatting sqref="X695">
    <cfRule type="cellIs" dxfId="268" priority="264" operator="lessThan">
      <formula>0</formula>
    </cfRule>
  </conditionalFormatting>
  <conditionalFormatting sqref="X698">
    <cfRule type="cellIs" dxfId="267" priority="263" operator="lessThan">
      <formula>0</formula>
    </cfRule>
  </conditionalFormatting>
  <conditionalFormatting sqref="X704">
    <cfRule type="cellIs" dxfId="266" priority="262" operator="lessThan">
      <formula>0</formula>
    </cfRule>
  </conditionalFormatting>
  <conditionalFormatting sqref="X707">
    <cfRule type="cellIs" dxfId="265" priority="261" operator="lessThan">
      <formula>0</formula>
    </cfRule>
  </conditionalFormatting>
  <conditionalFormatting sqref="X710:X711">
    <cfRule type="cellIs" dxfId="264" priority="260" operator="lessThan">
      <formula>0</formula>
    </cfRule>
  </conditionalFormatting>
  <conditionalFormatting sqref="X714">
    <cfRule type="cellIs" dxfId="263" priority="259" operator="lessThan">
      <formula>0</formula>
    </cfRule>
  </conditionalFormatting>
  <conditionalFormatting sqref="X717">
    <cfRule type="cellIs" dxfId="262" priority="258" operator="lessThan">
      <formula>0</formula>
    </cfRule>
  </conditionalFormatting>
  <conditionalFormatting sqref="X720">
    <cfRule type="cellIs" dxfId="261" priority="257" operator="lessThan">
      <formula>0</formula>
    </cfRule>
  </conditionalFormatting>
  <conditionalFormatting sqref="X723">
    <cfRule type="cellIs" dxfId="260" priority="256" operator="lessThan">
      <formula>0</formula>
    </cfRule>
  </conditionalFormatting>
  <conditionalFormatting sqref="X726">
    <cfRule type="cellIs" dxfId="259" priority="255" operator="lessThan">
      <formula>0</formula>
    </cfRule>
  </conditionalFormatting>
  <conditionalFormatting sqref="X729">
    <cfRule type="cellIs" dxfId="258" priority="254" operator="lessThan">
      <formula>0</formula>
    </cfRule>
  </conditionalFormatting>
  <conditionalFormatting sqref="X732">
    <cfRule type="cellIs" dxfId="257" priority="253" operator="lessThan">
      <formula>0</formula>
    </cfRule>
  </conditionalFormatting>
  <conditionalFormatting sqref="X735">
    <cfRule type="cellIs" dxfId="256" priority="252" operator="lessThan">
      <formula>0</formula>
    </cfRule>
  </conditionalFormatting>
  <conditionalFormatting sqref="X738">
    <cfRule type="cellIs" dxfId="255" priority="251" operator="lessThan">
      <formula>0</formula>
    </cfRule>
  </conditionalFormatting>
  <conditionalFormatting sqref="X741">
    <cfRule type="cellIs" dxfId="254" priority="250" operator="lessThan">
      <formula>0</formula>
    </cfRule>
  </conditionalFormatting>
  <conditionalFormatting sqref="X762:X766">
    <cfRule type="cellIs" dxfId="253" priority="249" operator="lessThan">
      <formula>0</formula>
    </cfRule>
  </conditionalFormatting>
  <conditionalFormatting sqref="X769">
    <cfRule type="cellIs" dxfId="252" priority="248" operator="lessThan">
      <formula>0</formula>
    </cfRule>
  </conditionalFormatting>
  <conditionalFormatting sqref="X772">
    <cfRule type="cellIs" dxfId="251" priority="247" operator="lessThan">
      <formula>0</formula>
    </cfRule>
  </conditionalFormatting>
  <conditionalFormatting sqref="X781">
    <cfRule type="cellIs" dxfId="250" priority="246" operator="lessThan">
      <formula>0</formula>
    </cfRule>
  </conditionalFormatting>
  <conditionalFormatting sqref="X784">
    <cfRule type="cellIs" dxfId="249" priority="245" operator="lessThan">
      <formula>0</formula>
    </cfRule>
  </conditionalFormatting>
  <conditionalFormatting sqref="X789">
    <cfRule type="cellIs" dxfId="248" priority="244" operator="lessThan">
      <formula>0</formula>
    </cfRule>
  </conditionalFormatting>
  <conditionalFormatting sqref="X796:X798">
    <cfRule type="cellIs" dxfId="247" priority="243" operator="lessThan">
      <formula>0</formula>
    </cfRule>
  </conditionalFormatting>
  <conditionalFormatting sqref="X800">
    <cfRule type="cellIs" dxfId="246" priority="242" operator="lessThan">
      <formula>0</formula>
    </cfRule>
  </conditionalFormatting>
  <conditionalFormatting sqref="X803">
    <cfRule type="cellIs" dxfId="245" priority="241" operator="lessThan">
      <formula>0</formula>
    </cfRule>
  </conditionalFormatting>
  <conditionalFormatting sqref="X810">
    <cfRule type="cellIs" dxfId="244" priority="240" operator="lessThan">
      <formula>0</formula>
    </cfRule>
  </conditionalFormatting>
  <conditionalFormatting sqref="X815">
    <cfRule type="cellIs" dxfId="243" priority="239" operator="lessThan">
      <formula>0</formula>
    </cfRule>
  </conditionalFormatting>
  <conditionalFormatting sqref="X821">
    <cfRule type="cellIs" dxfId="242" priority="238" operator="lessThan">
      <formula>0</formula>
    </cfRule>
  </conditionalFormatting>
  <conditionalFormatting sqref="X824">
    <cfRule type="cellIs" dxfId="241" priority="237" operator="lessThan">
      <formula>0</formula>
    </cfRule>
  </conditionalFormatting>
  <conditionalFormatting sqref="X832">
    <cfRule type="cellIs" dxfId="240" priority="236" operator="lessThan">
      <formula>0</formula>
    </cfRule>
  </conditionalFormatting>
  <conditionalFormatting sqref="X866">
    <cfRule type="cellIs" dxfId="239" priority="235" operator="lessThan">
      <formula>0</formula>
    </cfRule>
  </conditionalFormatting>
  <conditionalFormatting sqref="X869">
    <cfRule type="cellIs" dxfId="238" priority="234" operator="lessThan">
      <formula>0</formula>
    </cfRule>
  </conditionalFormatting>
  <conditionalFormatting sqref="X873">
    <cfRule type="cellIs" dxfId="237" priority="233" operator="lessThan">
      <formula>0</formula>
    </cfRule>
  </conditionalFormatting>
  <conditionalFormatting sqref="X876">
    <cfRule type="cellIs" dxfId="236" priority="232" operator="lessThan">
      <formula>0</formula>
    </cfRule>
  </conditionalFormatting>
  <conditionalFormatting sqref="X879">
    <cfRule type="cellIs" dxfId="235" priority="231" operator="lessThan">
      <formula>0</formula>
    </cfRule>
  </conditionalFormatting>
  <conditionalFormatting sqref="X882">
    <cfRule type="cellIs" dxfId="234" priority="230" operator="lessThan">
      <formula>0</formula>
    </cfRule>
  </conditionalFormatting>
  <conditionalFormatting sqref="X885">
    <cfRule type="cellIs" dxfId="233" priority="229" operator="lessThan">
      <formula>0</formula>
    </cfRule>
  </conditionalFormatting>
  <conditionalFormatting sqref="X888:X889">
    <cfRule type="cellIs" dxfId="232" priority="228" operator="lessThan">
      <formula>0</formula>
    </cfRule>
  </conditionalFormatting>
  <conditionalFormatting sqref="X892">
    <cfRule type="cellIs" dxfId="231" priority="227" operator="lessThan">
      <formula>0</formula>
    </cfRule>
  </conditionalFormatting>
  <conditionalFormatting sqref="X896:X899">
    <cfRule type="cellIs" dxfId="230" priority="226" operator="lessThan">
      <formula>0</formula>
    </cfRule>
  </conditionalFormatting>
  <conditionalFormatting sqref="X903">
    <cfRule type="cellIs" dxfId="229" priority="225" operator="lessThan">
      <formula>0</formula>
    </cfRule>
  </conditionalFormatting>
  <conditionalFormatting sqref="X907">
    <cfRule type="cellIs" dxfId="228" priority="224" operator="lessThan">
      <formula>0</formula>
    </cfRule>
  </conditionalFormatting>
  <conditionalFormatting sqref="X913:X914">
    <cfRule type="cellIs" dxfId="227" priority="223" operator="lessThan">
      <formula>0</formula>
    </cfRule>
  </conditionalFormatting>
  <conditionalFormatting sqref="X918">
    <cfRule type="cellIs" dxfId="226" priority="222" operator="lessThan">
      <formula>0</formula>
    </cfRule>
  </conditionalFormatting>
  <conditionalFormatting sqref="X923">
    <cfRule type="cellIs" dxfId="225" priority="221" operator="lessThan">
      <formula>0</formula>
    </cfRule>
  </conditionalFormatting>
  <conditionalFormatting sqref="X928">
    <cfRule type="cellIs" dxfId="224" priority="220" operator="lessThan">
      <formula>0</formula>
    </cfRule>
  </conditionalFormatting>
  <conditionalFormatting sqref="X934:X936">
    <cfRule type="cellIs" dxfId="223" priority="219" operator="lessThan">
      <formula>0</formula>
    </cfRule>
  </conditionalFormatting>
  <conditionalFormatting sqref="X941">
    <cfRule type="cellIs" dxfId="222" priority="218" operator="lessThan">
      <formula>0</formula>
    </cfRule>
  </conditionalFormatting>
  <conditionalFormatting sqref="X948">
    <cfRule type="cellIs" dxfId="221" priority="217" operator="lessThan">
      <formula>0</formula>
    </cfRule>
  </conditionalFormatting>
  <conditionalFormatting sqref="X953">
    <cfRule type="cellIs" dxfId="220" priority="216" operator="lessThan">
      <formula>0</formula>
    </cfRule>
  </conditionalFormatting>
  <conditionalFormatting sqref="X958">
    <cfRule type="cellIs" dxfId="219" priority="215" operator="lessThan">
      <formula>0</formula>
    </cfRule>
  </conditionalFormatting>
  <conditionalFormatting sqref="X964:X965">
    <cfRule type="cellIs" dxfId="218" priority="214" operator="lessThan">
      <formula>0</formula>
    </cfRule>
  </conditionalFormatting>
  <conditionalFormatting sqref="X970">
    <cfRule type="cellIs" dxfId="217" priority="213" operator="lessThan">
      <formula>0</formula>
    </cfRule>
  </conditionalFormatting>
  <conditionalFormatting sqref="X976">
    <cfRule type="cellIs" dxfId="216" priority="212" operator="lessThan">
      <formula>0</formula>
    </cfRule>
  </conditionalFormatting>
  <conditionalFormatting sqref="X980">
    <cfRule type="cellIs" dxfId="215" priority="211" operator="lessThan">
      <formula>0</formula>
    </cfRule>
  </conditionalFormatting>
  <conditionalFormatting sqref="X990">
    <cfRule type="cellIs" dxfId="214" priority="210" operator="lessThan">
      <formula>0</formula>
    </cfRule>
  </conditionalFormatting>
  <conditionalFormatting sqref="X994">
    <cfRule type="cellIs" dxfId="213" priority="209" operator="lessThan">
      <formula>0</formula>
    </cfRule>
  </conditionalFormatting>
  <conditionalFormatting sqref="X998">
    <cfRule type="cellIs" dxfId="212" priority="208" operator="lessThan">
      <formula>0</formula>
    </cfRule>
  </conditionalFormatting>
  <conditionalFormatting sqref="X1003">
    <cfRule type="cellIs" dxfId="211" priority="207" operator="lessThan">
      <formula>0</formula>
    </cfRule>
  </conditionalFormatting>
  <conditionalFormatting sqref="X1006:X1029">
    <cfRule type="cellIs" dxfId="210" priority="206" operator="lessThan">
      <formula>0</formula>
    </cfRule>
  </conditionalFormatting>
  <conditionalFormatting sqref="X1032:X1033">
    <cfRule type="cellIs" dxfId="209" priority="205" operator="lessThan">
      <formula>0</formula>
    </cfRule>
  </conditionalFormatting>
  <conditionalFormatting sqref="X1035">
    <cfRule type="cellIs" dxfId="208" priority="204" operator="lessThan">
      <formula>0</formula>
    </cfRule>
  </conditionalFormatting>
  <conditionalFormatting sqref="X1038:X1040">
    <cfRule type="cellIs" dxfId="207" priority="203" operator="lessThan">
      <formula>0</formula>
    </cfRule>
  </conditionalFormatting>
  <conditionalFormatting sqref="X1042:X1044">
    <cfRule type="cellIs" dxfId="206" priority="202" operator="lessThan">
      <formula>0</formula>
    </cfRule>
  </conditionalFormatting>
  <conditionalFormatting sqref="X1046:X1048">
    <cfRule type="cellIs" dxfId="205" priority="201" operator="lessThan">
      <formula>0</formula>
    </cfRule>
  </conditionalFormatting>
  <conditionalFormatting sqref="X1050:X1051">
    <cfRule type="cellIs" dxfId="204" priority="200" operator="lessThan">
      <formula>0</formula>
    </cfRule>
  </conditionalFormatting>
  <conditionalFormatting sqref="X1054">
    <cfRule type="cellIs" dxfId="203" priority="199" operator="lessThan">
      <formula>0</formula>
    </cfRule>
  </conditionalFormatting>
  <conditionalFormatting sqref="X1065">
    <cfRule type="cellIs" dxfId="202" priority="198" operator="lessThan">
      <formula>0</formula>
    </cfRule>
  </conditionalFormatting>
  <conditionalFormatting sqref="X1070">
    <cfRule type="cellIs" dxfId="201" priority="197" operator="lessThan">
      <formula>0</formula>
    </cfRule>
  </conditionalFormatting>
  <conditionalFormatting sqref="X1080">
    <cfRule type="cellIs" dxfId="200" priority="196" operator="lessThan">
      <formula>0</formula>
    </cfRule>
  </conditionalFormatting>
  <conditionalFormatting sqref="X1084">
    <cfRule type="cellIs" dxfId="199" priority="195" operator="lessThan">
      <formula>0</formula>
    </cfRule>
  </conditionalFormatting>
  <conditionalFormatting sqref="X1095">
    <cfRule type="cellIs" dxfId="198" priority="194" operator="lessThan">
      <formula>0</formula>
    </cfRule>
  </conditionalFormatting>
  <conditionalFormatting sqref="X1101">
    <cfRule type="cellIs" dxfId="197" priority="193" operator="lessThan">
      <formula>0</formula>
    </cfRule>
  </conditionalFormatting>
  <conditionalFormatting sqref="X1112">
    <cfRule type="cellIs" dxfId="196" priority="192" operator="lessThan">
      <formula>0</formula>
    </cfRule>
  </conditionalFormatting>
  <conditionalFormatting sqref="X1124">
    <cfRule type="cellIs" dxfId="195" priority="191" operator="lessThan">
      <formula>0</formula>
    </cfRule>
  </conditionalFormatting>
  <conditionalFormatting sqref="X1134">
    <cfRule type="cellIs" dxfId="194" priority="190" operator="lessThan">
      <formula>0</formula>
    </cfRule>
  </conditionalFormatting>
  <conditionalFormatting sqref="X1137">
    <cfRule type="cellIs" dxfId="193" priority="189" operator="lessThan">
      <formula>0</formula>
    </cfRule>
  </conditionalFormatting>
  <conditionalFormatting sqref="X1140">
    <cfRule type="cellIs" dxfId="192" priority="188" operator="lessThan">
      <formula>0</formula>
    </cfRule>
  </conditionalFormatting>
  <conditionalFormatting sqref="X1143">
    <cfRule type="cellIs" dxfId="191" priority="187" operator="lessThan">
      <formula>0</formula>
    </cfRule>
  </conditionalFormatting>
  <conditionalFormatting sqref="X1150">
    <cfRule type="cellIs" dxfId="190" priority="186" operator="lessThan">
      <formula>0</formula>
    </cfRule>
  </conditionalFormatting>
  <conditionalFormatting sqref="X1157">
    <cfRule type="cellIs" dxfId="189" priority="185" operator="lessThan">
      <formula>0</formula>
    </cfRule>
  </conditionalFormatting>
  <conditionalFormatting sqref="X1164">
    <cfRule type="cellIs" dxfId="188" priority="184" operator="lessThan">
      <formula>0</formula>
    </cfRule>
  </conditionalFormatting>
  <conditionalFormatting sqref="X1169">
    <cfRule type="cellIs" dxfId="187" priority="183" operator="lessThan">
      <formula>0</formula>
    </cfRule>
  </conditionalFormatting>
  <conditionalFormatting sqref="X1172:X1243">
    <cfRule type="cellIs" dxfId="186" priority="182" operator="lessThan">
      <formula>0</formula>
    </cfRule>
  </conditionalFormatting>
  <conditionalFormatting sqref="X1248:X1252">
    <cfRule type="cellIs" dxfId="185" priority="181" operator="lessThan">
      <formula>0</formula>
    </cfRule>
  </conditionalFormatting>
  <conditionalFormatting sqref="X1258">
    <cfRule type="cellIs" dxfId="184" priority="180" operator="lessThan">
      <formula>0</formula>
    </cfRule>
  </conditionalFormatting>
  <conditionalFormatting sqref="X1265">
    <cfRule type="cellIs" dxfId="183" priority="179" operator="lessThan">
      <formula>0</formula>
    </cfRule>
  </conditionalFormatting>
  <conditionalFormatting sqref="X1271:X1278">
    <cfRule type="cellIs" dxfId="182" priority="178" operator="lessThan">
      <formula>0</formula>
    </cfRule>
  </conditionalFormatting>
  <conditionalFormatting sqref="X1284">
    <cfRule type="cellIs" dxfId="181" priority="177" operator="lessThan">
      <formula>0</formula>
    </cfRule>
  </conditionalFormatting>
  <conditionalFormatting sqref="X1290">
    <cfRule type="cellIs" dxfId="180" priority="176" operator="lessThan">
      <formula>0</formula>
    </cfRule>
  </conditionalFormatting>
  <conditionalFormatting sqref="X1298">
    <cfRule type="cellIs" dxfId="179" priority="175" operator="lessThan">
      <formula>0</formula>
    </cfRule>
  </conditionalFormatting>
  <conditionalFormatting sqref="X1306:X1311">
    <cfRule type="cellIs" dxfId="178" priority="174" operator="lessThan">
      <formula>0</formula>
    </cfRule>
  </conditionalFormatting>
  <conditionalFormatting sqref="X1314">
    <cfRule type="cellIs" dxfId="177" priority="173" operator="lessThan">
      <formula>0</formula>
    </cfRule>
  </conditionalFormatting>
  <conditionalFormatting sqref="X1317">
    <cfRule type="cellIs" dxfId="176" priority="172" operator="lessThan">
      <formula>0</formula>
    </cfRule>
  </conditionalFormatting>
  <conditionalFormatting sqref="X1320">
    <cfRule type="cellIs" dxfId="175" priority="171" operator="lessThan">
      <formula>0</formula>
    </cfRule>
  </conditionalFormatting>
  <conditionalFormatting sqref="X1323:X1324">
    <cfRule type="cellIs" dxfId="174" priority="170" operator="lessThan">
      <formula>0</formula>
    </cfRule>
  </conditionalFormatting>
  <conditionalFormatting sqref="X1328">
    <cfRule type="cellIs" dxfId="173" priority="169" operator="lessThan">
      <formula>0</formula>
    </cfRule>
  </conditionalFormatting>
  <conditionalFormatting sqref="X1332">
    <cfRule type="cellIs" dxfId="172" priority="168" operator="lessThan">
      <formula>0</formula>
    </cfRule>
  </conditionalFormatting>
  <conditionalFormatting sqref="X1336">
    <cfRule type="cellIs" dxfId="171" priority="167" operator="lessThan">
      <formula>0</formula>
    </cfRule>
  </conditionalFormatting>
  <conditionalFormatting sqref="X1340">
    <cfRule type="cellIs" dxfId="170" priority="166" operator="lessThan">
      <formula>0</formula>
    </cfRule>
  </conditionalFormatting>
  <conditionalFormatting sqref="X1344">
    <cfRule type="cellIs" dxfId="169" priority="165" operator="lessThan">
      <formula>0</formula>
    </cfRule>
  </conditionalFormatting>
  <conditionalFormatting sqref="X1347">
    <cfRule type="cellIs" dxfId="168" priority="164" operator="lessThan">
      <formula>0</formula>
    </cfRule>
  </conditionalFormatting>
  <conditionalFormatting sqref="X1350">
    <cfRule type="cellIs" dxfId="167" priority="163" operator="lessThan">
      <formula>0</formula>
    </cfRule>
  </conditionalFormatting>
  <conditionalFormatting sqref="X1353">
    <cfRule type="cellIs" dxfId="166" priority="162" operator="lessThan">
      <formula>0</formula>
    </cfRule>
  </conditionalFormatting>
  <conditionalFormatting sqref="X1359">
    <cfRule type="cellIs" dxfId="165" priority="161" operator="lessThan">
      <formula>0</formula>
    </cfRule>
  </conditionalFormatting>
  <conditionalFormatting sqref="X1363">
    <cfRule type="cellIs" dxfId="164" priority="160" operator="lessThan">
      <formula>0</formula>
    </cfRule>
  </conditionalFormatting>
  <conditionalFormatting sqref="X1367">
    <cfRule type="cellIs" dxfId="163" priority="159" operator="lessThan">
      <formula>0</formula>
    </cfRule>
  </conditionalFormatting>
  <conditionalFormatting sqref="X1371:X1373">
    <cfRule type="cellIs" dxfId="162" priority="158" operator="lessThan">
      <formula>0</formula>
    </cfRule>
  </conditionalFormatting>
  <conditionalFormatting sqref="X1376">
    <cfRule type="cellIs" dxfId="161" priority="157" operator="lessThan">
      <formula>0</formula>
    </cfRule>
  </conditionalFormatting>
  <conditionalFormatting sqref="X1379">
    <cfRule type="cellIs" dxfId="160" priority="156" operator="lessThan">
      <formula>0</formula>
    </cfRule>
  </conditionalFormatting>
  <conditionalFormatting sqref="X1382">
    <cfRule type="cellIs" dxfId="159" priority="155" operator="lessThan">
      <formula>0</formula>
    </cfRule>
  </conditionalFormatting>
  <conditionalFormatting sqref="X1385">
    <cfRule type="cellIs" dxfId="158" priority="154" operator="lessThan">
      <formula>0</formula>
    </cfRule>
  </conditionalFormatting>
  <conditionalFormatting sqref="X1388:X1401">
    <cfRule type="cellIs" dxfId="157" priority="153" operator="lessThan">
      <formula>0</formula>
    </cfRule>
  </conditionalFormatting>
  <conditionalFormatting sqref="X1403">
    <cfRule type="cellIs" dxfId="156" priority="152" operator="lessThan">
      <formula>0</formula>
    </cfRule>
  </conditionalFormatting>
  <conditionalFormatting sqref="X1408">
    <cfRule type="cellIs" dxfId="155" priority="151" operator="lessThan">
      <formula>0</formula>
    </cfRule>
  </conditionalFormatting>
  <conditionalFormatting sqref="X1411">
    <cfRule type="cellIs" dxfId="154" priority="150" operator="lessThan">
      <formula>0</formula>
    </cfRule>
  </conditionalFormatting>
  <conditionalFormatting sqref="X1414">
    <cfRule type="cellIs" dxfId="153" priority="149" operator="lessThan">
      <formula>0</formula>
    </cfRule>
  </conditionalFormatting>
  <conditionalFormatting sqref="X1417">
    <cfRule type="cellIs" dxfId="152" priority="148" operator="lessThan">
      <formula>0</formula>
    </cfRule>
  </conditionalFormatting>
  <conditionalFormatting sqref="X1420">
    <cfRule type="cellIs" dxfId="151" priority="147" operator="lessThan">
      <formula>0</formula>
    </cfRule>
  </conditionalFormatting>
  <conditionalFormatting sqref="X1423:X1424">
    <cfRule type="cellIs" dxfId="150" priority="146" operator="lessThan">
      <formula>0</formula>
    </cfRule>
  </conditionalFormatting>
  <conditionalFormatting sqref="X1427">
    <cfRule type="cellIs" dxfId="149" priority="145" operator="lessThan">
      <formula>0</formula>
    </cfRule>
  </conditionalFormatting>
  <conditionalFormatting sqref="X1430">
    <cfRule type="cellIs" dxfId="148" priority="144" operator="lessThan">
      <formula>0</formula>
    </cfRule>
  </conditionalFormatting>
  <conditionalFormatting sqref="X1433">
    <cfRule type="cellIs" dxfId="147" priority="143" operator="lessThan">
      <formula>0</formula>
    </cfRule>
  </conditionalFormatting>
  <conditionalFormatting sqref="X1436">
    <cfRule type="cellIs" dxfId="146" priority="142" operator="lessThan">
      <formula>0</formula>
    </cfRule>
  </conditionalFormatting>
  <conditionalFormatting sqref="X1439">
    <cfRule type="cellIs" dxfId="145" priority="141" operator="lessThan">
      <formula>0</formula>
    </cfRule>
  </conditionalFormatting>
  <conditionalFormatting sqref="X1442:X1443">
    <cfRule type="cellIs" dxfId="144" priority="140" operator="lessThan">
      <formula>0</formula>
    </cfRule>
  </conditionalFormatting>
  <conditionalFormatting sqref="X1452">
    <cfRule type="cellIs" dxfId="143" priority="139" operator="lessThan">
      <formula>0</formula>
    </cfRule>
  </conditionalFormatting>
  <conditionalFormatting sqref="X1461">
    <cfRule type="cellIs" dxfId="142" priority="138" operator="lessThan">
      <formula>0</formula>
    </cfRule>
  </conditionalFormatting>
  <conditionalFormatting sqref="X1470">
    <cfRule type="cellIs" dxfId="141" priority="137" operator="lessThan">
      <formula>0</formula>
    </cfRule>
  </conditionalFormatting>
  <conditionalFormatting sqref="X1473">
    <cfRule type="cellIs" dxfId="140" priority="136" operator="lessThan">
      <formula>0</formula>
    </cfRule>
  </conditionalFormatting>
  <conditionalFormatting sqref="X1476">
    <cfRule type="cellIs" dxfId="139" priority="135" operator="lessThan">
      <formula>0</formula>
    </cfRule>
  </conditionalFormatting>
  <conditionalFormatting sqref="X1480">
    <cfRule type="cellIs" dxfId="138" priority="134" operator="lessThan">
      <formula>0</formula>
    </cfRule>
  </conditionalFormatting>
  <conditionalFormatting sqref="X1483">
    <cfRule type="cellIs" dxfId="137" priority="133" operator="lessThan">
      <formula>0</formula>
    </cfRule>
  </conditionalFormatting>
  <conditionalFormatting sqref="X1486:X1487">
    <cfRule type="cellIs" dxfId="136" priority="132" operator="lessThan">
      <formula>0</formula>
    </cfRule>
  </conditionalFormatting>
  <conditionalFormatting sqref="X1490">
    <cfRule type="cellIs" dxfId="135" priority="131" operator="lessThan">
      <formula>0</formula>
    </cfRule>
  </conditionalFormatting>
  <conditionalFormatting sqref="X1493">
    <cfRule type="cellIs" dxfId="134" priority="130" operator="lessThan">
      <formula>0</formula>
    </cfRule>
  </conditionalFormatting>
  <conditionalFormatting sqref="X1496">
    <cfRule type="cellIs" dxfId="133" priority="129" operator="lessThan">
      <formula>0</formula>
    </cfRule>
  </conditionalFormatting>
  <conditionalFormatting sqref="X1499">
    <cfRule type="cellIs" dxfId="132" priority="128" operator="lessThan">
      <formula>0</formula>
    </cfRule>
  </conditionalFormatting>
  <conditionalFormatting sqref="X1502">
    <cfRule type="cellIs" dxfId="131" priority="127" operator="lessThan">
      <formula>0</formula>
    </cfRule>
  </conditionalFormatting>
  <conditionalFormatting sqref="X1523">
    <cfRule type="cellIs" dxfId="130" priority="126" operator="lessThan">
      <formula>0</formula>
    </cfRule>
  </conditionalFormatting>
  <conditionalFormatting sqref="X1535">
    <cfRule type="cellIs" dxfId="129" priority="125" operator="lessThan">
      <formula>0</formula>
    </cfRule>
  </conditionalFormatting>
  <conditionalFormatting sqref="X1538">
    <cfRule type="cellIs" dxfId="128" priority="124" operator="lessThan">
      <formula>0</formula>
    </cfRule>
  </conditionalFormatting>
  <conditionalFormatting sqref="X1541">
    <cfRule type="cellIs" dxfId="127" priority="123" operator="lessThan">
      <formula>0</formula>
    </cfRule>
  </conditionalFormatting>
  <conditionalFormatting sqref="X1546">
    <cfRule type="cellIs" dxfId="126" priority="122" operator="lessThan">
      <formula>0</formula>
    </cfRule>
  </conditionalFormatting>
  <conditionalFormatting sqref="X1549">
    <cfRule type="cellIs" dxfId="125" priority="121" operator="lessThan">
      <formula>0</formula>
    </cfRule>
  </conditionalFormatting>
  <conditionalFormatting sqref="X1554">
    <cfRule type="cellIs" dxfId="124" priority="120" operator="lessThan">
      <formula>0</formula>
    </cfRule>
  </conditionalFormatting>
  <conditionalFormatting sqref="X1578">
    <cfRule type="cellIs" dxfId="123" priority="119" operator="lessThan">
      <formula>0</formula>
    </cfRule>
  </conditionalFormatting>
  <conditionalFormatting sqref="X1584">
    <cfRule type="cellIs" dxfId="122" priority="118" operator="lessThan">
      <formula>0</formula>
    </cfRule>
  </conditionalFormatting>
  <conditionalFormatting sqref="X1590">
    <cfRule type="cellIs" dxfId="121" priority="117" operator="lessThan">
      <formula>0</formula>
    </cfRule>
  </conditionalFormatting>
  <conditionalFormatting sqref="X1596">
    <cfRule type="cellIs" dxfId="120" priority="116" operator="lessThan">
      <formula>0</formula>
    </cfRule>
  </conditionalFormatting>
  <conditionalFormatting sqref="X1605">
    <cfRule type="cellIs" dxfId="119" priority="115" operator="lessThan">
      <formula>0</formula>
    </cfRule>
  </conditionalFormatting>
  <conditionalFormatting sqref="X1608">
    <cfRule type="cellIs" dxfId="118" priority="114" operator="lessThan">
      <formula>0</formula>
    </cfRule>
  </conditionalFormatting>
  <conditionalFormatting sqref="X1611:X1832">
    <cfRule type="cellIs" dxfId="117" priority="113" operator="lessThan">
      <formula>0</formula>
    </cfRule>
  </conditionalFormatting>
  <conditionalFormatting sqref="X1836:X1841">
    <cfRule type="cellIs" dxfId="116" priority="112" operator="lessThan">
      <formula>0</formula>
    </cfRule>
  </conditionalFormatting>
  <conditionalFormatting sqref="X1844">
    <cfRule type="cellIs" dxfId="115" priority="111" operator="lessThan">
      <formula>0</formula>
    </cfRule>
  </conditionalFormatting>
  <conditionalFormatting sqref="X1847">
    <cfRule type="cellIs" dxfId="114" priority="110" operator="lessThan">
      <formula>0</formula>
    </cfRule>
  </conditionalFormatting>
  <conditionalFormatting sqref="X1850">
    <cfRule type="cellIs" dxfId="113" priority="109" operator="lessThan">
      <formula>0</formula>
    </cfRule>
  </conditionalFormatting>
  <conditionalFormatting sqref="X1853">
    <cfRule type="cellIs" dxfId="112" priority="108" operator="lessThan">
      <formula>0</formula>
    </cfRule>
  </conditionalFormatting>
  <conditionalFormatting sqref="X1856">
    <cfRule type="cellIs" dxfId="111" priority="107" operator="lessThan">
      <formula>0</formula>
    </cfRule>
  </conditionalFormatting>
  <conditionalFormatting sqref="X1859">
    <cfRule type="cellIs" dxfId="110" priority="106" operator="lessThan">
      <formula>0</formula>
    </cfRule>
  </conditionalFormatting>
  <conditionalFormatting sqref="X1863">
    <cfRule type="cellIs" dxfId="109" priority="105" operator="lessThan">
      <formula>0</formula>
    </cfRule>
  </conditionalFormatting>
  <conditionalFormatting sqref="X1868">
    <cfRule type="cellIs" dxfId="108" priority="104" operator="lessThan">
      <formula>0</formula>
    </cfRule>
  </conditionalFormatting>
  <conditionalFormatting sqref="X1871:X1872">
    <cfRule type="cellIs" dxfId="107" priority="103" operator="lessThan">
      <formula>0</formula>
    </cfRule>
  </conditionalFormatting>
  <conditionalFormatting sqref="X1875">
    <cfRule type="cellIs" dxfId="106" priority="102" operator="lessThan">
      <formula>0</formula>
    </cfRule>
  </conditionalFormatting>
  <conditionalFormatting sqref="X1878">
    <cfRule type="cellIs" dxfId="105" priority="101" operator="lessThan">
      <formula>0</formula>
    </cfRule>
  </conditionalFormatting>
  <conditionalFormatting sqref="X1881">
    <cfRule type="cellIs" dxfId="104" priority="100" operator="lessThan">
      <formula>0</formula>
    </cfRule>
  </conditionalFormatting>
  <conditionalFormatting sqref="X1884">
    <cfRule type="cellIs" dxfId="103" priority="99" operator="lessThan">
      <formula>0</formula>
    </cfRule>
  </conditionalFormatting>
  <conditionalFormatting sqref="X1887">
    <cfRule type="cellIs" dxfId="102" priority="98" operator="lessThan">
      <formula>0</formula>
    </cfRule>
  </conditionalFormatting>
  <conditionalFormatting sqref="X1890">
    <cfRule type="cellIs" dxfId="101" priority="97" operator="lessThan">
      <formula>0</formula>
    </cfRule>
  </conditionalFormatting>
  <conditionalFormatting sqref="X1894">
    <cfRule type="cellIs" dxfId="100" priority="96" operator="lessThan">
      <formula>0</formula>
    </cfRule>
  </conditionalFormatting>
  <conditionalFormatting sqref="X1899:X1900">
    <cfRule type="cellIs" dxfId="99" priority="95" operator="lessThan">
      <formula>0</formula>
    </cfRule>
  </conditionalFormatting>
  <conditionalFormatting sqref="X1903">
    <cfRule type="cellIs" dxfId="98" priority="94" operator="lessThan">
      <formula>0</formula>
    </cfRule>
  </conditionalFormatting>
  <conditionalFormatting sqref="X1906">
    <cfRule type="cellIs" dxfId="97" priority="93" operator="lessThan">
      <formula>0</formula>
    </cfRule>
  </conditionalFormatting>
  <conditionalFormatting sqref="X1909">
    <cfRule type="cellIs" dxfId="96" priority="92" operator="lessThan">
      <formula>0</formula>
    </cfRule>
  </conditionalFormatting>
  <conditionalFormatting sqref="X1913">
    <cfRule type="cellIs" dxfId="95" priority="91" operator="lessThan">
      <formula>0</formula>
    </cfRule>
  </conditionalFormatting>
  <conditionalFormatting sqref="X1917">
    <cfRule type="cellIs" dxfId="94" priority="90" operator="lessThan">
      <formula>0</formula>
    </cfRule>
  </conditionalFormatting>
  <conditionalFormatting sqref="X1921">
    <cfRule type="cellIs" dxfId="93" priority="89" operator="lessThan">
      <formula>0</formula>
    </cfRule>
  </conditionalFormatting>
  <conditionalFormatting sqref="X1924">
    <cfRule type="cellIs" dxfId="92" priority="88" operator="lessThan">
      <formula>0</formula>
    </cfRule>
  </conditionalFormatting>
  <conditionalFormatting sqref="X1929">
    <cfRule type="cellIs" dxfId="91" priority="87" operator="lessThan">
      <formula>0</formula>
    </cfRule>
  </conditionalFormatting>
  <conditionalFormatting sqref="X1933">
    <cfRule type="cellIs" dxfId="90" priority="86" operator="lessThan">
      <formula>0</formula>
    </cfRule>
  </conditionalFormatting>
  <conditionalFormatting sqref="X1937">
    <cfRule type="cellIs" dxfId="89" priority="85" operator="lessThan">
      <formula>0</formula>
    </cfRule>
  </conditionalFormatting>
  <conditionalFormatting sqref="X1941">
    <cfRule type="cellIs" dxfId="88" priority="84" operator="lessThan">
      <formula>0</formula>
    </cfRule>
  </conditionalFormatting>
  <conditionalFormatting sqref="X1944">
    <cfRule type="cellIs" dxfId="87" priority="83" operator="lessThan">
      <formula>0</formula>
    </cfRule>
  </conditionalFormatting>
  <conditionalFormatting sqref="X1947">
    <cfRule type="cellIs" dxfId="86" priority="82" operator="lessThan">
      <formula>0</formula>
    </cfRule>
  </conditionalFormatting>
  <conditionalFormatting sqref="X1951:X1954">
    <cfRule type="cellIs" dxfId="85" priority="81" operator="lessThan">
      <formula>0</formula>
    </cfRule>
  </conditionalFormatting>
  <conditionalFormatting sqref="X1958">
    <cfRule type="cellIs" dxfId="84" priority="80" operator="lessThan">
      <formula>0</formula>
    </cfRule>
  </conditionalFormatting>
  <conditionalFormatting sqref="X1962">
    <cfRule type="cellIs" dxfId="83" priority="79" operator="lessThan">
      <formula>0</formula>
    </cfRule>
  </conditionalFormatting>
  <conditionalFormatting sqref="X1965">
    <cfRule type="cellIs" dxfId="82" priority="78" operator="lessThan">
      <formula>0</formula>
    </cfRule>
  </conditionalFormatting>
  <conditionalFormatting sqref="X1969">
    <cfRule type="cellIs" dxfId="81" priority="77" operator="lessThan">
      <formula>0</formula>
    </cfRule>
  </conditionalFormatting>
  <conditionalFormatting sqref="X1972">
    <cfRule type="cellIs" dxfId="80" priority="76" operator="lessThan">
      <formula>0</formula>
    </cfRule>
  </conditionalFormatting>
  <conditionalFormatting sqref="X1975">
    <cfRule type="cellIs" dxfId="79" priority="75" operator="lessThan">
      <formula>0</formula>
    </cfRule>
  </conditionalFormatting>
  <conditionalFormatting sqref="X1978">
    <cfRule type="cellIs" dxfId="78" priority="74" operator="lessThan">
      <formula>0</formula>
    </cfRule>
  </conditionalFormatting>
  <conditionalFormatting sqref="X1981:X1982">
    <cfRule type="cellIs" dxfId="77" priority="73" operator="lessThan">
      <formula>0</formula>
    </cfRule>
  </conditionalFormatting>
  <conditionalFormatting sqref="X1987">
    <cfRule type="cellIs" dxfId="76" priority="72" operator="lessThan">
      <formula>0</formula>
    </cfRule>
  </conditionalFormatting>
  <conditionalFormatting sqref="X1992">
    <cfRule type="cellIs" dxfId="75" priority="71" operator="lessThan">
      <formula>0</formula>
    </cfRule>
  </conditionalFormatting>
  <conditionalFormatting sqref="X1995">
    <cfRule type="cellIs" dxfId="74" priority="70" operator="lessThan">
      <formula>0</formula>
    </cfRule>
  </conditionalFormatting>
  <conditionalFormatting sqref="X2001">
    <cfRule type="cellIs" dxfId="73" priority="69" operator="lessThan">
      <formula>0</formula>
    </cfRule>
  </conditionalFormatting>
  <conditionalFormatting sqref="X2004">
    <cfRule type="cellIs" dxfId="72" priority="68" operator="lessThan">
      <formula>0</formula>
    </cfRule>
  </conditionalFormatting>
  <conditionalFormatting sqref="X2007">
    <cfRule type="cellIs" dxfId="71" priority="67" operator="lessThan">
      <formula>0</formula>
    </cfRule>
  </conditionalFormatting>
  <conditionalFormatting sqref="X2010">
    <cfRule type="cellIs" dxfId="70" priority="66" operator="lessThan">
      <formula>0</formula>
    </cfRule>
  </conditionalFormatting>
  <conditionalFormatting sqref="X2013:X2014">
    <cfRule type="cellIs" dxfId="69" priority="65" operator="lessThan">
      <formula>0</formula>
    </cfRule>
  </conditionalFormatting>
  <conditionalFormatting sqref="X2019">
    <cfRule type="cellIs" dxfId="68" priority="64" operator="lessThan">
      <formula>0</formula>
    </cfRule>
  </conditionalFormatting>
  <conditionalFormatting sqref="X2023">
    <cfRule type="cellIs" dxfId="67" priority="63" operator="lessThan">
      <formula>0</formula>
    </cfRule>
  </conditionalFormatting>
  <conditionalFormatting sqref="X2026">
    <cfRule type="cellIs" dxfId="66" priority="62" operator="lessThan">
      <formula>0</formula>
    </cfRule>
  </conditionalFormatting>
  <conditionalFormatting sqref="X2032">
    <cfRule type="cellIs" dxfId="65" priority="61" operator="lessThan">
      <formula>0</formula>
    </cfRule>
  </conditionalFormatting>
  <conditionalFormatting sqref="X2035">
    <cfRule type="cellIs" dxfId="64" priority="60" operator="lessThan">
      <formula>0</formula>
    </cfRule>
  </conditionalFormatting>
  <conditionalFormatting sqref="X2038">
    <cfRule type="cellIs" dxfId="63" priority="59" operator="lessThan">
      <formula>0</formula>
    </cfRule>
  </conditionalFormatting>
  <conditionalFormatting sqref="X2041">
    <cfRule type="cellIs" dxfId="62" priority="58" operator="lessThan">
      <formula>0</formula>
    </cfRule>
  </conditionalFormatting>
  <conditionalFormatting sqref="X2044:X2045">
    <cfRule type="cellIs" dxfId="61" priority="57" operator="lessThan">
      <formula>0</formula>
    </cfRule>
  </conditionalFormatting>
  <conditionalFormatting sqref="X2048">
    <cfRule type="cellIs" dxfId="60" priority="56" operator="lessThan">
      <formula>0</formula>
    </cfRule>
  </conditionalFormatting>
  <conditionalFormatting sqref="X2051">
    <cfRule type="cellIs" dxfId="59" priority="55" operator="lessThan">
      <formula>0</formula>
    </cfRule>
  </conditionalFormatting>
  <conditionalFormatting sqref="X2054">
    <cfRule type="cellIs" dxfId="58" priority="54" operator="lessThan">
      <formula>0</formula>
    </cfRule>
  </conditionalFormatting>
  <conditionalFormatting sqref="X2057">
    <cfRule type="cellIs" dxfId="57" priority="53" operator="lessThan">
      <formula>0</formula>
    </cfRule>
  </conditionalFormatting>
  <conditionalFormatting sqref="X2060">
    <cfRule type="cellIs" dxfId="56" priority="52" operator="lessThan">
      <formula>0</formula>
    </cfRule>
  </conditionalFormatting>
  <conditionalFormatting sqref="X2063">
    <cfRule type="cellIs" dxfId="55" priority="51" operator="lessThan">
      <formula>0</formula>
    </cfRule>
  </conditionalFormatting>
  <conditionalFormatting sqref="X2066">
    <cfRule type="cellIs" dxfId="54" priority="50" operator="lessThan">
      <formula>0</formula>
    </cfRule>
  </conditionalFormatting>
  <conditionalFormatting sqref="X2069:X2070">
    <cfRule type="cellIs" dxfId="53" priority="49" operator="lessThan">
      <formula>0</formula>
    </cfRule>
  </conditionalFormatting>
  <conditionalFormatting sqref="X2074">
    <cfRule type="cellIs" dxfId="52" priority="48" operator="lessThan">
      <formula>0</formula>
    </cfRule>
  </conditionalFormatting>
  <conditionalFormatting sqref="X2077">
    <cfRule type="cellIs" dxfId="51" priority="47" operator="lessThan">
      <formula>0</formula>
    </cfRule>
  </conditionalFormatting>
  <conditionalFormatting sqref="X2080">
    <cfRule type="cellIs" dxfId="50" priority="46" operator="lessThan">
      <formula>0</formula>
    </cfRule>
  </conditionalFormatting>
  <conditionalFormatting sqref="X2085">
    <cfRule type="cellIs" dxfId="49" priority="45" operator="lessThan">
      <formula>0</formula>
    </cfRule>
  </conditionalFormatting>
  <conditionalFormatting sqref="X2088">
    <cfRule type="cellIs" dxfId="48" priority="44" operator="lessThan">
      <formula>0</formula>
    </cfRule>
  </conditionalFormatting>
  <conditionalFormatting sqref="X2091">
    <cfRule type="cellIs" dxfId="47" priority="43" operator="lessThan">
      <formula>0</formula>
    </cfRule>
  </conditionalFormatting>
  <conditionalFormatting sqref="X2094">
    <cfRule type="cellIs" dxfId="46" priority="42" operator="lessThan">
      <formula>0</formula>
    </cfRule>
  </conditionalFormatting>
  <conditionalFormatting sqref="X2097:X2098">
    <cfRule type="cellIs" dxfId="45" priority="41" operator="lessThan">
      <formula>0</formula>
    </cfRule>
  </conditionalFormatting>
  <conditionalFormatting sqref="X2103">
    <cfRule type="cellIs" dxfId="44" priority="40" operator="lessThan">
      <formula>0</formula>
    </cfRule>
  </conditionalFormatting>
  <conditionalFormatting sqref="X2106">
    <cfRule type="cellIs" dxfId="43" priority="39" operator="lessThan">
      <formula>0</formula>
    </cfRule>
  </conditionalFormatting>
  <conditionalFormatting sqref="X2109">
    <cfRule type="cellIs" dxfId="42" priority="38" operator="lessThan">
      <formula>0</formula>
    </cfRule>
  </conditionalFormatting>
  <conditionalFormatting sqref="X2112">
    <cfRule type="cellIs" dxfId="41" priority="37" operator="lessThan">
      <formula>0</formula>
    </cfRule>
  </conditionalFormatting>
  <conditionalFormatting sqref="X2115">
    <cfRule type="cellIs" dxfId="40" priority="36" operator="lessThan">
      <formula>0</formula>
    </cfRule>
  </conditionalFormatting>
  <conditionalFormatting sqref="X2118">
    <cfRule type="cellIs" dxfId="39" priority="35" operator="lessThan">
      <formula>0</formula>
    </cfRule>
  </conditionalFormatting>
  <conditionalFormatting sqref="X2122">
    <cfRule type="cellIs" dxfId="38" priority="34" operator="lessThan">
      <formula>0</formula>
    </cfRule>
  </conditionalFormatting>
  <conditionalFormatting sqref="X2126">
    <cfRule type="cellIs" dxfId="37" priority="33" operator="lessThan">
      <formula>0</formula>
    </cfRule>
  </conditionalFormatting>
  <conditionalFormatting sqref="X2129">
    <cfRule type="cellIs" dxfId="36" priority="32" operator="lessThan">
      <formula>0</formula>
    </cfRule>
  </conditionalFormatting>
  <conditionalFormatting sqref="X2133:X2134">
    <cfRule type="cellIs" dxfId="35" priority="31" operator="lessThan">
      <formula>0</formula>
    </cfRule>
  </conditionalFormatting>
  <conditionalFormatting sqref="X2137">
    <cfRule type="cellIs" dxfId="34" priority="30" operator="lessThan">
      <formula>0</formula>
    </cfRule>
  </conditionalFormatting>
  <conditionalFormatting sqref="X2141">
    <cfRule type="cellIs" dxfId="33" priority="29" operator="lessThan">
      <formula>0</formula>
    </cfRule>
  </conditionalFormatting>
  <conditionalFormatting sqref="X2145">
    <cfRule type="cellIs" dxfId="32" priority="28" operator="lessThan">
      <formula>0</formula>
    </cfRule>
  </conditionalFormatting>
  <conditionalFormatting sqref="X2148">
    <cfRule type="cellIs" dxfId="31" priority="27" operator="lessThan">
      <formula>0</formula>
    </cfRule>
  </conditionalFormatting>
  <conditionalFormatting sqref="X2151">
    <cfRule type="cellIs" dxfId="30" priority="26" operator="lessThan">
      <formula>0</formula>
    </cfRule>
  </conditionalFormatting>
  <conditionalFormatting sqref="X2162">
    <cfRule type="cellIs" dxfId="29" priority="25" operator="lessThan">
      <formula>0</formula>
    </cfRule>
  </conditionalFormatting>
  <conditionalFormatting sqref="X2166">
    <cfRule type="cellIs" dxfId="28" priority="24" operator="lessThan">
      <formula>0</formula>
    </cfRule>
  </conditionalFormatting>
  <conditionalFormatting sqref="X2169">
    <cfRule type="cellIs" dxfId="27" priority="23" operator="lessThan">
      <formula>0</formula>
    </cfRule>
  </conditionalFormatting>
  <conditionalFormatting sqref="X2172">
    <cfRule type="cellIs" dxfId="26" priority="22" operator="lessThan">
      <formula>0</formula>
    </cfRule>
  </conditionalFormatting>
  <conditionalFormatting sqref="X2175">
    <cfRule type="cellIs" dxfId="25" priority="21" operator="lessThan">
      <formula>0</formula>
    </cfRule>
  </conditionalFormatting>
  <conditionalFormatting sqref="X2178">
    <cfRule type="cellIs" dxfId="24" priority="20" operator="lessThan">
      <formula>0</formula>
    </cfRule>
  </conditionalFormatting>
  <conditionalFormatting sqref="X2181">
    <cfRule type="cellIs" dxfId="23" priority="19" operator="lessThan">
      <formula>0</formula>
    </cfRule>
  </conditionalFormatting>
  <conditionalFormatting sqref="X2184">
    <cfRule type="cellIs" dxfId="22" priority="18" operator="lessThan">
      <formula>0</formula>
    </cfRule>
  </conditionalFormatting>
  <conditionalFormatting sqref="X2187">
    <cfRule type="cellIs" dxfId="21" priority="17" operator="lessThan">
      <formula>0</formula>
    </cfRule>
  </conditionalFormatting>
  <conditionalFormatting sqref="X2190">
    <cfRule type="cellIs" dxfId="20" priority="16" operator="lessThan">
      <formula>0</formula>
    </cfRule>
  </conditionalFormatting>
  <conditionalFormatting sqref="X2193">
    <cfRule type="cellIs" dxfId="19" priority="15" operator="lessThan">
      <formula>0</formula>
    </cfRule>
  </conditionalFormatting>
  <conditionalFormatting sqref="X2196">
    <cfRule type="cellIs" dxfId="18" priority="14" operator="lessThan">
      <formula>0</formula>
    </cfRule>
  </conditionalFormatting>
  <conditionalFormatting sqref="X2199">
    <cfRule type="cellIs" dxfId="17" priority="13" operator="lessThan">
      <formula>0</formula>
    </cfRule>
  </conditionalFormatting>
  <conditionalFormatting sqref="X2202">
    <cfRule type="cellIs" dxfId="16" priority="12" operator="lessThan">
      <formula>0</formula>
    </cfRule>
  </conditionalFormatting>
  <conditionalFormatting sqref="X2206">
    <cfRule type="cellIs" dxfId="15" priority="11" operator="lessThan">
      <formula>0</formula>
    </cfRule>
  </conditionalFormatting>
  <conditionalFormatting sqref="X2210">
    <cfRule type="cellIs" dxfId="14" priority="10" operator="lessThan">
      <formula>0</formula>
    </cfRule>
  </conditionalFormatting>
  <conditionalFormatting sqref="X2213">
    <cfRule type="cellIs" dxfId="13" priority="9" operator="lessThan">
      <formula>0</formula>
    </cfRule>
  </conditionalFormatting>
  <conditionalFormatting sqref="X2216">
    <cfRule type="cellIs" dxfId="12" priority="8" operator="lessThan">
      <formula>0</formula>
    </cfRule>
  </conditionalFormatting>
  <conditionalFormatting sqref="X2219">
    <cfRule type="cellIs" dxfId="11" priority="7" operator="lessThan">
      <formula>0</formula>
    </cfRule>
  </conditionalFormatting>
  <conditionalFormatting sqref="X2222">
    <cfRule type="cellIs" dxfId="10" priority="6" operator="lessThan">
      <formula>0</formula>
    </cfRule>
  </conditionalFormatting>
  <conditionalFormatting sqref="X2225">
    <cfRule type="cellIs" dxfId="9" priority="5" operator="lessThan">
      <formula>0</formula>
    </cfRule>
  </conditionalFormatting>
  <conditionalFormatting sqref="X2228:X2229">
    <cfRule type="cellIs" dxfId="8" priority="4" operator="lessThan">
      <formula>0</formula>
    </cfRule>
  </conditionalFormatting>
  <conditionalFormatting sqref="X2238">
    <cfRule type="cellIs" dxfId="7" priority="3" operator="lessThan">
      <formula>0</formula>
    </cfRule>
  </conditionalFormatting>
  <conditionalFormatting sqref="X2255">
    <cfRule type="cellIs" dxfId="6" priority="2" operator="lessThan">
      <formula>0</formula>
    </cfRule>
  </conditionalFormatting>
  <conditionalFormatting sqref="X2265">
    <cfRule type="cellIs" dxfId="5" priority="1" operator="lessThan">
      <formula>0</formula>
    </cfRule>
  </conditionalFormatting>
  <pageMargins left="0.19685039370078741" right="0" top="0.98425196850393704" bottom="0.98425196850393704" header="0.31496062992125984" footer="0.31496062992125984"/>
  <pageSetup paperSize="9" scale="41" orientation="landscape" horizontalDpi="4294967293" r:id="rId1"/>
  <headerFooter>
    <oddHeader>&amp;C&amp;G</oddHeader>
    <oddFooter>&amp;CRua Demócrito Cavalcanti, 144 – Livramento, Vitória de Santo Antão – PE – CEP: 55.612-010&amp;R&amp;6Página &amp;P de &amp;N</oddFooter>
  </headerFooter>
  <legacy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3EC7D-7665-4D63-A2E5-FA8C7EF5F1B3}">
  <sheetPr>
    <tabColor theme="9" tint="0.79998168889431442"/>
  </sheetPr>
  <dimension ref="A1:BB359"/>
  <sheetViews>
    <sheetView view="pageBreakPreview" zoomScale="80" zoomScaleNormal="100" zoomScaleSheetLayoutView="80" workbookViewId="0">
      <pane ySplit="15" topLeftCell="A352" activePane="bottomLeft" state="frozen"/>
      <selection activeCell="J437" sqref="J437"/>
      <selection pane="bottomLeft" activeCell="A8" sqref="A8:G11"/>
    </sheetView>
  </sheetViews>
  <sheetFormatPr defaultColWidth="0" defaultRowHeight="15" customHeight="1" zeroHeight="1"/>
  <cols>
    <col min="1" max="1" width="15.7109375" style="7" customWidth="1"/>
    <col min="2" max="2" width="16.140625" style="7" customWidth="1"/>
    <col min="3" max="3" width="40.42578125" style="7" customWidth="1"/>
    <col min="4" max="4" width="7.7109375" style="19" customWidth="1"/>
    <col min="5" max="5" width="11" style="136" customWidth="1"/>
    <col min="6" max="6" width="15.140625" style="136" customWidth="1"/>
    <col min="7" max="9" width="15.140625" style="7" customWidth="1"/>
    <col min="10" max="10" width="13.5703125" style="7" hidden="1" customWidth="1"/>
    <col min="11" max="11" width="12" style="7" hidden="1" customWidth="1"/>
    <col min="12" max="12" width="16.85546875" style="7" hidden="1" customWidth="1"/>
    <col min="13" max="42" width="9.140625" style="7" hidden="1" customWidth="1"/>
    <col min="43" max="43" width="9.28515625" style="7" hidden="1" customWidth="1"/>
    <col min="44" max="44" width="9.140625" style="7" hidden="1" customWidth="1"/>
    <col min="45" max="45" width="13.5703125" style="7" hidden="1" customWidth="1"/>
    <col min="46" max="51" width="9.140625" style="7" hidden="1" customWidth="1"/>
    <col min="52" max="52" width="9.28515625" style="7" hidden="1" customWidth="1"/>
    <col min="53" max="53" width="9.140625" style="7" hidden="1" customWidth="1"/>
    <col min="54" max="54" width="9.28515625" style="7" hidden="1" customWidth="1"/>
    <col min="55" max="16384" width="9.140625" style="7" hidden="1"/>
  </cols>
  <sheetData>
    <row r="1" spans="1:54">
      <c r="A1" s="301" t="s">
        <v>0</v>
      </c>
      <c r="B1" s="301"/>
      <c r="C1" s="301"/>
      <c r="D1" s="301"/>
      <c r="E1" s="301"/>
      <c r="F1" s="301"/>
      <c r="G1" s="301"/>
      <c r="H1" s="302" t="s">
        <v>1010</v>
      </c>
      <c r="I1" s="303">
        <v>45778</v>
      </c>
    </row>
    <row r="2" spans="1:54" ht="15" customHeight="1">
      <c r="A2" s="304" t="s">
        <v>6</v>
      </c>
      <c r="B2" s="304"/>
      <c r="C2" s="304"/>
      <c r="D2" s="304"/>
      <c r="E2" s="304"/>
      <c r="F2" s="304"/>
      <c r="G2" s="305"/>
      <c r="H2" s="302" t="s">
        <v>14</v>
      </c>
      <c r="I2" s="306">
        <v>45860</v>
      </c>
    </row>
    <row r="3" spans="1:54">
      <c r="A3" s="304"/>
      <c r="B3" s="304"/>
      <c r="C3" s="304"/>
      <c r="D3" s="304"/>
      <c r="E3" s="304"/>
      <c r="F3" s="304"/>
      <c r="G3" s="305"/>
      <c r="H3" s="302" t="s">
        <v>2</v>
      </c>
      <c r="I3" s="307" t="s">
        <v>3</v>
      </c>
    </row>
    <row r="4" spans="1:54">
      <c r="A4" s="304"/>
      <c r="B4" s="304"/>
      <c r="C4" s="304"/>
      <c r="D4" s="304"/>
      <c r="E4" s="304"/>
      <c r="F4" s="304"/>
      <c r="G4" s="305"/>
      <c r="H4" s="308" t="s">
        <v>1011</v>
      </c>
      <c r="I4" s="301"/>
    </row>
    <row r="5" spans="1:54">
      <c r="A5" s="304"/>
      <c r="B5" s="304"/>
      <c r="C5" s="304"/>
      <c r="D5" s="304"/>
      <c r="E5" s="304"/>
      <c r="F5" s="304"/>
      <c r="G5" s="305"/>
      <c r="H5" s="308" t="s">
        <v>1</v>
      </c>
      <c r="I5" s="301" t="s">
        <v>1012</v>
      </c>
    </row>
    <row r="6" spans="1:54">
      <c r="A6" s="304"/>
      <c r="B6" s="304"/>
      <c r="C6" s="304"/>
      <c r="D6" s="304"/>
      <c r="E6" s="304"/>
      <c r="F6" s="304"/>
      <c r="G6" s="305"/>
      <c r="H6" s="309" t="s">
        <v>1013</v>
      </c>
      <c r="I6" s="310"/>
      <c r="J6" s="311">
        <v>1</v>
      </c>
    </row>
    <row r="7" spans="1:54" ht="15.75" customHeight="1">
      <c r="A7" s="312" t="s">
        <v>7</v>
      </c>
      <c r="B7" s="312"/>
      <c r="C7" s="312"/>
      <c r="D7" s="312"/>
      <c r="E7" s="312"/>
      <c r="F7" s="312"/>
      <c r="G7" s="313"/>
      <c r="H7" s="314" t="s">
        <v>1014</v>
      </c>
      <c r="I7" s="315" t="s">
        <v>1015</v>
      </c>
      <c r="J7" s="311"/>
    </row>
    <row r="8" spans="1:54" ht="15.75" customHeight="1">
      <c r="A8" s="316" t="s">
        <v>8</v>
      </c>
      <c r="B8" s="316"/>
      <c r="C8" s="316"/>
      <c r="D8" s="316"/>
      <c r="E8" s="316"/>
      <c r="F8" s="316"/>
      <c r="G8" s="317"/>
      <c r="H8" s="318">
        <v>0.26279830849971986</v>
      </c>
      <c r="I8" s="319">
        <v>0.21383682319439945</v>
      </c>
      <c r="J8" s="320">
        <v>1.2627983084997199</v>
      </c>
      <c r="K8" s="320">
        <v>1.2138368231943995</v>
      </c>
    </row>
    <row r="9" spans="1:54" ht="15.75" customHeight="1">
      <c r="A9" s="316"/>
      <c r="B9" s="316"/>
      <c r="C9" s="316"/>
      <c r="D9" s="316"/>
      <c r="E9" s="316"/>
      <c r="F9" s="316"/>
      <c r="G9" s="317"/>
      <c r="H9" s="309" t="s">
        <v>1016</v>
      </c>
      <c r="I9" s="310"/>
      <c r="J9" s="311">
        <v>1</v>
      </c>
    </row>
    <row r="10" spans="1:54" ht="15.75" customHeight="1">
      <c r="A10" s="316"/>
      <c r="B10" s="316"/>
      <c r="C10" s="316"/>
      <c r="D10" s="316"/>
      <c r="E10" s="316"/>
      <c r="F10" s="316"/>
      <c r="G10" s="317"/>
      <c r="H10" s="314" t="s">
        <v>1014</v>
      </c>
      <c r="I10" s="315" t="s">
        <v>1015</v>
      </c>
      <c r="J10" s="311"/>
    </row>
    <row r="11" spans="1:54">
      <c r="A11" s="316"/>
      <c r="B11" s="316"/>
      <c r="C11" s="316"/>
      <c r="D11" s="316"/>
      <c r="E11" s="316"/>
      <c r="F11" s="316"/>
      <c r="G11" s="317"/>
      <c r="H11" s="318">
        <v>0.15070664620355378</v>
      </c>
      <c r="I11" s="319">
        <v>0.10890619719771633</v>
      </c>
      <c r="J11" s="320">
        <v>1.1507066462035538</v>
      </c>
      <c r="K11" s="320">
        <v>1.1089061971977163</v>
      </c>
    </row>
    <row r="12" spans="1:54">
      <c r="A12" s="321" t="s">
        <v>1017</v>
      </c>
      <c r="B12" s="321"/>
      <c r="C12" s="321"/>
      <c r="D12" s="321"/>
      <c r="E12" s="321"/>
      <c r="F12" s="321"/>
      <c r="G12" s="321"/>
      <c r="H12" s="321"/>
      <c r="I12" s="321"/>
    </row>
    <row r="13" spans="1:54">
      <c r="A13" s="322" t="s">
        <v>5</v>
      </c>
      <c r="B13" s="322" t="s">
        <v>1018</v>
      </c>
      <c r="C13" s="323" t="s">
        <v>1019</v>
      </c>
      <c r="D13" s="322" t="s">
        <v>16</v>
      </c>
      <c r="E13" s="322" t="s">
        <v>26</v>
      </c>
      <c r="F13" s="322" t="s">
        <v>1020</v>
      </c>
      <c r="G13" s="324"/>
      <c r="H13" s="324"/>
      <c r="I13" s="324"/>
    </row>
    <row r="14" spans="1:54">
      <c r="A14" s="322"/>
      <c r="B14" s="322"/>
      <c r="C14" s="323"/>
      <c r="D14" s="322"/>
      <c r="E14" s="322"/>
      <c r="F14" s="322" t="s">
        <v>1014</v>
      </c>
      <c r="G14" s="322"/>
      <c r="H14" s="322" t="s">
        <v>1021</v>
      </c>
      <c r="I14" s="322"/>
    </row>
    <row r="15" spans="1:54">
      <c r="A15" s="322"/>
      <c r="B15" s="322"/>
      <c r="C15" s="323"/>
      <c r="D15" s="322"/>
      <c r="E15" s="322"/>
      <c r="F15" s="325" t="s">
        <v>1022</v>
      </c>
      <c r="G15" s="325" t="s">
        <v>28</v>
      </c>
      <c r="H15" s="325" t="s">
        <v>1022</v>
      </c>
      <c r="I15" s="325" t="s">
        <v>28</v>
      </c>
    </row>
    <row r="16" spans="1:54" s="334" customFormat="1" ht="13.5">
      <c r="A16" s="326" t="s">
        <v>38</v>
      </c>
      <c r="B16" s="327" t="s">
        <v>39</v>
      </c>
      <c r="C16" s="328"/>
      <c r="D16" s="329"/>
      <c r="E16" s="330"/>
      <c r="F16" s="331"/>
      <c r="G16" s="332">
        <v>56236.950000000004</v>
      </c>
      <c r="H16" s="331"/>
      <c r="I16" s="332">
        <v>55492.520000000004</v>
      </c>
      <c r="J16" s="333">
        <v>0</v>
      </c>
      <c r="AQ16" s="335">
        <v>375972.51999999973</v>
      </c>
      <c r="AS16" s="333">
        <v>2555473.2199999997</v>
      </c>
      <c r="AT16" s="333"/>
      <c r="AZ16" s="333" t="e">
        <v>#REF!</v>
      </c>
      <c r="BB16" s="333" t="e">
        <v>#REF!</v>
      </c>
    </row>
    <row r="17" spans="1:54" s="334" customFormat="1" ht="70.5" customHeight="1">
      <c r="A17" s="336" t="s">
        <v>40</v>
      </c>
      <c r="B17" s="337" t="s">
        <v>1822</v>
      </c>
      <c r="C17" s="338" t="s">
        <v>1476</v>
      </c>
      <c r="D17" s="337" t="s">
        <v>1052</v>
      </c>
      <c r="E17" s="339">
        <v>6</v>
      </c>
      <c r="F17" s="339">
        <v>586.67999999999995</v>
      </c>
      <c r="G17" s="339">
        <v>3520.08</v>
      </c>
      <c r="H17" s="339">
        <v>568.15</v>
      </c>
      <c r="I17" s="339">
        <v>3408.9</v>
      </c>
      <c r="J17" s="333">
        <v>0</v>
      </c>
      <c r="AQ17" s="340">
        <v>3520.08</v>
      </c>
      <c r="AT17" s="333"/>
      <c r="AU17" s="333"/>
    </row>
    <row r="18" spans="1:54" s="334" customFormat="1" ht="84" customHeight="1">
      <c r="A18" s="336" t="s">
        <v>42</v>
      </c>
      <c r="B18" s="337" t="s">
        <v>1823</v>
      </c>
      <c r="C18" s="338" t="s">
        <v>1051</v>
      </c>
      <c r="D18" s="337" t="s">
        <v>1052</v>
      </c>
      <c r="E18" s="339">
        <v>10.35</v>
      </c>
      <c r="F18" s="339">
        <v>727.49</v>
      </c>
      <c r="G18" s="339">
        <v>7529.52</v>
      </c>
      <c r="H18" s="339">
        <v>719.62</v>
      </c>
      <c r="I18" s="339">
        <v>7448.07</v>
      </c>
      <c r="J18" s="333">
        <v>-7447.9610938028018</v>
      </c>
      <c r="AQ18" s="340">
        <v>7529.52</v>
      </c>
      <c r="AT18" s="333"/>
      <c r="AU18" s="333"/>
    </row>
    <row r="19" spans="1:54" s="334" customFormat="1" ht="21.75" customHeight="1">
      <c r="A19" s="336" t="s">
        <v>45</v>
      </c>
      <c r="B19" s="337" t="s">
        <v>1824</v>
      </c>
      <c r="C19" s="338" t="s">
        <v>1477</v>
      </c>
      <c r="D19" s="337" t="s">
        <v>1052</v>
      </c>
      <c r="E19" s="339">
        <v>280.76</v>
      </c>
      <c r="F19" s="339">
        <v>117.84</v>
      </c>
      <c r="G19" s="339">
        <v>33084.76</v>
      </c>
      <c r="H19" s="339">
        <v>116.73</v>
      </c>
      <c r="I19" s="339">
        <v>32773.11</v>
      </c>
      <c r="J19" s="333">
        <v>-32773.11</v>
      </c>
      <c r="AQ19" s="340">
        <v>33084.75</v>
      </c>
      <c r="AT19" s="333"/>
      <c r="AU19" s="333"/>
    </row>
    <row r="20" spans="1:54" s="334" customFormat="1" ht="59.25" customHeight="1">
      <c r="A20" s="336" t="s">
        <v>49</v>
      </c>
      <c r="B20" s="337" t="s">
        <v>1825</v>
      </c>
      <c r="C20" s="338" t="s">
        <v>1478</v>
      </c>
      <c r="D20" s="337" t="s">
        <v>856</v>
      </c>
      <c r="E20" s="339">
        <v>1</v>
      </c>
      <c r="F20" s="339">
        <v>11130.97</v>
      </c>
      <c r="G20" s="339">
        <v>11130.97</v>
      </c>
      <c r="H20" s="339">
        <v>10917.36</v>
      </c>
      <c r="I20" s="339">
        <v>10917.36</v>
      </c>
      <c r="J20" s="333">
        <v>-10917.36</v>
      </c>
      <c r="AQ20" s="340">
        <v>11130.97</v>
      </c>
      <c r="AT20" s="333"/>
      <c r="AU20" s="333"/>
    </row>
    <row r="21" spans="1:54" s="334" customFormat="1" ht="59.25" customHeight="1">
      <c r="A21" s="336" t="s">
        <v>50</v>
      </c>
      <c r="B21" s="337" t="s">
        <v>1826</v>
      </c>
      <c r="C21" s="338" t="s">
        <v>1479</v>
      </c>
      <c r="D21" s="337" t="s">
        <v>856</v>
      </c>
      <c r="E21" s="339">
        <v>1</v>
      </c>
      <c r="F21" s="339">
        <v>971.62</v>
      </c>
      <c r="G21" s="339">
        <v>971.62</v>
      </c>
      <c r="H21" s="339">
        <v>945.08</v>
      </c>
      <c r="I21" s="339">
        <v>945.08</v>
      </c>
      <c r="J21" s="333" t="e">
        <v>#VALUE!</v>
      </c>
      <c r="AQ21" s="340">
        <v>971.62</v>
      </c>
      <c r="AT21" s="333"/>
      <c r="AU21" s="333"/>
    </row>
    <row r="22" spans="1:54" s="334" customFormat="1" ht="13.5">
      <c r="A22" s="326" t="s">
        <v>51</v>
      </c>
      <c r="B22" s="327" t="s">
        <v>52</v>
      </c>
      <c r="C22" s="328"/>
      <c r="D22" s="329"/>
      <c r="E22" s="330"/>
      <c r="F22" s="331"/>
      <c r="G22" s="332">
        <v>20365.84</v>
      </c>
      <c r="H22" s="331"/>
      <c r="I22" s="332">
        <v>20876.57</v>
      </c>
      <c r="J22" s="333">
        <v>-19247.54</v>
      </c>
      <c r="AQ22" s="335">
        <v>319735.57999999973</v>
      </c>
      <c r="AS22" s="333">
        <v>2555473.2199999997</v>
      </c>
      <c r="AT22" s="333"/>
      <c r="AZ22" s="333" t="e">
        <v>#REF!</v>
      </c>
      <c r="BB22" s="333" t="e">
        <v>#REF!</v>
      </c>
    </row>
    <row r="23" spans="1:54" s="334" customFormat="1" ht="45.75" customHeight="1">
      <c r="A23" s="336" t="s">
        <v>53</v>
      </c>
      <c r="B23" s="337" t="s">
        <v>1827</v>
      </c>
      <c r="C23" s="338" t="s">
        <v>1480</v>
      </c>
      <c r="D23" s="337" t="s">
        <v>1131</v>
      </c>
      <c r="E23" s="339">
        <v>20.170000000000002</v>
      </c>
      <c r="F23" s="339">
        <v>62.03</v>
      </c>
      <c r="G23" s="339">
        <v>1251.1500000000001</v>
      </c>
      <c r="H23" s="339">
        <v>60.64</v>
      </c>
      <c r="I23" s="339">
        <v>1223.1099999999999</v>
      </c>
      <c r="J23" s="333">
        <v>-738.71999999999991</v>
      </c>
      <c r="AQ23" s="340">
        <v>1251.1400000000001</v>
      </c>
      <c r="AT23" s="333"/>
      <c r="AU23" s="333"/>
    </row>
    <row r="24" spans="1:54" s="334" customFormat="1" ht="44.25" customHeight="1">
      <c r="A24" s="336" t="s">
        <v>55</v>
      </c>
      <c r="B24" s="337" t="s">
        <v>1828</v>
      </c>
      <c r="C24" s="338" t="s">
        <v>1481</v>
      </c>
      <c r="D24" s="337" t="s">
        <v>1001</v>
      </c>
      <c r="E24" s="339">
        <v>160.88</v>
      </c>
      <c r="F24" s="339">
        <v>17.09</v>
      </c>
      <c r="G24" s="339">
        <v>2749.44</v>
      </c>
      <c r="H24" s="339">
        <v>17.45</v>
      </c>
      <c r="I24" s="339">
        <v>2807.36</v>
      </c>
      <c r="J24" s="333">
        <v>0</v>
      </c>
      <c r="AQ24" s="340">
        <v>2749.43</v>
      </c>
      <c r="AT24" s="333"/>
      <c r="AU24" s="333"/>
    </row>
    <row r="25" spans="1:54" s="334" customFormat="1" ht="40.5">
      <c r="A25" s="336" t="s">
        <v>58</v>
      </c>
      <c r="B25" s="337" t="s">
        <v>1829</v>
      </c>
      <c r="C25" s="338" t="s">
        <v>1482</v>
      </c>
      <c r="D25" s="337" t="s">
        <v>1052</v>
      </c>
      <c r="E25" s="339">
        <v>573.28</v>
      </c>
      <c r="F25" s="339">
        <v>22.49</v>
      </c>
      <c r="G25" s="339">
        <v>12893.07</v>
      </c>
      <c r="H25" s="339">
        <v>23.48</v>
      </c>
      <c r="I25" s="339">
        <v>13460.61</v>
      </c>
      <c r="J25" s="333">
        <v>-12237.5</v>
      </c>
      <c r="AQ25" s="340">
        <v>12893.06</v>
      </c>
      <c r="AT25" s="333"/>
      <c r="AU25" s="333"/>
    </row>
    <row r="26" spans="1:54" s="334" customFormat="1" ht="40.5">
      <c r="A26" s="336" t="s">
        <v>61</v>
      </c>
      <c r="B26" s="337" t="s">
        <v>1830</v>
      </c>
      <c r="C26" s="338" t="s">
        <v>1483</v>
      </c>
      <c r="D26" s="337" t="s">
        <v>1484</v>
      </c>
      <c r="E26" s="339">
        <v>501.24</v>
      </c>
      <c r="F26" s="339">
        <v>3.36</v>
      </c>
      <c r="G26" s="339">
        <v>1684.17</v>
      </c>
      <c r="H26" s="339">
        <v>3.25</v>
      </c>
      <c r="I26" s="339">
        <v>1629.03</v>
      </c>
      <c r="J26" s="333">
        <v>1178.3300000000002</v>
      </c>
      <c r="AQ26" s="340">
        <v>1684.16</v>
      </c>
      <c r="AT26" s="333"/>
      <c r="AU26" s="333"/>
    </row>
    <row r="27" spans="1:54" s="334" customFormat="1" ht="49.5" customHeight="1">
      <c r="A27" s="336" t="s">
        <v>65</v>
      </c>
      <c r="B27" s="337" t="s">
        <v>1831</v>
      </c>
      <c r="C27" s="338" t="s">
        <v>1485</v>
      </c>
      <c r="D27" s="337" t="s">
        <v>1131</v>
      </c>
      <c r="E27" s="339">
        <v>100.25</v>
      </c>
      <c r="F27" s="339">
        <v>11.04</v>
      </c>
      <c r="G27" s="339">
        <v>1106.76</v>
      </c>
      <c r="H27" s="339">
        <v>10.73</v>
      </c>
      <c r="I27" s="339">
        <v>1075.68</v>
      </c>
      <c r="J27" s="333">
        <v>1731.68</v>
      </c>
      <c r="AQ27" s="340">
        <v>1106.76</v>
      </c>
      <c r="AT27" s="333"/>
      <c r="AU27" s="333"/>
    </row>
    <row r="28" spans="1:54" s="334" customFormat="1" ht="49.5" customHeight="1">
      <c r="A28" s="336" t="s">
        <v>66</v>
      </c>
      <c r="B28" s="337" t="s">
        <v>1832</v>
      </c>
      <c r="C28" s="338" t="s">
        <v>1486</v>
      </c>
      <c r="D28" s="337" t="s">
        <v>1052</v>
      </c>
      <c r="E28" s="339">
        <v>864.98</v>
      </c>
      <c r="F28" s="339">
        <v>0.56999999999999995</v>
      </c>
      <c r="G28" s="339">
        <v>493.04</v>
      </c>
      <c r="H28" s="339">
        <v>0.56000000000000005</v>
      </c>
      <c r="I28" s="339">
        <v>484.39</v>
      </c>
      <c r="J28" s="333">
        <v>12976.220000000001</v>
      </c>
      <c r="AQ28" s="340">
        <v>493.03</v>
      </c>
      <c r="AT28" s="333"/>
      <c r="AU28" s="333"/>
    </row>
    <row r="29" spans="1:54" s="334" customFormat="1" ht="49.5" customHeight="1">
      <c r="A29" s="336" t="s">
        <v>68</v>
      </c>
      <c r="B29" s="337" t="s">
        <v>1833</v>
      </c>
      <c r="C29" s="338" t="s">
        <v>1083</v>
      </c>
      <c r="D29" s="337" t="s">
        <v>1084</v>
      </c>
      <c r="E29" s="339">
        <v>1</v>
      </c>
      <c r="F29" s="339">
        <v>188.21</v>
      </c>
      <c r="G29" s="339">
        <v>188.21</v>
      </c>
      <c r="H29" s="339">
        <v>196.39</v>
      </c>
      <c r="I29" s="339">
        <v>196.39</v>
      </c>
      <c r="J29" s="333">
        <v>1432.6399999999999</v>
      </c>
      <c r="AQ29" s="340">
        <v>188.21</v>
      </c>
      <c r="AT29" s="333"/>
      <c r="AU29" s="333"/>
    </row>
    <row r="30" spans="1:54" s="334" customFormat="1" ht="13.5">
      <c r="A30" s="326" t="s">
        <v>70</v>
      </c>
      <c r="B30" s="327" t="s">
        <v>71</v>
      </c>
      <c r="C30" s="328"/>
      <c r="D30" s="329"/>
      <c r="E30" s="330"/>
      <c r="F30" s="331"/>
      <c r="G30" s="332">
        <v>58326.229999999967</v>
      </c>
      <c r="H30" s="331"/>
      <c r="I30" s="332">
        <v>58037.87</v>
      </c>
      <c r="J30" s="333">
        <v>-56408.840000000004</v>
      </c>
      <c r="AQ30" s="335">
        <v>0</v>
      </c>
      <c r="AS30" s="333">
        <v>2555473.2199999997</v>
      </c>
      <c r="AT30" s="333"/>
      <c r="AZ30" s="333" t="e">
        <v>#REF!</v>
      </c>
      <c r="BB30" s="333" t="e">
        <v>#REF!</v>
      </c>
    </row>
    <row r="31" spans="1:54" s="334" customFormat="1" ht="13.5">
      <c r="A31" s="326" t="s">
        <v>72</v>
      </c>
      <c r="B31" s="327" t="s">
        <v>73</v>
      </c>
      <c r="C31" s="328"/>
      <c r="D31" s="329"/>
      <c r="E31" s="330"/>
      <c r="F31" s="331"/>
      <c r="G31" s="332">
        <v>3103.74</v>
      </c>
      <c r="H31" s="331"/>
      <c r="I31" s="332">
        <v>3106.8599999999997</v>
      </c>
      <c r="J31" s="333" t="e">
        <v>#REF!</v>
      </c>
      <c r="K31" s="333"/>
      <c r="AQ31" s="335" t="e">
        <v>#REF!</v>
      </c>
      <c r="AS31" s="333">
        <v>2555473.2199999997</v>
      </c>
      <c r="AT31" s="333"/>
      <c r="AZ31" s="333" t="e">
        <v>#REF!</v>
      </c>
      <c r="BB31" s="333" t="e">
        <v>#REF!</v>
      </c>
    </row>
    <row r="32" spans="1:54" s="334" customFormat="1" ht="58.5" customHeight="1">
      <c r="A32" s="336" t="s">
        <v>74</v>
      </c>
      <c r="B32" s="337" t="s">
        <v>1834</v>
      </c>
      <c r="C32" s="338" t="s">
        <v>1487</v>
      </c>
      <c r="D32" s="337" t="s">
        <v>1001</v>
      </c>
      <c r="E32" s="339">
        <v>19.8</v>
      </c>
      <c r="F32" s="339">
        <v>83.22</v>
      </c>
      <c r="G32" s="339">
        <v>1647.76</v>
      </c>
      <c r="H32" s="339">
        <v>83.96</v>
      </c>
      <c r="I32" s="339">
        <v>1662.41</v>
      </c>
      <c r="J32" s="333" t="e">
        <v>#REF!</v>
      </c>
      <c r="AQ32" s="340">
        <v>1647.75</v>
      </c>
      <c r="AT32" s="333"/>
      <c r="AU32" s="333"/>
    </row>
    <row r="33" spans="1:54" s="334" customFormat="1" ht="58.5" customHeight="1">
      <c r="A33" s="336" t="s">
        <v>75</v>
      </c>
      <c r="B33" s="337" t="s">
        <v>1835</v>
      </c>
      <c r="C33" s="338" t="s">
        <v>1488</v>
      </c>
      <c r="D33" s="337" t="s">
        <v>1131</v>
      </c>
      <c r="E33" s="339">
        <v>29.09</v>
      </c>
      <c r="F33" s="339">
        <v>49.88</v>
      </c>
      <c r="G33" s="339">
        <v>1451.01</v>
      </c>
      <c r="H33" s="339">
        <v>49.48</v>
      </c>
      <c r="I33" s="339">
        <v>1439.37</v>
      </c>
      <c r="J33" s="333" t="e">
        <v>#REF!</v>
      </c>
      <c r="AQ33" s="340">
        <v>1451</v>
      </c>
      <c r="AT33" s="333"/>
      <c r="AU33" s="333"/>
    </row>
    <row r="34" spans="1:54" s="334" customFormat="1" ht="58.5" customHeight="1">
      <c r="A34" s="336" t="s">
        <v>77</v>
      </c>
      <c r="B34" s="337" t="s">
        <v>1836</v>
      </c>
      <c r="C34" s="338" t="s">
        <v>1489</v>
      </c>
      <c r="D34" s="337" t="s">
        <v>1052</v>
      </c>
      <c r="E34" s="339">
        <v>5.52</v>
      </c>
      <c r="F34" s="339">
        <v>0.9</v>
      </c>
      <c r="G34" s="339">
        <v>4.97</v>
      </c>
      <c r="H34" s="339">
        <v>0.92</v>
      </c>
      <c r="I34" s="339">
        <v>5.08</v>
      </c>
      <c r="J34" s="333" t="e">
        <v>#REF!</v>
      </c>
      <c r="AQ34" s="340">
        <v>4.96</v>
      </c>
      <c r="AT34" s="333"/>
      <c r="AU34" s="333"/>
    </row>
    <row r="35" spans="1:54" s="334" customFormat="1" ht="13.5">
      <c r="A35" s="326" t="s">
        <v>78</v>
      </c>
      <c r="B35" s="327" t="s">
        <v>79</v>
      </c>
      <c r="C35" s="328"/>
      <c r="D35" s="329"/>
      <c r="E35" s="330"/>
      <c r="F35" s="331"/>
      <c r="G35" s="332">
        <v>19709.96</v>
      </c>
      <c r="H35" s="331"/>
      <c r="I35" s="332">
        <v>19604.690000000002</v>
      </c>
      <c r="J35" s="333" t="e">
        <v>#REF!</v>
      </c>
      <c r="AQ35" s="335" t="e">
        <v>#REF!</v>
      </c>
      <c r="AS35" s="333">
        <v>2555473.2199999997</v>
      </c>
      <c r="AT35" s="333"/>
      <c r="AZ35" s="333" t="e">
        <v>#REF!</v>
      </c>
      <c r="BB35" s="333" t="e">
        <v>#REF!</v>
      </c>
    </row>
    <row r="36" spans="1:54" s="334" customFormat="1" ht="13.5">
      <c r="A36" s="326" t="s">
        <v>80</v>
      </c>
      <c r="B36" s="327" t="s">
        <v>81</v>
      </c>
      <c r="C36" s="328"/>
      <c r="D36" s="329"/>
      <c r="E36" s="330"/>
      <c r="F36" s="331"/>
      <c r="G36" s="332">
        <v>4547.7800000000007</v>
      </c>
      <c r="H36" s="331"/>
      <c r="I36" s="332">
        <v>4533.33</v>
      </c>
      <c r="J36" s="333" t="e">
        <v>#REF!</v>
      </c>
      <c r="AQ36" s="335" t="e">
        <v>#REF!</v>
      </c>
      <c r="AS36" s="333">
        <v>2555473.2199999997</v>
      </c>
      <c r="AT36" s="333"/>
      <c r="AZ36" s="333" t="e">
        <v>#REF!</v>
      </c>
      <c r="BB36" s="333" t="e">
        <v>#REF!</v>
      </c>
    </row>
    <row r="37" spans="1:54" s="334" customFormat="1" ht="40.5">
      <c r="A37" s="336" t="s">
        <v>82</v>
      </c>
      <c r="B37" s="337" t="s">
        <v>1837</v>
      </c>
      <c r="C37" s="338" t="s">
        <v>1490</v>
      </c>
      <c r="D37" s="337" t="s">
        <v>1131</v>
      </c>
      <c r="E37" s="339">
        <v>0.12</v>
      </c>
      <c r="F37" s="339">
        <v>997.03</v>
      </c>
      <c r="G37" s="339">
        <v>119.64</v>
      </c>
      <c r="H37" s="339">
        <v>994.18</v>
      </c>
      <c r="I37" s="339">
        <v>119.3</v>
      </c>
      <c r="J37" s="333" t="e">
        <v>#REF!</v>
      </c>
      <c r="AQ37" s="340">
        <v>119.64</v>
      </c>
      <c r="AT37" s="333"/>
      <c r="AU37" s="333"/>
    </row>
    <row r="38" spans="1:54" s="334" customFormat="1" ht="40.5">
      <c r="A38" s="336" t="s">
        <v>90</v>
      </c>
      <c r="B38" s="337" t="s">
        <v>1838</v>
      </c>
      <c r="C38" s="338" t="s">
        <v>1491</v>
      </c>
      <c r="D38" s="337" t="s">
        <v>1052</v>
      </c>
      <c r="E38" s="339">
        <v>1.68</v>
      </c>
      <c r="F38" s="339">
        <v>170.2</v>
      </c>
      <c r="G38" s="339">
        <v>285.94</v>
      </c>
      <c r="H38" s="339">
        <v>173.99</v>
      </c>
      <c r="I38" s="339">
        <v>292.3</v>
      </c>
      <c r="J38" s="333" t="e">
        <v>#REF!</v>
      </c>
      <c r="AQ38" s="340">
        <v>285.93</v>
      </c>
      <c r="AT38" s="333"/>
      <c r="AU38" s="333"/>
    </row>
    <row r="39" spans="1:54" s="334" customFormat="1" ht="54">
      <c r="A39" s="336" t="s">
        <v>91</v>
      </c>
      <c r="B39" s="337" t="s">
        <v>1839</v>
      </c>
      <c r="C39" s="338" t="s">
        <v>1492</v>
      </c>
      <c r="D39" s="337" t="s">
        <v>1052</v>
      </c>
      <c r="E39" s="339">
        <v>0.21</v>
      </c>
      <c r="F39" s="339">
        <v>136.94</v>
      </c>
      <c r="G39" s="339">
        <v>28.76</v>
      </c>
      <c r="H39" s="339">
        <v>139.22999999999999</v>
      </c>
      <c r="I39" s="339">
        <v>29.24</v>
      </c>
      <c r="J39" s="333" t="e">
        <v>#REF!</v>
      </c>
      <c r="AQ39" s="340">
        <v>28.75</v>
      </c>
      <c r="AT39" s="333"/>
      <c r="AU39" s="333"/>
    </row>
    <row r="40" spans="1:54" s="334" customFormat="1" ht="40.5">
      <c r="A40" s="336" t="s">
        <v>95</v>
      </c>
      <c r="B40" s="337" t="s">
        <v>1840</v>
      </c>
      <c r="C40" s="338" t="s">
        <v>1493</v>
      </c>
      <c r="D40" s="337" t="s">
        <v>1052</v>
      </c>
      <c r="E40" s="339">
        <v>8</v>
      </c>
      <c r="F40" s="339">
        <v>90.98</v>
      </c>
      <c r="G40" s="339">
        <v>727.84</v>
      </c>
      <c r="H40" s="339">
        <v>91.9</v>
      </c>
      <c r="I40" s="339">
        <v>735.2</v>
      </c>
      <c r="J40" s="333" t="e">
        <v>#REF!</v>
      </c>
      <c r="AQ40" s="340">
        <v>727.84</v>
      </c>
      <c r="AT40" s="333"/>
      <c r="AU40" s="333"/>
    </row>
    <row r="41" spans="1:54" s="334" customFormat="1" ht="27">
      <c r="A41" s="336" t="s">
        <v>104</v>
      </c>
      <c r="B41" s="337" t="s">
        <v>1841</v>
      </c>
      <c r="C41" s="338" t="s">
        <v>1494</v>
      </c>
      <c r="D41" s="337" t="s">
        <v>1198</v>
      </c>
      <c r="E41" s="339">
        <v>6.74</v>
      </c>
      <c r="F41" s="339">
        <v>17.54</v>
      </c>
      <c r="G41" s="339">
        <v>118.22</v>
      </c>
      <c r="H41" s="339">
        <v>17.350000000000001</v>
      </c>
      <c r="I41" s="339">
        <v>116.94</v>
      </c>
      <c r="J41" s="333" t="e">
        <v>#REF!</v>
      </c>
      <c r="AQ41" s="340">
        <v>118.21</v>
      </c>
      <c r="AT41" s="333"/>
      <c r="AU41" s="333"/>
    </row>
    <row r="42" spans="1:54" s="334" customFormat="1" ht="54">
      <c r="A42" s="336" t="s">
        <v>110</v>
      </c>
      <c r="B42" s="337" t="s">
        <v>1842</v>
      </c>
      <c r="C42" s="338" t="s">
        <v>1495</v>
      </c>
      <c r="D42" s="337" t="s">
        <v>1198</v>
      </c>
      <c r="E42" s="339">
        <v>4.6900000000000004</v>
      </c>
      <c r="F42" s="339">
        <v>13.82</v>
      </c>
      <c r="G42" s="339">
        <v>64.819999999999993</v>
      </c>
      <c r="H42" s="339">
        <v>13.46</v>
      </c>
      <c r="I42" s="339">
        <v>63.13</v>
      </c>
      <c r="J42" s="333" t="e">
        <v>#REF!</v>
      </c>
      <c r="AQ42" s="340">
        <v>64.81</v>
      </c>
      <c r="AT42" s="333"/>
      <c r="AU42" s="333"/>
    </row>
    <row r="43" spans="1:54" s="334" customFormat="1" ht="54">
      <c r="A43" s="336" t="s">
        <v>114</v>
      </c>
      <c r="B43" s="337" t="s">
        <v>1843</v>
      </c>
      <c r="C43" s="338" t="s">
        <v>1496</v>
      </c>
      <c r="D43" s="337" t="s">
        <v>1198</v>
      </c>
      <c r="E43" s="339">
        <v>31.52</v>
      </c>
      <c r="F43" s="339">
        <v>15.55</v>
      </c>
      <c r="G43" s="339">
        <v>490.14</v>
      </c>
      <c r="H43" s="339">
        <v>15.19</v>
      </c>
      <c r="I43" s="339">
        <v>478.79</v>
      </c>
      <c r="J43" s="333" t="e">
        <v>#REF!</v>
      </c>
      <c r="AQ43" s="340">
        <v>490.13</v>
      </c>
      <c r="AT43" s="333"/>
      <c r="AU43" s="333"/>
    </row>
    <row r="44" spans="1:54" s="334" customFormat="1" ht="54">
      <c r="A44" s="336" t="s">
        <v>117</v>
      </c>
      <c r="B44" s="337" t="s">
        <v>1844</v>
      </c>
      <c r="C44" s="338" t="s">
        <v>1497</v>
      </c>
      <c r="D44" s="337" t="s">
        <v>1198</v>
      </c>
      <c r="E44" s="339">
        <v>11.19</v>
      </c>
      <c r="F44" s="339">
        <v>17.62</v>
      </c>
      <c r="G44" s="339">
        <v>197.17</v>
      </c>
      <c r="H44" s="339">
        <v>17.47</v>
      </c>
      <c r="I44" s="339">
        <v>195.49</v>
      </c>
      <c r="J44" s="333" t="e">
        <v>#REF!</v>
      </c>
      <c r="AQ44" s="340">
        <v>197.16</v>
      </c>
      <c r="AT44" s="333"/>
      <c r="AU44" s="333"/>
    </row>
    <row r="45" spans="1:54" s="334" customFormat="1" ht="54">
      <c r="A45" s="336" t="s">
        <v>121</v>
      </c>
      <c r="B45" s="337" t="s">
        <v>1845</v>
      </c>
      <c r="C45" s="338" t="s">
        <v>1498</v>
      </c>
      <c r="D45" s="337" t="s">
        <v>1198</v>
      </c>
      <c r="E45" s="339">
        <v>16.690000000000001</v>
      </c>
      <c r="F45" s="339">
        <v>16.95</v>
      </c>
      <c r="G45" s="339">
        <v>282.89999999999998</v>
      </c>
      <c r="H45" s="339">
        <v>16.760000000000002</v>
      </c>
      <c r="I45" s="339">
        <v>279.72000000000003</v>
      </c>
      <c r="J45" s="333" t="e">
        <v>#REF!</v>
      </c>
      <c r="AQ45" s="340">
        <v>282.89</v>
      </c>
      <c r="AT45" s="333"/>
      <c r="AU45" s="333"/>
    </row>
    <row r="46" spans="1:54" s="334" customFormat="1" ht="54">
      <c r="A46" s="336" t="s">
        <v>128</v>
      </c>
      <c r="B46" s="337" t="s">
        <v>1846</v>
      </c>
      <c r="C46" s="338" t="s">
        <v>1499</v>
      </c>
      <c r="D46" s="337" t="s">
        <v>1198</v>
      </c>
      <c r="E46" s="339">
        <v>30.83</v>
      </c>
      <c r="F46" s="339">
        <v>15.92</v>
      </c>
      <c r="G46" s="339">
        <v>490.81</v>
      </c>
      <c r="H46" s="339">
        <v>15.6</v>
      </c>
      <c r="I46" s="339">
        <v>480.95</v>
      </c>
      <c r="J46" s="333" t="e">
        <v>#REF!</v>
      </c>
      <c r="AQ46" s="340">
        <v>490.81</v>
      </c>
      <c r="AT46" s="333"/>
      <c r="AU46" s="333"/>
    </row>
    <row r="47" spans="1:54" s="334" customFormat="1" ht="54">
      <c r="A47" s="336" t="s">
        <v>134</v>
      </c>
      <c r="B47" s="337" t="s">
        <v>1847</v>
      </c>
      <c r="C47" s="338" t="s">
        <v>1500</v>
      </c>
      <c r="D47" s="337" t="s">
        <v>1131</v>
      </c>
      <c r="E47" s="339">
        <v>1.69</v>
      </c>
      <c r="F47" s="339">
        <v>612.32000000000005</v>
      </c>
      <c r="G47" s="339">
        <v>1034.82</v>
      </c>
      <c r="H47" s="339">
        <v>595.64</v>
      </c>
      <c r="I47" s="339">
        <v>1006.63</v>
      </c>
      <c r="J47" s="333" t="e">
        <v>#REF!</v>
      </c>
      <c r="AQ47" s="340">
        <v>1034.82</v>
      </c>
      <c r="AT47" s="333"/>
      <c r="AU47" s="333"/>
    </row>
    <row r="48" spans="1:54" s="334" customFormat="1" ht="40.5">
      <c r="A48" s="336" t="s">
        <v>139</v>
      </c>
      <c r="B48" s="337" t="s">
        <v>1848</v>
      </c>
      <c r="C48" s="338" t="s">
        <v>1501</v>
      </c>
      <c r="D48" s="337" t="s">
        <v>1131</v>
      </c>
      <c r="E48" s="339">
        <v>1.69</v>
      </c>
      <c r="F48" s="339">
        <v>379.12</v>
      </c>
      <c r="G48" s="339">
        <v>640.71</v>
      </c>
      <c r="H48" s="339">
        <v>395.13</v>
      </c>
      <c r="I48" s="339">
        <v>667.77</v>
      </c>
      <c r="J48" s="333" t="e">
        <v>#REF!</v>
      </c>
      <c r="AQ48" s="340">
        <v>640.71</v>
      </c>
      <c r="AT48" s="333"/>
      <c r="AU48" s="333"/>
    </row>
    <row r="49" spans="1:54" s="334" customFormat="1" ht="148.5">
      <c r="A49" s="336" t="s">
        <v>140</v>
      </c>
      <c r="B49" s="337" t="s">
        <v>1849</v>
      </c>
      <c r="C49" s="338" t="s">
        <v>1188</v>
      </c>
      <c r="D49" s="337" t="s">
        <v>1084</v>
      </c>
      <c r="E49" s="339">
        <v>1</v>
      </c>
      <c r="F49" s="339">
        <v>13.39</v>
      </c>
      <c r="G49" s="339">
        <v>13.39</v>
      </c>
      <c r="H49" s="339">
        <v>13.62</v>
      </c>
      <c r="I49" s="339">
        <v>13.62</v>
      </c>
      <c r="J49" s="333" t="e">
        <v>#REF!</v>
      </c>
      <c r="AQ49" s="340">
        <v>13.39</v>
      </c>
      <c r="AT49" s="333"/>
      <c r="AU49" s="333"/>
    </row>
    <row r="50" spans="1:54" s="334" customFormat="1" ht="40.5">
      <c r="A50" s="336" t="s">
        <v>142</v>
      </c>
      <c r="B50" s="337" t="s">
        <v>1850</v>
      </c>
      <c r="C50" s="338" t="s">
        <v>1502</v>
      </c>
      <c r="D50" s="337" t="s">
        <v>1131</v>
      </c>
      <c r="E50" s="339">
        <v>1.63</v>
      </c>
      <c r="F50" s="339">
        <v>32.28</v>
      </c>
      <c r="G50" s="339">
        <v>52.62</v>
      </c>
      <c r="H50" s="339">
        <v>33.28</v>
      </c>
      <c r="I50" s="339">
        <v>54.25</v>
      </c>
      <c r="J50" s="333" t="e">
        <v>#REF!</v>
      </c>
      <c r="AQ50" s="340">
        <v>52.61</v>
      </c>
      <c r="AT50" s="333"/>
      <c r="AU50" s="333"/>
    </row>
    <row r="51" spans="1:54" s="334" customFormat="1" ht="13.5">
      <c r="A51" s="326" t="s">
        <v>146</v>
      </c>
      <c r="B51" s="327" t="s">
        <v>147</v>
      </c>
      <c r="C51" s="328"/>
      <c r="D51" s="329"/>
      <c r="E51" s="330"/>
      <c r="F51" s="331"/>
      <c r="G51" s="332">
        <v>2288.3199999999997</v>
      </c>
      <c r="H51" s="331"/>
      <c r="I51" s="332">
        <v>2257.1799999999998</v>
      </c>
      <c r="J51" s="333" t="e">
        <v>#REF!</v>
      </c>
      <c r="AQ51" s="335" t="e">
        <v>#REF!</v>
      </c>
      <c r="AS51" s="333">
        <v>2555473.2199999997</v>
      </c>
      <c r="AT51" s="333"/>
      <c r="AZ51" s="333" t="e">
        <v>#REF!</v>
      </c>
      <c r="BB51" s="333" t="e">
        <v>#REF!</v>
      </c>
    </row>
    <row r="52" spans="1:54" s="334" customFormat="1" ht="54">
      <c r="A52" s="336" t="s">
        <v>148</v>
      </c>
      <c r="B52" s="337" t="s">
        <v>1846</v>
      </c>
      <c r="C52" s="338" t="s">
        <v>1499</v>
      </c>
      <c r="D52" s="337" t="s">
        <v>1198</v>
      </c>
      <c r="E52" s="339">
        <v>2.85</v>
      </c>
      <c r="F52" s="339">
        <v>15.92</v>
      </c>
      <c r="G52" s="339">
        <v>45.37</v>
      </c>
      <c r="H52" s="339">
        <v>15.6</v>
      </c>
      <c r="I52" s="339">
        <v>44.46</v>
      </c>
      <c r="J52" s="333" t="e">
        <v>#REF!</v>
      </c>
      <c r="AQ52" s="335" t="e">
        <v>#REF!</v>
      </c>
      <c r="AS52" s="333">
        <v>2555473.2199999997</v>
      </c>
      <c r="AT52" s="333"/>
      <c r="AZ52" s="333" t="e">
        <v>#REF!</v>
      </c>
      <c r="BB52" s="333" t="e">
        <v>#REF!</v>
      </c>
    </row>
    <row r="53" spans="1:54" s="334" customFormat="1" ht="54">
      <c r="A53" s="336" t="s">
        <v>149</v>
      </c>
      <c r="B53" s="337" t="s">
        <v>1845</v>
      </c>
      <c r="C53" s="338" t="s">
        <v>1498</v>
      </c>
      <c r="D53" s="337" t="s">
        <v>1198</v>
      </c>
      <c r="E53" s="339">
        <v>16.690000000000001</v>
      </c>
      <c r="F53" s="339">
        <v>16.95</v>
      </c>
      <c r="G53" s="339">
        <v>282.89999999999998</v>
      </c>
      <c r="H53" s="339">
        <v>16.760000000000002</v>
      </c>
      <c r="I53" s="339">
        <v>279.72000000000003</v>
      </c>
      <c r="J53" s="333" t="e">
        <v>#REF!</v>
      </c>
      <c r="AQ53" s="340">
        <v>282.89</v>
      </c>
      <c r="AT53" s="333"/>
      <c r="AU53" s="333"/>
    </row>
    <row r="54" spans="1:54" s="334" customFormat="1" ht="54">
      <c r="A54" s="336" t="s">
        <v>150</v>
      </c>
      <c r="B54" s="337" t="s">
        <v>1846</v>
      </c>
      <c r="C54" s="338" t="s">
        <v>1499</v>
      </c>
      <c r="D54" s="337" t="s">
        <v>1198</v>
      </c>
      <c r="E54" s="339">
        <v>30.83</v>
      </c>
      <c r="F54" s="339">
        <v>15.92</v>
      </c>
      <c r="G54" s="339">
        <v>490.81</v>
      </c>
      <c r="H54" s="339">
        <v>15.6</v>
      </c>
      <c r="I54" s="339">
        <v>480.95</v>
      </c>
      <c r="J54" s="333" t="e">
        <v>#REF!</v>
      </c>
      <c r="AQ54" s="335" t="e">
        <v>#REF!</v>
      </c>
      <c r="AS54" s="333">
        <v>2555473.2199999997</v>
      </c>
      <c r="AT54" s="333"/>
      <c r="AZ54" s="333" t="e">
        <v>#REF!</v>
      </c>
      <c r="BB54" s="333" t="e">
        <v>#REF!</v>
      </c>
    </row>
    <row r="55" spans="1:54" s="334" customFormat="1" ht="40.5">
      <c r="A55" s="336" t="s">
        <v>151</v>
      </c>
      <c r="B55" s="337" t="s">
        <v>1851</v>
      </c>
      <c r="C55" s="338" t="s">
        <v>1503</v>
      </c>
      <c r="D55" s="337" t="s">
        <v>1131</v>
      </c>
      <c r="E55" s="339">
        <v>0.39</v>
      </c>
      <c r="F55" s="339">
        <v>1177.53</v>
      </c>
      <c r="G55" s="339">
        <v>459.24</v>
      </c>
      <c r="H55" s="339">
        <v>1162.5899999999999</v>
      </c>
      <c r="I55" s="339">
        <v>453.41</v>
      </c>
      <c r="J55" s="333" t="e">
        <v>#REF!</v>
      </c>
      <c r="AQ55" s="335" t="e">
        <v>#REF!</v>
      </c>
      <c r="AS55" s="333">
        <v>2555473.2199999997</v>
      </c>
      <c r="AT55" s="333"/>
      <c r="AZ55" s="333" t="e">
        <v>#REF!</v>
      </c>
      <c r="BB55" s="333" t="e">
        <v>#REF!</v>
      </c>
    </row>
    <row r="56" spans="1:54" s="334" customFormat="1" ht="54">
      <c r="A56" s="336" t="s">
        <v>155</v>
      </c>
      <c r="B56" s="337" t="s">
        <v>1852</v>
      </c>
      <c r="C56" s="338" t="s">
        <v>1504</v>
      </c>
      <c r="D56" s="337" t="s">
        <v>1131</v>
      </c>
      <c r="E56" s="339">
        <v>0.83</v>
      </c>
      <c r="F56" s="339">
        <v>1200.74</v>
      </c>
      <c r="G56" s="339">
        <v>996.61</v>
      </c>
      <c r="H56" s="339">
        <v>1186.77</v>
      </c>
      <c r="I56" s="339">
        <v>985.02</v>
      </c>
      <c r="J56" s="333" t="e">
        <v>#REF!</v>
      </c>
      <c r="AQ56" s="335" t="e">
        <v>#REF!</v>
      </c>
      <c r="AS56" s="333">
        <v>2555473.2199999997</v>
      </c>
      <c r="AT56" s="333"/>
      <c r="AZ56" s="333" t="e">
        <v>#REF!</v>
      </c>
      <c r="BB56" s="333" t="e">
        <v>#REF!</v>
      </c>
    </row>
    <row r="57" spans="1:54" s="334" customFormat="1" ht="148.5">
      <c r="A57" s="336" t="s">
        <v>157</v>
      </c>
      <c r="B57" s="337" t="s">
        <v>1849</v>
      </c>
      <c r="C57" s="338" t="s">
        <v>1188</v>
      </c>
      <c r="D57" s="337" t="s">
        <v>1084</v>
      </c>
      <c r="E57" s="339">
        <v>1</v>
      </c>
      <c r="F57" s="339">
        <v>13.39</v>
      </c>
      <c r="G57" s="339">
        <v>13.39</v>
      </c>
      <c r="H57" s="339">
        <v>13.62</v>
      </c>
      <c r="I57" s="339">
        <v>13.62</v>
      </c>
      <c r="J57" s="333" t="e">
        <v>#REF!</v>
      </c>
      <c r="AQ57" s="340">
        <v>13.39</v>
      </c>
      <c r="AT57" s="333"/>
      <c r="AU57" s="333"/>
    </row>
    <row r="58" spans="1:54" s="334" customFormat="1" ht="13.5">
      <c r="A58" s="326" t="s">
        <v>158</v>
      </c>
      <c r="B58" s="327" t="s">
        <v>159</v>
      </c>
      <c r="C58" s="328"/>
      <c r="D58" s="329"/>
      <c r="E58" s="330"/>
      <c r="F58" s="331"/>
      <c r="G58" s="332">
        <v>12873.86</v>
      </c>
      <c r="H58" s="331"/>
      <c r="I58" s="332">
        <v>12814.179999999998</v>
      </c>
      <c r="J58" s="333" t="e">
        <v>#REF!</v>
      </c>
      <c r="AQ58" s="340">
        <v>0</v>
      </c>
      <c r="AT58" s="333"/>
      <c r="AU58" s="333"/>
    </row>
    <row r="59" spans="1:54" s="334" customFormat="1" ht="13.5">
      <c r="A59" s="326" t="s">
        <v>160</v>
      </c>
      <c r="B59" s="327" t="s">
        <v>161</v>
      </c>
      <c r="C59" s="328"/>
      <c r="D59" s="329"/>
      <c r="E59" s="330"/>
      <c r="F59" s="331"/>
      <c r="G59" s="332">
        <v>10138.700000000001</v>
      </c>
      <c r="H59" s="331"/>
      <c r="I59" s="332">
        <v>10022.119999999999</v>
      </c>
      <c r="J59" s="333" t="e">
        <v>#REF!</v>
      </c>
      <c r="AQ59" s="340">
        <v>0</v>
      </c>
      <c r="AT59" s="333"/>
      <c r="AU59" s="333"/>
    </row>
    <row r="60" spans="1:54" s="334" customFormat="1" ht="67.5">
      <c r="A60" s="336" t="s">
        <v>162</v>
      </c>
      <c r="B60" s="337" t="s">
        <v>1853</v>
      </c>
      <c r="C60" s="338" t="s">
        <v>1505</v>
      </c>
      <c r="D60" s="337" t="s">
        <v>1052</v>
      </c>
      <c r="E60" s="339">
        <v>6.68</v>
      </c>
      <c r="F60" s="339">
        <v>114.86</v>
      </c>
      <c r="G60" s="339">
        <v>767.26</v>
      </c>
      <c r="H60" s="339">
        <v>114.55</v>
      </c>
      <c r="I60" s="339">
        <v>765.19</v>
      </c>
      <c r="J60" s="333" t="e">
        <v>#REF!</v>
      </c>
      <c r="AQ60" s="340">
        <v>767.26</v>
      </c>
      <c r="AT60" s="333"/>
      <c r="AU60" s="333"/>
    </row>
    <row r="61" spans="1:54" s="334" customFormat="1" ht="54">
      <c r="A61" s="336" t="s">
        <v>164</v>
      </c>
      <c r="B61" s="337" t="s">
        <v>1854</v>
      </c>
      <c r="C61" s="338" t="s">
        <v>1506</v>
      </c>
      <c r="D61" s="337" t="s">
        <v>1052</v>
      </c>
      <c r="E61" s="339">
        <v>3.07</v>
      </c>
      <c r="F61" s="339">
        <v>197.24</v>
      </c>
      <c r="G61" s="339">
        <v>605.53</v>
      </c>
      <c r="H61" s="339">
        <v>196.65</v>
      </c>
      <c r="I61" s="339">
        <v>603.72</v>
      </c>
      <c r="J61" s="333" t="e">
        <v>#REF!</v>
      </c>
      <c r="AQ61" s="340">
        <v>605.52</v>
      </c>
      <c r="AT61" s="333"/>
      <c r="AU61" s="333"/>
    </row>
    <row r="62" spans="1:54" s="334" customFormat="1" ht="54">
      <c r="A62" s="336" t="s">
        <v>166</v>
      </c>
      <c r="B62" s="337" t="s">
        <v>1855</v>
      </c>
      <c r="C62" s="338" t="s">
        <v>1507</v>
      </c>
      <c r="D62" s="337" t="s">
        <v>1052</v>
      </c>
      <c r="E62" s="339">
        <v>29.7</v>
      </c>
      <c r="F62" s="339">
        <v>80.16</v>
      </c>
      <c r="G62" s="339">
        <v>2380.75</v>
      </c>
      <c r="H62" s="339">
        <v>79.400000000000006</v>
      </c>
      <c r="I62" s="339">
        <v>2358.1799999999998</v>
      </c>
      <c r="J62" s="333" t="e">
        <v>#REF!</v>
      </c>
      <c r="AQ62" s="340">
        <v>2380.75</v>
      </c>
      <c r="AT62" s="333"/>
      <c r="AU62" s="333"/>
    </row>
    <row r="63" spans="1:54" s="334" customFormat="1" ht="54">
      <c r="A63" s="336" t="s">
        <v>170</v>
      </c>
      <c r="B63" s="337" t="s">
        <v>1843</v>
      </c>
      <c r="C63" s="338" t="s">
        <v>1496</v>
      </c>
      <c r="D63" s="337" t="s">
        <v>1198</v>
      </c>
      <c r="E63" s="339">
        <v>22.21</v>
      </c>
      <c r="F63" s="339">
        <v>15.55</v>
      </c>
      <c r="G63" s="339">
        <v>345.37</v>
      </c>
      <c r="H63" s="339">
        <v>15.19</v>
      </c>
      <c r="I63" s="339">
        <v>337.37</v>
      </c>
      <c r="J63" s="333" t="e">
        <v>#REF!</v>
      </c>
      <c r="AQ63" s="340">
        <v>345.36</v>
      </c>
      <c r="AT63" s="333"/>
      <c r="AU63" s="333"/>
    </row>
    <row r="64" spans="1:54" s="334" customFormat="1" ht="54">
      <c r="A64" s="336" t="s">
        <v>175</v>
      </c>
      <c r="B64" s="337" t="s">
        <v>1842</v>
      </c>
      <c r="C64" s="338" t="s">
        <v>1495</v>
      </c>
      <c r="D64" s="337" t="s">
        <v>1198</v>
      </c>
      <c r="E64" s="339">
        <v>18.920000000000002</v>
      </c>
      <c r="F64" s="339">
        <v>13.82</v>
      </c>
      <c r="G64" s="339">
        <v>261.47000000000003</v>
      </c>
      <c r="H64" s="339">
        <v>13.46</v>
      </c>
      <c r="I64" s="339">
        <v>254.66</v>
      </c>
      <c r="J64" s="333" t="e">
        <v>#REF!</v>
      </c>
      <c r="AQ64" s="335" t="e">
        <v>#REF!</v>
      </c>
      <c r="AS64" s="333">
        <v>2555473.2199999997</v>
      </c>
      <c r="AT64" s="333"/>
      <c r="AZ64" s="333" t="e">
        <v>#REF!</v>
      </c>
      <c r="BB64" s="333" t="e">
        <v>#REF!</v>
      </c>
    </row>
    <row r="65" spans="1:54" s="334" customFormat="1" ht="54">
      <c r="A65" s="336" t="s">
        <v>180</v>
      </c>
      <c r="B65" s="337" t="s">
        <v>1844</v>
      </c>
      <c r="C65" s="338" t="s">
        <v>1497</v>
      </c>
      <c r="D65" s="337" t="s">
        <v>1198</v>
      </c>
      <c r="E65" s="339">
        <v>15.18</v>
      </c>
      <c r="F65" s="339">
        <v>17.62</v>
      </c>
      <c r="G65" s="339">
        <v>267.47000000000003</v>
      </c>
      <c r="H65" s="339">
        <v>17.47</v>
      </c>
      <c r="I65" s="339">
        <v>265.19</v>
      </c>
      <c r="J65" s="333" t="e">
        <v>#REF!</v>
      </c>
      <c r="AQ65" s="340">
        <v>267.47000000000003</v>
      </c>
      <c r="AT65" s="333"/>
      <c r="AU65" s="333"/>
    </row>
    <row r="66" spans="1:54" s="334" customFormat="1" ht="54">
      <c r="A66" s="336" t="s">
        <v>185</v>
      </c>
      <c r="B66" s="337" t="s">
        <v>1845</v>
      </c>
      <c r="C66" s="338" t="s">
        <v>1498</v>
      </c>
      <c r="D66" s="337" t="s">
        <v>1198</v>
      </c>
      <c r="E66" s="339">
        <v>16.690000000000001</v>
      </c>
      <c r="F66" s="339">
        <v>16.95</v>
      </c>
      <c r="G66" s="339">
        <v>282.89999999999998</v>
      </c>
      <c r="H66" s="339">
        <v>16.760000000000002</v>
      </c>
      <c r="I66" s="339">
        <v>279.72000000000003</v>
      </c>
      <c r="J66" s="333" t="e">
        <v>#REF!</v>
      </c>
      <c r="AQ66" s="335" t="e">
        <v>#REF!</v>
      </c>
      <c r="AS66" s="333">
        <v>2555473.2199999997</v>
      </c>
      <c r="AT66" s="333"/>
      <c r="AZ66" s="333" t="e">
        <v>#REF!</v>
      </c>
      <c r="BB66" s="333" t="e">
        <v>#REF!</v>
      </c>
    </row>
    <row r="67" spans="1:54" s="334" customFormat="1" ht="54">
      <c r="A67" s="336" t="s">
        <v>186</v>
      </c>
      <c r="B67" s="337" t="s">
        <v>1846</v>
      </c>
      <c r="C67" s="338" t="s">
        <v>1499</v>
      </c>
      <c r="D67" s="337" t="s">
        <v>1198</v>
      </c>
      <c r="E67" s="339">
        <v>65.540000000000006</v>
      </c>
      <c r="F67" s="339">
        <v>15.92</v>
      </c>
      <c r="G67" s="339">
        <v>1043.4000000000001</v>
      </c>
      <c r="H67" s="339">
        <v>15.6</v>
      </c>
      <c r="I67" s="339">
        <v>1022.42</v>
      </c>
      <c r="J67" s="333" t="e">
        <v>#REF!</v>
      </c>
      <c r="AQ67" s="335" t="e">
        <v>#REF!</v>
      </c>
      <c r="AS67" s="333">
        <v>2555473.2199999997</v>
      </c>
      <c r="AT67" s="333"/>
      <c r="AZ67" s="333" t="e">
        <v>#REF!</v>
      </c>
      <c r="BB67" s="333" t="e">
        <v>#REF!</v>
      </c>
    </row>
    <row r="68" spans="1:54" s="334" customFormat="1" ht="54">
      <c r="A68" s="336" t="s">
        <v>191</v>
      </c>
      <c r="B68" s="337" t="s">
        <v>1845</v>
      </c>
      <c r="C68" s="338" t="s">
        <v>1498</v>
      </c>
      <c r="D68" s="337" t="s">
        <v>1198</v>
      </c>
      <c r="E68" s="339">
        <v>37.71</v>
      </c>
      <c r="F68" s="339">
        <v>16.95</v>
      </c>
      <c r="G68" s="339">
        <v>639.17999999999995</v>
      </c>
      <c r="H68" s="339">
        <v>16.760000000000002</v>
      </c>
      <c r="I68" s="339">
        <v>632.02</v>
      </c>
      <c r="J68" s="333" t="e">
        <v>#REF!</v>
      </c>
      <c r="AQ68" s="335" t="e">
        <v>#REF!</v>
      </c>
      <c r="AS68" s="333">
        <v>2555473.2199999997</v>
      </c>
      <c r="AT68" s="333"/>
      <c r="AZ68" s="333" t="e">
        <v>#REF!</v>
      </c>
      <c r="BB68" s="333" t="e">
        <v>#REF!</v>
      </c>
    </row>
    <row r="69" spans="1:54" s="334" customFormat="1" ht="40.5">
      <c r="A69" s="336" t="s">
        <v>195</v>
      </c>
      <c r="B69" s="337" t="s">
        <v>1851</v>
      </c>
      <c r="C69" s="338" t="s">
        <v>1503</v>
      </c>
      <c r="D69" s="337" t="s">
        <v>1131</v>
      </c>
      <c r="E69" s="339">
        <v>0.38</v>
      </c>
      <c r="F69" s="339">
        <v>1177.53</v>
      </c>
      <c r="G69" s="339">
        <v>447.46</v>
      </c>
      <c r="H69" s="339">
        <v>1162.5899999999999</v>
      </c>
      <c r="I69" s="339">
        <v>441.78</v>
      </c>
      <c r="J69" s="333" t="e">
        <v>#REF!</v>
      </c>
      <c r="AQ69" s="335" t="e">
        <v>#REF!</v>
      </c>
      <c r="AS69" s="333">
        <v>2555473.2199999997</v>
      </c>
      <c r="AT69" s="333"/>
      <c r="AZ69" s="333" t="e">
        <v>#REF!</v>
      </c>
      <c r="BB69" s="333" t="e">
        <v>#REF!</v>
      </c>
    </row>
    <row r="70" spans="1:54" s="342" customFormat="1" ht="54">
      <c r="A70" s="336" t="s">
        <v>196</v>
      </c>
      <c r="B70" s="337" t="s">
        <v>1852</v>
      </c>
      <c r="C70" s="338" t="s">
        <v>1504</v>
      </c>
      <c r="D70" s="337" t="s">
        <v>1131</v>
      </c>
      <c r="E70" s="339">
        <v>2.58</v>
      </c>
      <c r="F70" s="339">
        <v>1200.74</v>
      </c>
      <c r="G70" s="339">
        <v>3097.91</v>
      </c>
      <c r="H70" s="339">
        <v>1186.77</v>
      </c>
      <c r="I70" s="339">
        <v>3061.87</v>
      </c>
      <c r="J70" s="341" t="e">
        <v>#REF!</v>
      </c>
      <c r="AQ70" s="343" t="e">
        <v>#REF!</v>
      </c>
      <c r="AS70" s="341">
        <v>2555473.2199999997</v>
      </c>
      <c r="AT70" s="341"/>
      <c r="AZ70" s="341" t="e">
        <v>#REF!</v>
      </c>
      <c r="BB70" s="341" t="e">
        <v>#REF!</v>
      </c>
    </row>
    <row r="71" spans="1:54" s="334" customFormat="1" ht="13.5">
      <c r="A71" s="326" t="s">
        <v>197</v>
      </c>
      <c r="B71" s="327" t="s">
        <v>198</v>
      </c>
      <c r="C71" s="328"/>
      <c r="D71" s="329"/>
      <c r="E71" s="330"/>
      <c r="F71" s="331"/>
      <c r="G71" s="332">
        <v>2735.16</v>
      </c>
      <c r="H71" s="331"/>
      <c r="I71" s="332">
        <v>2792.06</v>
      </c>
      <c r="J71" s="333" t="e">
        <v>#REF!</v>
      </c>
      <c r="AQ71" s="340">
        <v>0</v>
      </c>
      <c r="AT71" s="333"/>
      <c r="AU71" s="333"/>
    </row>
    <row r="72" spans="1:54" s="334" customFormat="1" ht="67.5">
      <c r="A72" s="336" t="s">
        <v>199</v>
      </c>
      <c r="B72" s="337" t="s">
        <v>1856</v>
      </c>
      <c r="C72" s="338" t="s">
        <v>1508</v>
      </c>
      <c r="D72" s="337" t="s">
        <v>1052</v>
      </c>
      <c r="E72" s="339">
        <v>24.63</v>
      </c>
      <c r="F72" s="339">
        <v>111.05</v>
      </c>
      <c r="G72" s="339">
        <v>2735.16</v>
      </c>
      <c r="H72" s="339">
        <v>113.36</v>
      </c>
      <c r="I72" s="339">
        <v>2792.06</v>
      </c>
      <c r="J72" s="333" t="e">
        <v>#REF!</v>
      </c>
      <c r="AQ72" s="340">
        <v>2735.16</v>
      </c>
      <c r="AT72" s="333"/>
      <c r="AU72" s="333"/>
    </row>
    <row r="73" spans="1:54" s="334" customFormat="1" ht="13.5">
      <c r="A73" s="326" t="s">
        <v>211</v>
      </c>
      <c r="B73" s="327" t="s">
        <v>212</v>
      </c>
      <c r="C73" s="328"/>
      <c r="D73" s="329"/>
      <c r="E73" s="330"/>
      <c r="F73" s="331"/>
      <c r="G73" s="332">
        <v>15766.68</v>
      </c>
      <c r="H73" s="331"/>
      <c r="I73" s="332">
        <v>15742.45</v>
      </c>
      <c r="J73" s="333" t="e">
        <v>#REF!</v>
      </c>
      <c r="AQ73" s="340">
        <v>0</v>
      </c>
      <c r="AT73" s="333"/>
      <c r="AU73" s="333"/>
    </row>
    <row r="74" spans="1:54" s="334" customFormat="1" ht="13.5">
      <c r="A74" s="344" t="s">
        <v>213</v>
      </c>
      <c r="B74" s="327" t="s">
        <v>214</v>
      </c>
      <c r="C74" s="328"/>
      <c r="D74" s="329"/>
      <c r="E74" s="330"/>
      <c r="F74" s="331"/>
      <c r="G74" s="345">
        <v>11730.729999999998</v>
      </c>
      <c r="H74" s="346"/>
      <c r="I74" s="345">
        <v>11743.929999999997</v>
      </c>
      <c r="J74" s="333" t="e">
        <v>#REF!</v>
      </c>
      <c r="AQ74" s="340">
        <v>0</v>
      </c>
      <c r="AT74" s="333"/>
      <c r="AU74" s="333"/>
    </row>
    <row r="75" spans="1:54" s="334" customFormat="1" ht="13.5">
      <c r="A75" s="344" t="s">
        <v>215</v>
      </c>
      <c r="B75" s="327" t="s">
        <v>216</v>
      </c>
      <c r="C75" s="328"/>
      <c r="D75" s="329"/>
      <c r="E75" s="330"/>
      <c r="F75" s="331"/>
      <c r="G75" s="345">
        <v>10713.399999999998</v>
      </c>
      <c r="H75" s="346"/>
      <c r="I75" s="345">
        <v>10733.269999999997</v>
      </c>
      <c r="J75" s="333" t="e">
        <v>#REF!</v>
      </c>
      <c r="AQ75" s="335" t="e">
        <v>#REF!</v>
      </c>
      <c r="AS75" s="333">
        <v>2555473.2199999997</v>
      </c>
      <c r="AT75" s="333"/>
      <c r="AZ75" s="333" t="e">
        <v>#REF!</v>
      </c>
      <c r="BB75" s="333" t="e">
        <v>#REF!</v>
      </c>
    </row>
    <row r="76" spans="1:54" s="334" customFormat="1" ht="13.5">
      <c r="A76" s="344" t="s">
        <v>217</v>
      </c>
      <c r="B76" s="327" t="s">
        <v>218</v>
      </c>
      <c r="C76" s="328"/>
      <c r="D76" s="329"/>
      <c r="E76" s="330"/>
      <c r="F76" s="331"/>
      <c r="G76" s="345">
        <v>722.79999999999984</v>
      </c>
      <c r="H76" s="346"/>
      <c r="I76" s="345">
        <v>709.53</v>
      </c>
      <c r="J76" s="333" t="e">
        <v>#REF!</v>
      </c>
      <c r="AQ76" s="340">
        <v>0</v>
      </c>
      <c r="AT76" s="333"/>
      <c r="AU76" s="333"/>
    </row>
    <row r="77" spans="1:54" s="334" customFormat="1" ht="27">
      <c r="A77" s="336" t="s">
        <v>219</v>
      </c>
      <c r="B77" s="337" t="s">
        <v>1857</v>
      </c>
      <c r="C77" s="338" t="s">
        <v>1509</v>
      </c>
      <c r="D77" s="337" t="s">
        <v>856</v>
      </c>
      <c r="E77" s="339">
        <v>1</v>
      </c>
      <c r="F77" s="339">
        <v>327.19</v>
      </c>
      <c r="G77" s="339">
        <v>327.19</v>
      </c>
      <c r="H77" s="339">
        <v>315.06</v>
      </c>
      <c r="I77" s="339">
        <v>315.06</v>
      </c>
      <c r="J77" s="333" t="e">
        <v>#REF!</v>
      </c>
      <c r="AQ77" s="340">
        <v>327.19</v>
      </c>
      <c r="AT77" s="333"/>
      <c r="AU77" s="333"/>
    </row>
    <row r="78" spans="1:54" s="334" customFormat="1" ht="27">
      <c r="A78" s="336" t="s">
        <v>220</v>
      </c>
      <c r="B78" s="337" t="s">
        <v>1858</v>
      </c>
      <c r="C78" s="338" t="s">
        <v>1510</v>
      </c>
      <c r="D78" s="337" t="s">
        <v>856</v>
      </c>
      <c r="E78" s="339">
        <v>4</v>
      </c>
      <c r="F78" s="339">
        <v>6.78</v>
      </c>
      <c r="G78" s="339">
        <v>27.12</v>
      </c>
      <c r="H78" s="339">
        <v>7.09</v>
      </c>
      <c r="I78" s="339">
        <v>28.36</v>
      </c>
      <c r="J78" s="333" t="e">
        <v>#REF!</v>
      </c>
      <c r="AQ78" s="340">
        <v>27.12</v>
      </c>
      <c r="AT78" s="333"/>
      <c r="AU78" s="333"/>
    </row>
    <row r="79" spans="1:54" s="334" customFormat="1" ht="27">
      <c r="A79" s="336" t="s">
        <v>225</v>
      </c>
      <c r="B79" s="337" t="s">
        <v>1859</v>
      </c>
      <c r="C79" s="338" t="s">
        <v>1511</v>
      </c>
      <c r="D79" s="337" t="s">
        <v>856</v>
      </c>
      <c r="E79" s="339">
        <v>2</v>
      </c>
      <c r="F79" s="339">
        <v>5.32</v>
      </c>
      <c r="G79" s="339">
        <v>10.64</v>
      </c>
      <c r="H79" s="339">
        <v>5.57</v>
      </c>
      <c r="I79" s="339">
        <v>11.14</v>
      </c>
      <c r="J79" s="333" t="e">
        <v>#REF!</v>
      </c>
      <c r="AQ79" s="340">
        <v>10.64</v>
      </c>
      <c r="AT79" s="333"/>
      <c r="AU79" s="333"/>
    </row>
    <row r="80" spans="1:54" s="334" customFormat="1" ht="54">
      <c r="A80" s="336" t="s">
        <v>228</v>
      </c>
      <c r="B80" s="337" t="s">
        <v>1860</v>
      </c>
      <c r="C80" s="338" t="s">
        <v>1512</v>
      </c>
      <c r="D80" s="337" t="s">
        <v>856</v>
      </c>
      <c r="E80" s="339">
        <v>4</v>
      </c>
      <c r="F80" s="339">
        <v>22.71</v>
      </c>
      <c r="G80" s="339">
        <v>90.84</v>
      </c>
      <c r="H80" s="339">
        <v>22.5</v>
      </c>
      <c r="I80" s="339">
        <v>90</v>
      </c>
      <c r="J80" s="333" t="e">
        <v>#REF!</v>
      </c>
      <c r="AQ80" s="340">
        <v>90.84</v>
      </c>
      <c r="AT80" s="333"/>
      <c r="AU80" s="333"/>
    </row>
    <row r="81" spans="1:54" s="334" customFormat="1" ht="54">
      <c r="A81" s="336" t="s">
        <v>229</v>
      </c>
      <c r="B81" s="337" t="s">
        <v>1861</v>
      </c>
      <c r="C81" s="338" t="s">
        <v>1513</v>
      </c>
      <c r="D81" s="337" t="s">
        <v>856</v>
      </c>
      <c r="E81" s="339">
        <v>2</v>
      </c>
      <c r="F81" s="339">
        <v>24.28</v>
      </c>
      <c r="G81" s="339">
        <v>48.56</v>
      </c>
      <c r="H81" s="339">
        <v>24.03</v>
      </c>
      <c r="I81" s="339">
        <v>48.06</v>
      </c>
      <c r="J81" s="333" t="e">
        <v>#REF!</v>
      </c>
      <c r="AQ81" s="340">
        <v>48.56</v>
      </c>
      <c r="AT81" s="333"/>
      <c r="AU81" s="333"/>
    </row>
    <row r="82" spans="1:54" s="334" customFormat="1" ht="40.5">
      <c r="A82" s="336" t="s">
        <v>230</v>
      </c>
      <c r="B82" s="337" t="s">
        <v>1862</v>
      </c>
      <c r="C82" s="338" t="s">
        <v>1514</v>
      </c>
      <c r="D82" s="337" t="s">
        <v>856</v>
      </c>
      <c r="E82" s="339">
        <v>3</v>
      </c>
      <c r="F82" s="339">
        <v>9.02</v>
      </c>
      <c r="G82" s="339">
        <v>27.06</v>
      </c>
      <c r="H82" s="339">
        <v>9.2899999999999991</v>
      </c>
      <c r="I82" s="339">
        <v>27.87</v>
      </c>
      <c r="J82" s="333" t="e">
        <v>#REF!</v>
      </c>
      <c r="AQ82" s="340">
        <v>27.06</v>
      </c>
      <c r="AT82" s="333"/>
      <c r="AU82" s="333"/>
    </row>
    <row r="83" spans="1:54" s="334" customFormat="1" ht="40.5">
      <c r="A83" s="336" t="s">
        <v>231</v>
      </c>
      <c r="B83" s="337" t="s">
        <v>1863</v>
      </c>
      <c r="C83" s="338" t="s">
        <v>1515</v>
      </c>
      <c r="D83" s="337" t="s">
        <v>856</v>
      </c>
      <c r="E83" s="339">
        <v>2</v>
      </c>
      <c r="F83" s="339">
        <v>8.6199999999999992</v>
      </c>
      <c r="G83" s="339">
        <v>17.239999999999998</v>
      </c>
      <c r="H83" s="339">
        <v>8.59</v>
      </c>
      <c r="I83" s="339">
        <v>17.18</v>
      </c>
      <c r="J83" s="333" t="e">
        <v>#REF!</v>
      </c>
      <c r="AQ83" s="340">
        <v>17.239999999999998</v>
      </c>
      <c r="AT83" s="333"/>
      <c r="AU83" s="333"/>
    </row>
    <row r="84" spans="1:54" s="334" customFormat="1" ht="54">
      <c r="A84" s="336" t="s">
        <v>232</v>
      </c>
      <c r="B84" s="337" t="s">
        <v>1864</v>
      </c>
      <c r="C84" s="338" t="s">
        <v>1177</v>
      </c>
      <c r="D84" s="337" t="s">
        <v>1084</v>
      </c>
      <c r="E84" s="339">
        <v>1</v>
      </c>
      <c r="F84" s="339">
        <v>11.63</v>
      </c>
      <c r="G84" s="339">
        <v>11.63</v>
      </c>
      <c r="H84" s="339">
        <v>11.85</v>
      </c>
      <c r="I84" s="339">
        <v>11.85</v>
      </c>
      <c r="J84" s="333" t="e">
        <v>#REF!</v>
      </c>
      <c r="AQ84" s="340">
        <v>11.63</v>
      </c>
      <c r="AT84" s="333"/>
      <c r="AU84" s="333"/>
    </row>
    <row r="85" spans="1:54" s="334" customFormat="1" ht="40.5">
      <c r="A85" s="336" t="s">
        <v>234</v>
      </c>
      <c r="B85" s="337" t="s">
        <v>1865</v>
      </c>
      <c r="C85" s="338" t="s">
        <v>1516</v>
      </c>
      <c r="D85" s="337" t="s">
        <v>856</v>
      </c>
      <c r="E85" s="339">
        <v>1</v>
      </c>
      <c r="F85" s="339">
        <v>8.26</v>
      </c>
      <c r="G85" s="339">
        <v>8.26</v>
      </c>
      <c r="H85" s="339">
        <v>8.34</v>
      </c>
      <c r="I85" s="339">
        <v>8.34</v>
      </c>
      <c r="J85" s="333" t="e">
        <v>#REF!</v>
      </c>
      <c r="AQ85" s="335" t="e">
        <v>#REF!</v>
      </c>
      <c r="AS85" s="333">
        <v>2555473.2199999997</v>
      </c>
      <c r="AT85" s="333"/>
      <c r="AZ85" s="333" t="e">
        <v>#REF!</v>
      </c>
      <c r="BB85" s="333" t="e">
        <v>#REF!</v>
      </c>
    </row>
    <row r="86" spans="1:54" s="342" customFormat="1" ht="54">
      <c r="A86" s="336" t="s">
        <v>235</v>
      </c>
      <c r="B86" s="337" t="s">
        <v>1866</v>
      </c>
      <c r="C86" s="338" t="s">
        <v>1517</v>
      </c>
      <c r="D86" s="337" t="s">
        <v>856</v>
      </c>
      <c r="E86" s="339">
        <v>1</v>
      </c>
      <c r="F86" s="339">
        <v>7.31</v>
      </c>
      <c r="G86" s="339">
        <v>7.31</v>
      </c>
      <c r="H86" s="339">
        <v>7.33</v>
      </c>
      <c r="I86" s="339">
        <v>7.33</v>
      </c>
      <c r="J86" s="341" t="e">
        <v>#REF!</v>
      </c>
      <c r="AQ86" s="343" t="e">
        <v>#REF!</v>
      </c>
      <c r="AS86" s="341">
        <v>2555473.2199999997</v>
      </c>
      <c r="AT86" s="341"/>
      <c r="AZ86" s="341" t="e">
        <v>#REF!</v>
      </c>
      <c r="BB86" s="341" t="e">
        <v>#REF!</v>
      </c>
    </row>
    <row r="87" spans="1:54" s="334" customFormat="1" ht="40.5">
      <c r="A87" s="336" t="s">
        <v>236</v>
      </c>
      <c r="B87" s="337" t="s">
        <v>1867</v>
      </c>
      <c r="C87" s="338" t="s">
        <v>1518</v>
      </c>
      <c r="D87" s="337" t="s">
        <v>856</v>
      </c>
      <c r="E87" s="339">
        <v>1</v>
      </c>
      <c r="F87" s="339">
        <v>35.79</v>
      </c>
      <c r="G87" s="339">
        <v>35.79</v>
      </c>
      <c r="H87" s="339">
        <v>35.06</v>
      </c>
      <c r="I87" s="339">
        <v>35.06</v>
      </c>
      <c r="J87" s="333" t="e">
        <v>#REF!</v>
      </c>
      <c r="AQ87" s="340">
        <v>35.79</v>
      </c>
      <c r="AT87" s="333"/>
      <c r="AU87" s="333"/>
    </row>
    <row r="88" spans="1:54" s="334" customFormat="1" ht="40.5">
      <c r="A88" s="336" t="s">
        <v>237</v>
      </c>
      <c r="B88" s="337" t="s">
        <v>1868</v>
      </c>
      <c r="C88" s="338" t="s">
        <v>1170</v>
      </c>
      <c r="D88" s="337" t="s">
        <v>1084</v>
      </c>
      <c r="E88" s="339">
        <v>1</v>
      </c>
      <c r="F88" s="339">
        <v>36.15</v>
      </c>
      <c r="G88" s="339">
        <v>36.15</v>
      </c>
      <c r="H88" s="339">
        <v>35.08</v>
      </c>
      <c r="I88" s="339">
        <v>35.08</v>
      </c>
      <c r="J88" s="333" t="e">
        <v>#REF!</v>
      </c>
      <c r="AQ88" s="340">
        <v>36.15</v>
      </c>
      <c r="AT88" s="333"/>
      <c r="AU88" s="333"/>
    </row>
    <row r="89" spans="1:54" s="334" customFormat="1" ht="40.5">
      <c r="A89" s="336" t="s">
        <v>239</v>
      </c>
      <c r="B89" s="337" t="s">
        <v>1869</v>
      </c>
      <c r="C89" s="338" t="s">
        <v>1519</v>
      </c>
      <c r="D89" s="337" t="s">
        <v>856</v>
      </c>
      <c r="E89" s="339">
        <v>1</v>
      </c>
      <c r="F89" s="339">
        <v>37.51</v>
      </c>
      <c r="G89" s="339">
        <v>37.51</v>
      </c>
      <c r="H89" s="339">
        <v>36.46</v>
      </c>
      <c r="I89" s="339">
        <v>36.46</v>
      </c>
      <c r="J89" s="333" t="e">
        <v>#REF!</v>
      </c>
      <c r="AQ89" s="340">
        <v>37.51</v>
      </c>
      <c r="AT89" s="333"/>
      <c r="AU89" s="333"/>
    </row>
    <row r="90" spans="1:54" s="334" customFormat="1" ht="54">
      <c r="A90" s="336" t="s">
        <v>240</v>
      </c>
      <c r="B90" s="337" t="s">
        <v>1870</v>
      </c>
      <c r="C90" s="338" t="s">
        <v>1175</v>
      </c>
      <c r="D90" s="337" t="s">
        <v>1001</v>
      </c>
      <c r="E90" s="339">
        <v>2.6</v>
      </c>
      <c r="F90" s="339">
        <v>11.39</v>
      </c>
      <c r="G90" s="339">
        <v>29.61</v>
      </c>
      <c r="H90" s="339">
        <v>11.51</v>
      </c>
      <c r="I90" s="339">
        <v>29.93</v>
      </c>
      <c r="J90" s="333" t="e">
        <v>#REF!</v>
      </c>
      <c r="AQ90" s="340">
        <v>29.61</v>
      </c>
      <c r="AT90" s="333"/>
      <c r="AU90" s="333"/>
    </row>
    <row r="91" spans="1:54" s="334" customFormat="1" ht="40.5">
      <c r="A91" s="336" t="s">
        <v>242</v>
      </c>
      <c r="B91" s="337" t="s">
        <v>1871</v>
      </c>
      <c r="C91" s="338" t="s">
        <v>1520</v>
      </c>
      <c r="D91" s="337" t="s">
        <v>1001</v>
      </c>
      <c r="E91" s="339">
        <v>0.95</v>
      </c>
      <c r="F91" s="339">
        <v>8.3000000000000007</v>
      </c>
      <c r="G91" s="339">
        <v>7.89</v>
      </c>
      <c r="H91" s="339">
        <v>8.2200000000000006</v>
      </c>
      <c r="I91" s="339">
        <v>7.81</v>
      </c>
      <c r="J91" s="333" t="e">
        <v>#REF!</v>
      </c>
      <c r="AQ91" s="335" t="e">
        <v>#REF!</v>
      </c>
      <c r="AS91" s="333">
        <v>2555473.2199999997</v>
      </c>
      <c r="AT91" s="333"/>
      <c r="AZ91" s="333" t="e">
        <v>#REF!</v>
      </c>
      <c r="BB91" s="333" t="e">
        <v>#REF!</v>
      </c>
    </row>
    <row r="92" spans="1:54" s="334" customFormat="1" ht="13.5">
      <c r="A92" s="326" t="s">
        <v>243</v>
      </c>
      <c r="B92" s="327" t="s">
        <v>244</v>
      </c>
      <c r="C92" s="328"/>
      <c r="D92" s="329"/>
      <c r="E92" s="330"/>
      <c r="F92" s="331"/>
      <c r="G92" s="332">
        <v>1215.3899999999999</v>
      </c>
      <c r="H92" s="331"/>
      <c r="I92" s="332">
        <v>1190.5700000000002</v>
      </c>
      <c r="J92" s="333" t="e">
        <v>#REF!</v>
      </c>
      <c r="AQ92" s="340">
        <v>0</v>
      </c>
      <c r="AT92" s="333"/>
      <c r="AU92" s="333"/>
    </row>
    <row r="93" spans="1:54" s="334" customFormat="1" ht="54">
      <c r="A93" s="336" t="s">
        <v>245</v>
      </c>
      <c r="B93" s="337" t="s">
        <v>1872</v>
      </c>
      <c r="C93" s="338" t="s">
        <v>1521</v>
      </c>
      <c r="D93" s="337" t="s">
        <v>1001</v>
      </c>
      <c r="E93" s="339">
        <v>1.72</v>
      </c>
      <c r="F93" s="339">
        <v>9.8000000000000007</v>
      </c>
      <c r="G93" s="339">
        <v>16.86</v>
      </c>
      <c r="H93" s="339">
        <v>10.24</v>
      </c>
      <c r="I93" s="339">
        <v>17.61</v>
      </c>
      <c r="J93" s="333" t="e">
        <v>#REF!</v>
      </c>
      <c r="AQ93" s="340">
        <v>16.850000000000001</v>
      </c>
      <c r="AT93" s="333"/>
      <c r="AU93" s="333"/>
    </row>
    <row r="94" spans="1:54" s="334" customFormat="1" ht="57.75" customHeight="1">
      <c r="A94" s="336" t="s">
        <v>247</v>
      </c>
      <c r="B94" s="337" t="s">
        <v>1873</v>
      </c>
      <c r="C94" s="338" t="s">
        <v>1522</v>
      </c>
      <c r="D94" s="337" t="s">
        <v>1001</v>
      </c>
      <c r="E94" s="339">
        <v>1.9</v>
      </c>
      <c r="F94" s="339">
        <v>13.37</v>
      </c>
      <c r="G94" s="339">
        <v>25.4</v>
      </c>
      <c r="H94" s="339">
        <v>13.58</v>
      </c>
      <c r="I94" s="339">
        <v>25.8</v>
      </c>
      <c r="J94" s="333" t="e">
        <v>#REF!</v>
      </c>
      <c r="AQ94" s="340">
        <v>25.4</v>
      </c>
      <c r="AT94" s="333"/>
      <c r="AU94" s="333"/>
    </row>
    <row r="95" spans="1:54" s="334" customFormat="1" ht="66" customHeight="1">
      <c r="A95" s="336" t="s">
        <v>248</v>
      </c>
      <c r="B95" s="337" t="s">
        <v>1874</v>
      </c>
      <c r="C95" s="338" t="s">
        <v>1523</v>
      </c>
      <c r="D95" s="337" t="s">
        <v>856</v>
      </c>
      <c r="E95" s="339">
        <v>1</v>
      </c>
      <c r="F95" s="339">
        <v>16.02</v>
      </c>
      <c r="G95" s="339">
        <v>16.02</v>
      </c>
      <c r="H95" s="339">
        <v>16.100000000000001</v>
      </c>
      <c r="I95" s="339">
        <v>16.100000000000001</v>
      </c>
      <c r="J95" s="333" t="e">
        <v>#REF!</v>
      </c>
      <c r="AQ95" s="340">
        <v>16.02</v>
      </c>
      <c r="AT95" s="333"/>
      <c r="AU95" s="333"/>
    </row>
    <row r="96" spans="1:54" s="334" customFormat="1" ht="54">
      <c r="A96" s="336" t="s">
        <v>249</v>
      </c>
      <c r="B96" s="337" t="s">
        <v>1875</v>
      </c>
      <c r="C96" s="338" t="s">
        <v>1159</v>
      </c>
      <c r="D96" s="337" t="s">
        <v>856</v>
      </c>
      <c r="E96" s="339">
        <v>1</v>
      </c>
      <c r="F96" s="339">
        <v>126.62</v>
      </c>
      <c r="G96" s="339">
        <v>126.62</v>
      </c>
      <c r="H96" s="339">
        <v>123.62</v>
      </c>
      <c r="I96" s="339">
        <v>123.62</v>
      </c>
      <c r="J96" s="333" t="e">
        <v>#REF!</v>
      </c>
      <c r="AQ96" s="335" t="e">
        <v>#REF!</v>
      </c>
      <c r="AS96" s="333">
        <v>2555473.2199999997</v>
      </c>
      <c r="AT96" s="333"/>
      <c r="AZ96" s="333" t="e">
        <v>#REF!</v>
      </c>
      <c r="BB96" s="333" t="e">
        <v>#REF!</v>
      </c>
    </row>
    <row r="97" spans="1:54" s="334" customFormat="1" ht="54">
      <c r="A97" s="336" t="s">
        <v>251</v>
      </c>
      <c r="B97" s="337" t="s">
        <v>1876</v>
      </c>
      <c r="C97" s="338" t="s">
        <v>1524</v>
      </c>
      <c r="D97" s="337" t="s">
        <v>1001</v>
      </c>
      <c r="E97" s="339">
        <v>1.72</v>
      </c>
      <c r="F97" s="339">
        <v>18.95</v>
      </c>
      <c r="G97" s="339">
        <v>32.590000000000003</v>
      </c>
      <c r="H97" s="339">
        <v>19.59</v>
      </c>
      <c r="I97" s="339">
        <v>33.69</v>
      </c>
      <c r="J97" s="333" t="e">
        <v>#REF!</v>
      </c>
      <c r="AQ97" s="335" t="e">
        <v>#REF!</v>
      </c>
      <c r="AS97" s="333">
        <v>2555473.2199999997</v>
      </c>
      <c r="AT97" s="333"/>
      <c r="AZ97" s="333" t="e">
        <v>#REF!</v>
      </c>
      <c r="BB97" s="333" t="e">
        <v>#REF!</v>
      </c>
    </row>
    <row r="98" spans="1:54" s="342" customFormat="1" ht="40.5">
      <c r="A98" s="336" t="s">
        <v>252</v>
      </c>
      <c r="B98" s="337" t="s">
        <v>1877</v>
      </c>
      <c r="C98" s="338" t="s">
        <v>1525</v>
      </c>
      <c r="D98" s="337" t="s">
        <v>856</v>
      </c>
      <c r="E98" s="339">
        <v>1</v>
      </c>
      <c r="F98" s="339">
        <v>14.04</v>
      </c>
      <c r="G98" s="339">
        <v>14.04</v>
      </c>
      <c r="H98" s="339">
        <v>14.04</v>
      </c>
      <c r="I98" s="339">
        <v>14.04</v>
      </c>
      <c r="J98" s="341" t="e">
        <v>#REF!</v>
      </c>
      <c r="AQ98" s="343" t="e">
        <v>#REF!</v>
      </c>
      <c r="AS98" s="341">
        <v>2555473.2199999997</v>
      </c>
      <c r="AT98" s="341"/>
      <c r="AZ98" s="341" t="e">
        <v>#REF!</v>
      </c>
      <c r="BB98" s="341" t="e">
        <v>#REF!</v>
      </c>
    </row>
    <row r="99" spans="1:54" s="334" customFormat="1" ht="54">
      <c r="A99" s="336" t="s">
        <v>253</v>
      </c>
      <c r="B99" s="337" t="s">
        <v>1878</v>
      </c>
      <c r="C99" s="338" t="s">
        <v>1163</v>
      </c>
      <c r="D99" s="337" t="s">
        <v>1084</v>
      </c>
      <c r="E99" s="339">
        <v>1</v>
      </c>
      <c r="F99" s="339">
        <v>183.91</v>
      </c>
      <c r="G99" s="339">
        <v>183.91</v>
      </c>
      <c r="H99" s="339">
        <v>177.61</v>
      </c>
      <c r="I99" s="339">
        <v>177.61</v>
      </c>
      <c r="J99" s="333" t="e">
        <v>#REF!</v>
      </c>
      <c r="AQ99" s="340">
        <v>183.91</v>
      </c>
      <c r="AT99" s="333"/>
      <c r="AU99" s="333"/>
    </row>
    <row r="100" spans="1:54" s="334" customFormat="1" ht="27">
      <c r="A100" s="336" t="s">
        <v>255</v>
      </c>
      <c r="B100" s="337" t="s">
        <v>1879</v>
      </c>
      <c r="C100" s="338" t="s">
        <v>1526</v>
      </c>
      <c r="D100" s="337" t="s">
        <v>856</v>
      </c>
      <c r="E100" s="339">
        <v>1</v>
      </c>
      <c r="F100" s="339">
        <v>52.84</v>
      </c>
      <c r="G100" s="339">
        <v>52.84</v>
      </c>
      <c r="H100" s="339">
        <v>51.13</v>
      </c>
      <c r="I100" s="339">
        <v>51.13</v>
      </c>
      <c r="J100" s="333" t="e">
        <v>#REF!</v>
      </c>
      <c r="AQ100" s="340">
        <v>52.84</v>
      </c>
      <c r="AT100" s="333"/>
      <c r="AU100" s="333"/>
    </row>
    <row r="101" spans="1:54" s="334" customFormat="1" ht="54">
      <c r="A101" s="336" t="s">
        <v>256</v>
      </c>
      <c r="B101" s="337" t="s">
        <v>1880</v>
      </c>
      <c r="C101" s="338" t="s">
        <v>1527</v>
      </c>
      <c r="D101" s="337" t="s">
        <v>856</v>
      </c>
      <c r="E101" s="339">
        <v>1</v>
      </c>
      <c r="F101" s="339">
        <v>284.52</v>
      </c>
      <c r="G101" s="339">
        <v>284.52</v>
      </c>
      <c r="H101" s="339">
        <v>282.48</v>
      </c>
      <c r="I101" s="339">
        <v>282.48</v>
      </c>
      <c r="J101" s="333" t="e">
        <v>#REF!</v>
      </c>
      <c r="AQ101" s="340">
        <v>284.52</v>
      </c>
      <c r="AT101" s="333"/>
      <c r="AU101" s="333"/>
    </row>
    <row r="102" spans="1:54" s="334" customFormat="1" ht="54">
      <c r="A102" s="336" t="s">
        <v>258</v>
      </c>
      <c r="B102" s="337" t="s">
        <v>1881</v>
      </c>
      <c r="C102" s="338" t="s">
        <v>1216</v>
      </c>
      <c r="D102" s="337" t="s">
        <v>1084</v>
      </c>
      <c r="E102" s="339">
        <v>1</v>
      </c>
      <c r="F102" s="339">
        <v>462.59</v>
      </c>
      <c r="G102" s="339">
        <v>462.59</v>
      </c>
      <c r="H102" s="339">
        <v>448.49</v>
      </c>
      <c r="I102" s="339">
        <v>448.49</v>
      </c>
      <c r="J102" s="333" t="e">
        <v>#REF!</v>
      </c>
      <c r="AQ102" s="340">
        <v>462.59</v>
      </c>
      <c r="AT102" s="333"/>
      <c r="AU102" s="333"/>
    </row>
    <row r="103" spans="1:54" s="334" customFormat="1" ht="13.5">
      <c r="A103" s="344" t="s">
        <v>260</v>
      </c>
      <c r="B103" s="327" t="s">
        <v>261</v>
      </c>
      <c r="C103" s="328"/>
      <c r="D103" s="329"/>
      <c r="E103" s="330"/>
      <c r="F103" s="331"/>
      <c r="G103" s="332">
        <v>8775.2099999999991</v>
      </c>
      <c r="H103" s="331"/>
      <c r="I103" s="332">
        <v>8833.17</v>
      </c>
      <c r="J103" s="333" t="e">
        <v>#REF!</v>
      </c>
      <c r="AQ103" s="340">
        <v>0</v>
      </c>
      <c r="AT103" s="333"/>
      <c r="AU103" s="333"/>
    </row>
    <row r="104" spans="1:54" s="334" customFormat="1" ht="13.5">
      <c r="A104" s="344" t="s">
        <v>262</v>
      </c>
      <c r="B104" s="327" t="s">
        <v>263</v>
      </c>
      <c r="C104" s="328"/>
      <c r="D104" s="329"/>
      <c r="E104" s="330"/>
      <c r="F104" s="331"/>
      <c r="G104" s="332">
        <v>6479.5</v>
      </c>
      <c r="H104" s="331"/>
      <c r="I104" s="332">
        <v>6489.88</v>
      </c>
      <c r="J104" s="333" t="e">
        <v>#REF!</v>
      </c>
      <c r="AQ104" s="340">
        <v>0</v>
      </c>
      <c r="AT104" s="333"/>
      <c r="AU104" s="333"/>
    </row>
    <row r="105" spans="1:54" s="334" customFormat="1" ht="40.5">
      <c r="A105" s="336" t="s">
        <v>264</v>
      </c>
      <c r="B105" s="337" t="s">
        <v>1837</v>
      </c>
      <c r="C105" s="338" t="s">
        <v>1490</v>
      </c>
      <c r="D105" s="337" t="s">
        <v>1131</v>
      </c>
      <c r="E105" s="339">
        <v>0.23</v>
      </c>
      <c r="F105" s="339">
        <v>997.03</v>
      </c>
      <c r="G105" s="339">
        <v>229.32</v>
      </c>
      <c r="H105" s="339">
        <v>994.18</v>
      </c>
      <c r="I105" s="339">
        <v>228.66</v>
      </c>
      <c r="J105" s="333" t="e">
        <v>#REF!</v>
      </c>
      <c r="AQ105" s="340">
        <v>229.31</v>
      </c>
      <c r="AT105" s="333"/>
      <c r="AU105" s="333"/>
    </row>
    <row r="106" spans="1:54" s="334" customFormat="1" ht="42" customHeight="1">
      <c r="A106" s="336" t="s">
        <v>273</v>
      </c>
      <c r="B106" s="337" t="s">
        <v>1838</v>
      </c>
      <c r="C106" s="338" t="s">
        <v>1491</v>
      </c>
      <c r="D106" s="337" t="s">
        <v>1052</v>
      </c>
      <c r="E106" s="339">
        <v>3.84</v>
      </c>
      <c r="F106" s="339">
        <v>170.2</v>
      </c>
      <c r="G106" s="339">
        <v>653.57000000000005</v>
      </c>
      <c r="H106" s="339">
        <v>173.99</v>
      </c>
      <c r="I106" s="339">
        <v>668.12</v>
      </c>
      <c r="J106" s="333" t="e">
        <v>#REF!</v>
      </c>
      <c r="AQ106" s="340">
        <v>653.55999999999995</v>
      </c>
      <c r="AT106" s="333"/>
      <c r="AU106" s="333"/>
    </row>
    <row r="107" spans="1:54" s="334" customFormat="1" ht="57.75" customHeight="1">
      <c r="A107" s="336" t="s">
        <v>275</v>
      </c>
      <c r="B107" s="337" t="s">
        <v>1839</v>
      </c>
      <c r="C107" s="338" t="s">
        <v>1492</v>
      </c>
      <c r="D107" s="337" t="s">
        <v>1052</v>
      </c>
      <c r="E107" s="339">
        <v>7.1</v>
      </c>
      <c r="F107" s="339">
        <v>136.94</v>
      </c>
      <c r="G107" s="339">
        <v>972.27</v>
      </c>
      <c r="H107" s="339">
        <v>139.22999999999999</v>
      </c>
      <c r="I107" s="339">
        <v>988.53</v>
      </c>
      <c r="J107" s="333" t="e">
        <v>#REF!</v>
      </c>
      <c r="AQ107" s="340">
        <v>972.27</v>
      </c>
      <c r="AT107" s="333"/>
      <c r="AU107" s="333"/>
    </row>
    <row r="108" spans="1:54" s="334" customFormat="1" ht="40.5">
      <c r="A108" s="336" t="s">
        <v>280</v>
      </c>
      <c r="B108" s="337" t="s">
        <v>1840</v>
      </c>
      <c r="C108" s="338" t="s">
        <v>1493</v>
      </c>
      <c r="D108" s="337" t="s">
        <v>1052</v>
      </c>
      <c r="E108" s="339">
        <v>4.0599999999999996</v>
      </c>
      <c r="F108" s="339">
        <v>90.98</v>
      </c>
      <c r="G108" s="339">
        <v>369.38</v>
      </c>
      <c r="H108" s="339">
        <v>91.9</v>
      </c>
      <c r="I108" s="339">
        <v>373.11</v>
      </c>
      <c r="J108" s="333" t="e">
        <v>#REF!</v>
      </c>
      <c r="AQ108" s="340">
        <v>369.37</v>
      </c>
      <c r="AT108" s="333"/>
      <c r="AU108" s="333"/>
    </row>
    <row r="109" spans="1:54" s="334" customFormat="1" ht="27">
      <c r="A109" s="336" t="s">
        <v>281</v>
      </c>
      <c r="B109" s="337" t="s">
        <v>1841</v>
      </c>
      <c r="C109" s="338" t="s">
        <v>1494</v>
      </c>
      <c r="D109" s="337" t="s">
        <v>1198</v>
      </c>
      <c r="E109" s="339">
        <v>19.940000000000001</v>
      </c>
      <c r="F109" s="339">
        <v>17.54</v>
      </c>
      <c r="G109" s="339">
        <v>349.75</v>
      </c>
      <c r="H109" s="339">
        <v>17.350000000000001</v>
      </c>
      <c r="I109" s="339">
        <v>345.96</v>
      </c>
      <c r="J109" s="333" t="e">
        <v>#REF!</v>
      </c>
      <c r="AQ109" s="340">
        <v>349.74</v>
      </c>
      <c r="AT109" s="333"/>
      <c r="AU109" s="333"/>
    </row>
    <row r="110" spans="1:54" s="334" customFormat="1" ht="54">
      <c r="A110" s="336" t="s">
        <v>282</v>
      </c>
      <c r="B110" s="337" t="s">
        <v>1842</v>
      </c>
      <c r="C110" s="338" t="s">
        <v>1495</v>
      </c>
      <c r="D110" s="337" t="s">
        <v>1198</v>
      </c>
      <c r="E110" s="339">
        <v>19.84</v>
      </c>
      <c r="F110" s="339">
        <v>13.82</v>
      </c>
      <c r="G110" s="339">
        <v>274.19</v>
      </c>
      <c r="H110" s="339">
        <v>13.46</v>
      </c>
      <c r="I110" s="339">
        <v>267.05</v>
      </c>
      <c r="J110" s="333" t="e">
        <v>#REF!</v>
      </c>
      <c r="AQ110" s="340">
        <v>274.18</v>
      </c>
      <c r="AT110" s="333"/>
      <c r="AU110" s="333"/>
    </row>
    <row r="111" spans="1:54" s="334" customFormat="1" ht="54">
      <c r="A111" s="336" t="s">
        <v>284</v>
      </c>
      <c r="B111" s="337" t="s">
        <v>1882</v>
      </c>
      <c r="C111" s="338" t="s">
        <v>1528</v>
      </c>
      <c r="D111" s="337" t="s">
        <v>1198</v>
      </c>
      <c r="E111" s="339">
        <v>30.82</v>
      </c>
      <c r="F111" s="339">
        <v>11.59</v>
      </c>
      <c r="G111" s="339">
        <v>357.2</v>
      </c>
      <c r="H111" s="339">
        <v>11.26</v>
      </c>
      <c r="I111" s="339">
        <v>347.03</v>
      </c>
      <c r="J111" s="333" t="e">
        <v>#REF!</v>
      </c>
      <c r="AQ111" s="340">
        <v>357.2</v>
      </c>
      <c r="AT111" s="333"/>
      <c r="AU111" s="333"/>
    </row>
    <row r="112" spans="1:54" s="334" customFormat="1" ht="54">
      <c r="A112" s="336" t="s">
        <v>285</v>
      </c>
      <c r="B112" s="337" t="s">
        <v>1843</v>
      </c>
      <c r="C112" s="338" t="s">
        <v>1496</v>
      </c>
      <c r="D112" s="337" t="s">
        <v>1198</v>
      </c>
      <c r="E112" s="339">
        <v>25</v>
      </c>
      <c r="F112" s="339">
        <v>15.55</v>
      </c>
      <c r="G112" s="339">
        <v>388.75</v>
      </c>
      <c r="H112" s="339">
        <v>15.19</v>
      </c>
      <c r="I112" s="339">
        <v>379.75</v>
      </c>
      <c r="J112" s="333" t="e">
        <v>#REF!</v>
      </c>
      <c r="AQ112" s="340">
        <v>388.75</v>
      </c>
      <c r="AT112" s="333"/>
      <c r="AU112" s="333"/>
    </row>
    <row r="113" spans="1:54" s="334" customFormat="1" ht="42" customHeight="1">
      <c r="A113" s="336" t="s">
        <v>286</v>
      </c>
      <c r="B113" s="337" t="s">
        <v>1844</v>
      </c>
      <c r="C113" s="338" t="s">
        <v>1497</v>
      </c>
      <c r="D113" s="337" t="s">
        <v>1198</v>
      </c>
      <c r="E113" s="339">
        <v>13.46</v>
      </c>
      <c r="F113" s="339">
        <v>17.62</v>
      </c>
      <c r="G113" s="339">
        <v>237.17</v>
      </c>
      <c r="H113" s="339">
        <v>17.47</v>
      </c>
      <c r="I113" s="339">
        <v>235.15</v>
      </c>
      <c r="J113" s="333" t="e">
        <v>#REF!</v>
      </c>
      <c r="AQ113" s="340">
        <v>237.16</v>
      </c>
      <c r="AT113" s="333"/>
      <c r="AU113" s="333"/>
    </row>
    <row r="114" spans="1:54" s="334" customFormat="1" ht="57.75" customHeight="1">
      <c r="A114" s="336" t="s">
        <v>288</v>
      </c>
      <c r="B114" s="337" t="s">
        <v>1847</v>
      </c>
      <c r="C114" s="338" t="s">
        <v>1500</v>
      </c>
      <c r="D114" s="337" t="s">
        <v>1131</v>
      </c>
      <c r="E114" s="339">
        <v>1.49</v>
      </c>
      <c r="F114" s="339">
        <v>612.32000000000005</v>
      </c>
      <c r="G114" s="339">
        <v>912.36</v>
      </c>
      <c r="H114" s="339">
        <v>595.64</v>
      </c>
      <c r="I114" s="339">
        <v>887.5</v>
      </c>
      <c r="J114" s="333" t="e">
        <v>#REF!</v>
      </c>
      <c r="AQ114" s="340">
        <v>912.35</v>
      </c>
      <c r="AT114" s="333"/>
      <c r="AU114" s="333"/>
    </row>
    <row r="115" spans="1:54" s="334" customFormat="1" ht="40.5">
      <c r="A115" s="336" t="s">
        <v>289</v>
      </c>
      <c r="B115" s="337" t="s">
        <v>1848</v>
      </c>
      <c r="C115" s="338" t="s">
        <v>1501</v>
      </c>
      <c r="D115" s="337" t="s">
        <v>1131</v>
      </c>
      <c r="E115" s="339">
        <v>1.49</v>
      </c>
      <c r="F115" s="339">
        <v>379.12</v>
      </c>
      <c r="G115" s="339">
        <v>564.89</v>
      </c>
      <c r="H115" s="339">
        <v>395.13</v>
      </c>
      <c r="I115" s="339">
        <v>588.74</v>
      </c>
      <c r="J115" s="333" t="e">
        <v>#REF!</v>
      </c>
      <c r="AQ115" s="335" t="e">
        <v>#REF!</v>
      </c>
      <c r="AS115" s="333">
        <v>2555473.2199999997</v>
      </c>
      <c r="AT115" s="333"/>
      <c r="AZ115" s="333" t="e">
        <v>#REF!</v>
      </c>
      <c r="BB115" s="333" t="e">
        <v>#REF!</v>
      </c>
    </row>
    <row r="116" spans="1:54" s="342" customFormat="1" ht="27">
      <c r="A116" s="336" t="s">
        <v>290</v>
      </c>
      <c r="B116" s="337" t="s">
        <v>1883</v>
      </c>
      <c r="C116" s="338" t="s">
        <v>1529</v>
      </c>
      <c r="D116" s="337" t="s">
        <v>1052</v>
      </c>
      <c r="E116" s="339">
        <v>3.06</v>
      </c>
      <c r="F116" s="339">
        <v>3.04</v>
      </c>
      <c r="G116" s="339">
        <v>9.3000000000000007</v>
      </c>
      <c r="H116" s="339">
        <v>2.95</v>
      </c>
      <c r="I116" s="339">
        <v>9.0299999999999994</v>
      </c>
      <c r="J116" s="341" t="e">
        <v>#REF!</v>
      </c>
      <c r="AQ116" s="343" t="e">
        <v>#REF!</v>
      </c>
      <c r="AS116" s="341">
        <v>2555473.2199999997</v>
      </c>
      <c r="AT116" s="341"/>
      <c r="AZ116" s="341" t="e">
        <v>#REF!</v>
      </c>
      <c r="BB116" s="341" t="e">
        <v>#REF!</v>
      </c>
    </row>
    <row r="117" spans="1:54" s="334" customFormat="1" ht="54">
      <c r="A117" s="336" t="s">
        <v>292</v>
      </c>
      <c r="B117" s="337" t="s">
        <v>1845</v>
      </c>
      <c r="C117" s="338" t="s">
        <v>1498</v>
      </c>
      <c r="D117" s="337" t="s">
        <v>1198</v>
      </c>
      <c r="E117" s="339">
        <v>7.9</v>
      </c>
      <c r="F117" s="339">
        <v>16.95</v>
      </c>
      <c r="G117" s="339">
        <v>133.91</v>
      </c>
      <c r="H117" s="339">
        <v>16.760000000000002</v>
      </c>
      <c r="I117" s="339">
        <v>132.4</v>
      </c>
      <c r="J117" s="333" t="e">
        <v>#REF!</v>
      </c>
      <c r="AQ117" s="340">
        <v>133.9</v>
      </c>
      <c r="AT117" s="333"/>
      <c r="AU117" s="333"/>
    </row>
    <row r="118" spans="1:54" s="334" customFormat="1" ht="54">
      <c r="A118" s="336" t="s">
        <v>296</v>
      </c>
      <c r="B118" s="337" t="s">
        <v>1846</v>
      </c>
      <c r="C118" s="338" t="s">
        <v>1499</v>
      </c>
      <c r="D118" s="337" t="s">
        <v>1198</v>
      </c>
      <c r="E118" s="339">
        <v>8.9</v>
      </c>
      <c r="F118" s="339">
        <v>15.92</v>
      </c>
      <c r="G118" s="339">
        <v>141.69</v>
      </c>
      <c r="H118" s="339">
        <v>15.6</v>
      </c>
      <c r="I118" s="339">
        <v>138.84</v>
      </c>
      <c r="J118" s="333" t="e">
        <v>#REF!</v>
      </c>
      <c r="AQ118" s="340">
        <v>141.68</v>
      </c>
      <c r="AT118" s="333"/>
      <c r="AU118" s="333"/>
    </row>
    <row r="119" spans="1:54" s="334" customFormat="1" ht="54">
      <c r="A119" s="336" t="s">
        <v>299</v>
      </c>
      <c r="B119" s="337" t="s">
        <v>1847</v>
      </c>
      <c r="C119" s="338" t="s">
        <v>1500</v>
      </c>
      <c r="D119" s="337" t="s">
        <v>1131</v>
      </c>
      <c r="E119" s="339">
        <v>0.42</v>
      </c>
      <c r="F119" s="339">
        <v>612.32000000000005</v>
      </c>
      <c r="G119" s="339">
        <v>257.17</v>
      </c>
      <c r="H119" s="339">
        <v>595.64</v>
      </c>
      <c r="I119" s="339">
        <v>250.17</v>
      </c>
      <c r="J119" s="333" t="e">
        <v>#REF!</v>
      </c>
      <c r="AQ119" s="335" t="e">
        <v>#REF!</v>
      </c>
      <c r="AS119" s="333">
        <v>2555473.2199999997</v>
      </c>
      <c r="AT119" s="333"/>
      <c r="AZ119" s="333" t="e">
        <v>#REF!</v>
      </c>
      <c r="BB119" s="333" t="e">
        <v>#REF!</v>
      </c>
    </row>
    <row r="120" spans="1:54" s="342" customFormat="1" ht="40.5">
      <c r="A120" s="336" t="s">
        <v>300</v>
      </c>
      <c r="B120" s="337" t="s">
        <v>1848</v>
      </c>
      <c r="C120" s="338" t="s">
        <v>1501</v>
      </c>
      <c r="D120" s="337" t="s">
        <v>1131</v>
      </c>
      <c r="E120" s="339">
        <v>0.42</v>
      </c>
      <c r="F120" s="339">
        <v>379.12</v>
      </c>
      <c r="G120" s="339">
        <v>159.22999999999999</v>
      </c>
      <c r="H120" s="339">
        <v>395.13</v>
      </c>
      <c r="I120" s="339">
        <v>165.95</v>
      </c>
      <c r="J120" s="341" t="e">
        <v>#REF!</v>
      </c>
      <c r="AQ120" s="343" t="e">
        <v>#REF!</v>
      </c>
      <c r="AS120" s="341">
        <v>2555473.2199999997</v>
      </c>
      <c r="AT120" s="341"/>
      <c r="AZ120" s="341" t="e">
        <v>#REF!</v>
      </c>
      <c r="BB120" s="341" t="e">
        <v>#REF!</v>
      </c>
    </row>
    <row r="121" spans="1:54" s="334" customFormat="1" ht="40.5">
      <c r="A121" s="336" t="s">
        <v>301</v>
      </c>
      <c r="B121" s="337" t="s">
        <v>1850</v>
      </c>
      <c r="C121" s="338" t="s">
        <v>1502</v>
      </c>
      <c r="D121" s="337" t="s">
        <v>1131</v>
      </c>
      <c r="E121" s="339">
        <v>14.54</v>
      </c>
      <c r="F121" s="339">
        <v>32.28</v>
      </c>
      <c r="G121" s="339">
        <v>469.35</v>
      </c>
      <c r="H121" s="339">
        <v>33.28</v>
      </c>
      <c r="I121" s="339">
        <v>483.89</v>
      </c>
      <c r="J121" s="333" t="e">
        <v>#REF!</v>
      </c>
      <c r="AQ121" s="340">
        <v>469.35</v>
      </c>
      <c r="AT121" s="333"/>
      <c r="AU121" s="333"/>
    </row>
    <row r="122" spans="1:54" s="334" customFormat="1" ht="13.5">
      <c r="A122" s="326" t="s">
        <v>304</v>
      </c>
      <c r="B122" s="327" t="s">
        <v>200</v>
      </c>
      <c r="C122" s="328"/>
      <c r="D122" s="329"/>
      <c r="E122" s="330"/>
      <c r="F122" s="331"/>
      <c r="G122" s="332">
        <v>2295.71</v>
      </c>
      <c r="H122" s="331"/>
      <c r="I122" s="332">
        <v>2343.29</v>
      </c>
      <c r="J122" s="333" t="e">
        <v>#REF!</v>
      </c>
      <c r="AQ122" s="340">
        <v>0</v>
      </c>
      <c r="AT122" s="333"/>
      <c r="AU122" s="333"/>
    </row>
    <row r="123" spans="1:54" s="334" customFormat="1" ht="67.5">
      <c r="A123" s="336" t="s">
        <v>305</v>
      </c>
      <c r="B123" s="337" t="s">
        <v>1856</v>
      </c>
      <c r="C123" s="338" t="s">
        <v>1508</v>
      </c>
      <c r="D123" s="337" t="s">
        <v>1052</v>
      </c>
      <c r="E123" s="339">
        <v>10.82</v>
      </c>
      <c r="F123" s="339">
        <v>111.05</v>
      </c>
      <c r="G123" s="339">
        <v>1201.56</v>
      </c>
      <c r="H123" s="339">
        <v>113.36</v>
      </c>
      <c r="I123" s="339">
        <v>1226.56</v>
      </c>
      <c r="J123" s="333" t="e">
        <v>#REF!</v>
      </c>
      <c r="AQ123" s="340">
        <v>1201.56</v>
      </c>
      <c r="AT123" s="333"/>
      <c r="AU123" s="333"/>
    </row>
    <row r="124" spans="1:54" s="334" customFormat="1" ht="67.5">
      <c r="A124" s="336" t="s">
        <v>310</v>
      </c>
      <c r="B124" s="337" t="s">
        <v>1884</v>
      </c>
      <c r="C124" s="338" t="s">
        <v>1530</v>
      </c>
      <c r="D124" s="337" t="s">
        <v>1052</v>
      </c>
      <c r="E124" s="339">
        <v>13.03</v>
      </c>
      <c r="F124" s="339">
        <v>9.23</v>
      </c>
      <c r="G124" s="339">
        <v>120.27</v>
      </c>
      <c r="H124" s="339">
        <v>9.4700000000000006</v>
      </c>
      <c r="I124" s="339">
        <v>123.39</v>
      </c>
      <c r="J124" s="333" t="e">
        <v>#REF!</v>
      </c>
      <c r="AQ124" s="340">
        <v>120.26</v>
      </c>
      <c r="AT124" s="333"/>
      <c r="AU124" s="333"/>
    </row>
    <row r="125" spans="1:54" s="334" customFormat="1" ht="40.5">
      <c r="A125" s="336" t="s">
        <v>311</v>
      </c>
      <c r="B125" s="337" t="s">
        <v>1885</v>
      </c>
      <c r="C125" s="338" t="s">
        <v>1531</v>
      </c>
      <c r="D125" s="337" t="s">
        <v>1052</v>
      </c>
      <c r="E125" s="339">
        <v>15.82</v>
      </c>
      <c r="F125" s="339">
        <v>61.56</v>
      </c>
      <c r="G125" s="339">
        <v>973.88</v>
      </c>
      <c r="H125" s="339">
        <v>62.79</v>
      </c>
      <c r="I125" s="339">
        <v>993.34</v>
      </c>
      <c r="J125" s="333" t="e">
        <v>#REF!</v>
      </c>
      <c r="AQ125" s="335" t="e">
        <v>#REF!</v>
      </c>
      <c r="AS125" s="333">
        <v>2555473.2199999997</v>
      </c>
      <c r="AT125" s="333"/>
      <c r="AZ125" s="333" t="e">
        <v>#REF!</v>
      </c>
      <c r="BB125" s="333" t="e">
        <v>#REF!</v>
      </c>
    </row>
    <row r="126" spans="1:54" s="334" customFormat="1" ht="13.5">
      <c r="A126" s="326" t="s">
        <v>329</v>
      </c>
      <c r="B126" s="327" t="s">
        <v>330</v>
      </c>
      <c r="C126" s="328"/>
      <c r="D126" s="329"/>
      <c r="E126" s="330"/>
      <c r="F126" s="331"/>
      <c r="G126" s="332">
        <v>501.21</v>
      </c>
      <c r="H126" s="331"/>
      <c r="I126" s="332">
        <v>506.53999999999996</v>
      </c>
      <c r="J126" s="333" t="e">
        <v>#REF!</v>
      </c>
      <c r="AQ126" s="335" t="e">
        <v>#REF!</v>
      </c>
      <c r="AS126" s="333">
        <v>2555473.2199999997</v>
      </c>
      <c r="AT126" s="333"/>
      <c r="AZ126" s="333" t="e">
        <v>#REF!</v>
      </c>
      <c r="BB126" s="333" t="e">
        <v>#REF!</v>
      </c>
    </row>
    <row r="127" spans="1:54" s="342" customFormat="1" ht="54">
      <c r="A127" s="336" t="s">
        <v>331</v>
      </c>
      <c r="B127" s="337" t="s">
        <v>1872</v>
      </c>
      <c r="C127" s="338" t="s">
        <v>1521</v>
      </c>
      <c r="D127" s="337" t="s">
        <v>1001</v>
      </c>
      <c r="E127" s="339">
        <v>0.6</v>
      </c>
      <c r="F127" s="339">
        <v>9.8000000000000007</v>
      </c>
      <c r="G127" s="339">
        <v>5.88</v>
      </c>
      <c r="H127" s="339">
        <v>10.24</v>
      </c>
      <c r="I127" s="339">
        <v>6.14</v>
      </c>
      <c r="J127" s="341" t="e">
        <v>#REF!</v>
      </c>
      <c r="AQ127" s="343" t="e">
        <v>#REF!</v>
      </c>
      <c r="AS127" s="341">
        <v>2555473.2199999997</v>
      </c>
      <c r="AT127" s="341"/>
      <c r="AZ127" s="341" t="e">
        <v>#REF!</v>
      </c>
      <c r="BB127" s="341" t="e">
        <v>#REF!</v>
      </c>
    </row>
    <row r="128" spans="1:54" s="334" customFormat="1" ht="54">
      <c r="A128" s="336" t="s">
        <v>332</v>
      </c>
      <c r="B128" s="337" t="s">
        <v>1886</v>
      </c>
      <c r="C128" s="338" t="s">
        <v>1536</v>
      </c>
      <c r="D128" s="337" t="s">
        <v>856</v>
      </c>
      <c r="E128" s="339">
        <v>2</v>
      </c>
      <c r="F128" s="339">
        <v>12.68</v>
      </c>
      <c r="G128" s="339">
        <v>25.36</v>
      </c>
      <c r="H128" s="339">
        <v>12.37</v>
      </c>
      <c r="I128" s="339">
        <v>24.74</v>
      </c>
      <c r="J128" s="333" t="e">
        <v>#REF!</v>
      </c>
      <c r="AQ128" s="340">
        <v>25.36</v>
      </c>
      <c r="AT128" s="333"/>
      <c r="AU128" s="333"/>
    </row>
    <row r="129" spans="1:54" s="334" customFormat="1" ht="40.5">
      <c r="A129" s="336" t="s">
        <v>333</v>
      </c>
      <c r="B129" s="337" t="s">
        <v>1887</v>
      </c>
      <c r="C129" s="338" t="s">
        <v>1537</v>
      </c>
      <c r="D129" s="337" t="s">
        <v>1001</v>
      </c>
      <c r="E129" s="339">
        <v>0.5</v>
      </c>
      <c r="F129" s="339">
        <v>15.46</v>
      </c>
      <c r="G129" s="339">
        <v>7.73</v>
      </c>
      <c r="H129" s="339">
        <v>15.08</v>
      </c>
      <c r="I129" s="339">
        <v>7.54</v>
      </c>
      <c r="J129" s="333" t="e">
        <v>#REF!</v>
      </c>
      <c r="AQ129" s="340">
        <v>7.73</v>
      </c>
      <c r="AT129" s="333"/>
      <c r="AU129" s="333"/>
    </row>
    <row r="130" spans="1:54" s="334" customFormat="1" ht="54">
      <c r="A130" s="336" t="s">
        <v>334</v>
      </c>
      <c r="B130" s="337" t="s">
        <v>1876</v>
      </c>
      <c r="C130" s="338" t="s">
        <v>1524</v>
      </c>
      <c r="D130" s="337" t="s">
        <v>1001</v>
      </c>
      <c r="E130" s="339">
        <v>0.6</v>
      </c>
      <c r="F130" s="339">
        <v>18.95</v>
      </c>
      <c r="G130" s="339">
        <v>11.37</v>
      </c>
      <c r="H130" s="339">
        <v>19.59</v>
      </c>
      <c r="I130" s="339">
        <v>11.75</v>
      </c>
      <c r="J130" s="333" t="e">
        <v>#REF!</v>
      </c>
      <c r="AQ130" s="340">
        <v>11.37</v>
      </c>
      <c r="AT130" s="333"/>
      <c r="AU130" s="333"/>
    </row>
    <row r="131" spans="1:54" s="334" customFormat="1" ht="54">
      <c r="A131" s="336" t="s">
        <v>335</v>
      </c>
      <c r="B131" s="337" t="s">
        <v>1888</v>
      </c>
      <c r="C131" s="338" t="s">
        <v>1538</v>
      </c>
      <c r="D131" s="337" t="s">
        <v>1001</v>
      </c>
      <c r="E131" s="339">
        <v>0.5</v>
      </c>
      <c r="F131" s="339">
        <v>32.67</v>
      </c>
      <c r="G131" s="339">
        <v>16.34</v>
      </c>
      <c r="H131" s="339">
        <v>33.08</v>
      </c>
      <c r="I131" s="339">
        <v>16.54</v>
      </c>
      <c r="J131" s="333" t="e">
        <v>#REF!</v>
      </c>
      <c r="AQ131" s="340">
        <v>16.329999999999998</v>
      </c>
      <c r="AT131" s="333"/>
      <c r="AU131" s="333"/>
    </row>
    <row r="132" spans="1:54" s="334" customFormat="1" ht="54">
      <c r="A132" s="336" t="s">
        <v>336</v>
      </c>
      <c r="B132" s="337" t="s">
        <v>1889</v>
      </c>
      <c r="C132" s="338" t="s">
        <v>1539</v>
      </c>
      <c r="D132" s="337" t="s">
        <v>856</v>
      </c>
      <c r="E132" s="339">
        <v>1</v>
      </c>
      <c r="F132" s="339">
        <v>434.53</v>
      </c>
      <c r="G132" s="339">
        <v>434.53</v>
      </c>
      <c r="H132" s="339">
        <v>439.83</v>
      </c>
      <c r="I132" s="339">
        <v>439.83</v>
      </c>
      <c r="J132" s="333" t="e">
        <v>#REF!</v>
      </c>
      <c r="AQ132" s="335" t="e">
        <v>#REF!</v>
      </c>
      <c r="AS132" s="333">
        <v>2555473.2199999997</v>
      </c>
      <c r="AT132" s="333"/>
      <c r="AZ132" s="333" t="e">
        <v>#REF!</v>
      </c>
      <c r="BB132" s="333" t="e">
        <v>#REF!</v>
      </c>
    </row>
    <row r="133" spans="1:54" s="334" customFormat="1" ht="13.5">
      <c r="A133" s="326" t="s">
        <v>337</v>
      </c>
      <c r="B133" s="327" t="s">
        <v>338</v>
      </c>
      <c r="C133" s="328"/>
      <c r="D133" s="329"/>
      <c r="E133" s="330"/>
      <c r="F133" s="331"/>
      <c r="G133" s="332">
        <v>516.12</v>
      </c>
      <c r="H133" s="331"/>
      <c r="I133" s="332">
        <v>504.12000000000006</v>
      </c>
      <c r="J133" s="333" t="e">
        <v>#REF!</v>
      </c>
      <c r="AQ133" s="340">
        <v>0</v>
      </c>
      <c r="AT133" s="333"/>
      <c r="AU133" s="333"/>
    </row>
    <row r="134" spans="1:54" s="334" customFormat="1" ht="40.5">
      <c r="A134" s="336" t="s">
        <v>339</v>
      </c>
      <c r="B134" s="337" t="s">
        <v>1890</v>
      </c>
      <c r="C134" s="338" t="s">
        <v>1540</v>
      </c>
      <c r="D134" s="337" t="s">
        <v>1001</v>
      </c>
      <c r="E134" s="339">
        <v>2.72</v>
      </c>
      <c r="F134" s="339">
        <v>37.729999999999997</v>
      </c>
      <c r="G134" s="339">
        <v>102.63</v>
      </c>
      <c r="H134" s="339">
        <v>36.659999999999997</v>
      </c>
      <c r="I134" s="339">
        <v>99.72</v>
      </c>
      <c r="J134" s="333" t="e">
        <v>#REF!</v>
      </c>
      <c r="AQ134" s="340">
        <v>102.62</v>
      </c>
      <c r="AT134" s="333"/>
      <c r="AU134" s="333"/>
    </row>
    <row r="135" spans="1:54" s="334" customFormat="1" ht="40.5">
      <c r="A135" s="336" t="s">
        <v>341</v>
      </c>
      <c r="B135" s="337" t="s">
        <v>1891</v>
      </c>
      <c r="C135" s="338" t="s">
        <v>1185</v>
      </c>
      <c r="D135" s="337" t="s">
        <v>1084</v>
      </c>
      <c r="E135" s="339">
        <v>1</v>
      </c>
      <c r="F135" s="339">
        <v>24.12</v>
      </c>
      <c r="G135" s="339">
        <v>24.12</v>
      </c>
      <c r="H135" s="339">
        <v>23.49</v>
      </c>
      <c r="I135" s="339">
        <v>23.49</v>
      </c>
      <c r="J135" s="333" t="e">
        <v>#REF!</v>
      </c>
      <c r="AQ135" s="340">
        <v>24.12</v>
      </c>
      <c r="AT135" s="333"/>
      <c r="AU135" s="333"/>
    </row>
    <row r="136" spans="1:54" s="334" customFormat="1" ht="54">
      <c r="A136" s="336" t="s">
        <v>343</v>
      </c>
      <c r="B136" s="337" t="s">
        <v>1892</v>
      </c>
      <c r="C136" s="338" t="s">
        <v>1541</v>
      </c>
      <c r="D136" s="337" t="s">
        <v>856</v>
      </c>
      <c r="E136" s="339">
        <v>1</v>
      </c>
      <c r="F136" s="339">
        <v>119.18</v>
      </c>
      <c r="G136" s="339">
        <v>119.18</v>
      </c>
      <c r="H136" s="339">
        <v>116.26</v>
      </c>
      <c r="I136" s="339">
        <v>116.26</v>
      </c>
      <c r="J136" s="333" t="e">
        <v>#REF!</v>
      </c>
      <c r="AQ136" s="335" t="e">
        <v>#REF!</v>
      </c>
      <c r="AS136" s="333">
        <v>2555473.2199999997</v>
      </c>
      <c r="AT136" s="333"/>
      <c r="AZ136" s="333" t="e">
        <v>#REF!</v>
      </c>
      <c r="BB136" s="333" t="e">
        <v>#REF!</v>
      </c>
    </row>
    <row r="137" spans="1:54" s="334" customFormat="1" ht="54">
      <c r="A137" s="336" t="s">
        <v>344</v>
      </c>
      <c r="B137" s="337" t="s">
        <v>1893</v>
      </c>
      <c r="C137" s="338" t="s">
        <v>1542</v>
      </c>
      <c r="D137" s="337" t="s">
        <v>856</v>
      </c>
      <c r="E137" s="339">
        <v>1</v>
      </c>
      <c r="F137" s="339">
        <v>36.65</v>
      </c>
      <c r="G137" s="339">
        <v>36.65</v>
      </c>
      <c r="H137" s="339">
        <v>35.72</v>
      </c>
      <c r="I137" s="339">
        <v>35.72</v>
      </c>
      <c r="J137" s="333" t="e">
        <v>#REF!</v>
      </c>
      <c r="AQ137" s="340">
        <v>36.65</v>
      </c>
      <c r="AT137" s="333"/>
      <c r="AU137" s="333"/>
    </row>
    <row r="138" spans="1:54" s="334" customFormat="1" ht="54">
      <c r="A138" s="336" t="s">
        <v>345</v>
      </c>
      <c r="B138" s="337" t="s">
        <v>1894</v>
      </c>
      <c r="C138" s="338" t="s">
        <v>1543</v>
      </c>
      <c r="D138" s="337" t="s">
        <v>856</v>
      </c>
      <c r="E138" s="339">
        <v>1</v>
      </c>
      <c r="F138" s="339">
        <v>23.77</v>
      </c>
      <c r="G138" s="339">
        <v>23.77</v>
      </c>
      <c r="H138" s="339">
        <v>23.12</v>
      </c>
      <c r="I138" s="339">
        <v>23.12</v>
      </c>
      <c r="J138" s="333" t="e">
        <v>#REF!</v>
      </c>
      <c r="AQ138" s="335" t="e">
        <v>#REF!</v>
      </c>
      <c r="AS138" s="333">
        <v>2555473.2199999997</v>
      </c>
      <c r="AT138" s="333"/>
      <c r="AZ138" s="333" t="e">
        <v>#REF!</v>
      </c>
      <c r="BB138" s="333" t="e">
        <v>#REF!</v>
      </c>
    </row>
    <row r="139" spans="1:54" s="334" customFormat="1" ht="40.5">
      <c r="A139" s="336" t="s">
        <v>346</v>
      </c>
      <c r="B139" s="337" t="s">
        <v>1895</v>
      </c>
      <c r="C139" s="338" t="s">
        <v>1544</v>
      </c>
      <c r="D139" s="337" t="s">
        <v>856</v>
      </c>
      <c r="E139" s="339">
        <v>1</v>
      </c>
      <c r="F139" s="339">
        <v>20.05</v>
      </c>
      <c r="G139" s="339">
        <v>20.05</v>
      </c>
      <c r="H139" s="339">
        <v>19.48</v>
      </c>
      <c r="I139" s="339">
        <v>19.48</v>
      </c>
      <c r="J139" s="333" t="e">
        <v>#REF!</v>
      </c>
      <c r="AQ139" s="335" t="e">
        <v>#REF!</v>
      </c>
      <c r="AS139" s="333">
        <v>2555473.2199999997</v>
      </c>
      <c r="AT139" s="333"/>
      <c r="AZ139" s="333" t="e">
        <v>#REF!</v>
      </c>
      <c r="BB139" s="333" t="e">
        <v>#REF!</v>
      </c>
    </row>
    <row r="140" spans="1:54" s="342" customFormat="1" ht="46.5" customHeight="1">
      <c r="A140" s="336" t="s">
        <v>347</v>
      </c>
      <c r="B140" s="337" t="s">
        <v>1896</v>
      </c>
      <c r="C140" s="338" t="s">
        <v>1545</v>
      </c>
      <c r="D140" s="337" t="s">
        <v>1001</v>
      </c>
      <c r="E140" s="339">
        <v>0.8</v>
      </c>
      <c r="F140" s="339">
        <v>26.85</v>
      </c>
      <c r="G140" s="339">
        <v>21.48</v>
      </c>
      <c r="H140" s="339">
        <v>26.8</v>
      </c>
      <c r="I140" s="339">
        <v>21.44</v>
      </c>
      <c r="J140" s="341" t="e">
        <v>#REF!</v>
      </c>
      <c r="AQ140" s="343" t="e">
        <v>#REF!</v>
      </c>
      <c r="AS140" s="341">
        <v>2555473.2199999997</v>
      </c>
      <c r="AT140" s="341"/>
      <c r="AZ140" s="341" t="e">
        <v>#REF!</v>
      </c>
      <c r="BB140" s="341" t="e">
        <v>#REF!</v>
      </c>
    </row>
    <row r="141" spans="1:54" s="334" customFormat="1" ht="60" customHeight="1">
      <c r="A141" s="336" t="s">
        <v>349</v>
      </c>
      <c r="B141" s="337" t="s">
        <v>1897</v>
      </c>
      <c r="C141" s="338" t="s">
        <v>1546</v>
      </c>
      <c r="D141" s="337" t="s">
        <v>856</v>
      </c>
      <c r="E141" s="339">
        <v>2</v>
      </c>
      <c r="F141" s="339">
        <v>34.159999999999997</v>
      </c>
      <c r="G141" s="339">
        <v>68.319999999999993</v>
      </c>
      <c r="H141" s="339">
        <v>33.28</v>
      </c>
      <c r="I141" s="339">
        <v>66.56</v>
      </c>
      <c r="J141" s="333" t="e">
        <v>#REF!</v>
      </c>
      <c r="AQ141" s="340">
        <v>68.319999999999993</v>
      </c>
      <c r="AT141" s="333"/>
      <c r="AU141" s="333"/>
    </row>
    <row r="142" spans="1:54" s="334" customFormat="1" ht="35.25" customHeight="1">
      <c r="A142" s="336" t="s">
        <v>350</v>
      </c>
      <c r="B142" s="337" t="s">
        <v>1898</v>
      </c>
      <c r="C142" s="338" t="s">
        <v>1547</v>
      </c>
      <c r="D142" s="337" t="s">
        <v>856</v>
      </c>
      <c r="E142" s="339">
        <v>1</v>
      </c>
      <c r="F142" s="339">
        <v>19.37</v>
      </c>
      <c r="G142" s="339">
        <v>19.37</v>
      </c>
      <c r="H142" s="339">
        <v>18.920000000000002</v>
      </c>
      <c r="I142" s="339">
        <v>18.920000000000002</v>
      </c>
      <c r="J142" s="333" t="e">
        <v>#REF!</v>
      </c>
      <c r="AQ142" s="340">
        <v>19.37</v>
      </c>
      <c r="AT142" s="333"/>
      <c r="AU142" s="333"/>
    </row>
    <row r="143" spans="1:54" s="334" customFormat="1" ht="47.25" customHeight="1">
      <c r="A143" s="336" t="s">
        <v>351</v>
      </c>
      <c r="B143" s="337" t="s">
        <v>1899</v>
      </c>
      <c r="C143" s="338" t="s">
        <v>1548</v>
      </c>
      <c r="D143" s="337" t="s">
        <v>856</v>
      </c>
      <c r="E143" s="339">
        <v>1</v>
      </c>
      <c r="F143" s="339">
        <v>45.17</v>
      </c>
      <c r="G143" s="339">
        <v>45.17</v>
      </c>
      <c r="H143" s="339">
        <v>44.1</v>
      </c>
      <c r="I143" s="339">
        <v>44.1</v>
      </c>
      <c r="J143" s="333" t="e">
        <v>#REF!</v>
      </c>
      <c r="AQ143" s="340">
        <v>45.17</v>
      </c>
      <c r="AT143" s="333"/>
      <c r="AU143" s="333"/>
    </row>
    <row r="144" spans="1:54" s="334" customFormat="1" ht="42" customHeight="1">
      <c r="A144" s="336" t="s">
        <v>352</v>
      </c>
      <c r="B144" s="337" t="s">
        <v>1900</v>
      </c>
      <c r="C144" s="338" t="s">
        <v>1549</v>
      </c>
      <c r="D144" s="337" t="s">
        <v>1001</v>
      </c>
      <c r="E144" s="339">
        <v>0.61</v>
      </c>
      <c r="F144" s="339">
        <v>58</v>
      </c>
      <c r="G144" s="339">
        <v>35.380000000000003</v>
      </c>
      <c r="H144" s="339">
        <v>57.89</v>
      </c>
      <c r="I144" s="339">
        <v>35.31</v>
      </c>
      <c r="J144" s="333" t="e">
        <v>#REF!</v>
      </c>
      <c r="AQ144" s="340">
        <v>35.380000000000003</v>
      </c>
      <c r="AT144" s="333"/>
      <c r="AU144" s="333"/>
    </row>
    <row r="145" spans="1:54" s="334" customFormat="1" ht="13.5">
      <c r="A145" s="326" t="s">
        <v>353</v>
      </c>
      <c r="B145" s="327" t="s">
        <v>354</v>
      </c>
      <c r="C145" s="328"/>
      <c r="D145" s="329"/>
      <c r="E145" s="330"/>
      <c r="F145" s="331"/>
      <c r="G145" s="332">
        <v>4035.9499999999994</v>
      </c>
      <c r="H145" s="331"/>
      <c r="I145" s="332">
        <v>3998.5200000000004</v>
      </c>
      <c r="J145" s="333" t="e">
        <v>#REF!</v>
      </c>
      <c r="AQ145" s="335" t="e">
        <v>#REF!</v>
      </c>
      <c r="AS145" s="333">
        <v>2555473.2199999997</v>
      </c>
      <c r="AT145" s="333"/>
      <c r="AZ145" s="333" t="e">
        <v>#REF!</v>
      </c>
      <c r="BB145" s="333" t="e">
        <v>#REF!</v>
      </c>
    </row>
    <row r="146" spans="1:54" s="334" customFormat="1" ht="54">
      <c r="A146" s="336" t="s">
        <v>355</v>
      </c>
      <c r="B146" s="337" t="s">
        <v>1901</v>
      </c>
      <c r="C146" s="338" t="s">
        <v>1085</v>
      </c>
      <c r="D146" s="337" t="s">
        <v>1084</v>
      </c>
      <c r="E146" s="339">
        <v>1</v>
      </c>
      <c r="F146" s="339">
        <v>1502.09</v>
      </c>
      <c r="G146" s="339">
        <v>1502.09</v>
      </c>
      <c r="H146" s="339">
        <v>1477.35</v>
      </c>
      <c r="I146" s="339">
        <v>1477.35</v>
      </c>
      <c r="J146" s="333" t="e">
        <v>#REF!</v>
      </c>
      <c r="AQ146" s="340">
        <v>1502.09</v>
      </c>
      <c r="AT146" s="333"/>
      <c r="AU146" s="333"/>
    </row>
    <row r="147" spans="1:54" s="334" customFormat="1" ht="54">
      <c r="A147" s="336" t="s">
        <v>357</v>
      </c>
      <c r="B147" s="337" t="s">
        <v>1902</v>
      </c>
      <c r="C147" s="338" t="s">
        <v>1550</v>
      </c>
      <c r="D147" s="337" t="s">
        <v>856</v>
      </c>
      <c r="E147" s="339">
        <v>1</v>
      </c>
      <c r="F147" s="339">
        <v>147.77000000000001</v>
      </c>
      <c r="G147" s="339">
        <v>147.77000000000001</v>
      </c>
      <c r="H147" s="339">
        <v>144.88</v>
      </c>
      <c r="I147" s="339">
        <v>144.88</v>
      </c>
      <c r="J147" s="333" t="e">
        <v>#REF!</v>
      </c>
      <c r="AQ147" s="340">
        <v>147.77000000000001</v>
      </c>
      <c r="AT147" s="333"/>
      <c r="AU147" s="333"/>
    </row>
    <row r="148" spans="1:54" s="334" customFormat="1" ht="40.5">
      <c r="A148" s="336" t="s">
        <v>358</v>
      </c>
      <c r="B148" s="337" t="s">
        <v>1903</v>
      </c>
      <c r="C148" s="338" t="s">
        <v>1551</v>
      </c>
      <c r="D148" s="337" t="s">
        <v>856</v>
      </c>
      <c r="E148" s="339">
        <v>1</v>
      </c>
      <c r="F148" s="339">
        <v>137.71</v>
      </c>
      <c r="G148" s="339">
        <v>137.71</v>
      </c>
      <c r="H148" s="339">
        <v>133.72</v>
      </c>
      <c r="I148" s="339">
        <v>133.72</v>
      </c>
      <c r="J148" s="333" t="e">
        <v>#REF!</v>
      </c>
      <c r="AQ148" s="340">
        <v>137.71</v>
      </c>
      <c r="AT148" s="333"/>
      <c r="AU148" s="333"/>
    </row>
    <row r="149" spans="1:54" s="334" customFormat="1" ht="54">
      <c r="A149" s="336" t="s">
        <v>360</v>
      </c>
      <c r="B149" s="337" t="s">
        <v>1872</v>
      </c>
      <c r="C149" s="338" t="s">
        <v>1521</v>
      </c>
      <c r="D149" s="337" t="s">
        <v>1001</v>
      </c>
      <c r="E149" s="339">
        <v>7.85</v>
      </c>
      <c r="F149" s="339">
        <v>9.8000000000000007</v>
      </c>
      <c r="G149" s="339">
        <v>76.930000000000007</v>
      </c>
      <c r="H149" s="339">
        <v>10.24</v>
      </c>
      <c r="I149" s="339">
        <v>80.38</v>
      </c>
      <c r="J149" s="333" t="e">
        <v>#REF!</v>
      </c>
      <c r="AQ149" s="340">
        <v>76.930000000000007</v>
      </c>
      <c r="AT149" s="333"/>
      <c r="AU149" s="333"/>
    </row>
    <row r="150" spans="1:54" s="334" customFormat="1" ht="40.5">
      <c r="A150" s="336" t="s">
        <v>362</v>
      </c>
      <c r="B150" s="337" t="s">
        <v>1904</v>
      </c>
      <c r="C150" s="338" t="s">
        <v>1552</v>
      </c>
      <c r="D150" s="337" t="s">
        <v>1131</v>
      </c>
      <c r="E150" s="339">
        <v>0.01</v>
      </c>
      <c r="F150" s="339">
        <v>73.959999999999994</v>
      </c>
      <c r="G150" s="339">
        <v>0.74</v>
      </c>
      <c r="H150" s="339">
        <v>76.989999999999995</v>
      </c>
      <c r="I150" s="339">
        <v>0.77</v>
      </c>
      <c r="J150" s="333" t="e">
        <v>#REF!</v>
      </c>
      <c r="AQ150" s="340">
        <v>0.73</v>
      </c>
      <c r="AT150" s="333"/>
      <c r="AU150" s="333"/>
    </row>
    <row r="151" spans="1:54" s="334" customFormat="1" ht="54">
      <c r="A151" s="336" t="s">
        <v>364</v>
      </c>
      <c r="B151" s="337" t="s">
        <v>1905</v>
      </c>
      <c r="C151" s="338" t="s">
        <v>1553</v>
      </c>
      <c r="D151" s="337" t="s">
        <v>856</v>
      </c>
      <c r="E151" s="339">
        <v>1</v>
      </c>
      <c r="F151" s="339">
        <v>133.35</v>
      </c>
      <c r="G151" s="339">
        <v>133.35</v>
      </c>
      <c r="H151" s="339">
        <v>130.04</v>
      </c>
      <c r="I151" s="339">
        <v>130.04</v>
      </c>
      <c r="J151" s="333" t="e">
        <v>#REF!</v>
      </c>
      <c r="AQ151" s="340">
        <v>133.35</v>
      </c>
      <c r="AT151" s="333"/>
      <c r="AU151" s="333"/>
    </row>
    <row r="152" spans="1:54" s="334" customFormat="1" ht="54">
      <c r="A152" s="336" t="s">
        <v>365</v>
      </c>
      <c r="B152" s="337" t="s">
        <v>1906</v>
      </c>
      <c r="C152" s="338" t="s">
        <v>1554</v>
      </c>
      <c r="D152" s="337" t="s">
        <v>1001</v>
      </c>
      <c r="E152" s="339">
        <v>3.71</v>
      </c>
      <c r="F152" s="339">
        <v>11.39</v>
      </c>
      <c r="G152" s="339">
        <v>42.26</v>
      </c>
      <c r="H152" s="339">
        <v>11.6</v>
      </c>
      <c r="I152" s="339">
        <v>43.04</v>
      </c>
      <c r="J152" s="333" t="e">
        <v>#REF!</v>
      </c>
      <c r="AQ152" s="340">
        <v>42.25</v>
      </c>
      <c r="AT152" s="333"/>
      <c r="AU152" s="333"/>
    </row>
    <row r="153" spans="1:54" s="334" customFormat="1" ht="54">
      <c r="A153" s="336" t="s">
        <v>371</v>
      </c>
      <c r="B153" s="337" t="s">
        <v>1907</v>
      </c>
      <c r="C153" s="338" t="s">
        <v>1555</v>
      </c>
      <c r="D153" s="337" t="s">
        <v>1001</v>
      </c>
      <c r="E153" s="339">
        <v>1.84</v>
      </c>
      <c r="F153" s="339">
        <v>12.3</v>
      </c>
      <c r="G153" s="339">
        <v>22.63</v>
      </c>
      <c r="H153" s="339">
        <v>12.55</v>
      </c>
      <c r="I153" s="339">
        <v>23.09</v>
      </c>
      <c r="J153" s="333" t="e">
        <v>#REF!</v>
      </c>
      <c r="AQ153" s="340">
        <v>22.63</v>
      </c>
      <c r="AT153" s="333"/>
      <c r="AU153" s="333"/>
    </row>
    <row r="154" spans="1:54" s="334" customFormat="1" ht="54">
      <c r="A154" s="336" t="s">
        <v>373</v>
      </c>
      <c r="B154" s="337" t="s">
        <v>1908</v>
      </c>
      <c r="C154" s="338" t="s">
        <v>1556</v>
      </c>
      <c r="D154" s="337" t="s">
        <v>1001</v>
      </c>
      <c r="E154" s="339">
        <v>1.5</v>
      </c>
      <c r="F154" s="339">
        <v>11.78</v>
      </c>
      <c r="G154" s="339">
        <v>17.670000000000002</v>
      </c>
      <c r="H154" s="339">
        <v>11.87</v>
      </c>
      <c r="I154" s="339">
        <v>17.809999999999999</v>
      </c>
      <c r="J154" s="333" t="e">
        <v>#REF!</v>
      </c>
      <c r="AQ154" s="340">
        <v>17.670000000000002</v>
      </c>
      <c r="AT154" s="333"/>
      <c r="AU154" s="333"/>
    </row>
    <row r="155" spans="1:54" s="334" customFormat="1" ht="54">
      <c r="A155" s="336" t="s">
        <v>376</v>
      </c>
      <c r="B155" s="337" t="s">
        <v>1876</v>
      </c>
      <c r="C155" s="338" t="s">
        <v>1524</v>
      </c>
      <c r="D155" s="337" t="s">
        <v>1001</v>
      </c>
      <c r="E155" s="339">
        <v>7.85</v>
      </c>
      <c r="F155" s="339">
        <v>18.95</v>
      </c>
      <c r="G155" s="339">
        <v>148.76</v>
      </c>
      <c r="H155" s="339">
        <v>19.59</v>
      </c>
      <c r="I155" s="339">
        <v>153.78</v>
      </c>
      <c r="J155" s="333" t="e">
        <v>#REF!</v>
      </c>
      <c r="AQ155" s="340">
        <v>148.75</v>
      </c>
      <c r="AT155" s="333"/>
      <c r="AU155" s="333"/>
    </row>
    <row r="156" spans="1:54" s="334" customFormat="1" ht="40.5">
      <c r="A156" s="336" t="s">
        <v>377</v>
      </c>
      <c r="B156" s="337" t="s">
        <v>1909</v>
      </c>
      <c r="C156" s="338" t="s">
        <v>1209</v>
      </c>
      <c r="D156" s="337" t="s">
        <v>1084</v>
      </c>
      <c r="E156" s="339">
        <v>1</v>
      </c>
      <c r="F156" s="339">
        <v>226.24</v>
      </c>
      <c r="G156" s="339">
        <v>226.24</v>
      </c>
      <c r="H156" s="339">
        <v>218.19</v>
      </c>
      <c r="I156" s="339">
        <v>218.19</v>
      </c>
      <c r="J156" s="333" t="e">
        <v>#REF!</v>
      </c>
      <c r="AQ156" s="340">
        <v>226.24</v>
      </c>
      <c r="AT156" s="333"/>
      <c r="AU156" s="333"/>
    </row>
    <row r="157" spans="1:54" s="334" customFormat="1" ht="40.5">
      <c r="A157" s="336" t="s">
        <v>379</v>
      </c>
      <c r="B157" s="337" t="s">
        <v>1910</v>
      </c>
      <c r="C157" s="338" t="s">
        <v>1557</v>
      </c>
      <c r="D157" s="337" t="s">
        <v>856</v>
      </c>
      <c r="E157" s="339">
        <v>5</v>
      </c>
      <c r="F157" s="339">
        <v>23.84</v>
      </c>
      <c r="G157" s="339">
        <v>119.2</v>
      </c>
      <c r="H157" s="339">
        <v>23.27</v>
      </c>
      <c r="I157" s="339">
        <v>116.35</v>
      </c>
      <c r="J157" s="333" t="e">
        <v>#REF!</v>
      </c>
      <c r="AQ157" s="340">
        <v>119.2</v>
      </c>
      <c r="AT157" s="333"/>
      <c r="AU157" s="333"/>
    </row>
    <row r="158" spans="1:54" s="334" customFormat="1" ht="40.5">
      <c r="A158" s="336" t="s">
        <v>385</v>
      </c>
      <c r="B158" s="337" t="s">
        <v>1911</v>
      </c>
      <c r="C158" s="338" t="s">
        <v>1558</v>
      </c>
      <c r="D158" s="337" t="s">
        <v>856</v>
      </c>
      <c r="E158" s="339">
        <v>3</v>
      </c>
      <c r="F158" s="339">
        <v>24.03</v>
      </c>
      <c r="G158" s="339">
        <v>72.09</v>
      </c>
      <c r="H158" s="339">
        <v>24.67</v>
      </c>
      <c r="I158" s="339">
        <v>74.010000000000005</v>
      </c>
      <c r="J158" s="333" t="e">
        <v>#REF!</v>
      </c>
      <c r="AQ158" s="340">
        <v>72.09</v>
      </c>
      <c r="AT158" s="333"/>
      <c r="AU158" s="333"/>
    </row>
    <row r="159" spans="1:54" s="334" customFormat="1" ht="40.5">
      <c r="A159" s="336" t="s">
        <v>389</v>
      </c>
      <c r="B159" s="337" t="s">
        <v>1912</v>
      </c>
      <c r="C159" s="338" t="s">
        <v>1559</v>
      </c>
      <c r="D159" s="337" t="s">
        <v>856</v>
      </c>
      <c r="E159" s="339">
        <v>4</v>
      </c>
      <c r="F159" s="339">
        <v>15.8</v>
      </c>
      <c r="G159" s="339">
        <v>63.2</v>
      </c>
      <c r="H159" s="339">
        <v>16.07</v>
      </c>
      <c r="I159" s="339">
        <v>64.28</v>
      </c>
      <c r="J159" s="333" t="e">
        <v>#REF!</v>
      </c>
      <c r="AQ159" s="340">
        <v>63.2</v>
      </c>
      <c r="AT159" s="333"/>
      <c r="AU159" s="333"/>
    </row>
    <row r="160" spans="1:54" s="334" customFormat="1" ht="40.5">
      <c r="A160" s="336" t="s">
        <v>394</v>
      </c>
      <c r="B160" s="337" t="s">
        <v>1913</v>
      </c>
      <c r="C160" s="338" t="s">
        <v>1560</v>
      </c>
      <c r="D160" s="337" t="s">
        <v>856</v>
      </c>
      <c r="E160" s="339">
        <v>1</v>
      </c>
      <c r="F160" s="339">
        <v>46.67</v>
      </c>
      <c r="G160" s="339">
        <v>46.67</v>
      </c>
      <c r="H160" s="339">
        <v>47.93</v>
      </c>
      <c r="I160" s="339">
        <v>47.93</v>
      </c>
      <c r="J160" s="333" t="e">
        <v>#REF!</v>
      </c>
      <c r="AQ160" s="340">
        <v>46.67</v>
      </c>
      <c r="AT160" s="333"/>
      <c r="AU160" s="333"/>
    </row>
    <row r="161" spans="1:54" s="334" customFormat="1" ht="40.5">
      <c r="A161" s="336" t="s">
        <v>395</v>
      </c>
      <c r="B161" s="337" t="s">
        <v>1914</v>
      </c>
      <c r="C161" s="338" t="s">
        <v>1561</v>
      </c>
      <c r="D161" s="337" t="s">
        <v>1001</v>
      </c>
      <c r="E161" s="339">
        <v>11.76</v>
      </c>
      <c r="F161" s="339">
        <v>3.88</v>
      </c>
      <c r="G161" s="339">
        <v>45.63</v>
      </c>
      <c r="H161" s="339">
        <v>3.85</v>
      </c>
      <c r="I161" s="339">
        <v>45.28</v>
      </c>
      <c r="J161" s="333" t="e">
        <v>#REF!</v>
      </c>
      <c r="AQ161" s="340">
        <v>45.62</v>
      </c>
      <c r="AT161" s="333"/>
      <c r="AU161" s="333"/>
    </row>
    <row r="162" spans="1:54" s="334" customFormat="1" ht="40.5">
      <c r="A162" s="336" t="s">
        <v>402</v>
      </c>
      <c r="B162" s="337" t="s">
        <v>1915</v>
      </c>
      <c r="C162" s="338" t="s">
        <v>1562</v>
      </c>
      <c r="D162" s="337" t="s">
        <v>1001</v>
      </c>
      <c r="E162" s="339">
        <v>90.43</v>
      </c>
      <c r="F162" s="339">
        <v>5.63</v>
      </c>
      <c r="G162" s="339">
        <v>509.12</v>
      </c>
      <c r="H162" s="339">
        <v>5.57</v>
      </c>
      <c r="I162" s="339">
        <v>503.7</v>
      </c>
      <c r="J162" s="333" t="e">
        <v>#REF!</v>
      </c>
      <c r="AQ162" s="340">
        <v>509.12</v>
      </c>
      <c r="AT162" s="333"/>
      <c r="AU162" s="333"/>
    </row>
    <row r="163" spans="1:54" s="334" customFormat="1" ht="40.5">
      <c r="A163" s="336" t="s">
        <v>412</v>
      </c>
      <c r="B163" s="337" t="s">
        <v>1916</v>
      </c>
      <c r="C163" s="338" t="s">
        <v>1563</v>
      </c>
      <c r="D163" s="337" t="s">
        <v>856</v>
      </c>
      <c r="E163" s="339">
        <v>1</v>
      </c>
      <c r="F163" s="339">
        <v>43.38</v>
      </c>
      <c r="G163" s="339">
        <v>43.38</v>
      </c>
      <c r="H163" s="339">
        <v>44.09</v>
      </c>
      <c r="I163" s="339">
        <v>44.09</v>
      </c>
      <c r="J163" s="333" t="e">
        <v>#REF!</v>
      </c>
      <c r="AQ163" s="335" t="e">
        <v>#REF!</v>
      </c>
      <c r="AS163" s="333">
        <v>2555473.2199999997</v>
      </c>
      <c r="AT163" s="333"/>
      <c r="AZ163" s="333" t="e">
        <v>#REF!</v>
      </c>
      <c r="BB163" s="333" t="e">
        <v>#REF!</v>
      </c>
    </row>
    <row r="164" spans="1:54" s="334" customFormat="1" ht="40.5">
      <c r="A164" s="336" t="s">
        <v>414</v>
      </c>
      <c r="B164" s="337" t="s">
        <v>1917</v>
      </c>
      <c r="C164" s="338" t="s">
        <v>1564</v>
      </c>
      <c r="D164" s="337" t="s">
        <v>856</v>
      </c>
      <c r="E164" s="339">
        <v>2</v>
      </c>
      <c r="F164" s="339">
        <v>38.520000000000003</v>
      </c>
      <c r="G164" s="339">
        <v>77.040000000000006</v>
      </c>
      <c r="H164" s="339">
        <v>39</v>
      </c>
      <c r="I164" s="339">
        <v>78</v>
      </c>
      <c r="J164" s="333" t="e">
        <v>#REF!</v>
      </c>
      <c r="AQ164" s="340">
        <v>77.040000000000006</v>
      </c>
      <c r="AT164" s="333"/>
      <c r="AU164" s="333"/>
    </row>
    <row r="165" spans="1:54" s="334" customFormat="1" ht="40.5">
      <c r="A165" s="336" t="s">
        <v>416</v>
      </c>
      <c r="B165" s="337" t="s">
        <v>1918</v>
      </c>
      <c r="C165" s="338" t="s">
        <v>1565</v>
      </c>
      <c r="D165" s="337" t="s">
        <v>856</v>
      </c>
      <c r="E165" s="339">
        <v>1</v>
      </c>
      <c r="F165" s="339">
        <v>69.2</v>
      </c>
      <c r="G165" s="339">
        <v>69.2</v>
      </c>
      <c r="H165" s="339">
        <v>70.28</v>
      </c>
      <c r="I165" s="339">
        <v>70.28</v>
      </c>
      <c r="J165" s="333" t="e">
        <v>#REF!</v>
      </c>
      <c r="AQ165" s="340">
        <v>69.2</v>
      </c>
      <c r="AT165" s="333"/>
      <c r="AU165" s="333"/>
    </row>
    <row r="166" spans="1:54" s="334" customFormat="1" ht="40.5">
      <c r="A166" s="336" t="s">
        <v>418</v>
      </c>
      <c r="B166" s="337" t="s">
        <v>1919</v>
      </c>
      <c r="C166" s="338" t="s">
        <v>1566</v>
      </c>
      <c r="D166" s="337" t="s">
        <v>856</v>
      </c>
      <c r="E166" s="339">
        <v>1</v>
      </c>
      <c r="F166" s="339">
        <v>58.54</v>
      </c>
      <c r="G166" s="339">
        <v>58.54</v>
      </c>
      <c r="H166" s="339">
        <v>59.71</v>
      </c>
      <c r="I166" s="339">
        <v>59.71</v>
      </c>
      <c r="J166" s="333" t="e">
        <v>#REF!</v>
      </c>
      <c r="AQ166" s="335" t="e">
        <v>#REF!</v>
      </c>
      <c r="AS166" s="333">
        <v>2555473.2199999997</v>
      </c>
      <c r="AT166" s="333"/>
      <c r="AZ166" s="333" t="e">
        <v>#REF!</v>
      </c>
      <c r="BB166" s="333" t="e">
        <v>#REF!</v>
      </c>
    </row>
    <row r="167" spans="1:54" s="334" customFormat="1" ht="54">
      <c r="A167" s="336" t="s">
        <v>419</v>
      </c>
      <c r="B167" s="337" t="s">
        <v>1920</v>
      </c>
      <c r="C167" s="338" t="s">
        <v>1567</v>
      </c>
      <c r="D167" s="337" t="s">
        <v>856</v>
      </c>
      <c r="E167" s="339">
        <v>1</v>
      </c>
      <c r="F167" s="339">
        <v>81.69</v>
      </c>
      <c r="G167" s="339">
        <v>81.69</v>
      </c>
      <c r="H167" s="339">
        <v>82.74</v>
      </c>
      <c r="I167" s="339">
        <v>82.74</v>
      </c>
      <c r="J167" s="333" t="e">
        <v>#REF!</v>
      </c>
      <c r="AQ167" s="335" t="e">
        <v>#REF!</v>
      </c>
      <c r="AS167" s="333">
        <v>2555473.2199999997</v>
      </c>
      <c r="AT167" s="333"/>
      <c r="AZ167" s="333" t="e">
        <v>#REF!</v>
      </c>
      <c r="BB167" s="333" t="e">
        <v>#REF!</v>
      </c>
    </row>
    <row r="168" spans="1:54" s="334" customFormat="1" ht="40.5">
      <c r="A168" s="336" t="s">
        <v>420</v>
      </c>
      <c r="B168" s="337" t="s">
        <v>1921</v>
      </c>
      <c r="C168" s="338" t="s">
        <v>1568</v>
      </c>
      <c r="D168" s="337" t="s">
        <v>856</v>
      </c>
      <c r="E168" s="339">
        <v>2</v>
      </c>
      <c r="F168" s="339">
        <v>109.19</v>
      </c>
      <c r="G168" s="339">
        <v>218.38</v>
      </c>
      <c r="H168" s="339">
        <v>108.38</v>
      </c>
      <c r="I168" s="339">
        <v>216.76</v>
      </c>
      <c r="J168" s="333" t="e">
        <v>#REF!</v>
      </c>
      <c r="AQ168" s="335" t="e">
        <v>#REF!</v>
      </c>
      <c r="AS168" s="333">
        <v>2555473.2199999997</v>
      </c>
      <c r="AT168" s="333"/>
      <c r="AZ168" s="333" t="e">
        <v>#REF!</v>
      </c>
      <c r="BB168" s="333" t="e">
        <v>#REF!</v>
      </c>
    </row>
    <row r="169" spans="1:54" s="334" customFormat="1" ht="40.5">
      <c r="A169" s="336" t="s">
        <v>421</v>
      </c>
      <c r="B169" s="337" t="s">
        <v>1922</v>
      </c>
      <c r="C169" s="338" t="s">
        <v>1212</v>
      </c>
      <c r="D169" s="337" t="s">
        <v>1084</v>
      </c>
      <c r="E169" s="339">
        <v>2</v>
      </c>
      <c r="F169" s="339">
        <v>87.83</v>
      </c>
      <c r="G169" s="339">
        <v>175.66</v>
      </c>
      <c r="H169" s="339">
        <v>86.17</v>
      </c>
      <c r="I169" s="339">
        <v>172.34</v>
      </c>
      <c r="J169" s="333" t="e">
        <v>#REF!</v>
      </c>
      <c r="AQ169" s="340">
        <v>175.66</v>
      </c>
      <c r="AT169" s="333"/>
      <c r="AU169" s="333"/>
    </row>
    <row r="170" spans="1:54" s="334" customFormat="1" ht="13.5">
      <c r="A170" s="326" t="s">
        <v>423</v>
      </c>
      <c r="B170" s="327" t="s">
        <v>424</v>
      </c>
      <c r="C170" s="328"/>
      <c r="D170" s="329"/>
      <c r="E170" s="330"/>
      <c r="F170" s="331"/>
      <c r="G170" s="332">
        <v>2962.58</v>
      </c>
      <c r="H170" s="331"/>
      <c r="I170" s="332">
        <v>2876.9</v>
      </c>
      <c r="J170" s="333" t="e">
        <v>#REF!</v>
      </c>
      <c r="AQ170" s="340">
        <v>0</v>
      </c>
      <c r="AT170" s="333"/>
      <c r="AU170" s="333"/>
    </row>
    <row r="171" spans="1:54" s="334" customFormat="1" ht="40.5">
      <c r="A171" s="336" t="s">
        <v>425</v>
      </c>
      <c r="B171" s="337" t="s">
        <v>1923</v>
      </c>
      <c r="C171" s="338" t="s">
        <v>1190</v>
      </c>
      <c r="D171" s="337" t="s">
        <v>1084</v>
      </c>
      <c r="E171" s="339">
        <v>1</v>
      </c>
      <c r="F171" s="339">
        <v>890.87</v>
      </c>
      <c r="G171" s="339">
        <v>890.87</v>
      </c>
      <c r="H171" s="339">
        <v>860.25</v>
      </c>
      <c r="I171" s="339">
        <v>860.25</v>
      </c>
      <c r="J171" s="333" t="e">
        <v>#REF!</v>
      </c>
      <c r="AQ171" s="340">
        <v>890.87</v>
      </c>
      <c r="AT171" s="333"/>
      <c r="AU171" s="333"/>
    </row>
    <row r="172" spans="1:54" s="334" customFormat="1" ht="40.5">
      <c r="A172" s="336" t="s">
        <v>428</v>
      </c>
      <c r="B172" s="337" t="s">
        <v>1924</v>
      </c>
      <c r="C172" s="338" t="s">
        <v>1192</v>
      </c>
      <c r="D172" s="337" t="s">
        <v>1052</v>
      </c>
      <c r="E172" s="339">
        <v>4.6900000000000004</v>
      </c>
      <c r="F172" s="339">
        <v>441.73</v>
      </c>
      <c r="G172" s="339">
        <v>2071.71</v>
      </c>
      <c r="H172" s="339">
        <v>429.99</v>
      </c>
      <c r="I172" s="339">
        <v>2016.65</v>
      </c>
      <c r="J172" s="333" t="e">
        <v>#REF!</v>
      </c>
      <c r="AQ172" s="335" t="e">
        <v>#REF!</v>
      </c>
      <c r="AS172" s="333">
        <v>2555473.2199999997</v>
      </c>
      <c r="AT172" s="333"/>
      <c r="AZ172" s="333" t="e">
        <v>#REF!</v>
      </c>
      <c r="BB172" s="333" t="e">
        <v>#REF!</v>
      </c>
    </row>
    <row r="173" spans="1:54" s="334" customFormat="1" ht="13.5">
      <c r="A173" s="326" t="s">
        <v>432</v>
      </c>
      <c r="B173" s="327" t="s">
        <v>433</v>
      </c>
      <c r="C173" s="328"/>
      <c r="D173" s="329"/>
      <c r="E173" s="330"/>
      <c r="F173" s="331"/>
      <c r="G173" s="332">
        <v>12664.269999999999</v>
      </c>
      <c r="H173" s="331"/>
      <c r="I173" s="332">
        <v>12536.2</v>
      </c>
      <c r="J173" s="333" t="e">
        <v>#REF!</v>
      </c>
      <c r="AQ173" s="340">
        <v>0</v>
      </c>
      <c r="AT173" s="333"/>
      <c r="AU173" s="333"/>
    </row>
    <row r="174" spans="1:54" s="334" customFormat="1" ht="13.5">
      <c r="A174" s="326" t="s">
        <v>434</v>
      </c>
      <c r="B174" s="327" t="s">
        <v>435</v>
      </c>
      <c r="C174" s="328"/>
      <c r="D174" s="329"/>
      <c r="E174" s="330"/>
      <c r="F174" s="331"/>
      <c r="G174" s="332">
        <v>4925.91</v>
      </c>
      <c r="H174" s="331"/>
      <c r="I174" s="332">
        <v>4851.9399999999996</v>
      </c>
      <c r="J174" s="333" t="e">
        <v>#REF!</v>
      </c>
      <c r="AQ174" s="340">
        <v>0</v>
      </c>
      <c r="AT174" s="333"/>
      <c r="AU174" s="333"/>
    </row>
    <row r="175" spans="1:54" s="334" customFormat="1" ht="13.5">
      <c r="A175" s="326" t="s">
        <v>436</v>
      </c>
      <c r="B175" s="327" t="s">
        <v>437</v>
      </c>
      <c r="C175" s="328"/>
      <c r="D175" s="329"/>
      <c r="E175" s="330"/>
      <c r="F175" s="331"/>
      <c r="G175" s="332">
        <v>3767.2000000000003</v>
      </c>
      <c r="H175" s="331"/>
      <c r="I175" s="332">
        <v>3677.56</v>
      </c>
      <c r="J175" s="333" t="e">
        <v>#REF!</v>
      </c>
      <c r="AQ175" s="340">
        <v>0</v>
      </c>
      <c r="AT175" s="333"/>
      <c r="AU175" s="333"/>
    </row>
    <row r="176" spans="1:54" s="334" customFormat="1" ht="67.5">
      <c r="A176" s="336" t="s">
        <v>438</v>
      </c>
      <c r="B176" s="337" t="s">
        <v>1925</v>
      </c>
      <c r="C176" s="338" t="s">
        <v>1569</v>
      </c>
      <c r="D176" s="337" t="s">
        <v>1052</v>
      </c>
      <c r="E176" s="339">
        <v>7.17</v>
      </c>
      <c r="F176" s="339">
        <v>39</v>
      </c>
      <c r="G176" s="339">
        <v>279.63</v>
      </c>
      <c r="H176" s="339">
        <v>38.67</v>
      </c>
      <c r="I176" s="339">
        <v>277.26</v>
      </c>
      <c r="J176" s="333" t="e">
        <v>#REF!</v>
      </c>
      <c r="AQ176" s="340">
        <v>279.63</v>
      </c>
      <c r="AT176" s="333"/>
      <c r="AU176" s="333"/>
    </row>
    <row r="177" spans="1:54" s="334" customFormat="1" ht="54">
      <c r="A177" s="336" t="s">
        <v>439</v>
      </c>
      <c r="B177" s="337" t="s">
        <v>1926</v>
      </c>
      <c r="C177" s="338" t="s">
        <v>1570</v>
      </c>
      <c r="D177" s="337" t="s">
        <v>1052</v>
      </c>
      <c r="E177" s="339">
        <v>7.17</v>
      </c>
      <c r="F177" s="339">
        <v>165.49</v>
      </c>
      <c r="G177" s="339">
        <v>1186.56</v>
      </c>
      <c r="H177" s="339">
        <v>161.9</v>
      </c>
      <c r="I177" s="339">
        <v>1160.82</v>
      </c>
      <c r="J177" s="333" t="e">
        <v>#REF!</v>
      </c>
      <c r="AQ177" s="335" t="e">
        <v>#REF!</v>
      </c>
      <c r="AS177" s="333">
        <v>2555473.2199999997</v>
      </c>
      <c r="AT177" s="333"/>
      <c r="AZ177" s="333" t="e">
        <v>#REF!</v>
      </c>
      <c r="BB177" s="333" t="e">
        <v>#REF!</v>
      </c>
    </row>
    <row r="178" spans="1:54" s="334" customFormat="1" ht="27">
      <c r="A178" s="336" t="s">
        <v>440</v>
      </c>
      <c r="B178" s="337" t="s">
        <v>1927</v>
      </c>
      <c r="C178" s="338" t="s">
        <v>1224</v>
      </c>
      <c r="D178" s="337" t="s">
        <v>1052</v>
      </c>
      <c r="E178" s="339">
        <v>3.48</v>
      </c>
      <c r="F178" s="339">
        <v>661.21</v>
      </c>
      <c r="G178" s="339">
        <v>2301.0100000000002</v>
      </c>
      <c r="H178" s="339">
        <v>643.53</v>
      </c>
      <c r="I178" s="339">
        <v>2239.48</v>
      </c>
      <c r="J178" s="333" t="e">
        <v>#REF!</v>
      </c>
      <c r="AQ178" s="335" t="e">
        <v>#REF!</v>
      </c>
      <c r="AS178" s="333">
        <v>2555473.2199999997</v>
      </c>
      <c r="AT178" s="333"/>
      <c r="AZ178" s="333" t="e">
        <v>#REF!</v>
      </c>
      <c r="BB178" s="333" t="e">
        <v>#REF!</v>
      </c>
    </row>
    <row r="179" spans="1:54" s="334" customFormat="1" ht="13.5">
      <c r="A179" s="326" t="s">
        <v>444</v>
      </c>
      <c r="B179" s="327" t="s">
        <v>445</v>
      </c>
      <c r="C179" s="328"/>
      <c r="D179" s="329"/>
      <c r="E179" s="330"/>
      <c r="F179" s="331"/>
      <c r="G179" s="332">
        <v>1158.71</v>
      </c>
      <c r="H179" s="331"/>
      <c r="I179" s="332">
        <v>1174.3800000000001</v>
      </c>
      <c r="J179" s="333" t="e">
        <v>#REF!</v>
      </c>
      <c r="AQ179" s="340">
        <v>0</v>
      </c>
      <c r="AT179" s="333"/>
      <c r="AU179" s="333"/>
    </row>
    <row r="180" spans="1:54" s="334" customFormat="1" ht="27">
      <c r="A180" s="336" t="s">
        <v>446</v>
      </c>
      <c r="B180" s="337" t="s">
        <v>1928</v>
      </c>
      <c r="C180" s="338" t="s">
        <v>1571</v>
      </c>
      <c r="D180" s="337" t="s">
        <v>1052</v>
      </c>
      <c r="E180" s="339">
        <v>7.64</v>
      </c>
      <c r="F180" s="339">
        <v>63.51</v>
      </c>
      <c r="G180" s="339">
        <v>485.22</v>
      </c>
      <c r="H180" s="339">
        <v>64.86</v>
      </c>
      <c r="I180" s="339">
        <v>495.53</v>
      </c>
      <c r="J180" s="333" t="e">
        <v>#REF!</v>
      </c>
      <c r="AQ180" s="340">
        <v>485.21</v>
      </c>
      <c r="AT180" s="333"/>
      <c r="AU180" s="333"/>
    </row>
    <row r="181" spans="1:54" s="334" customFormat="1" ht="27">
      <c r="A181" s="336" t="s">
        <v>449</v>
      </c>
      <c r="B181" s="337" t="s">
        <v>1929</v>
      </c>
      <c r="C181" s="338" t="s">
        <v>1572</v>
      </c>
      <c r="D181" s="337" t="s">
        <v>1001</v>
      </c>
      <c r="E181" s="339">
        <v>11</v>
      </c>
      <c r="F181" s="339">
        <v>3.64</v>
      </c>
      <c r="G181" s="339">
        <v>40.04</v>
      </c>
      <c r="H181" s="339">
        <v>3.68</v>
      </c>
      <c r="I181" s="339">
        <v>40.479999999999997</v>
      </c>
      <c r="J181" s="333" t="e">
        <v>#REF!</v>
      </c>
      <c r="AQ181" s="340">
        <v>40.04</v>
      </c>
      <c r="AT181" s="333"/>
      <c r="AU181" s="333"/>
    </row>
    <row r="182" spans="1:54" s="334" customFormat="1" ht="60.75" customHeight="1">
      <c r="A182" s="336" t="s">
        <v>450</v>
      </c>
      <c r="B182" s="337" t="s">
        <v>1930</v>
      </c>
      <c r="C182" s="338" t="s">
        <v>1573</v>
      </c>
      <c r="D182" s="337" t="s">
        <v>1052</v>
      </c>
      <c r="E182" s="339">
        <v>9.4700000000000006</v>
      </c>
      <c r="F182" s="339">
        <v>8.76</v>
      </c>
      <c r="G182" s="339">
        <v>82.96</v>
      </c>
      <c r="H182" s="339">
        <v>8.6199999999999992</v>
      </c>
      <c r="I182" s="339">
        <v>81.63</v>
      </c>
      <c r="J182" s="333" t="e">
        <v>#REF!</v>
      </c>
      <c r="AQ182" s="340">
        <v>82.95</v>
      </c>
      <c r="AT182" s="333"/>
      <c r="AU182" s="333"/>
    </row>
    <row r="183" spans="1:54" s="334" customFormat="1" ht="40.5">
      <c r="A183" s="336" t="s">
        <v>452</v>
      </c>
      <c r="B183" s="337" t="s">
        <v>1931</v>
      </c>
      <c r="C183" s="338" t="s">
        <v>1574</v>
      </c>
      <c r="D183" s="337" t="s">
        <v>1052</v>
      </c>
      <c r="E183" s="339">
        <v>9.4700000000000006</v>
      </c>
      <c r="F183" s="339">
        <v>58.13</v>
      </c>
      <c r="G183" s="339">
        <v>550.49</v>
      </c>
      <c r="H183" s="339">
        <v>58.79</v>
      </c>
      <c r="I183" s="339">
        <v>556.74</v>
      </c>
      <c r="J183" s="333" t="e">
        <v>#REF!</v>
      </c>
      <c r="AQ183" s="340">
        <v>550.49</v>
      </c>
      <c r="AT183" s="333"/>
      <c r="AU183" s="333"/>
    </row>
    <row r="184" spans="1:54" s="334" customFormat="1" ht="13.5">
      <c r="A184" s="326" t="s">
        <v>453</v>
      </c>
      <c r="B184" s="327" t="s">
        <v>454</v>
      </c>
      <c r="C184" s="328"/>
      <c r="D184" s="329"/>
      <c r="E184" s="330"/>
      <c r="F184" s="331"/>
      <c r="G184" s="332">
        <v>7738.3600000000006</v>
      </c>
      <c r="H184" s="331"/>
      <c r="I184" s="332">
        <v>7684.26</v>
      </c>
      <c r="J184" s="333" t="e">
        <v>#REF!</v>
      </c>
      <c r="AQ184" s="335" t="e">
        <v>#REF!</v>
      </c>
      <c r="AS184" s="333">
        <v>2555473.2199999997</v>
      </c>
      <c r="AT184" s="333"/>
      <c r="AZ184" s="333" t="e">
        <v>#REF!</v>
      </c>
      <c r="BB184" s="333" t="e">
        <v>#REF!</v>
      </c>
    </row>
    <row r="185" spans="1:54" s="334" customFormat="1" ht="13.5">
      <c r="A185" s="326" t="s">
        <v>455</v>
      </c>
      <c r="B185" s="327" t="s">
        <v>456</v>
      </c>
      <c r="C185" s="328"/>
      <c r="D185" s="329"/>
      <c r="E185" s="330"/>
      <c r="F185" s="331"/>
      <c r="G185" s="332">
        <v>2635.5699999999997</v>
      </c>
      <c r="H185" s="331"/>
      <c r="I185" s="332">
        <v>2628.1000000000004</v>
      </c>
      <c r="J185" s="333" t="e">
        <v>#REF!</v>
      </c>
      <c r="AQ185" s="340">
        <v>0</v>
      </c>
      <c r="AT185" s="333"/>
      <c r="AU185" s="333"/>
    </row>
    <row r="186" spans="1:54" s="334" customFormat="1" ht="67.5">
      <c r="A186" s="336" t="s">
        <v>457</v>
      </c>
      <c r="B186" s="337" t="s">
        <v>1932</v>
      </c>
      <c r="C186" s="338" t="s">
        <v>1575</v>
      </c>
      <c r="D186" s="337" t="s">
        <v>1052</v>
      </c>
      <c r="E186" s="339">
        <v>11.96</v>
      </c>
      <c r="F186" s="339">
        <v>9.98</v>
      </c>
      <c r="G186" s="339">
        <v>119.36</v>
      </c>
      <c r="H186" s="339">
        <v>10.27</v>
      </c>
      <c r="I186" s="339">
        <v>122.83</v>
      </c>
      <c r="J186" s="333" t="e">
        <v>#REF!</v>
      </c>
      <c r="AQ186" s="340">
        <v>119.36</v>
      </c>
      <c r="AT186" s="333"/>
      <c r="AU186" s="333"/>
    </row>
    <row r="187" spans="1:54" s="334" customFormat="1" ht="73.5" customHeight="1">
      <c r="A187" s="336" t="s">
        <v>461</v>
      </c>
      <c r="B187" s="337" t="s">
        <v>1933</v>
      </c>
      <c r="C187" s="338" t="s">
        <v>1576</v>
      </c>
      <c r="D187" s="337" t="s">
        <v>1052</v>
      </c>
      <c r="E187" s="339">
        <v>11.85</v>
      </c>
      <c r="F187" s="339">
        <v>8.5399999999999991</v>
      </c>
      <c r="G187" s="339">
        <v>101.2</v>
      </c>
      <c r="H187" s="339">
        <v>8.75</v>
      </c>
      <c r="I187" s="339">
        <v>103.69</v>
      </c>
      <c r="J187" s="333" t="e">
        <v>#REF!</v>
      </c>
      <c r="AQ187" s="340">
        <v>101.19</v>
      </c>
      <c r="AT187" s="333"/>
      <c r="AU187" s="333"/>
    </row>
    <row r="188" spans="1:54" s="334" customFormat="1" ht="80.25" customHeight="1">
      <c r="A188" s="336" t="s">
        <v>465</v>
      </c>
      <c r="B188" s="337" t="s">
        <v>1934</v>
      </c>
      <c r="C188" s="338" t="s">
        <v>1577</v>
      </c>
      <c r="D188" s="337" t="s">
        <v>1052</v>
      </c>
      <c r="E188" s="339">
        <v>11.96</v>
      </c>
      <c r="F188" s="339">
        <v>33.840000000000003</v>
      </c>
      <c r="G188" s="339">
        <v>404.73</v>
      </c>
      <c r="H188" s="339">
        <v>34.15</v>
      </c>
      <c r="I188" s="339">
        <v>408.43</v>
      </c>
      <c r="J188" s="333" t="e">
        <v>#REF!</v>
      </c>
      <c r="AQ188" s="340">
        <v>404.72</v>
      </c>
      <c r="AT188" s="333"/>
      <c r="AU188" s="333"/>
    </row>
    <row r="189" spans="1:54" s="334" customFormat="1" ht="57.75" customHeight="1">
      <c r="A189" s="336" t="s">
        <v>466</v>
      </c>
      <c r="B189" s="337" t="s">
        <v>1935</v>
      </c>
      <c r="C189" s="338" t="s">
        <v>1194</v>
      </c>
      <c r="D189" s="337" t="s">
        <v>1052</v>
      </c>
      <c r="E189" s="339">
        <v>11.96</v>
      </c>
      <c r="F189" s="339">
        <v>118.94</v>
      </c>
      <c r="G189" s="339">
        <v>1422.52</v>
      </c>
      <c r="H189" s="339">
        <v>117.22</v>
      </c>
      <c r="I189" s="339">
        <v>1401.95</v>
      </c>
      <c r="J189" s="333" t="e">
        <v>#REF!</v>
      </c>
      <c r="AQ189" s="340">
        <v>1422.52</v>
      </c>
      <c r="AT189" s="333"/>
      <c r="AU189" s="333"/>
    </row>
    <row r="190" spans="1:54" s="334" customFormat="1" ht="67.5">
      <c r="A190" s="336" t="s">
        <v>468</v>
      </c>
      <c r="B190" s="337" t="s">
        <v>1936</v>
      </c>
      <c r="C190" s="338" t="s">
        <v>1578</v>
      </c>
      <c r="D190" s="337" t="s">
        <v>1052</v>
      </c>
      <c r="E190" s="339">
        <v>11.85</v>
      </c>
      <c r="F190" s="339">
        <v>49.6</v>
      </c>
      <c r="G190" s="339">
        <v>587.76</v>
      </c>
      <c r="H190" s="339">
        <v>49.89</v>
      </c>
      <c r="I190" s="339">
        <v>591.20000000000005</v>
      </c>
      <c r="J190" s="333" t="e">
        <v>#REF!</v>
      </c>
      <c r="AQ190" s="340">
        <v>587.76</v>
      </c>
      <c r="AT190" s="333"/>
      <c r="AU190" s="333"/>
    </row>
    <row r="191" spans="1:54" s="334" customFormat="1" ht="13.5">
      <c r="A191" s="326" t="s">
        <v>469</v>
      </c>
      <c r="B191" s="327" t="s">
        <v>470</v>
      </c>
      <c r="C191" s="328"/>
      <c r="D191" s="329"/>
      <c r="E191" s="330"/>
      <c r="F191" s="331"/>
      <c r="G191" s="332">
        <v>5102.79</v>
      </c>
      <c r="H191" s="331"/>
      <c r="I191" s="332">
        <v>5056.16</v>
      </c>
      <c r="J191" s="333" t="e">
        <v>#REF!</v>
      </c>
      <c r="AQ191" s="340">
        <v>0</v>
      </c>
      <c r="AT191" s="333"/>
      <c r="AU191" s="333"/>
    </row>
    <row r="192" spans="1:54" s="334" customFormat="1" ht="46.5" customHeight="1">
      <c r="A192" s="336" t="s">
        <v>471</v>
      </c>
      <c r="B192" s="337" t="s">
        <v>1932</v>
      </c>
      <c r="C192" s="338" t="s">
        <v>1575</v>
      </c>
      <c r="D192" s="337" t="s">
        <v>1052</v>
      </c>
      <c r="E192" s="339">
        <v>14.21</v>
      </c>
      <c r="F192" s="339">
        <v>9.98</v>
      </c>
      <c r="G192" s="339">
        <v>141.82</v>
      </c>
      <c r="H192" s="339">
        <v>10.27</v>
      </c>
      <c r="I192" s="339">
        <v>145.94</v>
      </c>
      <c r="J192" s="333" t="e">
        <v>#REF!</v>
      </c>
      <c r="AQ192" s="340">
        <v>141.81</v>
      </c>
      <c r="AT192" s="333"/>
      <c r="AU192" s="333"/>
    </row>
    <row r="193" spans="1:54" s="334" customFormat="1" ht="67.5">
      <c r="A193" s="336" t="s">
        <v>472</v>
      </c>
      <c r="B193" s="337" t="s">
        <v>1933</v>
      </c>
      <c r="C193" s="338" t="s">
        <v>1576</v>
      </c>
      <c r="D193" s="337" t="s">
        <v>1052</v>
      </c>
      <c r="E193" s="339">
        <v>13.7</v>
      </c>
      <c r="F193" s="339">
        <v>8.5399999999999991</v>
      </c>
      <c r="G193" s="339">
        <v>117</v>
      </c>
      <c r="H193" s="339">
        <v>8.75</v>
      </c>
      <c r="I193" s="339">
        <v>119.88</v>
      </c>
      <c r="J193" s="333" t="e">
        <v>#REF!</v>
      </c>
      <c r="AQ193" s="335" t="e">
        <v>#REF!</v>
      </c>
      <c r="AS193" s="333">
        <v>2555473.2199999997</v>
      </c>
      <c r="AT193" s="333"/>
      <c r="AZ193" s="333" t="e">
        <v>#REF!</v>
      </c>
      <c r="BB193" s="333" t="e">
        <v>#REF!</v>
      </c>
    </row>
    <row r="194" spans="1:54" s="334" customFormat="1" ht="67.5">
      <c r="A194" s="336" t="s">
        <v>473</v>
      </c>
      <c r="B194" s="337" t="s">
        <v>1937</v>
      </c>
      <c r="C194" s="338" t="s">
        <v>1579</v>
      </c>
      <c r="D194" s="337" t="s">
        <v>1052</v>
      </c>
      <c r="E194" s="339">
        <v>5.2</v>
      </c>
      <c r="F194" s="339">
        <v>54.67</v>
      </c>
      <c r="G194" s="339">
        <v>284.27999999999997</v>
      </c>
      <c r="H194" s="339">
        <v>54.93</v>
      </c>
      <c r="I194" s="339">
        <v>285.64</v>
      </c>
      <c r="J194" s="333" t="e">
        <v>#REF!</v>
      </c>
      <c r="AQ194" s="335" t="e">
        <v>#REF!</v>
      </c>
      <c r="AS194" s="333">
        <v>2555473.2199999997</v>
      </c>
      <c r="AT194" s="333"/>
      <c r="AZ194" s="333" t="e">
        <v>#REF!</v>
      </c>
      <c r="BB194" s="333" t="e">
        <v>#REF!</v>
      </c>
    </row>
    <row r="195" spans="1:54" s="334" customFormat="1" ht="45.75" customHeight="1">
      <c r="A195" s="336" t="s">
        <v>476</v>
      </c>
      <c r="B195" s="337" t="s">
        <v>1938</v>
      </c>
      <c r="C195" s="338" t="s">
        <v>1580</v>
      </c>
      <c r="D195" s="337" t="s">
        <v>1052</v>
      </c>
      <c r="E195" s="339">
        <v>22.71</v>
      </c>
      <c r="F195" s="339">
        <v>73.03</v>
      </c>
      <c r="G195" s="339">
        <v>1658.51</v>
      </c>
      <c r="H195" s="339">
        <v>74.02</v>
      </c>
      <c r="I195" s="339">
        <v>1680.99</v>
      </c>
      <c r="J195" s="333" t="e">
        <v>#REF!</v>
      </c>
      <c r="AQ195" s="340">
        <v>1658.51</v>
      </c>
      <c r="AT195" s="333"/>
      <c r="AU195" s="333"/>
    </row>
    <row r="196" spans="1:54" s="334" customFormat="1" ht="54" customHeight="1">
      <c r="A196" s="336" t="s">
        <v>478</v>
      </c>
      <c r="B196" s="337" t="s">
        <v>1939</v>
      </c>
      <c r="C196" s="338" t="s">
        <v>1208</v>
      </c>
      <c r="D196" s="337" t="s">
        <v>1052</v>
      </c>
      <c r="E196" s="339">
        <v>5.2</v>
      </c>
      <c r="F196" s="339">
        <v>211.33</v>
      </c>
      <c r="G196" s="339">
        <v>1098.92</v>
      </c>
      <c r="H196" s="339">
        <v>206.02</v>
      </c>
      <c r="I196" s="339">
        <v>1071.3</v>
      </c>
      <c r="J196" s="333" t="e">
        <v>#REF!</v>
      </c>
      <c r="AQ196" s="340">
        <v>1098.9100000000001</v>
      </c>
      <c r="AT196" s="333"/>
      <c r="AU196" s="333"/>
    </row>
    <row r="197" spans="1:54" s="334" customFormat="1" ht="81">
      <c r="A197" s="336" t="s">
        <v>480</v>
      </c>
      <c r="B197" s="337" t="s">
        <v>1940</v>
      </c>
      <c r="C197" s="338" t="s">
        <v>1218</v>
      </c>
      <c r="D197" s="337" t="s">
        <v>1001</v>
      </c>
      <c r="E197" s="339">
        <v>4.95</v>
      </c>
      <c r="F197" s="339">
        <v>21.95</v>
      </c>
      <c r="G197" s="339">
        <v>108.65</v>
      </c>
      <c r="H197" s="339">
        <v>21.12</v>
      </c>
      <c r="I197" s="339">
        <v>104.54</v>
      </c>
      <c r="J197" s="333">
        <v>1118.57</v>
      </c>
      <c r="AQ197" s="335" t="e">
        <v>#REF!</v>
      </c>
      <c r="AS197" s="333">
        <v>2555473.2199999997</v>
      </c>
      <c r="AT197" s="333"/>
      <c r="AZ197" s="333" t="e">
        <v>#REF!</v>
      </c>
      <c r="BB197" s="333" t="e">
        <v>#REF!</v>
      </c>
    </row>
    <row r="198" spans="1:54" s="334" customFormat="1" ht="27">
      <c r="A198" s="336" t="s">
        <v>483</v>
      </c>
      <c r="B198" s="337" t="s">
        <v>1941</v>
      </c>
      <c r="C198" s="338" t="s">
        <v>1081</v>
      </c>
      <c r="D198" s="337" t="s">
        <v>1052</v>
      </c>
      <c r="E198" s="339">
        <v>6.6</v>
      </c>
      <c r="F198" s="339">
        <v>174.17</v>
      </c>
      <c r="G198" s="339">
        <v>1149.52</v>
      </c>
      <c r="H198" s="339">
        <v>169.99</v>
      </c>
      <c r="I198" s="339">
        <v>1121.93</v>
      </c>
      <c r="J198" s="333" t="e">
        <v>#REF!</v>
      </c>
      <c r="AQ198" s="335" t="e">
        <v>#REF!</v>
      </c>
      <c r="AS198" s="333">
        <v>2555473.2199999997</v>
      </c>
      <c r="AT198" s="333"/>
      <c r="AZ198" s="333" t="e">
        <v>#REF!</v>
      </c>
      <c r="BB198" s="333" t="e">
        <v>#REF!</v>
      </c>
    </row>
    <row r="199" spans="1:54" s="334" customFormat="1" ht="48.75" customHeight="1">
      <c r="A199" s="336" t="s">
        <v>486</v>
      </c>
      <c r="B199" s="337" t="s">
        <v>1942</v>
      </c>
      <c r="C199" s="338" t="s">
        <v>1236</v>
      </c>
      <c r="D199" s="337" t="s">
        <v>1084</v>
      </c>
      <c r="E199" s="339">
        <v>1</v>
      </c>
      <c r="F199" s="339">
        <v>544.09</v>
      </c>
      <c r="G199" s="339">
        <v>544.09</v>
      </c>
      <c r="H199" s="339">
        <v>525.94000000000005</v>
      </c>
      <c r="I199" s="339">
        <v>525.94000000000005</v>
      </c>
      <c r="J199" s="333" t="e">
        <v>#REF!</v>
      </c>
      <c r="AQ199" s="340">
        <v>544.09</v>
      </c>
      <c r="AT199" s="333"/>
      <c r="AU199" s="333"/>
    </row>
    <row r="200" spans="1:54" s="334" customFormat="1" ht="13.5">
      <c r="A200" s="326" t="s">
        <v>487</v>
      </c>
      <c r="B200" s="327" t="s">
        <v>488</v>
      </c>
      <c r="C200" s="328"/>
      <c r="D200" s="329"/>
      <c r="E200" s="330"/>
      <c r="F200" s="331"/>
      <c r="G200" s="332">
        <v>4119</v>
      </c>
      <c r="H200" s="331"/>
      <c r="I200" s="332">
        <v>4170.7700000000004</v>
      </c>
      <c r="J200" s="333" t="e">
        <v>#REF!</v>
      </c>
      <c r="AQ200" s="340">
        <v>0</v>
      </c>
      <c r="AT200" s="333"/>
      <c r="AU200" s="333"/>
    </row>
    <row r="201" spans="1:54" s="334" customFormat="1" ht="13.5">
      <c r="A201" s="326" t="s">
        <v>489</v>
      </c>
      <c r="B201" s="327" t="s">
        <v>490</v>
      </c>
      <c r="C201" s="328"/>
      <c r="D201" s="329"/>
      <c r="E201" s="330"/>
      <c r="F201" s="331"/>
      <c r="G201" s="332">
        <v>970.98</v>
      </c>
      <c r="H201" s="331"/>
      <c r="I201" s="332">
        <v>964.88</v>
      </c>
      <c r="J201" s="333" t="e">
        <v>#REF!</v>
      </c>
      <c r="AQ201" s="340">
        <v>0</v>
      </c>
      <c r="AT201" s="333"/>
      <c r="AU201" s="333"/>
    </row>
    <row r="202" spans="1:54" s="334" customFormat="1" ht="30" customHeight="1">
      <c r="A202" s="336" t="s">
        <v>491</v>
      </c>
      <c r="B202" s="337" t="s">
        <v>1943</v>
      </c>
      <c r="C202" s="338" t="s">
        <v>1581</v>
      </c>
      <c r="D202" s="337" t="s">
        <v>1052</v>
      </c>
      <c r="E202" s="339">
        <v>15.62</v>
      </c>
      <c r="F202" s="339">
        <v>61.37</v>
      </c>
      <c r="G202" s="339">
        <v>958.6</v>
      </c>
      <c r="H202" s="339">
        <v>60.98</v>
      </c>
      <c r="I202" s="339">
        <v>952.51</v>
      </c>
      <c r="J202" s="333" t="e">
        <v>#REF!</v>
      </c>
      <c r="AQ202" s="340">
        <v>958.59</v>
      </c>
      <c r="AT202" s="333"/>
      <c r="AU202" s="333"/>
    </row>
    <row r="203" spans="1:54" s="334" customFormat="1" ht="57" customHeight="1">
      <c r="A203" s="336" t="s">
        <v>496</v>
      </c>
      <c r="B203" s="337" t="s">
        <v>1944</v>
      </c>
      <c r="C203" s="338" t="s">
        <v>1582</v>
      </c>
      <c r="D203" s="337" t="s">
        <v>856</v>
      </c>
      <c r="E203" s="339">
        <v>1</v>
      </c>
      <c r="F203" s="339">
        <v>12.38</v>
      </c>
      <c r="G203" s="339">
        <v>12.38</v>
      </c>
      <c r="H203" s="339">
        <v>12.37</v>
      </c>
      <c r="I203" s="339">
        <v>12.37</v>
      </c>
      <c r="J203" s="333" t="e">
        <v>#REF!</v>
      </c>
      <c r="AQ203" s="340">
        <v>12.38</v>
      </c>
      <c r="AT203" s="333"/>
      <c r="AU203" s="333"/>
    </row>
    <row r="204" spans="1:54" s="334" customFormat="1" ht="13.5">
      <c r="A204" s="326" t="s">
        <v>498</v>
      </c>
      <c r="B204" s="327" t="s">
        <v>499</v>
      </c>
      <c r="C204" s="328"/>
      <c r="D204" s="329"/>
      <c r="E204" s="330"/>
      <c r="F204" s="331"/>
      <c r="G204" s="332">
        <v>3148.0200000000004</v>
      </c>
      <c r="H204" s="331"/>
      <c r="I204" s="332">
        <v>3205.89</v>
      </c>
      <c r="J204" s="333" t="e">
        <v>#REF!</v>
      </c>
      <c r="AQ204" s="340">
        <v>0</v>
      </c>
      <c r="AT204" s="333"/>
      <c r="AU204" s="333"/>
    </row>
    <row r="205" spans="1:54" s="334" customFormat="1" ht="13.5">
      <c r="A205" s="326" t="s">
        <v>500</v>
      </c>
      <c r="B205" s="327" t="s">
        <v>501</v>
      </c>
      <c r="C205" s="328"/>
      <c r="D205" s="329"/>
      <c r="E205" s="330"/>
      <c r="F205" s="331"/>
      <c r="G205" s="332">
        <v>417.3</v>
      </c>
      <c r="H205" s="331"/>
      <c r="I205" s="332">
        <v>428.45</v>
      </c>
      <c r="J205" s="333">
        <v>-428.45</v>
      </c>
      <c r="AQ205" s="335" t="e">
        <v>#REF!</v>
      </c>
      <c r="AS205" s="333">
        <v>2555473.2199999997</v>
      </c>
      <c r="AT205" s="333"/>
      <c r="AZ205" s="333" t="e">
        <v>#REF!</v>
      </c>
      <c r="BB205" s="333" t="e">
        <v>#REF!</v>
      </c>
    </row>
    <row r="206" spans="1:54" s="334" customFormat="1" ht="42" customHeight="1">
      <c r="A206" s="336" t="s">
        <v>502</v>
      </c>
      <c r="B206" s="337" t="s">
        <v>1945</v>
      </c>
      <c r="C206" s="338" t="s">
        <v>1583</v>
      </c>
      <c r="D206" s="337" t="s">
        <v>1052</v>
      </c>
      <c r="E206" s="339">
        <v>7.64</v>
      </c>
      <c r="F206" s="339">
        <v>38.94</v>
      </c>
      <c r="G206" s="339">
        <v>297.5</v>
      </c>
      <c r="H206" s="339">
        <v>40.17</v>
      </c>
      <c r="I206" s="339">
        <v>306.89999999999998</v>
      </c>
      <c r="J206" s="333" t="e">
        <v>#REF!</v>
      </c>
      <c r="AQ206" s="340">
        <v>297.5</v>
      </c>
      <c r="AT206" s="333"/>
      <c r="AU206" s="333"/>
    </row>
    <row r="207" spans="1:54" s="334" customFormat="1" ht="48" customHeight="1">
      <c r="A207" s="336" t="s">
        <v>504</v>
      </c>
      <c r="B207" s="337" t="s">
        <v>1946</v>
      </c>
      <c r="C207" s="338" t="s">
        <v>1584</v>
      </c>
      <c r="D207" s="337" t="s">
        <v>1052</v>
      </c>
      <c r="E207" s="339">
        <v>7.64</v>
      </c>
      <c r="F207" s="339">
        <v>15.68</v>
      </c>
      <c r="G207" s="339">
        <v>119.8</v>
      </c>
      <c r="H207" s="339">
        <v>15.91</v>
      </c>
      <c r="I207" s="339">
        <v>121.55</v>
      </c>
      <c r="J207" s="333" t="e">
        <v>#REF!</v>
      </c>
      <c r="AQ207" s="340">
        <v>119.79</v>
      </c>
      <c r="AT207" s="333"/>
      <c r="AU207" s="333"/>
    </row>
    <row r="208" spans="1:54" s="334" customFormat="1" ht="13.5">
      <c r="A208" s="326" t="s">
        <v>505</v>
      </c>
      <c r="B208" s="327" t="s">
        <v>506</v>
      </c>
      <c r="C208" s="328"/>
      <c r="D208" s="329"/>
      <c r="E208" s="330"/>
      <c r="F208" s="331"/>
      <c r="G208" s="332">
        <v>2730.72</v>
      </c>
      <c r="H208" s="331"/>
      <c r="I208" s="332">
        <v>2777.4400000000005</v>
      </c>
      <c r="J208" s="333" t="e">
        <v>#REF!</v>
      </c>
      <c r="AQ208" s="340">
        <v>0</v>
      </c>
      <c r="AT208" s="333"/>
      <c r="AU208" s="333"/>
    </row>
    <row r="209" spans="1:54" s="334" customFormat="1" ht="32.25" customHeight="1">
      <c r="A209" s="336" t="s">
        <v>507</v>
      </c>
      <c r="B209" s="337" t="s">
        <v>1947</v>
      </c>
      <c r="C209" s="338" t="s">
        <v>1585</v>
      </c>
      <c r="D209" s="337" t="s">
        <v>1052</v>
      </c>
      <c r="E209" s="339">
        <v>22.71</v>
      </c>
      <c r="F209" s="339">
        <v>34.979999999999997</v>
      </c>
      <c r="G209" s="339">
        <v>794.4</v>
      </c>
      <c r="H209" s="339">
        <v>35.71</v>
      </c>
      <c r="I209" s="339">
        <v>810.97</v>
      </c>
      <c r="J209" s="333" t="e">
        <v>#REF!</v>
      </c>
      <c r="AQ209" s="340">
        <v>794.39</v>
      </c>
      <c r="AT209" s="333"/>
      <c r="AU209" s="333"/>
    </row>
    <row r="210" spans="1:54" s="334" customFormat="1" ht="57.75" customHeight="1">
      <c r="A210" s="336" t="s">
        <v>508</v>
      </c>
      <c r="B210" s="337" t="s">
        <v>1945</v>
      </c>
      <c r="C210" s="338" t="s">
        <v>1583</v>
      </c>
      <c r="D210" s="337" t="s">
        <v>1052</v>
      </c>
      <c r="E210" s="339">
        <v>9.4700000000000006</v>
      </c>
      <c r="F210" s="339">
        <v>38.94</v>
      </c>
      <c r="G210" s="339">
        <v>368.76</v>
      </c>
      <c r="H210" s="339">
        <v>40.17</v>
      </c>
      <c r="I210" s="339">
        <v>380.41</v>
      </c>
      <c r="J210" s="333" t="e">
        <v>#REF!</v>
      </c>
      <c r="AQ210" s="340">
        <v>368.76</v>
      </c>
      <c r="AT210" s="333"/>
      <c r="AU210" s="333"/>
    </row>
    <row r="211" spans="1:54" s="334" customFormat="1" ht="69" customHeight="1">
      <c r="A211" s="336" t="s">
        <v>509</v>
      </c>
      <c r="B211" s="337" t="s">
        <v>1948</v>
      </c>
      <c r="C211" s="338" t="s">
        <v>1586</v>
      </c>
      <c r="D211" s="337" t="s">
        <v>1052</v>
      </c>
      <c r="E211" s="339">
        <v>22.71</v>
      </c>
      <c r="F211" s="339">
        <v>14.76</v>
      </c>
      <c r="G211" s="339">
        <v>335.2</v>
      </c>
      <c r="H211" s="339">
        <v>14.78</v>
      </c>
      <c r="I211" s="339">
        <v>335.65</v>
      </c>
      <c r="J211" s="333" t="e">
        <v>#REF!</v>
      </c>
      <c r="AQ211" s="340">
        <v>335.19</v>
      </c>
      <c r="AT211" s="333"/>
      <c r="AU211" s="333"/>
    </row>
    <row r="212" spans="1:54" s="334" customFormat="1" ht="27">
      <c r="A212" s="336" t="s">
        <v>510</v>
      </c>
      <c r="B212" s="337" t="s">
        <v>1949</v>
      </c>
      <c r="C212" s="338" t="s">
        <v>1587</v>
      </c>
      <c r="D212" s="337" t="s">
        <v>1052</v>
      </c>
      <c r="E212" s="339">
        <v>9.4700000000000006</v>
      </c>
      <c r="F212" s="339">
        <v>21.15</v>
      </c>
      <c r="G212" s="339">
        <v>200.29</v>
      </c>
      <c r="H212" s="339">
        <v>21.17</v>
      </c>
      <c r="I212" s="339">
        <v>200.48</v>
      </c>
      <c r="J212" s="333">
        <v>1974.25</v>
      </c>
      <c r="AQ212" s="335">
        <v>0</v>
      </c>
      <c r="AS212" s="333">
        <v>2555473.2199999997</v>
      </c>
      <c r="AT212" s="333"/>
      <c r="AZ212" s="333" t="e">
        <v>#REF!</v>
      </c>
      <c r="BB212" s="333" t="e">
        <v>#REF!</v>
      </c>
    </row>
    <row r="213" spans="1:54" s="334" customFormat="1" ht="54">
      <c r="A213" s="336" t="s">
        <v>511</v>
      </c>
      <c r="B213" s="337" t="s">
        <v>1950</v>
      </c>
      <c r="C213" s="338" t="s">
        <v>1588</v>
      </c>
      <c r="D213" s="337" t="s">
        <v>1052</v>
      </c>
      <c r="E213" s="339">
        <v>12.58</v>
      </c>
      <c r="F213" s="339">
        <v>15.41</v>
      </c>
      <c r="G213" s="339">
        <v>193.86</v>
      </c>
      <c r="H213" s="339">
        <v>15.44</v>
      </c>
      <c r="I213" s="339">
        <v>194.24</v>
      </c>
      <c r="J213" s="333" t="e">
        <v>#REF!</v>
      </c>
      <c r="L213" s="333" t="e">
        <v>#REF!</v>
      </c>
      <c r="AQ213" s="340">
        <v>193.85</v>
      </c>
      <c r="AT213" s="333"/>
      <c r="AU213" s="333"/>
    </row>
    <row r="214" spans="1:54" s="334" customFormat="1" ht="44.45" customHeight="1">
      <c r="A214" s="336" t="s">
        <v>512</v>
      </c>
      <c r="B214" s="337" t="s">
        <v>1951</v>
      </c>
      <c r="C214" s="338" t="s">
        <v>1589</v>
      </c>
      <c r="D214" s="337" t="s">
        <v>1052</v>
      </c>
      <c r="E214" s="339">
        <v>12.58</v>
      </c>
      <c r="F214" s="339">
        <v>66.63</v>
      </c>
      <c r="G214" s="339">
        <v>838.21</v>
      </c>
      <c r="H214" s="339">
        <v>68.02</v>
      </c>
      <c r="I214" s="339">
        <v>855.69</v>
      </c>
      <c r="J214" s="333" t="e">
        <v>#REF!</v>
      </c>
      <c r="L214" s="333" t="e">
        <v>#REF!</v>
      </c>
      <c r="AQ214" s="340">
        <v>838.2</v>
      </c>
      <c r="AT214" s="333"/>
      <c r="AU214" s="333"/>
    </row>
    <row r="215" spans="1:54" s="334" customFormat="1" ht="13.5">
      <c r="A215" s="326" t="s">
        <v>513</v>
      </c>
      <c r="B215" s="327" t="s">
        <v>514</v>
      </c>
      <c r="C215" s="328"/>
      <c r="D215" s="329"/>
      <c r="E215" s="330"/>
      <c r="F215" s="331"/>
      <c r="G215" s="332">
        <v>44867.320000000007</v>
      </c>
      <c r="H215" s="331"/>
      <c r="I215" s="332">
        <v>43575.28</v>
      </c>
      <c r="J215" s="333" t="e">
        <v>#REF!</v>
      </c>
      <c r="L215" s="333" t="e">
        <v>#REF!</v>
      </c>
      <c r="AQ215" s="340">
        <v>0</v>
      </c>
      <c r="AT215" s="333"/>
      <c r="AU215" s="333"/>
    </row>
    <row r="216" spans="1:54" s="334" customFormat="1" ht="54">
      <c r="A216" s="336" t="s">
        <v>515</v>
      </c>
      <c r="B216" s="337" t="s">
        <v>1901</v>
      </c>
      <c r="C216" s="338" t="s">
        <v>1085</v>
      </c>
      <c r="D216" s="337" t="s">
        <v>1084</v>
      </c>
      <c r="E216" s="339">
        <v>1</v>
      </c>
      <c r="F216" s="339">
        <v>1502.09</v>
      </c>
      <c r="G216" s="339">
        <v>1502.09</v>
      </c>
      <c r="H216" s="339">
        <v>1477.35</v>
      </c>
      <c r="I216" s="339">
        <v>1477.35</v>
      </c>
      <c r="J216" s="333" t="e">
        <v>#REF!</v>
      </c>
      <c r="L216" s="333" t="e">
        <v>#REF!</v>
      </c>
      <c r="AQ216" s="335" t="e">
        <v>#REF!</v>
      </c>
      <c r="AS216" s="333">
        <v>2555473.2199999997</v>
      </c>
      <c r="AT216" s="333"/>
      <c r="AZ216" s="333" t="e">
        <v>#REF!</v>
      </c>
      <c r="BB216" s="333" t="e">
        <v>#REF!</v>
      </c>
    </row>
    <row r="217" spans="1:54" s="334" customFormat="1" ht="54">
      <c r="A217" s="336" t="s">
        <v>516</v>
      </c>
      <c r="B217" s="337" t="s">
        <v>1952</v>
      </c>
      <c r="C217" s="338" t="s">
        <v>1590</v>
      </c>
      <c r="D217" s="337" t="s">
        <v>1131</v>
      </c>
      <c r="E217" s="339">
        <v>1.1499999999999999</v>
      </c>
      <c r="F217" s="339">
        <v>121.3</v>
      </c>
      <c r="G217" s="339">
        <v>139.5</v>
      </c>
      <c r="H217" s="339">
        <v>126.36</v>
      </c>
      <c r="I217" s="339">
        <v>145.31</v>
      </c>
      <c r="J217" s="333">
        <v>57892.560000000005</v>
      </c>
      <c r="L217" s="333" t="e">
        <v>#REF!</v>
      </c>
      <c r="AQ217" s="340">
        <v>139.49</v>
      </c>
      <c r="AT217" s="333"/>
      <c r="AU217" s="333"/>
    </row>
    <row r="218" spans="1:54" s="334" customFormat="1" ht="54">
      <c r="A218" s="336" t="s">
        <v>526</v>
      </c>
      <c r="B218" s="337" t="s">
        <v>1953</v>
      </c>
      <c r="C218" s="338" t="s">
        <v>1591</v>
      </c>
      <c r="D218" s="337" t="s">
        <v>1052</v>
      </c>
      <c r="E218" s="339">
        <v>0.72</v>
      </c>
      <c r="F218" s="339">
        <v>104.53</v>
      </c>
      <c r="G218" s="339">
        <v>75.260000000000005</v>
      </c>
      <c r="H218" s="339">
        <v>105.86</v>
      </c>
      <c r="I218" s="339">
        <v>76.22</v>
      </c>
      <c r="J218" s="333" t="e">
        <v>#REF!</v>
      </c>
      <c r="L218" s="333" t="e">
        <v>#REF!</v>
      </c>
      <c r="AQ218" s="335" t="e">
        <v>#REF!</v>
      </c>
      <c r="AS218" s="333">
        <v>2555473.2199999997</v>
      </c>
      <c r="AT218" s="333"/>
      <c r="AZ218" s="333" t="e">
        <v>#REF!</v>
      </c>
      <c r="BB218" s="333" t="e">
        <v>#REF!</v>
      </c>
    </row>
    <row r="219" spans="1:54" s="334" customFormat="1" ht="54">
      <c r="A219" s="336" t="s">
        <v>527</v>
      </c>
      <c r="B219" s="337" t="s">
        <v>1954</v>
      </c>
      <c r="C219" s="338" t="s">
        <v>1592</v>
      </c>
      <c r="D219" s="337" t="s">
        <v>1131</v>
      </c>
      <c r="E219" s="339">
        <v>1.22</v>
      </c>
      <c r="F219" s="339">
        <v>721.95</v>
      </c>
      <c r="G219" s="339">
        <v>880.78</v>
      </c>
      <c r="H219" s="339">
        <v>702.68</v>
      </c>
      <c r="I219" s="339">
        <v>857.27</v>
      </c>
      <c r="J219" s="333">
        <v>10060.09</v>
      </c>
      <c r="L219" s="333" t="e">
        <v>#REF!</v>
      </c>
      <c r="AQ219" s="335" t="e">
        <v>#REF!</v>
      </c>
      <c r="AS219" s="333">
        <v>2555473.2199999997</v>
      </c>
      <c r="AT219" s="333"/>
      <c r="AZ219" s="333" t="e">
        <v>#REF!</v>
      </c>
      <c r="BB219" s="333" t="e">
        <v>#REF!</v>
      </c>
    </row>
    <row r="220" spans="1:54" s="334" customFormat="1" ht="40.5">
      <c r="A220" s="336" t="s">
        <v>528</v>
      </c>
      <c r="B220" s="337" t="s">
        <v>1848</v>
      </c>
      <c r="C220" s="338" t="s">
        <v>1501</v>
      </c>
      <c r="D220" s="337" t="s">
        <v>1131</v>
      </c>
      <c r="E220" s="339">
        <v>1.22</v>
      </c>
      <c r="F220" s="339">
        <v>379.12</v>
      </c>
      <c r="G220" s="339">
        <v>462.53</v>
      </c>
      <c r="H220" s="339">
        <v>395.13</v>
      </c>
      <c r="I220" s="339">
        <v>482.06</v>
      </c>
      <c r="J220" s="333">
        <v>-358.44</v>
      </c>
      <c r="L220" s="333" t="e">
        <v>#REF!</v>
      </c>
      <c r="AQ220" s="340">
        <v>462.52</v>
      </c>
      <c r="AT220" s="333"/>
      <c r="AU220" s="333"/>
    </row>
    <row r="221" spans="1:54" s="334" customFormat="1" ht="54">
      <c r="A221" s="336" t="s">
        <v>530</v>
      </c>
      <c r="B221" s="337" t="s">
        <v>1955</v>
      </c>
      <c r="C221" s="338" t="s">
        <v>1593</v>
      </c>
      <c r="D221" s="337" t="s">
        <v>856</v>
      </c>
      <c r="E221" s="339">
        <v>8</v>
      </c>
      <c r="F221" s="339">
        <v>29.01</v>
      </c>
      <c r="G221" s="339">
        <v>232.08</v>
      </c>
      <c r="H221" s="339">
        <v>29.64</v>
      </c>
      <c r="I221" s="339">
        <v>237.12</v>
      </c>
      <c r="J221" s="333">
        <v>-117.82000000000001</v>
      </c>
      <c r="L221" s="333" t="e">
        <v>#REF!</v>
      </c>
      <c r="AQ221" s="340">
        <v>232.08</v>
      </c>
      <c r="AT221" s="333"/>
      <c r="AU221" s="333"/>
    </row>
    <row r="222" spans="1:54" s="334" customFormat="1" ht="40.5">
      <c r="A222" s="336" t="s">
        <v>532</v>
      </c>
      <c r="B222" s="337" t="s">
        <v>1956</v>
      </c>
      <c r="C222" s="338" t="s">
        <v>1813</v>
      </c>
      <c r="D222" s="337" t="s">
        <v>856</v>
      </c>
      <c r="E222" s="339">
        <v>12</v>
      </c>
      <c r="F222" s="339">
        <v>151.69999999999999</v>
      </c>
      <c r="G222" s="339">
        <v>1820.4</v>
      </c>
      <c r="H222" s="339">
        <v>145.82</v>
      </c>
      <c r="I222" s="339">
        <v>1749.84</v>
      </c>
      <c r="J222" s="333">
        <v>-1630.54</v>
      </c>
      <c r="L222" s="333" t="e">
        <v>#REF!</v>
      </c>
      <c r="AQ222" s="340">
        <v>1820.4</v>
      </c>
      <c r="AT222" s="333"/>
      <c r="AU222" s="333"/>
    </row>
    <row r="223" spans="1:54" s="334" customFormat="1" ht="27">
      <c r="A223" s="336" t="s">
        <v>534</v>
      </c>
      <c r="B223" s="337" t="s">
        <v>1957</v>
      </c>
      <c r="C223" s="338" t="s">
        <v>1594</v>
      </c>
      <c r="D223" s="337" t="s">
        <v>1001</v>
      </c>
      <c r="E223" s="339">
        <v>8</v>
      </c>
      <c r="F223" s="339">
        <v>75.62</v>
      </c>
      <c r="G223" s="339">
        <v>604.96</v>
      </c>
      <c r="H223" s="339">
        <v>72.87</v>
      </c>
      <c r="I223" s="339">
        <v>582.96</v>
      </c>
      <c r="J223" s="333">
        <v>-290.66000000000003</v>
      </c>
      <c r="L223" s="333" t="e">
        <v>#REF!</v>
      </c>
      <c r="AQ223" s="340">
        <v>604.96</v>
      </c>
      <c r="AT223" s="333"/>
      <c r="AU223" s="333"/>
    </row>
    <row r="224" spans="1:54" s="334" customFormat="1" ht="42.6" customHeight="1">
      <c r="A224" s="336" t="s">
        <v>536</v>
      </c>
      <c r="B224" s="337" t="s">
        <v>1902</v>
      </c>
      <c r="C224" s="338" t="s">
        <v>1550</v>
      </c>
      <c r="D224" s="337" t="s">
        <v>856</v>
      </c>
      <c r="E224" s="339">
        <v>9</v>
      </c>
      <c r="F224" s="339">
        <v>147.77000000000001</v>
      </c>
      <c r="G224" s="339">
        <v>1329.93</v>
      </c>
      <c r="H224" s="339">
        <v>144.88</v>
      </c>
      <c r="I224" s="339">
        <v>1303.92</v>
      </c>
      <c r="J224" s="333" t="e">
        <v>#REF!</v>
      </c>
      <c r="L224" s="333" t="e">
        <v>#REF!</v>
      </c>
      <c r="AQ224" s="335" t="e">
        <v>#REF!</v>
      </c>
      <c r="AS224" s="333">
        <v>2555473.2199999997</v>
      </c>
      <c r="AT224" s="333"/>
      <c r="AZ224" s="333" t="e">
        <v>#REF!</v>
      </c>
      <c r="BB224" s="333" t="e">
        <v>#REF!</v>
      </c>
    </row>
    <row r="225" spans="1:54" s="334" customFormat="1" ht="40.5">
      <c r="A225" s="336" t="s">
        <v>547</v>
      </c>
      <c r="B225" s="337" t="s">
        <v>1903</v>
      </c>
      <c r="C225" s="338" t="s">
        <v>1551</v>
      </c>
      <c r="D225" s="337" t="s">
        <v>856</v>
      </c>
      <c r="E225" s="339">
        <v>8</v>
      </c>
      <c r="F225" s="339">
        <v>137.71</v>
      </c>
      <c r="G225" s="339">
        <v>1101.68</v>
      </c>
      <c r="H225" s="339">
        <v>133.72</v>
      </c>
      <c r="I225" s="339">
        <v>1069.76</v>
      </c>
      <c r="J225" s="333">
        <v>559.27</v>
      </c>
      <c r="L225" s="333" t="e">
        <v>#REF!</v>
      </c>
      <c r="AQ225" s="335" t="e">
        <v>#REF!</v>
      </c>
      <c r="AS225" s="333">
        <v>2555473.2199999997</v>
      </c>
      <c r="AT225" s="333"/>
      <c r="AZ225" s="333" t="e">
        <v>#REF!</v>
      </c>
      <c r="BB225" s="333" t="e">
        <v>#REF!</v>
      </c>
    </row>
    <row r="226" spans="1:54" s="334" customFormat="1" ht="43.9" customHeight="1">
      <c r="A226" s="336" t="s">
        <v>548</v>
      </c>
      <c r="B226" s="337" t="s">
        <v>1958</v>
      </c>
      <c r="C226" s="338" t="s">
        <v>1214</v>
      </c>
      <c r="D226" s="337" t="s">
        <v>1001</v>
      </c>
      <c r="E226" s="339">
        <v>83.6</v>
      </c>
      <c r="F226" s="339">
        <v>26.65</v>
      </c>
      <c r="G226" s="339">
        <v>2227.94</v>
      </c>
      <c r="H226" s="339">
        <v>27.36</v>
      </c>
      <c r="I226" s="339">
        <v>2287.3000000000002</v>
      </c>
      <c r="J226" s="333">
        <v>-1907.5500000000002</v>
      </c>
      <c r="L226" s="333" t="e">
        <v>#REF!</v>
      </c>
      <c r="AQ226" s="340">
        <v>2227.94</v>
      </c>
      <c r="AT226" s="333"/>
      <c r="AU226" s="333"/>
    </row>
    <row r="227" spans="1:54" s="334" customFormat="1" ht="42.6" customHeight="1">
      <c r="A227" s="336" t="s">
        <v>551</v>
      </c>
      <c r="B227" s="337" t="s">
        <v>1959</v>
      </c>
      <c r="C227" s="338" t="s">
        <v>1595</v>
      </c>
      <c r="D227" s="337" t="s">
        <v>1001</v>
      </c>
      <c r="E227" s="339">
        <v>59.6</v>
      </c>
      <c r="F227" s="339">
        <v>21.81</v>
      </c>
      <c r="G227" s="339">
        <v>1299.8800000000001</v>
      </c>
      <c r="H227" s="339">
        <v>21.36</v>
      </c>
      <c r="I227" s="339">
        <v>1273.06</v>
      </c>
      <c r="J227" s="333">
        <v>-1037.9099999999999</v>
      </c>
      <c r="L227" s="333" t="e">
        <v>#REF!</v>
      </c>
      <c r="AQ227" s="340">
        <v>1299.8699999999999</v>
      </c>
      <c r="AT227" s="333"/>
      <c r="AU227" s="333"/>
    </row>
    <row r="228" spans="1:54" s="334" customFormat="1" ht="40.5">
      <c r="A228" s="336" t="s">
        <v>552</v>
      </c>
      <c r="B228" s="337" t="s">
        <v>1915</v>
      </c>
      <c r="C228" s="338" t="s">
        <v>1562</v>
      </c>
      <c r="D228" s="337" t="s">
        <v>1001</v>
      </c>
      <c r="E228" s="339">
        <v>92.6</v>
      </c>
      <c r="F228" s="339">
        <v>5.63</v>
      </c>
      <c r="G228" s="339">
        <v>521.34</v>
      </c>
      <c r="H228" s="339">
        <v>5.57</v>
      </c>
      <c r="I228" s="339">
        <v>515.78</v>
      </c>
      <c r="J228" s="333">
        <v>-499.67999999999995</v>
      </c>
      <c r="L228" s="333" t="e">
        <v>#REF!</v>
      </c>
      <c r="AQ228" s="340">
        <v>521.33000000000004</v>
      </c>
      <c r="AT228" s="333"/>
      <c r="AU228" s="333"/>
    </row>
    <row r="229" spans="1:54" s="334" customFormat="1" ht="54">
      <c r="A229" s="336" t="s">
        <v>553</v>
      </c>
      <c r="B229" s="337" t="s">
        <v>1960</v>
      </c>
      <c r="C229" s="338" t="s">
        <v>1100</v>
      </c>
      <c r="D229" s="337" t="s">
        <v>1101</v>
      </c>
      <c r="E229" s="339">
        <v>5</v>
      </c>
      <c r="F229" s="339">
        <v>1849.54</v>
      </c>
      <c r="G229" s="339">
        <v>9247.7000000000007</v>
      </c>
      <c r="H229" s="339">
        <v>1782.91</v>
      </c>
      <c r="I229" s="339">
        <v>8914.5499999999993</v>
      </c>
      <c r="J229" s="333">
        <v>-8790.9299999999985</v>
      </c>
      <c r="L229" s="333" t="e">
        <v>#REF!</v>
      </c>
      <c r="AQ229" s="340">
        <v>9247.7000000000007</v>
      </c>
      <c r="AT229" s="333"/>
      <c r="AU229" s="333"/>
    </row>
    <row r="230" spans="1:54" s="334" customFormat="1" ht="54">
      <c r="A230" s="336" t="s">
        <v>555</v>
      </c>
      <c r="B230" s="337" t="s">
        <v>1961</v>
      </c>
      <c r="C230" s="338" t="s">
        <v>1109</v>
      </c>
      <c r="D230" s="337" t="s">
        <v>1101</v>
      </c>
      <c r="E230" s="339">
        <v>5</v>
      </c>
      <c r="F230" s="339">
        <v>403.16</v>
      </c>
      <c r="G230" s="339">
        <v>2015.8</v>
      </c>
      <c r="H230" s="339">
        <v>390.21</v>
      </c>
      <c r="I230" s="339">
        <v>1951.05</v>
      </c>
      <c r="J230" s="333">
        <v>-1283.28</v>
      </c>
      <c r="L230" s="333" t="e">
        <v>#REF!</v>
      </c>
      <c r="AQ230" s="340">
        <v>2015.8</v>
      </c>
      <c r="AT230" s="333"/>
      <c r="AU230" s="333"/>
    </row>
    <row r="231" spans="1:54" s="334" customFormat="1" ht="40.5">
      <c r="A231" s="336" t="s">
        <v>557</v>
      </c>
      <c r="B231" s="337" t="s">
        <v>1962</v>
      </c>
      <c r="C231" s="338" t="s">
        <v>1596</v>
      </c>
      <c r="D231" s="337" t="s">
        <v>856</v>
      </c>
      <c r="E231" s="339">
        <v>20</v>
      </c>
      <c r="F231" s="339">
        <v>834.92</v>
      </c>
      <c r="G231" s="339">
        <v>16698.400000000001</v>
      </c>
      <c r="H231" s="339">
        <v>804.43</v>
      </c>
      <c r="I231" s="339">
        <v>16088.6</v>
      </c>
      <c r="J231" s="333">
        <v>-15892.210000000001</v>
      </c>
      <c r="L231" s="333" t="e">
        <v>#REF!</v>
      </c>
      <c r="AQ231" s="335" t="e">
        <v>#REF!</v>
      </c>
      <c r="AS231" s="333">
        <v>2555473.2199999997</v>
      </c>
      <c r="AT231" s="333"/>
      <c r="AZ231" s="333" t="e">
        <v>#REF!</v>
      </c>
      <c r="BB231" s="333" t="e">
        <v>#REF!</v>
      </c>
    </row>
    <row r="232" spans="1:54" s="334" customFormat="1" ht="94.5">
      <c r="A232" s="336" t="s">
        <v>558</v>
      </c>
      <c r="B232" s="337" t="s">
        <v>1963</v>
      </c>
      <c r="C232" s="338" t="s">
        <v>1103</v>
      </c>
      <c r="D232" s="337" t="s">
        <v>1084</v>
      </c>
      <c r="E232" s="339">
        <v>3</v>
      </c>
      <c r="F232" s="339">
        <v>1553.72</v>
      </c>
      <c r="G232" s="339">
        <v>4661.16</v>
      </c>
      <c r="H232" s="339">
        <v>1506.31</v>
      </c>
      <c r="I232" s="339">
        <v>4518.93</v>
      </c>
      <c r="J232" s="333">
        <v>-2261.7500000000005</v>
      </c>
      <c r="L232" s="333" t="e">
        <v>#REF!</v>
      </c>
      <c r="AQ232" s="340">
        <v>4661.16</v>
      </c>
      <c r="AT232" s="333"/>
      <c r="AU232" s="333"/>
    </row>
    <row r="233" spans="1:54" s="334" customFormat="1" ht="40.5">
      <c r="A233" s="336" t="s">
        <v>560</v>
      </c>
      <c r="B233" s="337" t="s">
        <v>1964</v>
      </c>
      <c r="C233" s="338" t="s">
        <v>1597</v>
      </c>
      <c r="D233" s="337" t="s">
        <v>856</v>
      </c>
      <c r="E233" s="339">
        <v>1</v>
      </c>
      <c r="F233" s="339">
        <v>45.89</v>
      </c>
      <c r="G233" s="339">
        <v>45.89</v>
      </c>
      <c r="H233" s="339">
        <v>44.2</v>
      </c>
      <c r="I233" s="339">
        <v>44.2</v>
      </c>
      <c r="J233" s="333" t="e">
        <v>#REF!</v>
      </c>
      <c r="L233" s="333" t="e">
        <v>#REF!</v>
      </c>
      <c r="AQ233" s="335" t="e">
        <v>#REF!</v>
      </c>
      <c r="AS233" s="333">
        <v>2555473.2199999997</v>
      </c>
      <c r="AT233" s="333"/>
      <c r="AZ233" s="333" t="e">
        <v>#REF!</v>
      </c>
      <c r="BB233" s="333" t="e">
        <v>#REF!</v>
      </c>
    </row>
    <row r="234" spans="1:54" s="334" customFormat="1" ht="13.5">
      <c r="A234" s="326" t="s">
        <v>561</v>
      </c>
      <c r="B234" s="327" t="s">
        <v>562</v>
      </c>
      <c r="C234" s="328"/>
      <c r="D234" s="329"/>
      <c r="E234" s="330"/>
      <c r="F234" s="331"/>
      <c r="G234" s="332">
        <v>78489.37</v>
      </c>
      <c r="H234" s="331"/>
      <c r="I234" s="332">
        <v>76771.080000000016</v>
      </c>
      <c r="J234" s="333">
        <v>-76317.670000000013</v>
      </c>
      <c r="L234" s="333" t="e">
        <v>#REF!</v>
      </c>
      <c r="AQ234" s="340">
        <v>0</v>
      </c>
      <c r="AT234" s="333"/>
      <c r="AU234" s="333"/>
    </row>
    <row r="235" spans="1:54" s="334" customFormat="1" ht="67.5">
      <c r="A235" s="336" t="s">
        <v>563</v>
      </c>
      <c r="B235" s="337" t="s">
        <v>1965</v>
      </c>
      <c r="C235" s="338" t="s">
        <v>1598</v>
      </c>
      <c r="D235" s="337" t="s">
        <v>1001</v>
      </c>
      <c r="E235" s="339">
        <v>28.18</v>
      </c>
      <c r="F235" s="339">
        <v>54.19</v>
      </c>
      <c r="G235" s="339">
        <v>1527.07</v>
      </c>
      <c r="H235" s="339">
        <v>53.17</v>
      </c>
      <c r="I235" s="339">
        <v>1498.33</v>
      </c>
      <c r="J235" s="333">
        <v>-1044.9199999999998</v>
      </c>
      <c r="L235" s="333" t="e">
        <v>#REF!</v>
      </c>
      <c r="AQ235" s="340">
        <v>1527.07</v>
      </c>
      <c r="AT235" s="333"/>
      <c r="AU235" s="333"/>
    </row>
    <row r="236" spans="1:54" s="334" customFormat="1" ht="67.5">
      <c r="A236" s="336" t="s">
        <v>568</v>
      </c>
      <c r="B236" s="337" t="s">
        <v>1966</v>
      </c>
      <c r="C236" s="338" t="s">
        <v>1599</v>
      </c>
      <c r="D236" s="337" t="s">
        <v>1001</v>
      </c>
      <c r="E236" s="339">
        <v>16.84</v>
      </c>
      <c r="F236" s="339">
        <v>57.72</v>
      </c>
      <c r="G236" s="339">
        <v>972</v>
      </c>
      <c r="H236" s="339">
        <v>56.84</v>
      </c>
      <c r="I236" s="339">
        <v>957.19</v>
      </c>
      <c r="J236" s="333">
        <v>27.829999999999927</v>
      </c>
      <c r="L236" s="333" t="e">
        <v>#REF!</v>
      </c>
      <c r="AQ236" s="340">
        <v>972</v>
      </c>
      <c r="AT236" s="333"/>
      <c r="AU236" s="333"/>
    </row>
    <row r="237" spans="1:54" s="334" customFormat="1" ht="67.5">
      <c r="A237" s="336" t="s">
        <v>569</v>
      </c>
      <c r="B237" s="337" t="s">
        <v>1967</v>
      </c>
      <c r="C237" s="338" t="s">
        <v>1111</v>
      </c>
      <c r="D237" s="337" t="s">
        <v>1001</v>
      </c>
      <c r="E237" s="339">
        <v>6.6</v>
      </c>
      <c r="F237" s="339">
        <v>27.6</v>
      </c>
      <c r="G237" s="339">
        <v>182.16</v>
      </c>
      <c r="H237" s="339">
        <v>28.6</v>
      </c>
      <c r="I237" s="339">
        <v>188.76</v>
      </c>
      <c r="J237" s="333" t="e">
        <v>#REF!</v>
      </c>
      <c r="L237" s="333" t="e">
        <v>#REF!</v>
      </c>
      <c r="AQ237" s="335" t="e">
        <v>#REF!</v>
      </c>
      <c r="AS237" s="333">
        <v>2555473.2199999997</v>
      </c>
      <c r="AT237" s="333"/>
      <c r="AZ237" s="333" t="e">
        <v>#REF!</v>
      </c>
      <c r="BB237" s="333" t="e">
        <v>#REF!</v>
      </c>
    </row>
    <row r="238" spans="1:54" s="334" customFormat="1" ht="67.5">
      <c r="A238" s="336" t="s">
        <v>572</v>
      </c>
      <c r="B238" s="337" t="s">
        <v>1968</v>
      </c>
      <c r="C238" s="338" t="s">
        <v>1600</v>
      </c>
      <c r="D238" s="337" t="s">
        <v>1001</v>
      </c>
      <c r="E238" s="339">
        <v>97.19</v>
      </c>
      <c r="F238" s="339">
        <v>67.959999999999994</v>
      </c>
      <c r="G238" s="339">
        <v>6605.03</v>
      </c>
      <c r="H238" s="339">
        <v>66.540000000000006</v>
      </c>
      <c r="I238" s="339">
        <v>6467.02</v>
      </c>
      <c r="J238" s="333">
        <v>-3360.1600000000008</v>
      </c>
      <c r="L238" s="333" t="e">
        <v>#REF!</v>
      </c>
      <c r="AQ238" s="335" t="e">
        <v>#REF!</v>
      </c>
      <c r="AS238" s="333">
        <v>2555473.2199999997</v>
      </c>
      <c r="AT238" s="333"/>
      <c r="AZ238" s="333" t="e">
        <v>#REF!</v>
      </c>
      <c r="BB238" s="333" t="e">
        <v>#REF!</v>
      </c>
    </row>
    <row r="239" spans="1:54" s="334" customFormat="1" ht="67.5">
      <c r="A239" s="336" t="s">
        <v>573</v>
      </c>
      <c r="B239" s="337" t="s">
        <v>1969</v>
      </c>
      <c r="C239" s="338" t="s">
        <v>1601</v>
      </c>
      <c r="D239" s="337" t="s">
        <v>1001</v>
      </c>
      <c r="E239" s="339">
        <v>21.08</v>
      </c>
      <c r="F239" s="339">
        <v>71.5</v>
      </c>
      <c r="G239" s="339">
        <v>1507.22</v>
      </c>
      <c r="H239" s="339">
        <v>70.23</v>
      </c>
      <c r="I239" s="339">
        <v>1480.45</v>
      </c>
      <c r="J239" s="333">
        <v>-996.56000000000006</v>
      </c>
      <c r="L239" s="333" t="e">
        <v>#REF!</v>
      </c>
      <c r="AQ239" s="340">
        <v>1507.22</v>
      </c>
      <c r="AT239" s="333"/>
      <c r="AU239" s="333"/>
    </row>
    <row r="240" spans="1:54" s="334" customFormat="1" ht="40.5">
      <c r="A240" s="336" t="s">
        <v>574</v>
      </c>
      <c r="B240" s="337" t="s">
        <v>1970</v>
      </c>
      <c r="C240" s="338" t="s">
        <v>1602</v>
      </c>
      <c r="D240" s="337" t="s">
        <v>1131</v>
      </c>
      <c r="E240" s="339">
        <v>2.78</v>
      </c>
      <c r="F240" s="339">
        <v>920.95</v>
      </c>
      <c r="G240" s="339">
        <v>2560.2399999999998</v>
      </c>
      <c r="H240" s="339">
        <v>914.67</v>
      </c>
      <c r="I240" s="339">
        <v>2542.7800000000002</v>
      </c>
      <c r="J240" s="333">
        <v>-199.49000000000024</v>
      </c>
      <c r="L240" s="333" t="e">
        <v>#REF!</v>
      </c>
      <c r="AQ240" s="340">
        <v>2560.2399999999998</v>
      </c>
      <c r="AT240" s="333"/>
      <c r="AU240" s="333"/>
    </row>
    <row r="241" spans="1:54" s="334" customFormat="1" ht="40.5">
      <c r="A241" s="336" t="s">
        <v>579</v>
      </c>
      <c r="B241" s="337" t="s">
        <v>1971</v>
      </c>
      <c r="C241" s="338" t="s">
        <v>1603</v>
      </c>
      <c r="D241" s="337" t="s">
        <v>1001</v>
      </c>
      <c r="E241" s="339">
        <v>118.27</v>
      </c>
      <c r="F241" s="339">
        <v>50.37</v>
      </c>
      <c r="G241" s="339">
        <v>5957.26</v>
      </c>
      <c r="H241" s="339">
        <v>50.3</v>
      </c>
      <c r="I241" s="339">
        <v>5948.98</v>
      </c>
      <c r="J241" s="333">
        <v>-5500.49</v>
      </c>
      <c r="L241" s="333" t="e">
        <v>#REF!</v>
      </c>
      <c r="AQ241" s="340">
        <v>5957.25</v>
      </c>
      <c r="AT241" s="333"/>
      <c r="AU241" s="333"/>
    </row>
    <row r="242" spans="1:54" s="334" customFormat="1" ht="54">
      <c r="A242" s="336" t="s">
        <v>580</v>
      </c>
      <c r="B242" s="337" t="s">
        <v>1235</v>
      </c>
      <c r="C242" s="338" t="s">
        <v>1116</v>
      </c>
      <c r="D242" s="337" t="s">
        <v>1052</v>
      </c>
      <c r="E242" s="339">
        <v>33.479999999999997</v>
      </c>
      <c r="F242" s="339">
        <v>256.25</v>
      </c>
      <c r="G242" s="339">
        <v>8579.25</v>
      </c>
      <c r="H242" s="339">
        <v>256.76</v>
      </c>
      <c r="I242" s="339">
        <v>8596.32</v>
      </c>
      <c r="J242" s="333">
        <v>11008.370000000003</v>
      </c>
      <c r="L242" s="333" t="e">
        <v>#REF!</v>
      </c>
      <c r="AQ242" s="335" t="e">
        <v>#REF!</v>
      </c>
      <c r="AS242" s="333">
        <v>2555473.2199999997</v>
      </c>
      <c r="AT242" s="333"/>
      <c r="AZ242" s="333" t="e">
        <v>#REF!</v>
      </c>
      <c r="BB242" s="333" t="e">
        <v>#REF!</v>
      </c>
    </row>
    <row r="243" spans="1:54" s="334" customFormat="1" ht="40.5">
      <c r="A243" s="336" t="s">
        <v>582</v>
      </c>
      <c r="B243" s="337" t="s">
        <v>1972</v>
      </c>
      <c r="C243" s="338" t="s">
        <v>1604</v>
      </c>
      <c r="D243" s="337" t="s">
        <v>1052</v>
      </c>
      <c r="E243" s="339">
        <v>33.479999999999997</v>
      </c>
      <c r="F243" s="339">
        <v>99.24</v>
      </c>
      <c r="G243" s="339">
        <v>3322.56</v>
      </c>
      <c r="H243" s="339">
        <v>96.45</v>
      </c>
      <c r="I243" s="339">
        <v>3229.15</v>
      </c>
      <c r="J243" s="333">
        <v>-2235.81</v>
      </c>
      <c r="L243" s="333" t="e">
        <v>#REF!</v>
      </c>
      <c r="AQ243" s="340">
        <v>3322.55</v>
      </c>
      <c r="AT243" s="333"/>
      <c r="AU243" s="333"/>
    </row>
    <row r="244" spans="1:54" s="334" customFormat="1" ht="54">
      <c r="A244" s="336" t="s">
        <v>583</v>
      </c>
      <c r="B244" s="337" t="s">
        <v>1973</v>
      </c>
      <c r="C244" s="338" t="s">
        <v>1605</v>
      </c>
      <c r="D244" s="337" t="s">
        <v>1052</v>
      </c>
      <c r="E244" s="339">
        <v>70.55</v>
      </c>
      <c r="F244" s="339">
        <v>90.43</v>
      </c>
      <c r="G244" s="339">
        <v>6379.84</v>
      </c>
      <c r="H244" s="339">
        <v>87.97</v>
      </c>
      <c r="I244" s="339">
        <v>6206.28</v>
      </c>
      <c r="J244" s="333" t="e">
        <v>#REF!</v>
      </c>
      <c r="L244" s="333" t="e">
        <v>#REF!</v>
      </c>
      <c r="AQ244" s="340">
        <v>6379.83</v>
      </c>
      <c r="AT244" s="333"/>
      <c r="AU244" s="333"/>
    </row>
    <row r="245" spans="1:54" s="334" customFormat="1" ht="54">
      <c r="A245" s="336" t="s">
        <v>585</v>
      </c>
      <c r="B245" s="337" t="s">
        <v>1974</v>
      </c>
      <c r="C245" s="338" t="s">
        <v>1606</v>
      </c>
      <c r="D245" s="337" t="s">
        <v>1052</v>
      </c>
      <c r="E245" s="339">
        <v>172.82</v>
      </c>
      <c r="F245" s="339">
        <v>107.99</v>
      </c>
      <c r="G245" s="339">
        <v>18662.830000000002</v>
      </c>
      <c r="H245" s="339">
        <v>104.85</v>
      </c>
      <c r="I245" s="339">
        <v>18120.18</v>
      </c>
      <c r="J245" s="333">
        <v>-17885.03</v>
      </c>
      <c r="L245" s="333" t="e">
        <v>#REF!</v>
      </c>
      <c r="AQ245" s="340">
        <v>18662.830000000002</v>
      </c>
      <c r="AT245" s="333"/>
      <c r="AU245" s="333"/>
    </row>
    <row r="246" spans="1:54" s="334" customFormat="1" ht="54">
      <c r="A246" s="336" t="s">
        <v>588</v>
      </c>
      <c r="B246" s="337" t="s">
        <v>1975</v>
      </c>
      <c r="C246" s="338" t="s">
        <v>1607</v>
      </c>
      <c r="D246" s="337" t="s">
        <v>1131</v>
      </c>
      <c r="E246" s="339">
        <v>11.78</v>
      </c>
      <c r="F246" s="339">
        <v>904.79</v>
      </c>
      <c r="G246" s="339">
        <v>10658.43</v>
      </c>
      <c r="H246" s="339">
        <v>878.85</v>
      </c>
      <c r="I246" s="339">
        <v>10352.85</v>
      </c>
      <c r="J246" s="333">
        <v>-10323.61</v>
      </c>
      <c r="L246" s="333" t="e">
        <v>#REF!</v>
      </c>
      <c r="AQ246" s="335" t="e">
        <v>#REF!</v>
      </c>
      <c r="AS246" s="333">
        <v>2555473.2199999997</v>
      </c>
      <c r="AT246" s="333"/>
      <c r="AZ246" s="333" t="e">
        <v>#REF!</v>
      </c>
      <c r="BB246" s="333" t="e">
        <v>#REF!</v>
      </c>
    </row>
    <row r="247" spans="1:54" s="334" customFormat="1" ht="40.5">
      <c r="A247" s="336" t="s">
        <v>593</v>
      </c>
      <c r="B247" s="337" t="s">
        <v>1976</v>
      </c>
      <c r="C247" s="338" t="s">
        <v>1229</v>
      </c>
      <c r="D247" s="337" t="s">
        <v>1052</v>
      </c>
      <c r="E247" s="339">
        <v>22.1</v>
      </c>
      <c r="F247" s="339">
        <v>85.81</v>
      </c>
      <c r="G247" s="339">
        <v>1896.4</v>
      </c>
      <c r="H247" s="339">
        <v>82.98</v>
      </c>
      <c r="I247" s="339">
        <v>1833.86</v>
      </c>
      <c r="J247" s="333">
        <v>-1656.25</v>
      </c>
      <c r="L247" s="333" t="e">
        <v>#REF!</v>
      </c>
      <c r="AQ247" s="340">
        <v>1896.4</v>
      </c>
      <c r="AT247" s="333"/>
      <c r="AU247" s="333"/>
    </row>
    <row r="248" spans="1:54" s="334" customFormat="1" ht="40.5">
      <c r="A248" s="336" t="s">
        <v>595</v>
      </c>
      <c r="B248" s="337" t="s">
        <v>1977</v>
      </c>
      <c r="C248" s="338" t="s">
        <v>1234</v>
      </c>
      <c r="D248" s="337" t="s">
        <v>1052</v>
      </c>
      <c r="E248" s="339">
        <v>88.75</v>
      </c>
      <c r="F248" s="339">
        <v>109.06</v>
      </c>
      <c r="G248" s="339">
        <v>9679.08</v>
      </c>
      <c r="H248" s="339">
        <v>105.34</v>
      </c>
      <c r="I248" s="339">
        <v>9348.93</v>
      </c>
      <c r="J248" s="333">
        <v>-9297.8000000000011</v>
      </c>
      <c r="L248" s="333" t="e">
        <v>#REF!</v>
      </c>
      <c r="AQ248" s="340">
        <v>9679.07</v>
      </c>
      <c r="AT248" s="333"/>
      <c r="AU248" s="333"/>
    </row>
    <row r="249" spans="1:54" s="334" customFormat="1" ht="13.5">
      <c r="A249" s="326" t="s">
        <v>597</v>
      </c>
      <c r="B249" s="327" t="s">
        <v>598</v>
      </c>
      <c r="C249" s="328"/>
      <c r="D249" s="329"/>
      <c r="E249" s="330"/>
      <c r="F249" s="331"/>
      <c r="G249" s="332">
        <v>36464.06</v>
      </c>
      <c r="H249" s="331"/>
      <c r="I249" s="332">
        <v>35833.89</v>
      </c>
      <c r="J249" s="333">
        <v>-35826.080000000002</v>
      </c>
      <c r="L249" s="333" t="e">
        <v>#REF!</v>
      </c>
      <c r="AQ249" s="340">
        <v>0</v>
      </c>
      <c r="AT249" s="333"/>
      <c r="AU249" s="333"/>
    </row>
    <row r="250" spans="1:54" s="334" customFormat="1" ht="54">
      <c r="A250" s="336" t="s">
        <v>599</v>
      </c>
      <c r="B250" s="337" t="s">
        <v>1836</v>
      </c>
      <c r="C250" s="338" t="s">
        <v>1489</v>
      </c>
      <c r="D250" s="337" t="s">
        <v>1052</v>
      </c>
      <c r="E250" s="339">
        <v>88.36</v>
      </c>
      <c r="F250" s="339">
        <v>0.9</v>
      </c>
      <c r="G250" s="339">
        <v>79.52</v>
      </c>
      <c r="H250" s="339">
        <v>0.92</v>
      </c>
      <c r="I250" s="339">
        <v>81.290000000000006</v>
      </c>
      <c r="J250" s="333" t="e">
        <v>#REF!</v>
      </c>
      <c r="L250" s="333" t="e">
        <v>#REF!</v>
      </c>
      <c r="AQ250" s="340">
        <v>79.52</v>
      </c>
      <c r="AT250" s="333"/>
      <c r="AU250" s="333"/>
    </row>
    <row r="251" spans="1:54" s="334" customFormat="1" ht="40.5">
      <c r="A251" s="336" t="s">
        <v>600</v>
      </c>
      <c r="B251" s="337" t="s">
        <v>1978</v>
      </c>
      <c r="C251" s="338" t="s">
        <v>1608</v>
      </c>
      <c r="D251" s="337" t="s">
        <v>1052</v>
      </c>
      <c r="E251" s="339">
        <v>100.55</v>
      </c>
      <c r="F251" s="339">
        <v>3.12</v>
      </c>
      <c r="G251" s="339">
        <v>313.72000000000003</v>
      </c>
      <c r="H251" s="339">
        <v>3.05</v>
      </c>
      <c r="I251" s="339">
        <v>306.68</v>
      </c>
      <c r="J251" s="333" t="e">
        <v>#REF!</v>
      </c>
      <c r="L251" s="333" t="e">
        <v>#REF!</v>
      </c>
      <c r="AQ251" s="340">
        <v>313.70999999999998</v>
      </c>
      <c r="AT251" s="333"/>
      <c r="AU251" s="333"/>
    </row>
    <row r="252" spans="1:54" s="334" customFormat="1" ht="54">
      <c r="A252" s="336" t="s">
        <v>604</v>
      </c>
      <c r="B252" s="337" t="s">
        <v>1979</v>
      </c>
      <c r="C252" s="338" t="s">
        <v>1609</v>
      </c>
      <c r="D252" s="337" t="s">
        <v>1052</v>
      </c>
      <c r="E252" s="339">
        <v>15.46</v>
      </c>
      <c r="F252" s="339">
        <v>167.27</v>
      </c>
      <c r="G252" s="339">
        <v>2585.9899999999998</v>
      </c>
      <c r="H252" s="339">
        <v>171.01</v>
      </c>
      <c r="I252" s="339">
        <v>2643.81</v>
      </c>
      <c r="J252" s="333">
        <v>-2618.0099999999998</v>
      </c>
      <c r="L252" s="333" t="e">
        <v>#REF!</v>
      </c>
      <c r="AQ252" s="340">
        <v>2585.9899999999998</v>
      </c>
      <c r="AT252" s="333"/>
      <c r="AU252" s="333"/>
    </row>
    <row r="253" spans="1:54" s="334" customFormat="1" ht="40.5">
      <c r="A253" s="336" t="s">
        <v>609</v>
      </c>
      <c r="B253" s="337" t="s">
        <v>1980</v>
      </c>
      <c r="C253" s="338" t="s">
        <v>1610</v>
      </c>
      <c r="D253" s="337" t="s">
        <v>1198</v>
      </c>
      <c r="E253" s="339">
        <v>417.93</v>
      </c>
      <c r="F253" s="339">
        <v>15.51</v>
      </c>
      <c r="G253" s="339">
        <v>6482.09</v>
      </c>
      <c r="H253" s="339">
        <v>14.97</v>
      </c>
      <c r="I253" s="339">
        <v>6256.41</v>
      </c>
      <c r="J253" s="333" t="e">
        <v>#REF!</v>
      </c>
      <c r="L253" s="333" t="e">
        <v>#REF!</v>
      </c>
      <c r="AQ253" s="340">
        <v>6482.09</v>
      </c>
      <c r="AT253" s="333"/>
      <c r="AU253" s="333"/>
    </row>
    <row r="254" spans="1:54" s="334" customFormat="1" ht="54">
      <c r="A254" s="336" t="s">
        <v>612</v>
      </c>
      <c r="B254" s="337" t="s">
        <v>1981</v>
      </c>
      <c r="C254" s="338" t="s">
        <v>1611</v>
      </c>
      <c r="D254" s="337" t="s">
        <v>1131</v>
      </c>
      <c r="E254" s="339">
        <v>17.46</v>
      </c>
      <c r="F254" s="339">
        <v>771.24</v>
      </c>
      <c r="G254" s="339">
        <v>13465.85</v>
      </c>
      <c r="H254" s="339">
        <v>743.46</v>
      </c>
      <c r="I254" s="339">
        <v>12980.81</v>
      </c>
      <c r="J254" s="333" t="e">
        <v>#REF!</v>
      </c>
      <c r="L254" s="333" t="e">
        <v>#REF!</v>
      </c>
      <c r="AQ254" s="340">
        <v>13465.85</v>
      </c>
      <c r="AT254" s="333"/>
      <c r="AU254" s="333"/>
    </row>
    <row r="255" spans="1:54" s="334" customFormat="1" ht="54">
      <c r="A255" s="336" t="s">
        <v>616</v>
      </c>
      <c r="B255" s="337" t="s">
        <v>1982</v>
      </c>
      <c r="C255" s="338" t="s">
        <v>1612</v>
      </c>
      <c r="D255" s="337" t="s">
        <v>1052</v>
      </c>
      <c r="E255" s="339">
        <v>23.51</v>
      </c>
      <c r="F255" s="339">
        <v>159.74</v>
      </c>
      <c r="G255" s="339">
        <v>3755.49</v>
      </c>
      <c r="H255" s="339">
        <v>161.66999999999999</v>
      </c>
      <c r="I255" s="339">
        <v>3800.86</v>
      </c>
      <c r="J255" s="333">
        <v>-3767.17</v>
      </c>
      <c r="L255" s="333" t="e">
        <v>#REF!</v>
      </c>
      <c r="AQ255" s="340">
        <v>3755.48</v>
      </c>
      <c r="AT255" s="333"/>
      <c r="AU255" s="333"/>
    </row>
    <row r="256" spans="1:54" s="334" customFormat="1" ht="27">
      <c r="A256" s="336" t="s">
        <v>621</v>
      </c>
      <c r="B256" s="337" t="s">
        <v>1983</v>
      </c>
      <c r="C256" s="338" t="s">
        <v>1613</v>
      </c>
      <c r="D256" s="337" t="s">
        <v>1131</v>
      </c>
      <c r="E256" s="339">
        <v>43.02</v>
      </c>
      <c r="F256" s="339">
        <v>100.25</v>
      </c>
      <c r="G256" s="339">
        <v>4312.76</v>
      </c>
      <c r="H256" s="339">
        <v>98.62</v>
      </c>
      <c r="I256" s="339">
        <v>4242.63</v>
      </c>
      <c r="J256" s="333" t="e">
        <v>#REF!</v>
      </c>
      <c r="L256" s="333" t="e">
        <v>#REF!</v>
      </c>
      <c r="AQ256" s="340">
        <v>4312.75</v>
      </c>
      <c r="AT256" s="333"/>
      <c r="AU256" s="333"/>
    </row>
    <row r="257" spans="1:54" s="334" customFormat="1" ht="67.5">
      <c r="A257" s="336" t="s">
        <v>627</v>
      </c>
      <c r="B257" s="337" t="s">
        <v>1933</v>
      </c>
      <c r="C257" s="338" t="s">
        <v>1576</v>
      </c>
      <c r="D257" s="337" t="s">
        <v>1052</v>
      </c>
      <c r="E257" s="339">
        <v>20.49</v>
      </c>
      <c r="F257" s="339">
        <v>8.5399999999999991</v>
      </c>
      <c r="G257" s="339">
        <v>174.98</v>
      </c>
      <c r="H257" s="339">
        <v>8.75</v>
      </c>
      <c r="I257" s="339">
        <v>179.29</v>
      </c>
      <c r="J257" s="333" t="e">
        <v>#REF!</v>
      </c>
      <c r="L257" s="333" t="e">
        <v>#REF!</v>
      </c>
      <c r="AQ257" s="340">
        <v>174.98</v>
      </c>
      <c r="AT257" s="333"/>
      <c r="AU257" s="333"/>
    </row>
    <row r="258" spans="1:54" s="334" customFormat="1" ht="67.5">
      <c r="A258" s="336" t="s">
        <v>628</v>
      </c>
      <c r="B258" s="337" t="s">
        <v>1937</v>
      </c>
      <c r="C258" s="338" t="s">
        <v>1579</v>
      </c>
      <c r="D258" s="337" t="s">
        <v>1052</v>
      </c>
      <c r="E258" s="339">
        <v>20.49</v>
      </c>
      <c r="F258" s="339">
        <v>54.67</v>
      </c>
      <c r="G258" s="339">
        <v>1120.19</v>
      </c>
      <c r="H258" s="339">
        <v>54.93</v>
      </c>
      <c r="I258" s="339">
        <v>1125.52</v>
      </c>
      <c r="J258" s="333">
        <v>-843.04</v>
      </c>
      <c r="L258" s="333" t="e">
        <v>#REF!</v>
      </c>
      <c r="AQ258" s="340">
        <v>1120.18</v>
      </c>
      <c r="AT258" s="333"/>
      <c r="AU258" s="333"/>
    </row>
    <row r="259" spans="1:54" s="334" customFormat="1" ht="40.5">
      <c r="A259" s="336" t="s">
        <v>629</v>
      </c>
      <c r="B259" s="337" t="s">
        <v>1984</v>
      </c>
      <c r="C259" s="338" t="s">
        <v>1614</v>
      </c>
      <c r="D259" s="337" t="s">
        <v>1052</v>
      </c>
      <c r="E259" s="339">
        <v>78.48</v>
      </c>
      <c r="F259" s="339">
        <v>22.62</v>
      </c>
      <c r="G259" s="339">
        <v>1775.22</v>
      </c>
      <c r="H259" s="339">
        <v>23.17</v>
      </c>
      <c r="I259" s="339">
        <v>1818.38</v>
      </c>
      <c r="J259" s="333">
        <v>-1804.7600000000002</v>
      </c>
      <c r="L259" s="333" t="e">
        <v>#REF!</v>
      </c>
      <c r="AQ259" s="335" t="e">
        <v>#REF!</v>
      </c>
      <c r="AS259" s="333">
        <v>2555473.2199999997</v>
      </c>
      <c r="AT259" s="333"/>
      <c r="AZ259" s="333" t="e">
        <v>#REF!</v>
      </c>
      <c r="BB259" s="333" t="e">
        <v>#REF!</v>
      </c>
    </row>
    <row r="260" spans="1:54" s="334" customFormat="1" ht="40.5">
      <c r="A260" s="336" t="s">
        <v>631</v>
      </c>
      <c r="B260" s="337" t="s">
        <v>1985</v>
      </c>
      <c r="C260" s="338" t="s">
        <v>1615</v>
      </c>
      <c r="D260" s="337" t="s">
        <v>1052</v>
      </c>
      <c r="E260" s="339">
        <v>78.48</v>
      </c>
      <c r="F260" s="339">
        <v>28.96</v>
      </c>
      <c r="G260" s="339">
        <v>2272.7800000000002</v>
      </c>
      <c r="H260" s="339">
        <v>28.89</v>
      </c>
      <c r="I260" s="339">
        <v>2267.29</v>
      </c>
      <c r="J260" s="333">
        <v>-1635.27</v>
      </c>
      <c r="L260" s="333" t="e">
        <v>#REF!</v>
      </c>
      <c r="AQ260" s="335" t="e">
        <v>#REF!</v>
      </c>
      <c r="AS260" s="333">
        <v>2555473.2199999997</v>
      </c>
      <c r="AT260" s="333"/>
      <c r="AZ260" s="333" t="e">
        <v>#REF!</v>
      </c>
      <c r="BB260" s="333" t="e">
        <v>#REF!</v>
      </c>
    </row>
    <row r="261" spans="1:54" s="334" customFormat="1" ht="40.5">
      <c r="A261" s="336" t="s">
        <v>632</v>
      </c>
      <c r="B261" s="337" t="s">
        <v>1986</v>
      </c>
      <c r="C261" s="338" t="s">
        <v>1118</v>
      </c>
      <c r="D261" s="337" t="s">
        <v>1084</v>
      </c>
      <c r="E261" s="339">
        <v>1</v>
      </c>
      <c r="F261" s="339">
        <v>125.47</v>
      </c>
      <c r="G261" s="339">
        <v>125.47</v>
      </c>
      <c r="H261" s="339">
        <v>130.91999999999999</v>
      </c>
      <c r="I261" s="339">
        <v>130.91999999999999</v>
      </c>
      <c r="J261" s="333" t="e">
        <v>#REF!</v>
      </c>
      <c r="L261" s="333" t="e">
        <v>#REF!</v>
      </c>
      <c r="AQ261" s="340">
        <v>125.47</v>
      </c>
      <c r="AT261" s="333"/>
      <c r="AU261" s="333"/>
    </row>
    <row r="262" spans="1:54" s="334" customFormat="1" ht="13.5">
      <c r="A262" s="326" t="s">
        <v>633</v>
      </c>
      <c r="B262" s="327" t="s">
        <v>634</v>
      </c>
      <c r="C262" s="328"/>
      <c r="D262" s="329"/>
      <c r="E262" s="330"/>
      <c r="F262" s="331"/>
      <c r="G262" s="332">
        <v>24695.430000000004</v>
      </c>
      <c r="H262" s="331"/>
      <c r="I262" s="332">
        <v>24250.730000000003</v>
      </c>
      <c r="J262" s="333" t="e">
        <v>#REF!</v>
      </c>
      <c r="L262" s="333" t="e">
        <v>#REF!</v>
      </c>
      <c r="AQ262" s="340">
        <v>0</v>
      </c>
      <c r="AT262" s="333"/>
      <c r="AU262" s="333"/>
    </row>
    <row r="263" spans="1:54" s="334" customFormat="1" ht="13.5">
      <c r="A263" s="326" t="s">
        <v>635</v>
      </c>
      <c r="B263" s="327" t="s">
        <v>636</v>
      </c>
      <c r="C263" s="328"/>
      <c r="D263" s="329"/>
      <c r="E263" s="330"/>
      <c r="F263" s="331"/>
      <c r="G263" s="332">
        <v>14821.96</v>
      </c>
      <c r="H263" s="331"/>
      <c r="I263" s="332">
        <v>14406.85</v>
      </c>
      <c r="J263" s="333" t="e">
        <v>#REF!</v>
      </c>
      <c r="L263" s="333" t="e">
        <v>#REF!</v>
      </c>
      <c r="AQ263" s="340">
        <v>0</v>
      </c>
      <c r="AT263" s="333"/>
      <c r="AU263" s="333"/>
    </row>
    <row r="264" spans="1:54" s="334" customFormat="1" ht="67.5">
      <c r="A264" s="336" t="s">
        <v>637</v>
      </c>
      <c r="B264" s="337" t="s">
        <v>1987</v>
      </c>
      <c r="C264" s="338" t="s">
        <v>1616</v>
      </c>
      <c r="D264" s="337" t="s">
        <v>856</v>
      </c>
      <c r="E264" s="339">
        <v>4</v>
      </c>
      <c r="F264" s="339">
        <v>1688.54</v>
      </c>
      <c r="G264" s="339">
        <v>6754.16</v>
      </c>
      <c r="H264" s="339">
        <v>1632.28</v>
      </c>
      <c r="I264" s="339">
        <v>6529.12</v>
      </c>
      <c r="J264" s="333" t="e">
        <v>#REF!</v>
      </c>
      <c r="L264" s="333" t="e">
        <v>#REF!</v>
      </c>
      <c r="AQ264" s="340">
        <v>6754.16</v>
      </c>
      <c r="AT264" s="333"/>
      <c r="AU264" s="333"/>
    </row>
    <row r="265" spans="1:54" s="334" customFormat="1" ht="146.25" customHeight="1">
      <c r="A265" s="336" t="s">
        <v>638</v>
      </c>
      <c r="B265" s="337" t="s">
        <v>1988</v>
      </c>
      <c r="C265" s="338" t="s">
        <v>1119</v>
      </c>
      <c r="D265" s="337" t="s">
        <v>1120</v>
      </c>
      <c r="E265" s="339">
        <v>2</v>
      </c>
      <c r="F265" s="339">
        <v>1329.61</v>
      </c>
      <c r="G265" s="339">
        <v>2659.22</v>
      </c>
      <c r="H265" s="339">
        <v>1325.32</v>
      </c>
      <c r="I265" s="339">
        <v>2650.64</v>
      </c>
      <c r="J265" s="333">
        <v>-2639.5</v>
      </c>
      <c r="L265" s="333" t="e">
        <v>#REF!</v>
      </c>
      <c r="AQ265" s="335" t="e">
        <v>#REF!</v>
      </c>
      <c r="AS265" s="333">
        <v>2555473.2199999997</v>
      </c>
      <c r="AT265" s="333"/>
      <c r="AZ265" s="333" t="e">
        <v>#REF!</v>
      </c>
      <c r="BB265" s="333" t="e">
        <v>#REF!</v>
      </c>
    </row>
    <row r="266" spans="1:54" s="334" customFormat="1" ht="37.5" customHeight="1">
      <c r="A266" s="336" t="s">
        <v>640</v>
      </c>
      <c r="B266" s="337" t="s">
        <v>1989</v>
      </c>
      <c r="C266" s="338" t="s">
        <v>1126</v>
      </c>
      <c r="D266" s="337" t="s">
        <v>1101</v>
      </c>
      <c r="E266" s="339">
        <v>3</v>
      </c>
      <c r="F266" s="339">
        <v>907.78</v>
      </c>
      <c r="G266" s="339">
        <v>2723.34</v>
      </c>
      <c r="H266" s="339">
        <v>875.25</v>
      </c>
      <c r="I266" s="339">
        <v>2625.75</v>
      </c>
      <c r="J266" s="333">
        <v>-2614.61</v>
      </c>
      <c r="L266" s="333" t="e">
        <v>#REF!</v>
      </c>
      <c r="AQ266" s="340">
        <v>2723.34</v>
      </c>
      <c r="AT266" s="333"/>
      <c r="AU266" s="333"/>
    </row>
    <row r="267" spans="1:54" s="334" customFormat="1" ht="82.5" customHeight="1">
      <c r="A267" s="336" t="s">
        <v>642</v>
      </c>
      <c r="B267" s="337" t="s">
        <v>1990</v>
      </c>
      <c r="C267" s="338" t="s">
        <v>1113</v>
      </c>
      <c r="D267" s="337" t="s">
        <v>856</v>
      </c>
      <c r="E267" s="339">
        <v>1</v>
      </c>
      <c r="F267" s="339">
        <v>2685.24</v>
      </c>
      <c r="G267" s="339">
        <v>2685.24</v>
      </c>
      <c r="H267" s="339">
        <v>2601.34</v>
      </c>
      <c r="I267" s="339">
        <v>2601.34</v>
      </c>
      <c r="J267" s="333">
        <v>9142.5899999999965</v>
      </c>
      <c r="L267" s="333" t="e">
        <v>#REF!</v>
      </c>
      <c r="AQ267" s="340">
        <v>2685.24</v>
      </c>
      <c r="AT267" s="333"/>
      <c r="AU267" s="333"/>
    </row>
    <row r="268" spans="1:54" s="334" customFormat="1" ht="13.5">
      <c r="A268" s="326" t="s">
        <v>644</v>
      </c>
      <c r="B268" s="327" t="s">
        <v>645</v>
      </c>
      <c r="C268" s="328"/>
      <c r="D268" s="329"/>
      <c r="E268" s="330"/>
      <c r="F268" s="331"/>
      <c r="G268" s="332">
        <v>9873.4700000000012</v>
      </c>
      <c r="H268" s="331"/>
      <c r="I268" s="332">
        <v>9843.8799999999992</v>
      </c>
      <c r="J268" s="333">
        <v>-7051.82</v>
      </c>
      <c r="L268" s="333" t="e">
        <v>#REF!</v>
      </c>
      <c r="AQ268" s="340">
        <v>0</v>
      </c>
      <c r="AT268" s="333"/>
      <c r="AU268" s="333"/>
    </row>
    <row r="269" spans="1:54" s="334" customFormat="1" ht="13.5">
      <c r="A269" s="336" t="s">
        <v>646</v>
      </c>
      <c r="B269" s="337" t="s">
        <v>1991</v>
      </c>
      <c r="C269" s="338" t="s">
        <v>1617</v>
      </c>
      <c r="D269" s="337" t="s">
        <v>1131</v>
      </c>
      <c r="E269" s="339">
        <v>4.1500000000000004</v>
      </c>
      <c r="F269" s="339">
        <v>111.19</v>
      </c>
      <c r="G269" s="339">
        <v>461.44</v>
      </c>
      <c r="H269" s="339">
        <v>115.62</v>
      </c>
      <c r="I269" s="339">
        <v>479.82</v>
      </c>
      <c r="J269" s="333">
        <v>2312.2399999999998</v>
      </c>
      <c r="L269" s="333" t="e">
        <v>#REF!</v>
      </c>
      <c r="AQ269" s="340">
        <v>461.43</v>
      </c>
      <c r="AT269" s="333"/>
      <c r="AU269" s="333"/>
    </row>
    <row r="270" spans="1:54" s="334" customFormat="1" ht="40.5">
      <c r="A270" s="336" t="s">
        <v>649</v>
      </c>
      <c r="B270" s="337" t="s">
        <v>1992</v>
      </c>
      <c r="C270" s="338" t="s">
        <v>1618</v>
      </c>
      <c r="D270" s="337" t="s">
        <v>1052</v>
      </c>
      <c r="E270" s="339">
        <v>11.86</v>
      </c>
      <c r="F270" s="339">
        <v>8.06</v>
      </c>
      <c r="G270" s="339">
        <v>95.59</v>
      </c>
      <c r="H270" s="339">
        <v>8.41</v>
      </c>
      <c r="I270" s="339">
        <v>99.74</v>
      </c>
      <c r="J270" s="333">
        <v>2692.32</v>
      </c>
      <c r="L270" s="333" t="e">
        <v>#REF!</v>
      </c>
      <c r="AQ270" s="340">
        <v>95.59</v>
      </c>
      <c r="AT270" s="333"/>
      <c r="AU270" s="333"/>
    </row>
    <row r="271" spans="1:54" s="334" customFormat="1" ht="40.5">
      <c r="A271" s="336" t="s">
        <v>650</v>
      </c>
      <c r="B271" s="337" t="s">
        <v>1970</v>
      </c>
      <c r="C271" s="338" t="s">
        <v>1602</v>
      </c>
      <c r="D271" s="337" t="s">
        <v>1131</v>
      </c>
      <c r="E271" s="339">
        <v>0.59</v>
      </c>
      <c r="F271" s="339">
        <v>920.95</v>
      </c>
      <c r="G271" s="339">
        <v>543.36</v>
      </c>
      <c r="H271" s="339">
        <v>914.67</v>
      </c>
      <c r="I271" s="339">
        <v>539.66</v>
      </c>
      <c r="J271" s="333">
        <v>2252.4</v>
      </c>
      <c r="L271" s="333" t="e">
        <v>#REF!</v>
      </c>
      <c r="AQ271" s="340">
        <v>543.36</v>
      </c>
      <c r="AT271" s="333"/>
      <c r="AU271" s="333"/>
    </row>
    <row r="272" spans="1:54" s="334" customFormat="1" ht="67.5">
      <c r="A272" s="336" t="s">
        <v>651</v>
      </c>
      <c r="B272" s="337" t="s">
        <v>1856</v>
      </c>
      <c r="C272" s="338" t="s">
        <v>1508</v>
      </c>
      <c r="D272" s="337" t="s">
        <v>1052</v>
      </c>
      <c r="E272" s="339">
        <v>23.99</v>
      </c>
      <c r="F272" s="339">
        <v>111.05</v>
      </c>
      <c r="G272" s="339">
        <v>2664.09</v>
      </c>
      <c r="H272" s="339">
        <v>113.36</v>
      </c>
      <c r="I272" s="339">
        <v>2719.51</v>
      </c>
      <c r="J272" s="333">
        <v>13022.94</v>
      </c>
      <c r="L272" s="333" t="e">
        <v>#REF!</v>
      </c>
      <c r="AQ272" s="340">
        <v>2664.08</v>
      </c>
      <c r="AT272" s="333"/>
      <c r="AU272" s="333"/>
    </row>
    <row r="273" spans="1:54" s="334" customFormat="1" ht="54">
      <c r="A273" s="336" t="s">
        <v>652</v>
      </c>
      <c r="B273" s="337" t="s">
        <v>1979</v>
      </c>
      <c r="C273" s="338" t="s">
        <v>1609</v>
      </c>
      <c r="D273" s="337" t="s">
        <v>1052</v>
      </c>
      <c r="E273" s="339">
        <v>3.64</v>
      </c>
      <c r="F273" s="339">
        <v>167.27</v>
      </c>
      <c r="G273" s="339">
        <v>608.86</v>
      </c>
      <c r="H273" s="339">
        <v>171.01</v>
      </c>
      <c r="I273" s="339">
        <v>622.48</v>
      </c>
      <c r="J273" s="333">
        <v>11121.449999999997</v>
      </c>
      <c r="L273" s="333" t="e">
        <v>#REF!</v>
      </c>
      <c r="AQ273" s="340">
        <v>608.86</v>
      </c>
      <c r="AT273" s="333"/>
      <c r="AU273" s="333"/>
    </row>
    <row r="274" spans="1:54" s="334" customFormat="1" ht="40.5">
      <c r="A274" s="336" t="s">
        <v>653</v>
      </c>
      <c r="B274" s="337" t="s">
        <v>1993</v>
      </c>
      <c r="C274" s="338" t="s">
        <v>1619</v>
      </c>
      <c r="D274" s="337" t="s">
        <v>1198</v>
      </c>
      <c r="E274" s="339">
        <v>91.44</v>
      </c>
      <c r="F274" s="339">
        <v>16.57</v>
      </c>
      <c r="G274" s="339">
        <v>1515.16</v>
      </c>
      <c r="H274" s="339">
        <v>16.02</v>
      </c>
      <c r="I274" s="339">
        <v>1464.87</v>
      </c>
      <c r="J274" s="333">
        <v>-1149.81</v>
      </c>
      <c r="L274" s="333" t="e">
        <v>#REF!</v>
      </c>
      <c r="AQ274" s="340">
        <v>1515.16</v>
      </c>
      <c r="AT274" s="333"/>
      <c r="AU274" s="333"/>
    </row>
    <row r="275" spans="1:54" s="334" customFormat="1" ht="40.5">
      <c r="A275" s="336" t="s">
        <v>655</v>
      </c>
      <c r="B275" s="337" t="s">
        <v>1994</v>
      </c>
      <c r="C275" s="338" t="s">
        <v>1620</v>
      </c>
      <c r="D275" s="337" t="s">
        <v>1198</v>
      </c>
      <c r="E275" s="339">
        <v>32.340000000000003</v>
      </c>
      <c r="F275" s="339">
        <v>17.73</v>
      </c>
      <c r="G275" s="339">
        <v>573.39</v>
      </c>
      <c r="H275" s="339">
        <v>17.149999999999999</v>
      </c>
      <c r="I275" s="339">
        <v>554.63</v>
      </c>
      <c r="J275" s="333">
        <v>-526.27</v>
      </c>
      <c r="L275" s="333" t="e">
        <v>#REF!</v>
      </c>
      <c r="AQ275" s="340">
        <v>573.38</v>
      </c>
      <c r="AT275" s="333"/>
      <c r="AU275" s="333"/>
    </row>
    <row r="276" spans="1:54" s="334" customFormat="1" ht="54">
      <c r="A276" s="336" t="s">
        <v>656</v>
      </c>
      <c r="B276" s="337" t="s">
        <v>1845</v>
      </c>
      <c r="C276" s="338" t="s">
        <v>1498</v>
      </c>
      <c r="D276" s="337" t="s">
        <v>1198</v>
      </c>
      <c r="E276" s="339">
        <v>18.14</v>
      </c>
      <c r="F276" s="339">
        <v>16.95</v>
      </c>
      <c r="G276" s="339">
        <v>307.47000000000003</v>
      </c>
      <c r="H276" s="339">
        <v>16.760000000000002</v>
      </c>
      <c r="I276" s="339">
        <v>304.02999999999997</v>
      </c>
      <c r="J276" s="333">
        <v>-292.89</v>
      </c>
      <c r="L276" s="333" t="e">
        <v>#REF!</v>
      </c>
      <c r="AQ276" s="340">
        <v>307.47000000000003</v>
      </c>
      <c r="AT276" s="333"/>
      <c r="AU276" s="333"/>
    </row>
    <row r="277" spans="1:54" s="334" customFormat="1" ht="54">
      <c r="A277" s="336" t="s">
        <v>657</v>
      </c>
      <c r="B277" s="337" t="s">
        <v>1995</v>
      </c>
      <c r="C277" s="338" t="s">
        <v>1621</v>
      </c>
      <c r="D277" s="337" t="s">
        <v>1131</v>
      </c>
      <c r="E277" s="339">
        <v>3.33</v>
      </c>
      <c r="F277" s="339">
        <v>620.32000000000005</v>
      </c>
      <c r="G277" s="339">
        <v>2065.67</v>
      </c>
      <c r="H277" s="339">
        <v>604.54999999999995</v>
      </c>
      <c r="I277" s="339">
        <v>2013.15</v>
      </c>
      <c r="J277" s="333">
        <v>-1978.0900000000001</v>
      </c>
      <c r="L277" s="333" t="e">
        <v>#REF!</v>
      </c>
      <c r="AQ277" s="340">
        <v>2065.66</v>
      </c>
      <c r="AT277" s="333"/>
      <c r="AU277" s="333"/>
    </row>
    <row r="278" spans="1:54" s="334" customFormat="1" ht="54">
      <c r="A278" s="336" t="s">
        <v>658</v>
      </c>
      <c r="B278" s="337" t="s">
        <v>1996</v>
      </c>
      <c r="C278" s="338" t="s">
        <v>1622</v>
      </c>
      <c r="D278" s="337" t="s">
        <v>1052</v>
      </c>
      <c r="E278" s="339">
        <v>16.36</v>
      </c>
      <c r="F278" s="339">
        <v>6.16</v>
      </c>
      <c r="G278" s="339">
        <v>100.78</v>
      </c>
      <c r="H278" s="339">
        <v>6.28</v>
      </c>
      <c r="I278" s="339">
        <v>102.74</v>
      </c>
      <c r="J278" s="333" t="e">
        <v>#REF!</v>
      </c>
      <c r="L278" s="333" t="e">
        <v>#REF!</v>
      </c>
      <c r="AQ278" s="335" t="e">
        <v>#REF!</v>
      </c>
      <c r="AS278" s="333">
        <v>2555473.2199999997</v>
      </c>
      <c r="AT278" s="333"/>
      <c r="AZ278" s="333" t="e">
        <v>#REF!</v>
      </c>
      <c r="BB278" s="333" t="e">
        <v>#REF!</v>
      </c>
    </row>
    <row r="279" spans="1:54" s="334" customFormat="1" ht="67.5">
      <c r="A279" s="336" t="s">
        <v>659</v>
      </c>
      <c r="B279" s="337" t="s">
        <v>1997</v>
      </c>
      <c r="C279" s="338" t="s">
        <v>1579</v>
      </c>
      <c r="D279" s="337" t="s">
        <v>1052</v>
      </c>
      <c r="E279" s="339">
        <v>16.36</v>
      </c>
      <c r="F279" s="339">
        <v>54.67</v>
      </c>
      <c r="G279" s="339">
        <v>894.4</v>
      </c>
      <c r="H279" s="339">
        <v>54.93</v>
      </c>
      <c r="I279" s="339">
        <v>898.65</v>
      </c>
      <c r="J279" s="333" t="e">
        <v>#REF!</v>
      </c>
      <c r="L279" s="333" t="e">
        <v>#REF!</v>
      </c>
      <c r="AQ279" s="335" t="e">
        <v>#REF!</v>
      </c>
      <c r="AS279" s="333">
        <v>2555473.2199999997</v>
      </c>
      <c r="AT279" s="333"/>
      <c r="AZ279" s="333" t="e">
        <v>#REF!</v>
      </c>
      <c r="BB279" s="333" t="e">
        <v>#REF!</v>
      </c>
    </row>
    <row r="280" spans="1:54" s="334" customFormat="1" ht="40.5">
      <c r="A280" s="336" t="s">
        <v>660</v>
      </c>
      <c r="B280" s="337" t="s">
        <v>1850</v>
      </c>
      <c r="C280" s="338" t="s">
        <v>1502</v>
      </c>
      <c r="D280" s="337" t="s">
        <v>1131</v>
      </c>
      <c r="E280" s="339">
        <v>1.34</v>
      </c>
      <c r="F280" s="339">
        <v>32.28</v>
      </c>
      <c r="G280" s="339">
        <v>43.26</v>
      </c>
      <c r="H280" s="339">
        <v>33.28</v>
      </c>
      <c r="I280" s="339">
        <v>44.6</v>
      </c>
      <c r="J280" s="333" t="e">
        <v>#REF!</v>
      </c>
      <c r="L280" s="333" t="e">
        <v>#REF!</v>
      </c>
      <c r="AQ280" s="340">
        <v>43.25</v>
      </c>
      <c r="AT280" s="333"/>
      <c r="AU280" s="333"/>
    </row>
    <row r="281" spans="1:54" s="334" customFormat="1" ht="13.5">
      <c r="A281" s="326" t="s">
        <v>661</v>
      </c>
      <c r="B281" s="327" t="s">
        <v>662</v>
      </c>
      <c r="C281" s="328"/>
      <c r="D281" s="329"/>
      <c r="E281" s="330"/>
      <c r="F281" s="331"/>
      <c r="G281" s="332">
        <v>67293.149999999994</v>
      </c>
      <c r="H281" s="331"/>
      <c r="I281" s="332">
        <v>65647.39</v>
      </c>
      <c r="J281" s="333" t="e">
        <v>#REF!</v>
      </c>
      <c r="L281" s="333" t="e">
        <v>#REF!</v>
      </c>
      <c r="AQ281" s="335" t="e">
        <v>#REF!</v>
      </c>
      <c r="AS281" s="333">
        <v>2555473.2199999997</v>
      </c>
      <c r="AT281" s="333"/>
      <c r="AZ281" s="333" t="e">
        <v>#REF!</v>
      </c>
      <c r="BB281" s="333" t="e">
        <v>#REF!</v>
      </c>
    </row>
    <row r="282" spans="1:54" s="334" customFormat="1" ht="13.5">
      <c r="A282" s="326" t="s">
        <v>663</v>
      </c>
      <c r="B282" s="327" t="s">
        <v>664</v>
      </c>
      <c r="C282" s="328"/>
      <c r="D282" s="329"/>
      <c r="E282" s="330"/>
      <c r="F282" s="331"/>
      <c r="G282" s="332">
        <v>8250.51</v>
      </c>
      <c r="H282" s="331"/>
      <c r="I282" s="332">
        <v>7994.42</v>
      </c>
      <c r="J282" s="333" t="e">
        <v>#REF!</v>
      </c>
      <c r="L282" s="333" t="e">
        <v>#REF!</v>
      </c>
      <c r="AQ282" s="340">
        <v>0</v>
      </c>
      <c r="AT282" s="333"/>
      <c r="AU282" s="333"/>
    </row>
    <row r="283" spans="1:54" s="334" customFormat="1" ht="81">
      <c r="A283" s="336" t="s">
        <v>665</v>
      </c>
      <c r="B283" s="337" t="s">
        <v>1998</v>
      </c>
      <c r="C283" s="338" t="s">
        <v>1623</v>
      </c>
      <c r="D283" s="337" t="s">
        <v>1131</v>
      </c>
      <c r="E283" s="339">
        <v>11.24</v>
      </c>
      <c r="F283" s="339">
        <v>16.920000000000002</v>
      </c>
      <c r="G283" s="339">
        <v>190.18</v>
      </c>
      <c r="H283" s="339">
        <v>16.5</v>
      </c>
      <c r="I283" s="339">
        <v>185.46</v>
      </c>
      <c r="J283" s="333" t="e">
        <v>#REF!</v>
      </c>
      <c r="L283" s="333" t="e">
        <v>#REF!</v>
      </c>
      <c r="AQ283" s="340">
        <v>190.18</v>
      </c>
      <c r="AT283" s="333"/>
      <c r="AU283" s="333"/>
    </row>
    <row r="284" spans="1:54" s="334" customFormat="1" ht="54">
      <c r="A284" s="336" t="s">
        <v>666</v>
      </c>
      <c r="B284" s="337" t="s">
        <v>1999</v>
      </c>
      <c r="C284" s="338" t="s">
        <v>1624</v>
      </c>
      <c r="D284" s="337" t="s">
        <v>1131</v>
      </c>
      <c r="E284" s="339">
        <v>7.49</v>
      </c>
      <c r="F284" s="339">
        <v>224.92</v>
      </c>
      <c r="G284" s="339">
        <v>1684.65</v>
      </c>
      <c r="H284" s="339">
        <v>222.25</v>
      </c>
      <c r="I284" s="339">
        <v>1664.65</v>
      </c>
      <c r="J284" s="333" t="e">
        <v>#REF!</v>
      </c>
      <c r="L284" s="333" t="e">
        <v>#REF!</v>
      </c>
      <c r="AQ284" s="335" t="e">
        <v>#REF!</v>
      </c>
      <c r="AS284" s="333">
        <v>2555473.2199999997</v>
      </c>
      <c r="AT284" s="333"/>
      <c r="AZ284" s="333" t="e">
        <v>#REF!</v>
      </c>
      <c r="BB284" s="333" t="e">
        <v>#REF!</v>
      </c>
    </row>
    <row r="285" spans="1:54" s="334" customFormat="1" ht="40.5">
      <c r="A285" s="336" t="s">
        <v>667</v>
      </c>
      <c r="B285" s="337" t="s">
        <v>2000</v>
      </c>
      <c r="C285" s="338" t="s">
        <v>1133</v>
      </c>
      <c r="D285" s="337" t="s">
        <v>1052</v>
      </c>
      <c r="E285" s="339">
        <v>149.84</v>
      </c>
      <c r="F285" s="339">
        <v>37.520000000000003</v>
      </c>
      <c r="G285" s="339">
        <v>5622</v>
      </c>
      <c r="H285" s="339">
        <v>36.090000000000003</v>
      </c>
      <c r="I285" s="339">
        <v>5407.73</v>
      </c>
      <c r="J285" s="333" t="e">
        <v>#REF!</v>
      </c>
      <c r="L285" s="333" t="e">
        <v>#REF!</v>
      </c>
      <c r="AQ285" s="335" t="e">
        <v>#REF!</v>
      </c>
      <c r="AS285" s="333">
        <v>2555473.2199999997</v>
      </c>
      <c r="AT285" s="333"/>
      <c r="AZ285" s="333" t="e">
        <v>#REF!</v>
      </c>
      <c r="BB285" s="333" t="e">
        <v>#REF!</v>
      </c>
    </row>
    <row r="286" spans="1:54" s="334" customFormat="1" ht="41.25" customHeight="1">
      <c r="A286" s="336" t="s">
        <v>670</v>
      </c>
      <c r="B286" s="337" t="s">
        <v>2001</v>
      </c>
      <c r="C286" s="338" t="s">
        <v>1130</v>
      </c>
      <c r="D286" s="337" t="s">
        <v>1131</v>
      </c>
      <c r="E286" s="339">
        <v>3.75</v>
      </c>
      <c r="F286" s="339">
        <v>168.55</v>
      </c>
      <c r="G286" s="339">
        <v>632.05999999999995</v>
      </c>
      <c r="H286" s="339">
        <v>164.89</v>
      </c>
      <c r="I286" s="339">
        <v>618.34</v>
      </c>
      <c r="J286" s="333" t="e">
        <v>#REF!</v>
      </c>
      <c r="L286" s="333" t="e">
        <v>#REF!</v>
      </c>
      <c r="AQ286" s="340">
        <v>632.05999999999995</v>
      </c>
      <c r="AT286" s="333"/>
      <c r="AU286" s="333"/>
    </row>
    <row r="287" spans="1:54" s="334" customFormat="1" ht="67.5">
      <c r="A287" s="336" t="s">
        <v>672</v>
      </c>
      <c r="B287" s="337" t="s">
        <v>2002</v>
      </c>
      <c r="C287" s="338" t="s">
        <v>1625</v>
      </c>
      <c r="D287" s="337" t="s">
        <v>1131</v>
      </c>
      <c r="E287" s="339">
        <v>11.24</v>
      </c>
      <c r="F287" s="339">
        <v>10.82</v>
      </c>
      <c r="G287" s="339">
        <v>121.62</v>
      </c>
      <c r="H287" s="339">
        <v>10.52</v>
      </c>
      <c r="I287" s="339">
        <v>118.24</v>
      </c>
      <c r="J287" s="333" t="e">
        <v>#REF!</v>
      </c>
      <c r="L287" s="333" t="e">
        <v>#REF!</v>
      </c>
      <c r="AQ287" s="335" t="e">
        <v>#REF!</v>
      </c>
      <c r="AS287" s="333">
        <v>2555473.2199999997</v>
      </c>
      <c r="AT287" s="333"/>
      <c r="AZ287" s="333" t="e">
        <v>#REF!</v>
      </c>
      <c r="BB287" s="333" t="e">
        <v>#REF!</v>
      </c>
    </row>
    <row r="288" spans="1:54" s="334" customFormat="1" ht="13.5">
      <c r="A288" s="326" t="s">
        <v>673</v>
      </c>
      <c r="B288" s="327" t="s">
        <v>63</v>
      </c>
      <c r="C288" s="328"/>
      <c r="D288" s="329"/>
      <c r="E288" s="330"/>
      <c r="F288" s="331"/>
      <c r="G288" s="332">
        <v>15694.849999999999</v>
      </c>
      <c r="H288" s="331"/>
      <c r="I288" s="332">
        <v>15105.039999999997</v>
      </c>
      <c r="J288" s="333" t="e">
        <v>#REF!</v>
      </c>
      <c r="L288" s="333" t="e">
        <v>#REF!</v>
      </c>
      <c r="AQ288" s="340">
        <v>0</v>
      </c>
      <c r="AT288" s="333"/>
      <c r="AU288" s="333"/>
    </row>
    <row r="289" spans="1:54" s="334" customFormat="1" ht="39.75" customHeight="1">
      <c r="A289" s="336" t="s">
        <v>674</v>
      </c>
      <c r="B289" s="337" t="s">
        <v>2003</v>
      </c>
      <c r="C289" s="338" t="s">
        <v>1165</v>
      </c>
      <c r="D289" s="337" t="s">
        <v>1052</v>
      </c>
      <c r="E289" s="339">
        <v>15.54</v>
      </c>
      <c r="F289" s="339">
        <v>279.12</v>
      </c>
      <c r="G289" s="339">
        <v>4337.5200000000004</v>
      </c>
      <c r="H289" s="339">
        <v>268.29000000000002</v>
      </c>
      <c r="I289" s="339">
        <v>4169.2299999999996</v>
      </c>
      <c r="J289" s="333" t="e">
        <v>#REF!</v>
      </c>
      <c r="L289" s="333" t="e">
        <v>#REF!</v>
      </c>
      <c r="AQ289" s="335" t="e">
        <v>#REF!</v>
      </c>
      <c r="AS289" s="333">
        <v>2555473.2199999997</v>
      </c>
      <c r="AT289" s="333"/>
      <c r="AZ289" s="333" t="e">
        <v>#REF!</v>
      </c>
      <c r="BB289" s="333" t="e">
        <v>#REF!</v>
      </c>
    </row>
    <row r="290" spans="1:54" s="334" customFormat="1" ht="39.75" customHeight="1">
      <c r="A290" s="336" t="s">
        <v>675</v>
      </c>
      <c r="B290" s="337" t="s">
        <v>2004</v>
      </c>
      <c r="C290" s="338" t="s">
        <v>1167</v>
      </c>
      <c r="D290" s="337" t="s">
        <v>1052</v>
      </c>
      <c r="E290" s="339">
        <v>23.64</v>
      </c>
      <c r="F290" s="339">
        <v>155.55000000000001</v>
      </c>
      <c r="G290" s="339">
        <v>3677.2</v>
      </c>
      <c r="H290" s="339">
        <v>149.52000000000001</v>
      </c>
      <c r="I290" s="339">
        <v>3534.65</v>
      </c>
      <c r="J290" s="333" t="e">
        <v>#REF!</v>
      </c>
      <c r="L290" s="333" t="e">
        <v>#REF!</v>
      </c>
      <c r="AQ290" s="340">
        <v>3677.2</v>
      </c>
      <c r="AT290" s="333"/>
      <c r="AU290" s="333"/>
    </row>
    <row r="291" spans="1:54" s="334" customFormat="1" ht="39.75" customHeight="1">
      <c r="A291" s="336" t="s">
        <v>677</v>
      </c>
      <c r="B291" s="337" t="s">
        <v>2005</v>
      </c>
      <c r="C291" s="338" t="s">
        <v>1168</v>
      </c>
      <c r="D291" s="337" t="s">
        <v>1052</v>
      </c>
      <c r="E291" s="339">
        <v>21.79</v>
      </c>
      <c r="F291" s="339">
        <v>151.71</v>
      </c>
      <c r="G291" s="339">
        <v>3305.76</v>
      </c>
      <c r="H291" s="339">
        <v>146.19999999999999</v>
      </c>
      <c r="I291" s="339">
        <v>3185.7</v>
      </c>
      <c r="J291" s="333" t="e">
        <v>#REF!</v>
      </c>
      <c r="L291" s="333" t="e">
        <v>#REF!</v>
      </c>
      <c r="AQ291" s="340">
        <v>3305.76</v>
      </c>
      <c r="AT291" s="333"/>
      <c r="AU291" s="333"/>
    </row>
    <row r="292" spans="1:54" s="334" customFormat="1" ht="39.75" customHeight="1">
      <c r="A292" s="336" t="s">
        <v>679</v>
      </c>
      <c r="B292" s="337" t="s">
        <v>2006</v>
      </c>
      <c r="C292" s="338" t="s">
        <v>1169</v>
      </c>
      <c r="D292" s="337" t="s">
        <v>1052</v>
      </c>
      <c r="E292" s="339">
        <v>13.94</v>
      </c>
      <c r="F292" s="339">
        <v>313.8</v>
      </c>
      <c r="G292" s="339">
        <v>4374.37</v>
      </c>
      <c r="H292" s="339">
        <v>302.39999999999998</v>
      </c>
      <c r="I292" s="339">
        <v>4215.46</v>
      </c>
      <c r="J292" s="333" t="e">
        <v>#REF!</v>
      </c>
      <c r="L292" s="333" t="e">
        <v>#REF!</v>
      </c>
      <c r="AQ292" s="335" t="e">
        <v>#REF!</v>
      </c>
      <c r="AS292" s="333">
        <v>2555473.2199999997</v>
      </c>
      <c r="AT292" s="333"/>
      <c r="AZ292" s="333" t="e">
        <v>#REF!</v>
      </c>
      <c r="BB292" s="333" t="e">
        <v>#REF!</v>
      </c>
    </row>
    <row r="293" spans="1:54" s="334" customFormat="1" ht="13.5">
      <c r="A293" s="326" t="s">
        <v>681</v>
      </c>
      <c r="B293" s="327" t="s">
        <v>682</v>
      </c>
      <c r="C293" s="328"/>
      <c r="D293" s="329"/>
      <c r="E293" s="330"/>
      <c r="F293" s="331"/>
      <c r="G293" s="332">
        <v>43347.79</v>
      </c>
      <c r="H293" s="331"/>
      <c r="I293" s="332">
        <v>42547.93</v>
      </c>
      <c r="J293" s="333" t="e">
        <v>#REF!</v>
      </c>
      <c r="L293" s="333" t="e">
        <v>#REF!</v>
      </c>
      <c r="AQ293" s="335" t="e">
        <v>#REF!</v>
      </c>
      <c r="AS293" s="333">
        <v>2555473.2199999997</v>
      </c>
      <c r="AT293" s="333"/>
      <c r="AZ293" s="333" t="e">
        <v>#REF!</v>
      </c>
      <c r="BB293" s="333" t="e">
        <v>#REF!</v>
      </c>
    </row>
    <row r="294" spans="1:54" s="334" customFormat="1" ht="27">
      <c r="A294" s="336" t="s">
        <v>684</v>
      </c>
      <c r="B294" s="337" t="s">
        <v>2007</v>
      </c>
      <c r="C294" s="338" t="s">
        <v>1617</v>
      </c>
      <c r="D294" s="337" t="s">
        <v>1131</v>
      </c>
      <c r="E294" s="339">
        <v>0.1</v>
      </c>
      <c r="F294" s="339">
        <v>111.19</v>
      </c>
      <c r="G294" s="339">
        <v>11.12</v>
      </c>
      <c r="H294" s="339">
        <v>115.62</v>
      </c>
      <c r="I294" s="339">
        <v>11.56</v>
      </c>
      <c r="J294" s="333" t="e">
        <v>#REF!</v>
      </c>
      <c r="L294" s="333" t="e">
        <v>#REF!</v>
      </c>
      <c r="AQ294" s="340">
        <v>11.11</v>
      </c>
      <c r="AT294" s="333"/>
      <c r="AU294" s="333"/>
    </row>
    <row r="295" spans="1:54" s="334" customFormat="1" ht="81">
      <c r="A295" s="336" t="s">
        <v>688</v>
      </c>
      <c r="B295" s="337" t="s">
        <v>2008</v>
      </c>
      <c r="C295" s="338" t="s">
        <v>1135</v>
      </c>
      <c r="D295" s="337" t="s">
        <v>1101</v>
      </c>
      <c r="E295" s="339">
        <v>2</v>
      </c>
      <c r="F295" s="339">
        <v>1048.51</v>
      </c>
      <c r="G295" s="339">
        <v>2097.02</v>
      </c>
      <c r="H295" s="339">
        <v>1037.57</v>
      </c>
      <c r="I295" s="339">
        <v>2075.14</v>
      </c>
      <c r="J295" s="333" t="e">
        <v>#REF!</v>
      </c>
      <c r="L295" s="333" t="e">
        <v>#REF!</v>
      </c>
      <c r="AQ295" s="340">
        <v>2097.02</v>
      </c>
      <c r="AT295" s="333"/>
      <c r="AU295" s="333"/>
    </row>
    <row r="296" spans="1:54" s="334" customFormat="1" ht="282.75" customHeight="1">
      <c r="A296" s="336" t="s">
        <v>689</v>
      </c>
      <c r="B296" s="337" t="s">
        <v>2009</v>
      </c>
      <c r="C296" s="338" t="s">
        <v>1137</v>
      </c>
      <c r="D296" s="337" t="s">
        <v>1101</v>
      </c>
      <c r="E296" s="339">
        <v>1</v>
      </c>
      <c r="F296" s="339">
        <v>12263.81</v>
      </c>
      <c r="G296" s="339">
        <v>12263.81</v>
      </c>
      <c r="H296" s="339">
        <v>12183.76</v>
      </c>
      <c r="I296" s="339">
        <v>12183.76</v>
      </c>
      <c r="J296" s="333" t="e">
        <v>#REF!</v>
      </c>
      <c r="L296" s="333" t="e">
        <v>#REF!</v>
      </c>
      <c r="AQ296" s="335" t="e">
        <v>#REF!</v>
      </c>
      <c r="AS296" s="333">
        <v>2555473.2199999997</v>
      </c>
      <c r="AT296" s="333"/>
      <c r="AZ296" s="333" t="e">
        <v>#REF!</v>
      </c>
      <c r="BB296" s="333" t="e">
        <v>#REF!</v>
      </c>
    </row>
    <row r="297" spans="1:54" s="334" customFormat="1" ht="27">
      <c r="A297" s="336" t="s">
        <v>691</v>
      </c>
      <c r="B297" s="337" t="s">
        <v>2010</v>
      </c>
      <c r="C297" s="338" t="s">
        <v>1139</v>
      </c>
      <c r="D297" s="337" t="s">
        <v>1101</v>
      </c>
      <c r="E297" s="339">
        <v>1</v>
      </c>
      <c r="F297" s="339">
        <v>10537.85</v>
      </c>
      <c r="G297" s="339">
        <v>10537.85</v>
      </c>
      <c r="H297" s="339">
        <v>10159.09</v>
      </c>
      <c r="I297" s="339">
        <v>10159.09</v>
      </c>
      <c r="J297" s="333" t="e">
        <v>#REF!</v>
      </c>
      <c r="L297" s="333" t="e">
        <v>#REF!</v>
      </c>
      <c r="AQ297" s="335" t="e">
        <v>#REF!</v>
      </c>
      <c r="AS297" s="333">
        <v>2555473.2199999997</v>
      </c>
      <c r="AT297" s="333"/>
      <c r="AZ297" s="333" t="e">
        <v>#REF!</v>
      </c>
      <c r="BB297" s="333" t="e">
        <v>#REF!</v>
      </c>
    </row>
    <row r="298" spans="1:54" s="334" customFormat="1" ht="54">
      <c r="A298" s="336" t="s">
        <v>692</v>
      </c>
      <c r="B298" s="337" t="s">
        <v>2011</v>
      </c>
      <c r="C298" s="338" t="s">
        <v>1626</v>
      </c>
      <c r="D298" s="337" t="s">
        <v>1131</v>
      </c>
      <c r="E298" s="339">
        <v>0.1</v>
      </c>
      <c r="F298" s="339">
        <v>735.38</v>
      </c>
      <c r="G298" s="339">
        <v>73.540000000000006</v>
      </c>
      <c r="H298" s="339">
        <v>715.35</v>
      </c>
      <c r="I298" s="339">
        <v>71.540000000000006</v>
      </c>
      <c r="J298" s="333" t="e">
        <v>#REF!</v>
      </c>
      <c r="L298" s="333" t="e">
        <v>#REF!</v>
      </c>
      <c r="AQ298" s="340">
        <v>73.53</v>
      </c>
      <c r="AT298" s="333"/>
      <c r="AU298" s="333"/>
    </row>
    <row r="299" spans="1:54" s="334" customFormat="1" ht="94.5">
      <c r="A299" s="336" t="s">
        <v>693</v>
      </c>
      <c r="B299" s="337" t="s">
        <v>2012</v>
      </c>
      <c r="C299" s="338" t="s">
        <v>1000</v>
      </c>
      <c r="D299" s="337" t="s">
        <v>1001</v>
      </c>
      <c r="E299" s="339">
        <v>44.05</v>
      </c>
      <c r="F299" s="339">
        <v>416.9</v>
      </c>
      <c r="G299" s="339">
        <v>18364.45</v>
      </c>
      <c r="H299" s="339">
        <v>409.69</v>
      </c>
      <c r="I299" s="339">
        <v>18046.84</v>
      </c>
      <c r="J299" s="333" t="e">
        <v>#REF!</v>
      </c>
      <c r="L299" s="333" t="e">
        <v>#REF!</v>
      </c>
      <c r="AQ299" s="340">
        <v>18364.439999999999</v>
      </c>
      <c r="AT299" s="333"/>
      <c r="AU299" s="333"/>
    </row>
    <row r="300" spans="1:54" s="334" customFormat="1" ht="13.5">
      <c r="A300" s="326" t="s">
        <v>695</v>
      </c>
      <c r="B300" s="327" t="s">
        <v>696</v>
      </c>
      <c r="C300" s="328"/>
      <c r="D300" s="329"/>
      <c r="E300" s="330"/>
      <c r="F300" s="331"/>
      <c r="G300" s="332">
        <v>27172.409999999996</v>
      </c>
      <c r="H300" s="331"/>
      <c r="I300" s="332">
        <v>26232.539999999997</v>
      </c>
      <c r="J300" s="333" t="e">
        <v>#REF!</v>
      </c>
      <c r="L300" s="333" t="e">
        <v>#REF!</v>
      </c>
      <c r="AQ300" s="340">
        <v>0</v>
      </c>
      <c r="AT300" s="333"/>
      <c r="AU300" s="333"/>
    </row>
    <row r="301" spans="1:54" s="334" customFormat="1" ht="67.5">
      <c r="A301" s="336" t="s">
        <v>697</v>
      </c>
      <c r="B301" s="337" t="s">
        <v>2013</v>
      </c>
      <c r="C301" s="338" t="s">
        <v>1627</v>
      </c>
      <c r="D301" s="337" t="s">
        <v>856</v>
      </c>
      <c r="E301" s="339">
        <v>1</v>
      </c>
      <c r="F301" s="339">
        <v>2526.86</v>
      </c>
      <c r="G301" s="339">
        <v>2526.86</v>
      </c>
      <c r="H301" s="339">
        <v>2442.35</v>
      </c>
      <c r="I301" s="339">
        <v>2442.35</v>
      </c>
      <c r="J301" s="333" t="e">
        <v>#REF!</v>
      </c>
      <c r="L301" s="333" t="e">
        <v>#REF!</v>
      </c>
      <c r="AQ301" s="340">
        <v>2526.86</v>
      </c>
      <c r="AT301" s="333"/>
      <c r="AU301" s="333"/>
    </row>
    <row r="302" spans="1:54" s="334" customFormat="1" ht="81">
      <c r="A302" s="336" t="s">
        <v>698</v>
      </c>
      <c r="B302" s="337" t="s">
        <v>2014</v>
      </c>
      <c r="C302" s="338" t="s">
        <v>1628</v>
      </c>
      <c r="D302" s="337" t="s">
        <v>856</v>
      </c>
      <c r="E302" s="339">
        <v>1</v>
      </c>
      <c r="F302" s="339">
        <v>5612.66</v>
      </c>
      <c r="G302" s="339">
        <v>5612.66</v>
      </c>
      <c r="H302" s="339">
        <v>5417.28</v>
      </c>
      <c r="I302" s="339">
        <v>5417.28</v>
      </c>
      <c r="J302" s="333" t="e">
        <v>#REF!</v>
      </c>
      <c r="L302" s="333" t="e">
        <v>#REF!</v>
      </c>
      <c r="AQ302" s="340">
        <v>5612.66</v>
      </c>
      <c r="AT302" s="333"/>
      <c r="AU302" s="333"/>
    </row>
    <row r="303" spans="1:54" s="334" customFormat="1" ht="67.5">
      <c r="A303" s="336" t="s">
        <v>699</v>
      </c>
      <c r="B303" s="337" t="s">
        <v>2015</v>
      </c>
      <c r="C303" s="338" t="s">
        <v>1629</v>
      </c>
      <c r="D303" s="337" t="s">
        <v>856</v>
      </c>
      <c r="E303" s="339">
        <v>1</v>
      </c>
      <c r="F303" s="339">
        <v>2249.34</v>
      </c>
      <c r="G303" s="339">
        <v>2249.34</v>
      </c>
      <c r="H303" s="339">
        <v>2174.73</v>
      </c>
      <c r="I303" s="339">
        <v>2174.73</v>
      </c>
      <c r="J303" s="333" t="e">
        <v>#REF!</v>
      </c>
      <c r="L303" s="333" t="e">
        <v>#REF!</v>
      </c>
      <c r="AQ303" s="340">
        <v>2249.34</v>
      </c>
      <c r="AT303" s="333"/>
      <c r="AU303" s="333"/>
    </row>
    <row r="304" spans="1:54" s="334" customFormat="1" ht="81">
      <c r="A304" s="336" t="s">
        <v>700</v>
      </c>
      <c r="B304" s="337" t="s">
        <v>2016</v>
      </c>
      <c r="C304" s="338" t="s">
        <v>1630</v>
      </c>
      <c r="D304" s="337" t="s">
        <v>856</v>
      </c>
      <c r="E304" s="339">
        <v>1</v>
      </c>
      <c r="F304" s="339">
        <v>6033.6</v>
      </c>
      <c r="G304" s="339">
        <v>6033.6</v>
      </c>
      <c r="H304" s="339">
        <v>5820.95</v>
      </c>
      <c r="I304" s="339">
        <v>5820.95</v>
      </c>
      <c r="J304" s="333" t="e">
        <v>#REF!</v>
      </c>
      <c r="L304" s="333" t="e">
        <v>#REF!</v>
      </c>
      <c r="AQ304" s="335" t="e">
        <v>#REF!</v>
      </c>
      <c r="AS304" s="333">
        <v>2555473.2199999997</v>
      </c>
      <c r="AT304" s="333"/>
      <c r="AZ304" s="333" t="e">
        <v>#REF!</v>
      </c>
      <c r="BB304" s="333" t="e">
        <v>#REF!</v>
      </c>
    </row>
    <row r="305" spans="1:54" s="334" customFormat="1" ht="67.5">
      <c r="A305" s="336" t="s">
        <v>701</v>
      </c>
      <c r="B305" s="337" t="s">
        <v>2017</v>
      </c>
      <c r="C305" s="338" t="s">
        <v>1631</v>
      </c>
      <c r="D305" s="337" t="s">
        <v>856</v>
      </c>
      <c r="E305" s="339">
        <v>1</v>
      </c>
      <c r="F305" s="339">
        <v>4701.05</v>
      </c>
      <c r="G305" s="339">
        <v>4701.05</v>
      </c>
      <c r="H305" s="339">
        <v>4538.93</v>
      </c>
      <c r="I305" s="339">
        <v>4538.93</v>
      </c>
      <c r="J305" s="333" t="e">
        <v>#REF!</v>
      </c>
      <c r="L305" s="333" t="e">
        <v>#REF!</v>
      </c>
      <c r="AQ305" s="340">
        <v>4701.05</v>
      </c>
      <c r="AT305" s="333"/>
      <c r="AU305" s="333"/>
    </row>
    <row r="306" spans="1:54" s="334" customFormat="1" ht="81">
      <c r="A306" s="336" t="s">
        <v>702</v>
      </c>
      <c r="B306" s="337" t="s">
        <v>2018</v>
      </c>
      <c r="C306" s="338" t="s">
        <v>1632</v>
      </c>
      <c r="D306" s="337" t="s">
        <v>856</v>
      </c>
      <c r="E306" s="339">
        <v>2</v>
      </c>
      <c r="F306" s="339">
        <v>3024.45</v>
      </c>
      <c r="G306" s="339">
        <v>6048.9</v>
      </c>
      <c r="H306" s="339">
        <v>2919.15</v>
      </c>
      <c r="I306" s="339">
        <v>5838.3</v>
      </c>
      <c r="J306" s="333" t="e">
        <v>#REF!</v>
      </c>
      <c r="L306" s="333" t="e">
        <v>#REF!</v>
      </c>
      <c r="AQ306" s="340">
        <v>6048.9</v>
      </c>
      <c r="AT306" s="333"/>
      <c r="AU306" s="333"/>
    </row>
    <row r="307" spans="1:54" s="334" customFormat="1" ht="13.5">
      <c r="A307" s="326" t="s">
        <v>703</v>
      </c>
      <c r="B307" s="327" t="s">
        <v>704</v>
      </c>
      <c r="C307" s="328"/>
      <c r="D307" s="329"/>
      <c r="E307" s="330"/>
      <c r="F307" s="331"/>
      <c r="G307" s="332">
        <v>29470.739999999998</v>
      </c>
      <c r="H307" s="331"/>
      <c r="I307" s="332">
        <v>28773.41</v>
      </c>
      <c r="J307" s="333" t="e">
        <v>#REF!</v>
      </c>
      <c r="L307" s="333" t="e">
        <v>#REF!</v>
      </c>
      <c r="AQ307" s="340">
        <v>0</v>
      </c>
      <c r="AT307" s="333"/>
      <c r="AU307" s="333"/>
    </row>
    <row r="308" spans="1:54" s="334" customFormat="1" ht="44.25" customHeight="1">
      <c r="A308" s="336" t="s">
        <v>705</v>
      </c>
      <c r="B308" s="337" t="s">
        <v>2019</v>
      </c>
      <c r="C308" s="338" t="s">
        <v>1633</v>
      </c>
      <c r="D308" s="337" t="s">
        <v>1052</v>
      </c>
      <c r="E308" s="339">
        <v>15.82</v>
      </c>
      <c r="F308" s="339">
        <v>4.07</v>
      </c>
      <c r="G308" s="339">
        <v>64.39</v>
      </c>
      <c r="H308" s="339">
        <v>4.05</v>
      </c>
      <c r="I308" s="339">
        <v>64.069999999999993</v>
      </c>
      <c r="J308" s="333" t="e">
        <v>#REF!</v>
      </c>
      <c r="L308" s="333" t="e">
        <v>#REF!</v>
      </c>
      <c r="AQ308" s="340">
        <v>64.38</v>
      </c>
      <c r="AT308" s="333"/>
      <c r="AU308" s="333"/>
    </row>
    <row r="309" spans="1:54" s="334" customFormat="1" ht="22.5" customHeight="1">
      <c r="A309" s="336" t="s">
        <v>709</v>
      </c>
      <c r="B309" s="337" t="s">
        <v>2020</v>
      </c>
      <c r="C309" s="338" t="s">
        <v>1634</v>
      </c>
      <c r="D309" s="337" t="s">
        <v>1052</v>
      </c>
      <c r="E309" s="339">
        <v>158.22999999999999</v>
      </c>
      <c r="F309" s="339">
        <v>5.96</v>
      </c>
      <c r="G309" s="339">
        <v>943.05</v>
      </c>
      <c r="H309" s="339">
        <v>5.89</v>
      </c>
      <c r="I309" s="339">
        <v>931.97</v>
      </c>
      <c r="J309" s="333" t="e">
        <v>#REF!</v>
      </c>
      <c r="L309" s="333" t="e">
        <v>#REF!</v>
      </c>
      <c r="AQ309" s="340">
        <v>943.05</v>
      </c>
      <c r="AT309" s="333"/>
      <c r="AU309" s="333"/>
    </row>
    <row r="310" spans="1:54" s="334" customFormat="1" ht="40.5" customHeight="1">
      <c r="A310" s="336" t="s">
        <v>710</v>
      </c>
      <c r="B310" s="337" t="s">
        <v>2021</v>
      </c>
      <c r="C310" s="338" t="s">
        <v>1635</v>
      </c>
      <c r="D310" s="337" t="s">
        <v>1052</v>
      </c>
      <c r="E310" s="339">
        <v>158.22999999999999</v>
      </c>
      <c r="F310" s="339">
        <v>134.88</v>
      </c>
      <c r="G310" s="339">
        <v>21342.06</v>
      </c>
      <c r="H310" s="339">
        <v>130.33000000000001</v>
      </c>
      <c r="I310" s="339">
        <v>20622.12</v>
      </c>
      <c r="J310" s="333" t="e">
        <v>#REF!</v>
      </c>
      <c r="L310" s="333" t="e">
        <v>#REF!</v>
      </c>
      <c r="AQ310" s="340">
        <v>21342.06</v>
      </c>
      <c r="AT310" s="333"/>
      <c r="AU310" s="333"/>
    </row>
    <row r="311" spans="1:54" s="334" customFormat="1" ht="40.5" customHeight="1">
      <c r="A311" s="336" t="s">
        <v>711</v>
      </c>
      <c r="B311" s="337" t="s">
        <v>2022</v>
      </c>
      <c r="C311" s="338" t="s">
        <v>1141</v>
      </c>
      <c r="D311" s="337" t="s">
        <v>1101</v>
      </c>
      <c r="E311" s="339">
        <v>2</v>
      </c>
      <c r="F311" s="339">
        <v>134.1</v>
      </c>
      <c r="G311" s="339">
        <v>268.2</v>
      </c>
      <c r="H311" s="339">
        <v>135.32</v>
      </c>
      <c r="I311" s="339">
        <v>270.64</v>
      </c>
      <c r="J311" s="333" t="e">
        <v>#REF!</v>
      </c>
      <c r="L311" s="333" t="e">
        <v>#REF!</v>
      </c>
      <c r="AQ311" s="340">
        <v>268.2</v>
      </c>
      <c r="AT311" s="333"/>
      <c r="AU311" s="333"/>
    </row>
    <row r="312" spans="1:54" s="334" customFormat="1" ht="40.5" customHeight="1">
      <c r="A312" s="336" t="s">
        <v>713</v>
      </c>
      <c r="B312" s="337" t="s">
        <v>2023</v>
      </c>
      <c r="C312" s="338" t="s">
        <v>1143</v>
      </c>
      <c r="D312" s="337" t="s">
        <v>1101</v>
      </c>
      <c r="E312" s="339">
        <v>142</v>
      </c>
      <c r="F312" s="339">
        <v>4.26</v>
      </c>
      <c r="G312" s="339">
        <v>604.91999999999996</v>
      </c>
      <c r="H312" s="339">
        <v>4.18</v>
      </c>
      <c r="I312" s="339">
        <v>593.55999999999995</v>
      </c>
      <c r="J312" s="333" t="e">
        <v>#REF!</v>
      </c>
      <c r="L312" s="333" t="e">
        <v>#REF!</v>
      </c>
      <c r="AQ312" s="340">
        <v>604.91999999999996</v>
      </c>
      <c r="AT312" s="333"/>
      <c r="AU312" s="333"/>
    </row>
    <row r="313" spans="1:54" s="334" customFormat="1" ht="40.5" customHeight="1">
      <c r="A313" s="336" t="s">
        <v>715</v>
      </c>
      <c r="B313" s="337" t="s">
        <v>2024</v>
      </c>
      <c r="C313" s="338" t="s">
        <v>1145</v>
      </c>
      <c r="D313" s="337" t="s">
        <v>1101</v>
      </c>
      <c r="E313" s="339">
        <v>145</v>
      </c>
      <c r="F313" s="339">
        <v>21.14</v>
      </c>
      <c r="G313" s="339">
        <v>3065.3</v>
      </c>
      <c r="H313" s="339">
        <v>21.65</v>
      </c>
      <c r="I313" s="339">
        <v>3139.25</v>
      </c>
      <c r="J313" s="333" t="e">
        <v>#REF!</v>
      </c>
      <c r="L313" s="333" t="e">
        <v>#REF!</v>
      </c>
      <c r="AQ313" s="335" t="e">
        <v>#REF!</v>
      </c>
      <c r="AS313" s="333">
        <v>2555473.2199999997</v>
      </c>
      <c r="AT313" s="333"/>
      <c r="AZ313" s="333" t="e">
        <v>#REF!</v>
      </c>
      <c r="BB313" s="333" t="e">
        <v>#REF!</v>
      </c>
    </row>
    <row r="314" spans="1:54" s="334" customFormat="1" ht="40.5" customHeight="1">
      <c r="A314" s="336" t="s">
        <v>717</v>
      </c>
      <c r="B314" s="337" t="s">
        <v>2025</v>
      </c>
      <c r="C314" s="338" t="s">
        <v>1147</v>
      </c>
      <c r="D314" s="337" t="s">
        <v>1101</v>
      </c>
      <c r="E314" s="339">
        <v>66</v>
      </c>
      <c r="F314" s="339">
        <v>44.59</v>
      </c>
      <c r="G314" s="339">
        <v>2942.94</v>
      </c>
      <c r="H314" s="339">
        <v>44.2</v>
      </c>
      <c r="I314" s="339">
        <v>2917.2</v>
      </c>
      <c r="J314" s="333" t="e">
        <v>#REF!</v>
      </c>
      <c r="L314" s="333" t="e">
        <v>#REF!</v>
      </c>
      <c r="AQ314" s="340">
        <v>2942.94</v>
      </c>
      <c r="AT314" s="333"/>
      <c r="AU314" s="333"/>
    </row>
    <row r="315" spans="1:54" s="334" customFormat="1" ht="40.5" customHeight="1">
      <c r="A315" s="336" t="s">
        <v>719</v>
      </c>
      <c r="B315" s="337" t="s">
        <v>2026</v>
      </c>
      <c r="C315" s="338" t="s">
        <v>1149</v>
      </c>
      <c r="D315" s="337" t="s">
        <v>1101</v>
      </c>
      <c r="E315" s="339">
        <v>3</v>
      </c>
      <c r="F315" s="339">
        <v>79.959999999999994</v>
      </c>
      <c r="G315" s="339">
        <v>239.88</v>
      </c>
      <c r="H315" s="339">
        <v>78.2</v>
      </c>
      <c r="I315" s="339">
        <v>234.6</v>
      </c>
      <c r="J315" s="333" t="e">
        <v>#REF!</v>
      </c>
      <c r="L315" s="333" t="e">
        <v>#REF!</v>
      </c>
      <c r="AQ315" s="335" t="e">
        <v>#REF!</v>
      </c>
      <c r="AS315" s="333">
        <v>2555473.2199999997</v>
      </c>
      <c r="AT315" s="333"/>
      <c r="AZ315" s="333" t="e">
        <v>#REF!</v>
      </c>
      <c r="BB315" s="333" t="e">
        <v>#REF!</v>
      </c>
    </row>
    <row r="316" spans="1:54" s="334" customFormat="1" ht="13.5">
      <c r="A316" s="326" t="s">
        <v>721</v>
      </c>
      <c r="B316" s="327" t="s">
        <v>722</v>
      </c>
      <c r="C316" s="328"/>
      <c r="D316" s="329"/>
      <c r="E316" s="330"/>
      <c r="F316" s="331"/>
      <c r="G316" s="332">
        <v>11199.66</v>
      </c>
      <c r="H316" s="331"/>
      <c r="I316" s="332">
        <v>11213.620000000003</v>
      </c>
      <c r="J316" s="333" t="e">
        <v>#REF!</v>
      </c>
      <c r="L316" s="333" t="e">
        <v>#REF!</v>
      </c>
      <c r="AQ316" s="340">
        <v>0</v>
      </c>
      <c r="AT316" s="333"/>
      <c r="AU316" s="333"/>
    </row>
    <row r="317" spans="1:54" s="334" customFormat="1" ht="40.5">
      <c r="A317" s="336" t="s">
        <v>723</v>
      </c>
      <c r="B317" s="337" t="s">
        <v>1834</v>
      </c>
      <c r="C317" s="338" t="s">
        <v>1487</v>
      </c>
      <c r="D317" s="337" t="s">
        <v>1001</v>
      </c>
      <c r="E317" s="339">
        <v>8.4</v>
      </c>
      <c r="F317" s="339">
        <v>83.22</v>
      </c>
      <c r="G317" s="339">
        <v>699.05</v>
      </c>
      <c r="H317" s="339">
        <v>83.96</v>
      </c>
      <c r="I317" s="339">
        <v>705.26</v>
      </c>
      <c r="J317" s="333" t="e">
        <v>#REF!</v>
      </c>
      <c r="L317" s="333" t="e">
        <v>#REF!</v>
      </c>
      <c r="AQ317" s="340">
        <v>699.04</v>
      </c>
      <c r="AT317" s="333"/>
      <c r="AU317" s="333"/>
    </row>
    <row r="318" spans="1:54" s="334" customFormat="1" ht="54">
      <c r="A318" s="336" t="s">
        <v>724</v>
      </c>
      <c r="B318" s="337" t="s">
        <v>1835</v>
      </c>
      <c r="C318" s="338" t="s">
        <v>1488</v>
      </c>
      <c r="D318" s="337" t="s">
        <v>1131</v>
      </c>
      <c r="E318" s="339">
        <v>12.15</v>
      </c>
      <c r="F318" s="339">
        <v>49.88</v>
      </c>
      <c r="G318" s="339">
        <v>606.04</v>
      </c>
      <c r="H318" s="339">
        <v>49.48</v>
      </c>
      <c r="I318" s="339">
        <v>601.17999999999995</v>
      </c>
      <c r="J318" s="333" t="e">
        <v>#REF!</v>
      </c>
      <c r="L318" s="333" t="e">
        <v>#REF!</v>
      </c>
      <c r="AQ318" s="340">
        <v>606.04</v>
      </c>
      <c r="AT318" s="333"/>
      <c r="AU318" s="333"/>
    </row>
    <row r="319" spans="1:54" s="334" customFormat="1" ht="54">
      <c r="A319" s="336" t="s">
        <v>725</v>
      </c>
      <c r="B319" s="337" t="s">
        <v>1836</v>
      </c>
      <c r="C319" s="338" t="s">
        <v>1489</v>
      </c>
      <c r="D319" s="337" t="s">
        <v>1052</v>
      </c>
      <c r="E319" s="339">
        <v>5.0599999999999996</v>
      </c>
      <c r="F319" s="339">
        <v>0.9</v>
      </c>
      <c r="G319" s="339">
        <v>4.55</v>
      </c>
      <c r="H319" s="339">
        <v>0.92</v>
      </c>
      <c r="I319" s="339">
        <v>4.66</v>
      </c>
      <c r="J319" s="333" t="e">
        <v>#REF!</v>
      </c>
      <c r="L319" s="333" t="e">
        <v>#REF!</v>
      </c>
      <c r="AQ319" s="335" t="e">
        <v>#REF!</v>
      </c>
      <c r="AS319" s="333">
        <v>2555473.2199999997</v>
      </c>
      <c r="AT319" s="333"/>
      <c r="AZ319" s="333" t="e">
        <v>#REF!</v>
      </c>
      <c r="BB319" s="333" t="e">
        <v>#REF!</v>
      </c>
    </row>
    <row r="320" spans="1:54" s="334" customFormat="1" ht="40.5">
      <c r="A320" s="336" t="s">
        <v>726</v>
      </c>
      <c r="B320" s="337" t="s">
        <v>1837</v>
      </c>
      <c r="C320" s="338" t="s">
        <v>1490</v>
      </c>
      <c r="D320" s="337" t="s">
        <v>1131</v>
      </c>
      <c r="E320" s="339">
        <v>0.25</v>
      </c>
      <c r="F320" s="339">
        <v>997.03</v>
      </c>
      <c r="G320" s="339">
        <v>249.26</v>
      </c>
      <c r="H320" s="339">
        <v>994.18</v>
      </c>
      <c r="I320" s="339">
        <v>248.55</v>
      </c>
      <c r="J320" s="333" t="e">
        <v>#REF!</v>
      </c>
      <c r="L320" s="333" t="e">
        <v>#REF!</v>
      </c>
      <c r="AQ320" s="335" t="e">
        <v>#REF!</v>
      </c>
      <c r="AS320" s="333">
        <v>2555473.2199999997</v>
      </c>
      <c r="AT320" s="333"/>
      <c r="AZ320" s="333" t="e">
        <v>#REF!</v>
      </c>
      <c r="BB320" s="333" t="e">
        <v>#REF!</v>
      </c>
    </row>
    <row r="321" spans="1:54" s="334" customFormat="1" ht="54">
      <c r="A321" s="336" t="s">
        <v>727</v>
      </c>
      <c r="B321" s="337" t="s">
        <v>1979</v>
      </c>
      <c r="C321" s="338" t="s">
        <v>1609</v>
      </c>
      <c r="D321" s="337" t="s">
        <v>1052</v>
      </c>
      <c r="E321" s="339">
        <v>1.35</v>
      </c>
      <c r="F321" s="339">
        <v>167.27</v>
      </c>
      <c r="G321" s="339">
        <v>225.81</v>
      </c>
      <c r="H321" s="339">
        <v>171.01</v>
      </c>
      <c r="I321" s="339">
        <v>230.86</v>
      </c>
      <c r="J321" s="333" t="e">
        <v>#REF!</v>
      </c>
      <c r="L321" s="333" t="e">
        <v>#REF!</v>
      </c>
      <c r="AQ321" s="340">
        <v>225.81</v>
      </c>
      <c r="AT321" s="333"/>
      <c r="AU321" s="333"/>
    </row>
    <row r="322" spans="1:54" s="334" customFormat="1" ht="40.5">
      <c r="A322" s="336" t="s">
        <v>728</v>
      </c>
      <c r="B322" s="337" t="s">
        <v>1840</v>
      </c>
      <c r="C322" s="338" t="s">
        <v>1493</v>
      </c>
      <c r="D322" s="337" t="s">
        <v>1052</v>
      </c>
      <c r="E322" s="339">
        <v>9.31</v>
      </c>
      <c r="F322" s="339">
        <v>90.98</v>
      </c>
      <c r="G322" s="339">
        <v>847.02</v>
      </c>
      <c r="H322" s="339">
        <v>91.9</v>
      </c>
      <c r="I322" s="339">
        <v>855.59</v>
      </c>
      <c r="J322" s="333" t="e">
        <v>#REF!</v>
      </c>
      <c r="L322" s="333" t="e">
        <v>#REF!</v>
      </c>
      <c r="AQ322" s="340">
        <v>847.02</v>
      </c>
      <c r="AT322" s="333"/>
      <c r="AU322" s="333"/>
    </row>
    <row r="323" spans="1:54" s="334" customFormat="1" ht="54">
      <c r="A323" s="336" t="s">
        <v>735</v>
      </c>
      <c r="B323" s="337" t="s">
        <v>1839</v>
      </c>
      <c r="C323" s="338" t="s">
        <v>1492</v>
      </c>
      <c r="D323" s="337" t="s">
        <v>1052</v>
      </c>
      <c r="E323" s="339">
        <v>6.12</v>
      </c>
      <c r="F323" s="339">
        <v>136.94</v>
      </c>
      <c r="G323" s="339">
        <v>838.07</v>
      </c>
      <c r="H323" s="339">
        <v>139.22999999999999</v>
      </c>
      <c r="I323" s="339">
        <v>852.09</v>
      </c>
      <c r="J323" s="333" t="e">
        <v>#REF!</v>
      </c>
      <c r="L323" s="333" t="e">
        <v>#REF!</v>
      </c>
      <c r="AQ323" s="340">
        <v>838.07</v>
      </c>
      <c r="AT323" s="333"/>
      <c r="AU323" s="333"/>
    </row>
    <row r="324" spans="1:54" s="334" customFormat="1" ht="54">
      <c r="A324" s="336" t="s">
        <v>737</v>
      </c>
      <c r="B324" s="337" t="s">
        <v>1845</v>
      </c>
      <c r="C324" s="338" t="s">
        <v>1498</v>
      </c>
      <c r="D324" s="337" t="s">
        <v>1198</v>
      </c>
      <c r="E324" s="339">
        <v>10.8</v>
      </c>
      <c r="F324" s="339">
        <v>16.95</v>
      </c>
      <c r="G324" s="339">
        <v>183.06</v>
      </c>
      <c r="H324" s="339">
        <v>16.760000000000002</v>
      </c>
      <c r="I324" s="339">
        <v>181.01</v>
      </c>
      <c r="J324" s="333" t="e">
        <v>#REF!</v>
      </c>
      <c r="L324" s="333" t="e">
        <v>#REF!</v>
      </c>
      <c r="AQ324" s="340">
        <v>183.06</v>
      </c>
      <c r="AT324" s="333"/>
      <c r="AU324" s="333"/>
    </row>
    <row r="325" spans="1:54" s="334" customFormat="1" ht="54">
      <c r="A325" s="336" t="s">
        <v>739</v>
      </c>
      <c r="B325" s="337" t="s">
        <v>1846</v>
      </c>
      <c r="C325" s="338" t="s">
        <v>1499</v>
      </c>
      <c r="D325" s="337" t="s">
        <v>1198</v>
      </c>
      <c r="E325" s="339">
        <v>17.3</v>
      </c>
      <c r="F325" s="339">
        <v>15.92</v>
      </c>
      <c r="G325" s="339">
        <v>275.42</v>
      </c>
      <c r="H325" s="339">
        <v>15.6</v>
      </c>
      <c r="I325" s="339">
        <v>269.88</v>
      </c>
      <c r="J325" s="333" t="e">
        <v>#REF!</v>
      </c>
      <c r="L325" s="333" t="e">
        <v>#REF!</v>
      </c>
      <c r="AQ325" s="340">
        <v>275.41000000000003</v>
      </c>
      <c r="AT325" s="333"/>
      <c r="AU325" s="333"/>
    </row>
    <row r="326" spans="1:54" s="334" customFormat="1" ht="54">
      <c r="A326" s="336" t="s">
        <v>741</v>
      </c>
      <c r="B326" s="337" t="s">
        <v>1844</v>
      </c>
      <c r="C326" s="338" t="s">
        <v>1497</v>
      </c>
      <c r="D326" s="337" t="s">
        <v>1198</v>
      </c>
      <c r="E326" s="339">
        <v>22.99</v>
      </c>
      <c r="F326" s="339">
        <v>17.62</v>
      </c>
      <c r="G326" s="339">
        <v>405.08</v>
      </c>
      <c r="H326" s="339">
        <v>17.47</v>
      </c>
      <c r="I326" s="339">
        <v>401.64</v>
      </c>
      <c r="J326" s="333" t="e">
        <v>#REF!</v>
      </c>
      <c r="L326" s="333" t="e">
        <v>#REF!</v>
      </c>
      <c r="AQ326" s="340">
        <v>405.08</v>
      </c>
      <c r="AT326" s="333"/>
      <c r="AU326" s="333"/>
    </row>
    <row r="327" spans="1:54" s="334" customFormat="1" ht="54">
      <c r="A327" s="336" t="s">
        <v>745</v>
      </c>
      <c r="B327" s="337" t="s">
        <v>1843</v>
      </c>
      <c r="C327" s="338" t="s">
        <v>1496</v>
      </c>
      <c r="D327" s="337" t="s">
        <v>1198</v>
      </c>
      <c r="E327" s="339">
        <v>4.84</v>
      </c>
      <c r="F327" s="339">
        <v>15.55</v>
      </c>
      <c r="G327" s="339">
        <v>75.260000000000005</v>
      </c>
      <c r="H327" s="339">
        <v>15.19</v>
      </c>
      <c r="I327" s="339">
        <v>73.52</v>
      </c>
      <c r="J327" s="333" t="e">
        <v>#REF!</v>
      </c>
      <c r="L327" s="333" t="e">
        <v>#REF!</v>
      </c>
      <c r="AQ327" s="340">
        <v>75.260000000000005</v>
      </c>
      <c r="AT327" s="333"/>
      <c r="AU327" s="333"/>
    </row>
    <row r="328" spans="1:54" s="334" customFormat="1" ht="54">
      <c r="A328" s="336" t="s">
        <v>746</v>
      </c>
      <c r="B328" s="337" t="s">
        <v>1842</v>
      </c>
      <c r="C328" s="338" t="s">
        <v>1495</v>
      </c>
      <c r="D328" s="337" t="s">
        <v>1198</v>
      </c>
      <c r="E328" s="339">
        <v>80.3</v>
      </c>
      <c r="F328" s="339">
        <v>13.82</v>
      </c>
      <c r="G328" s="339">
        <v>1109.75</v>
      </c>
      <c r="H328" s="339">
        <v>13.46</v>
      </c>
      <c r="I328" s="339">
        <v>1080.8399999999999</v>
      </c>
      <c r="J328" s="333" t="e">
        <v>#REF!</v>
      </c>
      <c r="L328" s="333" t="e">
        <v>#REF!</v>
      </c>
      <c r="AQ328" s="340">
        <v>1109.74</v>
      </c>
      <c r="AT328" s="333"/>
      <c r="AU328" s="333"/>
    </row>
    <row r="329" spans="1:54" s="334" customFormat="1" ht="54">
      <c r="A329" s="336" t="s">
        <v>747</v>
      </c>
      <c r="B329" s="337" t="s">
        <v>1847</v>
      </c>
      <c r="C329" s="338" t="s">
        <v>1500</v>
      </c>
      <c r="D329" s="337" t="s">
        <v>1131</v>
      </c>
      <c r="E329" s="339">
        <v>1.52</v>
      </c>
      <c r="F329" s="339">
        <v>612.32000000000005</v>
      </c>
      <c r="G329" s="339">
        <v>930.73</v>
      </c>
      <c r="H329" s="339">
        <v>595.64</v>
      </c>
      <c r="I329" s="339">
        <v>905.37</v>
      </c>
      <c r="J329" s="333" t="e">
        <v>#REF!</v>
      </c>
      <c r="L329" s="333" t="e">
        <v>#REF!</v>
      </c>
      <c r="AQ329" s="340">
        <v>930.72</v>
      </c>
      <c r="AT329" s="333"/>
      <c r="AU329" s="333"/>
    </row>
    <row r="330" spans="1:54" s="334" customFormat="1" ht="40.5">
      <c r="A330" s="336" t="s">
        <v>759</v>
      </c>
      <c r="B330" s="337" t="s">
        <v>1848</v>
      </c>
      <c r="C330" s="338" t="s">
        <v>1501</v>
      </c>
      <c r="D330" s="337" t="s">
        <v>1131</v>
      </c>
      <c r="E330" s="339">
        <v>1.52</v>
      </c>
      <c r="F330" s="339">
        <v>379.12</v>
      </c>
      <c r="G330" s="339">
        <v>576.26</v>
      </c>
      <c r="H330" s="339">
        <v>395.13</v>
      </c>
      <c r="I330" s="339">
        <v>600.6</v>
      </c>
      <c r="J330" s="333" t="e">
        <v>#REF!</v>
      </c>
      <c r="L330" s="333" t="e">
        <v>#REF!</v>
      </c>
      <c r="AQ330" s="340">
        <v>576.26</v>
      </c>
      <c r="AT330" s="333"/>
      <c r="AU330" s="333"/>
    </row>
    <row r="331" spans="1:54" s="334" customFormat="1" ht="48.75" customHeight="1">
      <c r="A331" s="336" t="s">
        <v>760</v>
      </c>
      <c r="B331" s="337" t="s">
        <v>1856</v>
      </c>
      <c r="C331" s="338" t="s">
        <v>1508</v>
      </c>
      <c r="D331" s="337" t="s">
        <v>1052</v>
      </c>
      <c r="E331" s="339">
        <v>10.54</v>
      </c>
      <c r="F331" s="339">
        <v>111.05</v>
      </c>
      <c r="G331" s="339">
        <v>1170.47</v>
      </c>
      <c r="H331" s="339">
        <v>113.36</v>
      </c>
      <c r="I331" s="339">
        <v>1194.81</v>
      </c>
      <c r="J331" s="333" t="e">
        <v>#REF!</v>
      </c>
      <c r="L331" s="333" t="e">
        <v>#REF!</v>
      </c>
      <c r="AQ331" s="340">
        <v>1170.46</v>
      </c>
      <c r="AT331" s="333"/>
      <c r="AU331" s="333"/>
    </row>
    <row r="332" spans="1:54" s="334" customFormat="1" ht="75" customHeight="1">
      <c r="A332" s="336" t="s">
        <v>762</v>
      </c>
      <c r="B332" s="337" t="s">
        <v>1884</v>
      </c>
      <c r="C332" s="338" t="s">
        <v>1530</v>
      </c>
      <c r="D332" s="337" t="s">
        <v>1052</v>
      </c>
      <c r="E332" s="339">
        <v>13.6</v>
      </c>
      <c r="F332" s="339">
        <v>9.23</v>
      </c>
      <c r="G332" s="339">
        <v>125.53</v>
      </c>
      <c r="H332" s="339">
        <v>9.4700000000000006</v>
      </c>
      <c r="I332" s="339">
        <v>128.79</v>
      </c>
      <c r="J332" s="333" t="e">
        <v>#REF!</v>
      </c>
      <c r="L332" s="333" t="e">
        <v>#REF!</v>
      </c>
      <c r="AQ332" s="340">
        <v>125.52</v>
      </c>
      <c r="AT332" s="333"/>
      <c r="AU332" s="333"/>
    </row>
    <row r="333" spans="1:54" s="334" customFormat="1" ht="75" customHeight="1">
      <c r="A333" s="336" t="s">
        <v>763</v>
      </c>
      <c r="B333" s="337" t="s">
        <v>1936</v>
      </c>
      <c r="C333" s="338" t="s">
        <v>1578</v>
      </c>
      <c r="D333" s="337" t="s">
        <v>1052</v>
      </c>
      <c r="E333" s="339">
        <v>13.6</v>
      </c>
      <c r="F333" s="339">
        <v>49.6</v>
      </c>
      <c r="G333" s="339">
        <v>674.56</v>
      </c>
      <c r="H333" s="339">
        <v>49.89</v>
      </c>
      <c r="I333" s="339">
        <v>678.5</v>
      </c>
      <c r="J333" s="333" t="e">
        <v>#REF!</v>
      </c>
      <c r="L333" s="333" t="e">
        <v>#REF!</v>
      </c>
      <c r="AQ333" s="340">
        <v>674.56</v>
      </c>
      <c r="AT333" s="333"/>
      <c r="AU333" s="333"/>
    </row>
    <row r="334" spans="1:54" s="334" customFormat="1" ht="59.25" customHeight="1">
      <c r="A334" s="336" t="s">
        <v>764</v>
      </c>
      <c r="B334" s="337" t="s">
        <v>1885</v>
      </c>
      <c r="C334" s="338" t="s">
        <v>1531</v>
      </c>
      <c r="D334" s="337" t="s">
        <v>1052</v>
      </c>
      <c r="E334" s="339">
        <v>16.489999999999998</v>
      </c>
      <c r="F334" s="339">
        <v>61.56</v>
      </c>
      <c r="G334" s="339">
        <v>1015.12</v>
      </c>
      <c r="H334" s="339">
        <v>62.79</v>
      </c>
      <c r="I334" s="339">
        <v>1035.4100000000001</v>
      </c>
      <c r="J334" s="333" t="e">
        <v>#REF!</v>
      </c>
      <c r="L334" s="333" t="e">
        <v>#REF!</v>
      </c>
      <c r="AQ334" s="335" t="e">
        <v>#REF!</v>
      </c>
      <c r="AS334" s="333">
        <v>2555473.2199999997</v>
      </c>
      <c r="AT334" s="333"/>
      <c r="AZ334" s="333" t="e">
        <v>#REF!</v>
      </c>
      <c r="BB334" s="333" t="e">
        <v>#REF!</v>
      </c>
    </row>
    <row r="335" spans="1:54" s="334" customFormat="1" ht="69" customHeight="1">
      <c r="A335" s="336" t="s">
        <v>765</v>
      </c>
      <c r="B335" s="337" t="s">
        <v>2027</v>
      </c>
      <c r="C335" s="338" t="s">
        <v>1636</v>
      </c>
      <c r="D335" s="337" t="s">
        <v>1052</v>
      </c>
      <c r="E335" s="339">
        <v>4.2</v>
      </c>
      <c r="F335" s="339">
        <v>260.33</v>
      </c>
      <c r="G335" s="339">
        <v>1093.3900000000001</v>
      </c>
      <c r="H335" s="339">
        <v>254.02</v>
      </c>
      <c r="I335" s="339">
        <v>1066.8800000000001</v>
      </c>
      <c r="J335" s="333" t="e">
        <v>#REF!</v>
      </c>
      <c r="L335" s="333" t="e">
        <v>#REF!</v>
      </c>
      <c r="AQ335" s="340">
        <v>1093.3800000000001</v>
      </c>
      <c r="AT335" s="333"/>
      <c r="AU335" s="333"/>
    </row>
    <row r="336" spans="1:54" s="334" customFormat="1" ht="40.5">
      <c r="A336" s="336" t="s">
        <v>766</v>
      </c>
      <c r="B336" s="337" t="s">
        <v>1850</v>
      </c>
      <c r="C336" s="338" t="s">
        <v>1502</v>
      </c>
      <c r="D336" s="337" t="s">
        <v>1131</v>
      </c>
      <c r="E336" s="339">
        <v>2.95</v>
      </c>
      <c r="F336" s="339">
        <v>32.28</v>
      </c>
      <c r="G336" s="339">
        <v>95.23</v>
      </c>
      <c r="H336" s="339">
        <v>33.28</v>
      </c>
      <c r="I336" s="339">
        <v>98.18</v>
      </c>
      <c r="J336" s="333" t="e">
        <v>#REF!</v>
      </c>
      <c r="L336" s="333" t="e">
        <v>#REF!</v>
      </c>
      <c r="AQ336" s="340">
        <v>95.22</v>
      </c>
      <c r="AT336" s="333"/>
      <c r="AU336" s="333"/>
    </row>
    <row r="337" spans="1:47" s="334" customFormat="1" ht="13.5">
      <c r="A337" s="326" t="s">
        <v>767</v>
      </c>
      <c r="B337" s="327" t="s">
        <v>768</v>
      </c>
      <c r="C337" s="328"/>
      <c r="D337" s="329"/>
      <c r="E337" s="330"/>
      <c r="F337" s="331"/>
      <c r="G337" s="332">
        <v>44674.450000000004</v>
      </c>
      <c r="H337" s="331"/>
      <c r="I337" s="332">
        <v>44996.220000000008</v>
      </c>
      <c r="J337" s="333" t="e">
        <v>#REF!</v>
      </c>
      <c r="L337" s="333" t="e">
        <v>#REF!</v>
      </c>
      <c r="AQ337" s="340">
        <v>0</v>
      </c>
      <c r="AT337" s="333"/>
      <c r="AU337" s="333"/>
    </row>
    <row r="338" spans="1:47" s="334" customFormat="1" ht="13.5">
      <c r="A338" s="326" t="s">
        <v>769</v>
      </c>
      <c r="B338" s="327" t="s">
        <v>770</v>
      </c>
      <c r="C338" s="328"/>
      <c r="D338" s="329"/>
      <c r="E338" s="330"/>
      <c r="F338" s="331"/>
      <c r="G338" s="332">
        <v>38687.009999999995</v>
      </c>
      <c r="H338" s="331"/>
      <c r="I338" s="332">
        <v>39061.440000000002</v>
      </c>
      <c r="J338" s="333" t="e">
        <v>#REF!</v>
      </c>
      <c r="L338" s="333" t="e">
        <v>#REF!</v>
      </c>
      <c r="AQ338" s="340">
        <v>0</v>
      </c>
      <c r="AT338" s="333"/>
      <c r="AU338" s="333"/>
    </row>
    <row r="339" spans="1:47" s="334" customFormat="1" ht="13.5">
      <c r="A339" s="336" t="s">
        <v>771</v>
      </c>
      <c r="B339" s="337" t="s">
        <v>2028</v>
      </c>
      <c r="C339" s="338" t="s">
        <v>1617</v>
      </c>
      <c r="D339" s="337" t="s">
        <v>1131</v>
      </c>
      <c r="E339" s="339">
        <v>12.39</v>
      </c>
      <c r="F339" s="339">
        <v>111.19</v>
      </c>
      <c r="G339" s="339">
        <v>1377.64</v>
      </c>
      <c r="H339" s="339">
        <v>115.62</v>
      </c>
      <c r="I339" s="339">
        <v>1432.53</v>
      </c>
      <c r="J339" s="333" t="e">
        <v>#REF!</v>
      </c>
      <c r="L339" s="333" t="e">
        <v>#REF!</v>
      </c>
      <c r="AQ339" s="340">
        <v>1377.64</v>
      </c>
      <c r="AT339" s="333"/>
      <c r="AU339" s="333"/>
    </row>
    <row r="340" spans="1:47" s="334" customFormat="1" ht="54">
      <c r="A340" s="336" t="s">
        <v>772</v>
      </c>
      <c r="B340" s="337" t="s">
        <v>1836</v>
      </c>
      <c r="C340" s="338" t="s">
        <v>1489</v>
      </c>
      <c r="D340" s="337" t="s">
        <v>1052</v>
      </c>
      <c r="E340" s="339">
        <v>30.96</v>
      </c>
      <c r="F340" s="339">
        <v>0.9</v>
      </c>
      <c r="G340" s="339">
        <v>27.86</v>
      </c>
      <c r="H340" s="339">
        <v>0.92</v>
      </c>
      <c r="I340" s="339">
        <v>28.48</v>
      </c>
      <c r="J340" s="333">
        <v>411.34999999999997</v>
      </c>
      <c r="L340" s="333" t="e">
        <v>#REF!</v>
      </c>
      <c r="AQ340" s="340">
        <v>27.86</v>
      </c>
      <c r="AT340" s="333"/>
      <c r="AU340" s="333"/>
    </row>
    <row r="341" spans="1:47" s="334" customFormat="1" ht="40.5">
      <c r="A341" s="336" t="s">
        <v>773</v>
      </c>
      <c r="B341" s="337" t="s">
        <v>1970</v>
      </c>
      <c r="C341" s="338" t="s">
        <v>1602</v>
      </c>
      <c r="D341" s="337" t="s">
        <v>1131</v>
      </c>
      <c r="E341" s="339">
        <v>1.55</v>
      </c>
      <c r="F341" s="339">
        <v>920.95</v>
      </c>
      <c r="G341" s="339">
        <v>1427.47</v>
      </c>
      <c r="H341" s="339">
        <v>914.67</v>
      </c>
      <c r="I341" s="339">
        <v>1417.74</v>
      </c>
      <c r="J341" s="333">
        <v>-913.61999999999989</v>
      </c>
      <c r="L341" s="333" t="e">
        <v>#REF!</v>
      </c>
      <c r="AQ341" s="340">
        <v>1427.47</v>
      </c>
      <c r="AT341" s="333"/>
      <c r="AU341" s="333"/>
    </row>
    <row r="342" spans="1:47" s="334" customFormat="1" ht="54">
      <c r="A342" s="336" t="s">
        <v>774</v>
      </c>
      <c r="B342" s="337" t="s">
        <v>2029</v>
      </c>
      <c r="C342" s="338" t="s">
        <v>1612</v>
      </c>
      <c r="D342" s="337" t="s">
        <v>1052</v>
      </c>
      <c r="E342" s="339">
        <v>72.39</v>
      </c>
      <c r="F342" s="339">
        <v>159.74</v>
      </c>
      <c r="G342" s="339">
        <v>11563.58</v>
      </c>
      <c r="H342" s="339">
        <v>161.66999999999999</v>
      </c>
      <c r="I342" s="339">
        <v>11703.29</v>
      </c>
      <c r="J342" s="333">
        <v>-11603.570000000002</v>
      </c>
      <c r="L342" s="333" t="e">
        <v>#REF!</v>
      </c>
      <c r="AQ342" s="340">
        <v>11563.57</v>
      </c>
      <c r="AT342" s="333"/>
      <c r="AU342" s="333"/>
    </row>
    <row r="343" spans="1:47" s="334" customFormat="1" ht="67.5">
      <c r="A343" s="336" t="s">
        <v>778</v>
      </c>
      <c r="B343" s="337" t="s">
        <v>1933</v>
      </c>
      <c r="C343" s="338" t="s">
        <v>1576</v>
      </c>
      <c r="D343" s="337" t="s">
        <v>1052</v>
      </c>
      <c r="E343" s="339">
        <v>72.39</v>
      </c>
      <c r="F343" s="339">
        <v>8.5399999999999991</v>
      </c>
      <c r="G343" s="339">
        <v>618.21</v>
      </c>
      <c r="H343" s="339">
        <v>8.75</v>
      </c>
      <c r="I343" s="339">
        <v>633.41</v>
      </c>
      <c r="J343" s="333">
        <v>-597.68999999999994</v>
      </c>
      <c r="L343" s="333" t="e">
        <v>#REF!</v>
      </c>
      <c r="AQ343" s="340">
        <v>618.21</v>
      </c>
      <c r="AT343" s="333"/>
      <c r="AU343" s="333"/>
    </row>
    <row r="344" spans="1:47" s="334" customFormat="1" ht="81">
      <c r="A344" s="336" t="s">
        <v>780</v>
      </c>
      <c r="B344" s="337" t="s">
        <v>2030</v>
      </c>
      <c r="C344" s="338" t="s">
        <v>1637</v>
      </c>
      <c r="D344" s="337" t="s">
        <v>1052</v>
      </c>
      <c r="E344" s="339">
        <v>72.39</v>
      </c>
      <c r="F344" s="339">
        <v>113.69</v>
      </c>
      <c r="G344" s="339">
        <v>8230.02</v>
      </c>
      <c r="H344" s="339">
        <v>111.47</v>
      </c>
      <c r="I344" s="339">
        <v>8069.31</v>
      </c>
      <c r="J344" s="333">
        <v>-8046.1900000000005</v>
      </c>
      <c r="L344" s="333" t="e">
        <v>#REF!</v>
      </c>
      <c r="AQ344" s="340">
        <v>8230.01</v>
      </c>
      <c r="AT344" s="333"/>
      <c r="AU344" s="333"/>
    </row>
    <row r="345" spans="1:47" s="334" customFormat="1" ht="27">
      <c r="A345" s="336" t="s">
        <v>781</v>
      </c>
      <c r="B345" s="337" t="s">
        <v>1127</v>
      </c>
      <c r="C345" s="338" t="s">
        <v>1151</v>
      </c>
      <c r="D345" s="337" t="s">
        <v>1052</v>
      </c>
      <c r="E345" s="339">
        <v>72.39</v>
      </c>
      <c r="F345" s="339">
        <v>213.32</v>
      </c>
      <c r="G345" s="339">
        <v>15442.23</v>
      </c>
      <c r="H345" s="339">
        <v>217.94</v>
      </c>
      <c r="I345" s="339">
        <v>15776.68</v>
      </c>
      <c r="J345" s="333">
        <v>-15757.2</v>
      </c>
      <c r="L345" s="333" t="e">
        <v>#REF!</v>
      </c>
      <c r="AQ345" s="340">
        <v>15442.23</v>
      </c>
      <c r="AT345" s="333"/>
      <c r="AU345" s="333"/>
    </row>
    <row r="346" spans="1:47" s="334" customFormat="1" ht="13.5">
      <c r="A346" s="326" t="s">
        <v>783</v>
      </c>
      <c r="B346" s="327" t="s">
        <v>784</v>
      </c>
      <c r="C346" s="328"/>
      <c r="D346" s="329"/>
      <c r="E346" s="330"/>
      <c r="F346" s="331"/>
      <c r="G346" s="332">
        <v>4647.34</v>
      </c>
      <c r="H346" s="331"/>
      <c r="I346" s="332">
        <v>4619.6400000000003</v>
      </c>
      <c r="J346" s="333">
        <v>-3142.2900000000004</v>
      </c>
      <c r="L346" s="333" t="e">
        <v>#REF!</v>
      </c>
      <c r="AQ346" s="340">
        <v>0</v>
      </c>
      <c r="AT346" s="333"/>
      <c r="AU346" s="333"/>
    </row>
    <row r="347" spans="1:47" s="334" customFormat="1" ht="40.5">
      <c r="A347" s="336" t="s">
        <v>785</v>
      </c>
      <c r="B347" s="337" t="s">
        <v>1970</v>
      </c>
      <c r="C347" s="338" t="s">
        <v>1602</v>
      </c>
      <c r="D347" s="337" t="s">
        <v>1131</v>
      </c>
      <c r="E347" s="339">
        <v>1.23</v>
      </c>
      <c r="F347" s="339">
        <v>920.95</v>
      </c>
      <c r="G347" s="339">
        <v>1132.77</v>
      </c>
      <c r="H347" s="339">
        <v>914.67</v>
      </c>
      <c r="I347" s="339">
        <v>1125.04</v>
      </c>
      <c r="J347" s="333">
        <v>352.30999999999995</v>
      </c>
      <c r="L347" s="333" t="e">
        <v>#REF!</v>
      </c>
      <c r="AQ347" s="340">
        <v>1132.76</v>
      </c>
      <c r="AT347" s="333"/>
      <c r="AU347" s="333"/>
    </row>
    <row r="348" spans="1:47" s="334" customFormat="1" ht="67.5">
      <c r="A348" s="336" t="s">
        <v>794</v>
      </c>
      <c r="B348" s="337" t="s">
        <v>1925</v>
      </c>
      <c r="C348" s="338" t="s">
        <v>1569</v>
      </c>
      <c r="D348" s="337" t="s">
        <v>1052</v>
      </c>
      <c r="E348" s="339">
        <v>15.71</v>
      </c>
      <c r="F348" s="339">
        <v>39</v>
      </c>
      <c r="G348" s="339">
        <v>612.69000000000005</v>
      </c>
      <c r="H348" s="339">
        <v>38.67</v>
      </c>
      <c r="I348" s="339">
        <v>607.51</v>
      </c>
      <c r="J348" s="333">
        <v>-462.63</v>
      </c>
      <c r="L348" s="333" t="e">
        <v>#REF!</v>
      </c>
      <c r="AQ348" s="340">
        <v>612.69000000000005</v>
      </c>
      <c r="AT348" s="333"/>
      <c r="AU348" s="333"/>
    </row>
    <row r="349" spans="1:47" s="334" customFormat="1" ht="54">
      <c r="A349" s="336" t="s">
        <v>795</v>
      </c>
      <c r="B349" s="337" t="s">
        <v>2029</v>
      </c>
      <c r="C349" s="338" t="s">
        <v>1612</v>
      </c>
      <c r="D349" s="337" t="s">
        <v>1052</v>
      </c>
      <c r="E349" s="339">
        <v>5.89</v>
      </c>
      <c r="F349" s="339">
        <v>159.74</v>
      </c>
      <c r="G349" s="339">
        <v>940.87</v>
      </c>
      <c r="H349" s="339">
        <v>161.66999999999999</v>
      </c>
      <c r="I349" s="339">
        <v>952.24</v>
      </c>
      <c r="J349" s="333">
        <v>-807.36</v>
      </c>
      <c r="L349" s="333" t="e">
        <v>#REF!</v>
      </c>
      <c r="AQ349" s="340">
        <v>940.86</v>
      </c>
      <c r="AT349" s="333"/>
      <c r="AU349" s="333"/>
    </row>
    <row r="350" spans="1:47" s="334" customFormat="1" ht="27">
      <c r="A350" s="336" t="s">
        <v>803</v>
      </c>
      <c r="B350" s="337" t="s">
        <v>1983</v>
      </c>
      <c r="C350" s="338" t="s">
        <v>1613</v>
      </c>
      <c r="D350" s="337" t="s">
        <v>1131</v>
      </c>
      <c r="E350" s="339">
        <v>5.56</v>
      </c>
      <c r="F350" s="339">
        <v>100.25</v>
      </c>
      <c r="G350" s="339">
        <v>557.39</v>
      </c>
      <c r="H350" s="339">
        <v>98.62</v>
      </c>
      <c r="I350" s="339">
        <v>548.33000000000004</v>
      </c>
      <c r="J350" s="333">
        <v>-414.61</v>
      </c>
      <c r="L350" s="333" t="e">
        <v>#REF!</v>
      </c>
      <c r="AQ350" s="340">
        <v>557.39</v>
      </c>
      <c r="AT350" s="333"/>
      <c r="AU350" s="333"/>
    </row>
    <row r="351" spans="1:47" s="334" customFormat="1" ht="67.5">
      <c r="A351" s="336" t="s">
        <v>805</v>
      </c>
      <c r="B351" s="337" t="s">
        <v>1884</v>
      </c>
      <c r="C351" s="338" t="s">
        <v>1530</v>
      </c>
      <c r="D351" s="337" t="s">
        <v>1052</v>
      </c>
      <c r="E351" s="339">
        <v>8.34</v>
      </c>
      <c r="F351" s="339">
        <v>9.23</v>
      </c>
      <c r="G351" s="339">
        <v>76.98</v>
      </c>
      <c r="H351" s="339">
        <v>9.4700000000000006</v>
      </c>
      <c r="I351" s="339">
        <v>78.98</v>
      </c>
      <c r="J351" s="333">
        <v>1.3999999999999915</v>
      </c>
      <c r="L351" s="333" t="e">
        <v>#REF!</v>
      </c>
      <c r="AQ351" s="340">
        <v>76.97</v>
      </c>
      <c r="AT351" s="333"/>
      <c r="AU351" s="333"/>
    </row>
    <row r="352" spans="1:47" s="334" customFormat="1" ht="67.5">
      <c r="A352" s="336" t="s">
        <v>806</v>
      </c>
      <c r="B352" s="337" t="s">
        <v>2031</v>
      </c>
      <c r="C352" s="338" t="s">
        <v>1638</v>
      </c>
      <c r="D352" s="337" t="s">
        <v>1052</v>
      </c>
      <c r="E352" s="339">
        <v>8.34</v>
      </c>
      <c r="F352" s="339">
        <v>59.83</v>
      </c>
      <c r="G352" s="339">
        <v>498.98</v>
      </c>
      <c r="H352" s="339">
        <v>60.33</v>
      </c>
      <c r="I352" s="339">
        <v>503.15</v>
      </c>
      <c r="J352" s="333">
        <v>-460.10999999999996</v>
      </c>
      <c r="L352" s="333" t="e">
        <v>#REF!</v>
      </c>
      <c r="AQ352" s="340">
        <v>498.98</v>
      </c>
      <c r="AT352" s="333"/>
      <c r="AU352" s="333"/>
    </row>
    <row r="353" spans="1:54" s="334" customFormat="1" ht="40.5">
      <c r="A353" s="336" t="s">
        <v>807</v>
      </c>
      <c r="B353" s="337" t="s">
        <v>1972</v>
      </c>
      <c r="C353" s="338" t="s">
        <v>1604</v>
      </c>
      <c r="D353" s="337" t="s">
        <v>1052</v>
      </c>
      <c r="E353" s="339">
        <v>8.34</v>
      </c>
      <c r="F353" s="339">
        <v>99.24</v>
      </c>
      <c r="G353" s="339">
        <v>827.66</v>
      </c>
      <c r="H353" s="339">
        <v>96.45</v>
      </c>
      <c r="I353" s="339">
        <v>804.39</v>
      </c>
      <c r="J353" s="333">
        <v>-781.3</v>
      </c>
      <c r="L353" s="333" t="e">
        <v>#REF!</v>
      </c>
      <c r="AQ353" s="340">
        <v>827.66</v>
      </c>
      <c r="AT353" s="333"/>
      <c r="AU353" s="333"/>
    </row>
    <row r="354" spans="1:54" s="334" customFormat="1" ht="13.5">
      <c r="A354" s="326" t="s">
        <v>808</v>
      </c>
      <c r="B354" s="327" t="s">
        <v>809</v>
      </c>
      <c r="C354" s="328"/>
      <c r="D354" s="329"/>
      <c r="E354" s="330"/>
      <c r="F354" s="331"/>
      <c r="G354" s="332">
        <v>1340.1</v>
      </c>
      <c r="H354" s="331"/>
      <c r="I354" s="332">
        <v>1315.14</v>
      </c>
      <c r="J354" s="333">
        <v>-1297.3300000000002</v>
      </c>
      <c r="L354" s="333" t="e">
        <v>#REF!</v>
      </c>
      <c r="AQ354" s="340">
        <v>0</v>
      </c>
      <c r="AT354" s="333"/>
      <c r="AU354" s="333"/>
    </row>
    <row r="355" spans="1:54" s="334" customFormat="1" ht="94.5">
      <c r="A355" s="336" t="s">
        <v>810</v>
      </c>
      <c r="B355" s="337" t="s">
        <v>2032</v>
      </c>
      <c r="C355" s="338" t="s">
        <v>1154</v>
      </c>
      <c r="D355" s="337" t="s">
        <v>1001</v>
      </c>
      <c r="E355" s="339">
        <v>6</v>
      </c>
      <c r="F355" s="339">
        <v>223.35</v>
      </c>
      <c r="G355" s="339">
        <v>1340.1</v>
      </c>
      <c r="H355" s="339">
        <v>219.19</v>
      </c>
      <c r="I355" s="339">
        <v>1315.14</v>
      </c>
      <c r="J355" s="333">
        <v>-1297.3300000000002</v>
      </c>
      <c r="L355" s="333" t="e">
        <v>#REF!</v>
      </c>
      <c r="AQ355" s="340">
        <v>1340.1</v>
      </c>
      <c r="AT355" s="333"/>
      <c r="AU355" s="333"/>
    </row>
    <row r="356" spans="1:54" s="334" customFormat="1" ht="13.5">
      <c r="A356" s="326" t="s">
        <v>811</v>
      </c>
      <c r="B356" s="327" t="s">
        <v>812</v>
      </c>
      <c r="C356" s="328"/>
      <c r="D356" s="329"/>
      <c r="E356" s="330"/>
      <c r="F356" s="331"/>
      <c r="G356" s="332">
        <v>12686.45</v>
      </c>
      <c r="H356" s="331"/>
      <c r="I356" s="332">
        <v>13547.85</v>
      </c>
      <c r="J356" s="333" t="e">
        <v>#REF!</v>
      </c>
      <c r="L356" s="333" t="e">
        <v>#REF!</v>
      </c>
      <c r="AQ356" s="340">
        <v>0</v>
      </c>
      <c r="AT356" s="333"/>
      <c r="AU356" s="333"/>
    </row>
    <row r="357" spans="1:54" s="334" customFormat="1" ht="27">
      <c r="A357" s="336" t="s">
        <v>813</v>
      </c>
      <c r="B357" s="337" t="s">
        <v>2033</v>
      </c>
      <c r="C357" s="338" t="s">
        <v>812</v>
      </c>
      <c r="D357" s="337" t="s">
        <v>1238</v>
      </c>
      <c r="E357" s="339">
        <v>1</v>
      </c>
      <c r="F357" s="339">
        <v>12686.45</v>
      </c>
      <c r="G357" s="339">
        <v>12686.45</v>
      </c>
      <c r="H357" s="339">
        <v>13547.85</v>
      </c>
      <c r="I357" s="339">
        <v>13547.85</v>
      </c>
      <c r="J357" s="333" t="e">
        <v>#REF!</v>
      </c>
      <c r="L357" s="333" t="e">
        <v>#REF!</v>
      </c>
      <c r="AQ357" s="335" t="e">
        <v>#REF!</v>
      </c>
      <c r="AS357" s="333">
        <v>2555473.2199999997</v>
      </c>
      <c r="AT357" s="333"/>
      <c r="AZ357" s="333" t="e">
        <v>#REF!</v>
      </c>
      <c r="BB357" s="333" t="e">
        <v>#REF!</v>
      </c>
    </row>
    <row r="358" spans="1:54" s="334" customFormat="1" ht="15" customHeight="1">
      <c r="A358" s="347" t="s">
        <v>28</v>
      </c>
      <c r="B358" s="348"/>
      <c r="C358" s="348"/>
      <c r="D358" s="348"/>
      <c r="E358" s="348"/>
      <c r="F358" s="348"/>
      <c r="G358" s="349">
        <v>511942.05999999976</v>
      </c>
      <c r="H358" s="349"/>
      <c r="I358" s="349">
        <v>505248.96999999991</v>
      </c>
      <c r="AA358" s="340" t="e">
        <v>#REF!</v>
      </c>
      <c r="AB358" s="333" t="e">
        <v>#REF!</v>
      </c>
      <c r="AD358" s="333"/>
      <c r="AI358" s="340" t="e">
        <v>#REF!</v>
      </c>
      <c r="AJ358" s="333" t="e">
        <v>#REF!</v>
      </c>
      <c r="AQ358" s="340"/>
      <c r="AR358" s="350">
        <v>0</v>
      </c>
      <c r="AS358" s="340">
        <v>2874074.53</v>
      </c>
      <c r="AT358" s="340">
        <v>-2362132.4700000002</v>
      </c>
      <c r="AU358" s="333" t="e">
        <v>#REF!</v>
      </c>
      <c r="AV358" s="334" t="e">
        <v>#REF!</v>
      </c>
      <c r="AW358" s="333" t="e">
        <v>#REF!</v>
      </c>
    </row>
    <row r="359" spans="1:54" hidden="1">
      <c r="G359" s="351">
        <v>1.9623900407792248E-2</v>
      </c>
      <c r="H359" s="352"/>
      <c r="I359" s="351">
        <v>2.2090455721265504E-2</v>
      </c>
    </row>
  </sheetData>
  <autoFilter ref="D1:D359" xr:uid="{00000000-0009-0000-0000-000003000000}"/>
  <mergeCells count="15">
    <mergeCell ref="A358:F358"/>
    <mergeCell ref="A13:A15"/>
    <mergeCell ref="B13:B15"/>
    <mergeCell ref="C13:C15"/>
    <mergeCell ref="D13:D15"/>
    <mergeCell ref="E13:E15"/>
    <mergeCell ref="F13:I13"/>
    <mergeCell ref="F14:G14"/>
    <mergeCell ref="H14:I14"/>
    <mergeCell ref="A2:G6"/>
    <mergeCell ref="H6:I6"/>
    <mergeCell ref="A7:G7"/>
    <mergeCell ref="A8:G11"/>
    <mergeCell ref="H9:I9"/>
    <mergeCell ref="A12:I12"/>
  </mergeCells>
  <pageMargins left="0.51181102362204722" right="0.51181102362204722" top="1.1811023622047245" bottom="0.98425196850393704" header="0.31496062992125984" footer="0.31496062992125984"/>
  <pageSetup paperSize="9" scale="60" orientation="portrait" horizontalDpi="4294967293" r:id="rId1"/>
  <headerFooter>
    <oddHeader>&amp;C&amp;G</oddHeader>
    <oddFooter>&amp;CRua Demócrito Cavalcanti, 144 – Livramento, Vitória de Santo Antão – PE – CEP: 55.612-010&amp;RPágina &amp;P de &amp;N</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C64E9-C537-4D67-B985-5439166F9589}">
  <sheetPr>
    <tabColor theme="9" tint="0.79998168889431442"/>
  </sheetPr>
  <dimension ref="A1:BR399"/>
  <sheetViews>
    <sheetView view="pageBreakPreview" zoomScale="114" zoomScaleNormal="100" zoomScaleSheetLayoutView="85" workbookViewId="0">
      <pane ySplit="8" topLeftCell="A340" activePane="bottomLeft" state="frozen"/>
      <selection activeCell="J437" sqref="J437"/>
      <selection pane="bottomLeft" activeCell="C355" sqref="C355"/>
    </sheetView>
  </sheetViews>
  <sheetFormatPr defaultColWidth="9.140625" defaultRowHeight="15" zeroHeight="1"/>
  <cols>
    <col min="1" max="1" width="12.5703125" style="7" customWidth="1"/>
    <col min="2" max="2" width="15.140625" style="7" customWidth="1"/>
    <col min="3" max="3" width="86.7109375" style="7" customWidth="1"/>
    <col min="4" max="4" width="7.42578125" style="19" customWidth="1"/>
    <col min="5" max="5" width="9" style="136" customWidth="1"/>
    <col min="6" max="6" width="12.7109375" style="136" customWidth="1"/>
    <col min="7" max="7" width="12.7109375" style="7" customWidth="1"/>
    <col min="8" max="8" width="12.42578125" style="7" hidden="1" customWidth="1"/>
    <col min="9" max="9" width="10.28515625" style="7" hidden="1" customWidth="1"/>
    <col min="10" max="10" width="17.5703125" style="7" hidden="1" customWidth="1"/>
    <col min="11" max="11" width="11.28515625" style="7" hidden="1" customWidth="1"/>
    <col min="12" max="12" width="12.7109375" style="7" hidden="1" customWidth="1"/>
    <col min="13" max="67" width="0" style="7" hidden="1" customWidth="1"/>
    <col min="68" max="68" width="9.140625" style="7"/>
    <col min="69" max="69" width="18.28515625" style="7" hidden="1" customWidth="1"/>
    <col min="70" max="70" width="0" style="7" hidden="1" customWidth="1"/>
    <col min="71" max="16384" width="9.140625" style="7"/>
  </cols>
  <sheetData>
    <row r="1" spans="1:70">
      <c r="A1" s="353" t="s">
        <v>0</v>
      </c>
      <c r="B1" s="353"/>
      <c r="C1" s="353"/>
      <c r="D1" s="353"/>
      <c r="E1" s="354"/>
      <c r="F1" s="302" t="s">
        <v>1010</v>
      </c>
      <c r="G1" s="303">
        <v>45778</v>
      </c>
      <c r="AC1" s="355">
        <v>1</v>
      </c>
      <c r="AD1" s="356" t="s">
        <v>1023</v>
      </c>
      <c r="AE1" s="357" t="s">
        <v>1024</v>
      </c>
      <c r="AF1" s="20"/>
    </row>
    <row r="2" spans="1:70">
      <c r="A2" s="358" t="s">
        <v>6</v>
      </c>
      <c r="B2" s="358"/>
      <c r="C2" s="358"/>
      <c r="D2" s="358"/>
      <c r="E2" s="359"/>
      <c r="F2" s="302" t="s">
        <v>14</v>
      </c>
      <c r="G2" s="306">
        <v>45860</v>
      </c>
      <c r="AC2" s="360">
        <v>2</v>
      </c>
      <c r="AD2" s="361" t="s">
        <v>1025</v>
      </c>
      <c r="AE2" s="362" t="s">
        <v>1024</v>
      </c>
      <c r="AF2" s="20"/>
    </row>
    <row r="3" spans="1:70">
      <c r="A3" s="358"/>
      <c r="B3" s="358"/>
      <c r="C3" s="358"/>
      <c r="D3" s="358"/>
      <c r="E3" s="359"/>
      <c r="F3" s="302" t="s">
        <v>2</v>
      </c>
      <c r="G3" s="363" t="s">
        <v>3</v>
      </c>
      <c r="AC3" s="360">
        <v>3</v>
      </c>
      <c r="AD3" s="361" t="s">
        <v>1026</v>
      </c>
      <c r="AE3" s="362" t="s">
        <v>1024</v>
      </c>
      <c r="AF3" s="20"/>
    </row>
    <row r="4" spans="1:70">
      <c r="A4" s="364" t="s">
        <v>7</v>
      </c>
      <c r="B4" s="364"/>
      <c r="C4" s="364"/>
      <c r="D4" s="364"/>
      <c r="E4" s="365"/>
      <c r="F4" s="302" t="s">
        <v>1</v>
      </c>
      <c r="G4" s="366"/>
      <c r="AC4" s="360"/>
      <c r="AD4" s="361"/>
      <c r="AE4" s="362"/>
      <c r="AF4" s="20"/>
    </row>
    <row r="5" spans="1:70" ht="15" customHeight="1">
      <c r="A5" s="358" t="s">
        <v>8</v>
      </c>
      <c r="B5" s="358"/>
      <c r="C5" s="358"/>
      <c r="D5" s="358"/>
      <c r="E5" s="359"/>
      <c r="F5" s="367" t="s">
        <v>1027</v>
      </c>
      <c r="G5" s="368">
        <v>0.21383682319439945</v>
      </c>
      <c r="H5" s="320">
        <v>1.2138368231943995</v>
      </c>
      <c r="AC5" s="360"/>
      <c r="AD5" s="361"/>
      <c r="AE5" s="362"/>
      <c r="AF5" s="20"/>
      <c r="AQ5" s="311">
        <v>1.2138368231943995</v>
      </c>
    </row>
    <row r="6" spans="1:70" ht="15.75" thickBot="1">
      <c r="A6" s="369"/>
      <c r="B6" s="369"/>
      <c r="C6" s="369"/>
      <c r="D6" s="369"/>
      <c r="E6" s="370"/>
      <c r="F6" s="367" t="s">
        <v>1028</v>
      </c>
      <c r="G6" s="368">
        <v>0.10890619719771633</v>
      </c>
      <c r="H6" s="320">
        <v>1.1089061971977163</v>
      </c>
      <c r="AC6" s="360"/>
      <c r="AD6" s="361"/>
      <c r="AE6" s="362"/>
      <c r="AF6" s="20"/>
      <c r="AQ6" s="311">
        <v>1.1089061971977163</v>
      </c>
    </row>
    <row r="7" spans="1:70" s="380" customFormat="1" ht="13.5">
      <c r="A7" s="371" t="s">
        <v>5</v>
      </c>
      <c r="B7" s="372" t="s">
        <v>1029</v>
      </c>
      <c r="C7" s="373" t="s">
        <v>1019</v>
      </c>
      <c r="D7" s="374" t="s">
        <v>16</v>
      </c>
      <c r="E7" s="375" t="s">
        <v>26</v>
      </c>
      <c r="F7" s="376" t="s">
        <v>1020</v>
      </c>
      <c r="G7" s="377"/>
      <c r="H7" s="378"/>
      <c r="I7" s="378"/>
      <c r="J7" s="379"/>
    </row>
    <row r="8" spans="1:70" s="334" customFormat="1" ht="14.25" thickBot="1">
      <c r="A8" s="381"/>
      <c r="B8" s="382"/>
      <c r="C8" s="383"/>
      <c r="D8" s="384"/>
      <c r="E8" s="385"/>
      <c r="F8" s="386" t="s">
        <v>1022</v>
      </c>
      <c r="G8" s="387" t="s">
        <v>28</v>
      </c>
      <c r="H8" s="388" t="s">
        <v>1001</v>
      </c>
      <c r="I8" s="388" t="s">
        <v>1030</v>
      </c>
    </row>
    <row r="9" spans="1:70" s="334" customFormat="1" ht="13.5">
      <c r="A9" s="326" t="s">
        <v>38</v>
      </c>
      <c r="B9" s="389" t="s">
        <v>39</v>
      </c>
      <c r="C9" s="390"/>
      <c r="D9" s="391"/>
      <c r="E9" s="392"/>
      <c r="F9" s="393"/>
      <c r="G9" s="332">
        <v>55492.520000000004</v>
      </c>
      <c r="H9" s="333">
        <v>55492.520000000004</v>
      </c>
      <c r="I9" s="333">
        <v>0</v>
      </c>
      <c r="J9" s="333">
        <v>55492.520000000004</v>
      </c>
      <c r="L9" s="394"/>
      <c r="AO9" s="335">
        <v>96546.74</v>
      </c>
      <c r="AQ9" s="333">
        <v>2555473.2199999997</v>
      </c>
      <c r="AR9" s="333"/>
      <c r="AX9" s="333" t="e">
        <v>#REF!</v>
      </c>
      <c r="AZ9" s="333" t="e">
        <v>#REF!</v>
      </c>
    </row>
    <row r="10" spans="1:70" s="334" customFormat="1" ht="27">
      <c r="A10" s="336" t="s">
        <v>40</v>
      </c>
      <c r="B10" s="337" t="s">
        <v>1822</v>
      </c>
      <c r="C10" s="338" t="s">
        <v>1476</v>
      </c>
      <c r="D10" s="337" t="s">
        <v>1052</v>
      </c>
      <c r="E10" s="394">
        <v>6</v>
      </c>
      <c r="F10" s="394">
        <v>568.15</v>
      </c>
      <c r="G10" s="339">
        <v>3408.9</v>
      </c>
      <c r="H10" s="333">
        <v>3408.9</v>
      </c>
      <c r="I10" s="333">
        <v>0</v>
      </c>
      <c r="J10" s="333">
        <v>3408.9</v>
      </c>
      <c r="K10" s="333">
        <v>0</v>
      </c>
      <c r="L10" s="394">
        <v>0</v>
      </c>
      <c r="AO10" s="340">
        <v>3408.9</v>
      </c>
      <c r="AR10" s="333"/>
      <c r="AS10" s="333"/>
    </row>
    <row r="11" spans="1:70" s="334" customFormat="1" ht="40.5">
      <c r="A11" s="336" t="s">
        <v>42</v>
      </c>
      <c r="B11" s="337" t="s">
        <v>1823</v>
      </c>
      <c r="C11" s="338" t="s">
        <v>1051</v>
      </c>
      <c r="D11" s="337" t="s">
        <v>1052</v>
      </c>
      <c r="E11" s="394">
        <v>10.35</v>
      </c>
      <c r="F11" s="394">
        <v>719.62</v>
      </c>
      <c r="G11" s="339">
        <v>7448.07</v>
      </c>
      <c r="H11" s="333">
        <v>32773.11</v>
      </c>
      <c r="I11" s="333">
        <v>25325.040000000001</v>
      </c>
      <c r="J11" s="333">
        <v>32773.11</v>
      </c>
      <c r="K11" s="333">
        <v>25325.040000000001</v>
      </c>
      <c r="L11" s="394">
        <v>0</v>
      </c>
      <c r="AO11" s="340">
        <v>7448.06</v>
      </c>
      <c r="AR11" s="333"/>
      <c r="AS11" s="333"/>
    </row>
    <row r="12" spans="1:70" s="334" customFormat="1" ht="13.5">
      <c r="A12" s="336" t="s">
        <v>45</v>
      </c>
      <c r="B12" s="337" t="s">
        <v>1824</v>
      </c>
      <c r="C12" s="338" t="s">
        <v>1477</v>
      </c>
      <c r="D12" s="337" t="s">
        <v>1052</v>
      </c>
      <c r="E12" s="394">
        <v>280.76</v>
      </c>
      <c r="F12" s="394">
        <v>116.73</v>
      </c>
      <c r="G12" s="339">
        <v>32773.11</v>
      </c>
      <c r="H12" s="333">
        <v>945.08</v>
      </c>
      <c r="I12" s="333">
        <v>-31828.03</v>
      </c>
      <c r="J12" s="333">
        <v>945.08</v>
      </c>
      <c r="K12" s="333">
        <v>-31828.03</v>
      </c>
      <c r="L12" s="394">
        <v>0</v>
      </c>
      <c r="AO12" s="340">
        <v>32773.11</v>
      </c>
      <c r="AR12" s="333"/>
      <c r="AS12" s="333"/>
    </row>
    <row r="13" spans="1:70" s="334" customFormat="1" ht="13.5">
      <c r="A13" s="336" t="s">
        <v>49</v>
      </c>
      <c r="B13" s="337" t="s">
        <v>1825</v>
      </c>
      <c r="C13" s="338" t="s">
        <v>1478</v>
      </c>
      <c r="D13" s="337" t="s">
        <v>856</v>
      </c>
      <c r="E13" s="394">
        <v>1</v>
      </c>
      <c r="F13" s="394">
        <v>10917.36</v>
      </c>
      <c r="G13" s="339">
        <v>10917.36</v>
      </c>
      <c r="H13" s="333" t="e">
        <v>#REF!</v>
      </c>
      <c r="I13" s="333" t="e">
        <v>#REF!</v>
      </c>
      <c r="J13" s="333" t="e">
        <v>#REF!</v>
      </c>
      <c r="K13" s="333" t="e">
        <v>#REF!</v>
      </c>
      <c r="L13" s="394">
        <v>0</v>
      </c>
      <c r="AO13" s="340">
        <v>10917.36</v>
      </c>
      <c r="AR13" s="333"/>
      <c r="AS13" s="333"/>
    </row>
    <row r="14" spans="1:70" s="334" customFormat="1" ht="27">
      <c r="A14" s="336" t="s">
        <v>50</v>
      </c>
      <c r="B14" s="337" t="s">
        <v>1826</v>
      </c>
      <c r="C14" s="338" t="s">
        <v>1479</v>
      </c>
      <c r="D14" s="337" t="s">
        <v>856</v>
      </c>
      <c r="E14" s="394">
        <v>1</v>
      </c>
      <c r="F14" s="394">
        <v>945.08</v>
      </c>
      <c r="G14" s="339">
        <v>945.08</v>
      </c>
      <c r="H14" s="333" t="e">
        <v>#REF!</v>
      </c>
      <c r="I14" s="333" t="e">
        <v>#REF!</v>
      </c>
      <c r="J14" s="333" t="e">
        <v>#REF!</v>
      </c>
      <c r="K14" s="333" t="e">
        <v>#REF!</v>
      </c>
      <c r="L14" s="394">
        <v>0</v>
      </c>
      <c r="AO14" s="340">
        <v>945.08</v>
      </c>
      <c r="AR14" s="333"/>
      <c r="AS14" s="333"/>
    </row>
    <row r="15" spans="1:70" s="334" customFormat="1" ht="13.5">
      <c r="A15" s="326" t="s">
        <v>51</v>
      </c>
      <c r="B15" s="389" t="s">
        <v>52</v>
      </c>
      <c r="C15" s="390"/>
      <c r="D15" s="391"/>
      <c r="E15" s="392"/>
      <c r="F15" s="393"/>
      <c r="G15" s="332">
        <v>20876.57</v>
      </c>
      <c r="H15" s="333">
        <v>20876.57</v>
      </c>
      <c r="I15" s="333">
        <v>0</v>
      </c>
      <c r="J15" s="333">
        <v>20876.57</v>
      </c>
      <c r="K15" s="333">
        <v>0</v>
      </c>
      <c r="L15" s="394"/>
      <c r="AO15" s="335">
        <v>41054.229999999974</v>
      </c>
      <c r="AQ15" s="333">
        <v>2555473.2199999997</v>
      </c>
      <c r="AR15" s="333"/>
      <c r="AX15" s="333" t="e">
        <v>#REF!</v>
      </c>
      <c r="AZ15" s="333" t="e">
        <v>#REF!</v>
      </c>
    </row>
    <row r="16" spans="1:70" s="334" customFormat="1" ht="27">
      <c r="A16" s="336" t="s">
        <v>53</v>
      </c>
      <c r="B16" s="337" t="s">
        <v>1827</v>
      </c>
      <c r="C16" s="338" t="s">
        <v>1480</v>
      </c>
      <c r="D16" s="337" t="s">
        <v>1131</v>
      </c>
      <c r="E16" s="394">
        <v>20.170000000000002</v>
      </c>
      <c r="F16" s="394">
        <v>60.64</v>
      </c>
      <c r="G16" s="339">
        <v>1223.1099999999999</v>
      </c>
      <c r="H16" s="333">
        <v>1223.1099999999999</v>
      </c>
      <c r="I16" s="333">
        <v>0</v>
      </c>
      <c r="J16" s="333">
        <v>1223.1099999999999</v>
      </c>
      <c r="K16" s="333">
        <v>0</v>
      </c>
      <c r="L16" s="394">
        <v>0</v>
      </c>
      <c r="AO16" s="340">
        <v>1223.0999999999999</v>
      </c>
      <c r="AR16" s="333"/>
      <c r="AS16" s="333"/>
      <c r="BQ16" s="334">
        <v>1223.1099999999999</v>
      </c>
      <c r="BR16" s="334" t="s">
        <v>53</v>
      </c>
    </row>
    <row r="17" spans="1:70" s="334" customFormat="1" ht="27">
      <c r="A17" s="336" t="s">
        <v>55</v>
      </c>
      <c r="B17" s="337" t="s">
        <v>1828</v>
      </c>
      <c r="C17" s="338" t="s">
        <v>1481</v>
      </c>
      <c r="D17" s="337" t="s">
        <v>1001</v>
      </c>
      <c r="E17" s="394">
        <v>160.88</v>
      </c>
      <c r="F17" s="394">
        <v>17.45</v>
      </c>
      <c r="G17" s="339">
        <v>2807.36</v>
      </c>
      <c r="H17" s="333">
        <v>2807.36</v>
      </c>
      <c r="I17" s="333">
        <v>0</v>
      </c>
      <c r="J17" s="333" t="e">
        <v>#REF!</v>
      </c>
      <c r="K17" s="333" t="e">
        <v>#REF!</v>
      </c>
      <c r="L17" s="394">
        <v>0</v>
      </c>
      <c r="AO17" s="340">
        <v>2807.35</v>
      </c>
      <c r="AR17" s="333"/>
      <c r="AS17" s="333"/>
      <c r="BQ17" s="334">
        <v>2807.36</v>
      </c>
      <c r="BR17" s="334" t="s">
        <v>55</v>
      </c>
    </row>
    <row r="18" spans="1:70" s="334" customFormat="1" ht="27">
      <c r="A18" s="336" t="s">
        <v>58</v>
      </c>
      <c r="B18" s="337" t="s">
        <v>1829</v>
      </c>
      <c r="C18" s="338" t="s">
        <v>1482</v>
      </c>
      <c r="D18" s="337" t="s">
        <v>1052</v>
      </c>
      <c r="E18" s="394">
        <v>573.28</v>
      </c>
      <c r="F18" s="394">
        <v>23.48</v>
      </c>
      <c r="G18" s="339">
        <v>13460.61</v>
      </c>
      <c r="H18" s="333">
        <v>13460.61</v>
      </c>
      <c r="I18" s="333">
        <v>0</v>
      </c>
      <c r="J18" s="333" t="e">
        <v>#REF!</v>
      </c>
      <c r="K18" s="333" t="e">
        <v>#REF!</v>
      </c>
      <c r="L18" s="394">
        <v>0</v>
      </c>
      <c r="AO18" s="340">
        <v>13460.61</v>
      </c>
      <c r="AR18" s="333"/>
      <c r="AS18" s="333"/>
      <c r="BQ18" s="334">
        <v>13460.61</v>
      </c>
      <c r="BR18" s="334" t="s">
        <v>58</v>
      </c>
    </row>
    <row r="19" spans="1:70" s="334" customFormat="1" ht="27">
      <c r="A19" s="336" t="s">
        <v>61</v>
      </c>
      <c r="B19" s="337" t="s">
        <v>1830</v>
      </c>
      <c r="C19" s="338" t="s">
        <v>1483</v>
      </c>
      <c r="D19" s="337" t="s">
        <v>1484</v>
      </c>
      <c r="E19" s="394">
        <v>501.24</v>
      </c>
      <c r="F19" s="394">
        <v>3.25</v>
      </c>
      <c r="G19" s="339">
        <v>1629.03</v>
      </c>
      <c r="H19" s="333">
        <v>1629.03</v>
      </c>
      <c r="I19" s="333">
        <v>0</v>
      </c>
      <c r="J19" s="333">
        <v>58037.87</v>
      </c>
      <c r="K19" s="333">
        <v>56408.840000000004</v>
      </c>
      <c r="L19" s="394">
        <v>0</v>
      </c>
      <c r="AO19" s="395" t="e">
        <v>#REF!</v>
      </c>
      <c r="AR19" s="333" t="s">
        <v>52</v>
      </c>
      <c r="AX19" s="333" t="e">
        <v>#REF!</v>
      </c>
      <c r="BQ19" s="334">
        <v>1629.03</v>
      </c>
      <c r="BR19" s="334" t="s">
        <v>61</v>
      </c>
    </row>
    <row r="20" spans="1:70" s="334" customFormat="1" ht="27">
      <c r="A20" s="336" t="s">
        <v>65</v>
      </c>
      <c r="B20" s="337" t="s">
        <v>1831</v>
      </c>
      <c r="C20" s="338" t="s">
        <v>1485</v>
      </c>
      <c r="D20" s="337" t="s">
        <v>1131</v>
      </c>
      <c r="E20" s="394">
        <v>100.25</v>
      </c>
      <c r="F20" s="394">
        <v>10.73</v>
      </c>
      <c r="G20" s="339">
        <v>1075.68</v>
      </c>
      <c r="H20" s="333">
        <v>1075.68</v>
      </c>
      <c r="I20" s="333">
        <v>0</v>
      </c>
      <c r="J20" s="333" t="e">
        <v>#REF!</v>
      </c>
      <c r="K20" s="333" t="e">
        <v>#REF!</v>
      </c>
      <c r="L20" s="394">
        <v>0</v>
      </c>
      <c r="AO20" s="395" t="e">
        <v>#REF!</v>
      </c>
      <c r="AR20" s="333" t="s">
        <v>52</v>
      </c>
      <c r="AX20" s="333" t="e">
        <v>#REF!</v>
      </c>
      <c r="BQ20" s="334">
        <v>1075.68</v>
      </c>
      <c r="BR20" s="334" t="s">
        <v>65</v>
      </c>
    </row>
    <row r="21" spans="1:70" s="334" customFormat="1" ht="27">
      <c r="A21" s="336" t="s">
        <v>66</v>
      </c>
      <c r="B21" s="337" t="s">
        <v>1832</v>
      </c>
      <c r="C21" s="338" t="s">
        <v>1486</v>
      </c>
      <c r="D21" s="337" t="s">
        <v>1052</v>
      </c>
      <c r="E21" s="394">
        <v>864.98</v>
      </c>
      <c r="F21" s="394">
        <v>0.56000000000000005</v>
      </c>
      <c r="G21" s="339">
        <v>484.39</v>
      </c>
      <c r="H21" s="333">
        <v>484.39</v>
      </c>
      <c r="I21" s="333">
        <v>0</v>
      </c>
      <c r="J21" s="333" t="e">
        <v>#REF!</v>
      </c>
      <c r="K21" s="333" t="e">
        <v>#REF!</v>
      </c>
      <c r="L21" s="394">
        <v>0</v>
      </c>
      <c r="AO21" s="395" t="e">
        <v>#REF!</v>
      </c>
      <c r="AR21" s="333" t="s">
        <v>52</v>
      </c>
      <c r="AX21" s="333" t="e">
        <v>#REF!</v>
      </c>
      <c r="BQ21" s="334">
        <v>484.39</v>
      </c>
      <c r="BR21" s="334" t="s">
        <v>66</v>
      </c>
    </row>
    <row r="22" spans="1:70" s="334" customFormat="1" ht="27">
      <c r="A22" s="336" t="s">
        <v>68</v>
      </c>
      <c r="B22" s="337" t="s">
        <v>1833</v>
      </c>
      <c r="C22" s="338" t="s">
        <v>1083</v>
      </c>
      <c r="D22" s="337" t="s">
        <v>1084</v>
      </c>
      <c r="E22" s="394">
        <v>1</v>
      </c>
      <c r="F22" s="394">
        <v>196.39</v>
      </c>
      <c r="G22" s="339">
        <v>196.39</v>
      </c>
      <c r="H22" s="333">
        <v>196.39</v>
      </c>
      <c r="I22" s="333">
        <v>0</v>
      </c>
      <c r="J22" s="333" t="e">
        <v>#REF!</v>
      </c>
      <c r="K22" s="333" t="e">
        <v>#REF!</v>
      </c>
      <c r="L22" s="394">
        <v>0</v>
      </c>
      <c r="AO22" s="395" t="e">
        <v>#REF!</v>
      </c>
      <c r="AR22" s="333" t="s">
        <v>52</v>
      </c>
      <c r="AX22" s="333" t="e">
        <v>#REF!</v>
      </c>
      <c r="BQ22" s="334">
        <v>196.39</v>
      </c>
      <c r="BR22" s="334" t="s">
        <v>68</v>
      </c>
    </row>
    <row r="23" spans="1:70" s="334" customFormat="1" ht="13.5">
      <c r="A23" s="326" t="s">
        <v>70</v>
      </c>
      <c r="B23" s="389" t="s">
        <v>71</v>
      </c>
      <c r="C23" s="390"/>
      <c r="D23" s="391"/>
      <c r="E23" s="392"/>
      <c r="F23" s="393"/>
      <c r="G23" s="332">
        <v>58037.87</v>
      </c>
      <c r="H23" s="333">
        <v>58037.87</v>
      </c>
      <c r="I23" s="333">
        <v>0</v>
      </c>
      <c r="J23" s="333" t="e">
        <v>#REF!</v>
      </c>
      <c r="K23" s="333" t="e">
        <v>#REF!</v>
      </c>
      <c r="L23" s="394"/>
      <c r="AO23" s="340">
        <v>0</v>
      </c>
      <c r="AP23" s="350">
        <v>0</v>
      </c>
      <c r="AR23" s="333"/>
      <c r="AS23" s="333"/>
      <c r="AT23" s="333">
        <v>58037.87</v>
      </c>
      <c r="BQ23" s="334" t="s">
        <v>1297</v>
      </c>
      <c r="BR23" s="334" t="s">
        <v>1297</v>
      </c>
    </row>
    <row r="24" spans="1:70" s="334" customFormat="1" ht="13.5">
      <c r="A24" s="326" t="s">
        <v>72</v>
      </c>
      <c r="B24" s="389" t="s">
        <v>73</v>
      </c>
      <c r="C24" s="390"/>
      <c r="D24" s="391"/>
      <c r="E24" s="392"/>
      <c r="F24" s="393"/>
      <c r="G24" s="332">
        <v>3106.8599999999997</v>
      </c>
      <c r="H24" s="333">
        <v>3106.8599999999997</v>
      </c>
      <c r="I24" s="333">
        <v>0</v>
      </c>
      <c r="J24" s="333" t="e">
        <v>#REF!</v>
      </c>
      <c r="K24" s="333" t="e">
        <v>#REF!</v>
      </c>
      <c r="L24" s="394"/>
      <c r="Y24" s="333"/>
      <c r="Z24" s="333"/>
      <c r="AA24" s="333"/>
      <c r="AB24" s="333"/>
      <c r="AO24" s="340">
        <v>0</v>
      </c>
      <c r="AP24" s="350">
        <v>0</v>
      </c>
      <c r="AR24" s="333"/>
      <c r="AS24" s="333"/>
      <c r="BQ24" s="334" t="s">
        <v>1297</v>
      </c>
      <c r="BR24" s="334" t="s">
        <v>1297</v>
      </c>
    </row>
    <row r="25" spans="1:70" s="334" customFormat="1" ht="27">
      <c r="A25" s="336" t="s">
        <v>74</v>
      </c>
      <c r="B25" s="337" t="s">
        <v>1834</v>
      </c>
      <c r="C25" s="338" t="s">
        <v>1487</v>
      </c>
      <c r="D25" s="337" t="s">
        <v>1001</v>
      </c>
      <c r="E25" s="394">
        <v>19.8</v>
      </c>
      <c r="F25" s="394">
        <v>83.96</v>
      </c>
      <c r="G25" s="339">
        <v>1662.41</v>
      </c>
      <c r="H25" s="333">
        <v>1662.41</v>
      </c>
      <c r="I25" s="333">
        <v>0</v>
      </c>
      <c r="J25" s="333" t="e">
        <v>#REF!</v>
      </c>
      <c r="K25" s="333" t="e">
        <v>#REF!</v>
      </c>
      <c r="L25" s="394"/>
      <c r="AO25" s="395" t="e">
        <v>#REF!</v>
      </c>
      <c r="AR25" s="333" t="s">
        <v>52</v>
      </c>
      <c r="AX25" s="333" t="e">
        <v>#REF!</v>
      </c>
      <c r="BQ25" s="334">
        <v>1662.41</v>
      </c>
      <c r="BR25" s="334" t="s">
        <v>74</v>
      </c>
    </row>
    <row r="26" spans="1:70" s="334" customFormat="1" ht="27">
      <c r="A26" s="336" t="s">
        <v>75</v>
      </c>
      <c r="B26" s="337" t="s">
        <v>1835</v>
      </c>
      <c r="C26" s="338" t="s">
        <v>1488</v>
      </c>
      <c r="D26" s="337" t="s">
        <v>1131</v>
      </c>
      <c r="E26" s="394">
        <v>29.09</v>
      </c>
      <c r="F26" s="394">
        <v>49.48</v>
      </c>
      <c r="G26" s="339">
        <v>1439.37</v>
      </c>
      <c r="H26" s="333">
        <v>1439.37</v>
      </c>
      <c r="I26" s="333">
        <v>0</v>
      </c>
      <c r="J26" s="333" t="e">
        <v>#REF!</v>
      </c>
      <c r="K26" s="333" t="e">
        <v>#REF!</v>
      </c>
      <c r="L26" s="394">
        <v>0</v>
      </c>
      <c r="AO26" s="395" t="e">
        <v>#REF!</v>
      </c>
      <c r="AR26" s="333" t="s">
        <v>52</v>
      </c>
      <c r="AX26" s="333" t="e">
        <v>#REF!</v>
      </c>
      <c r="BQ26" s="334">
        <v>1439.37</v>
      </c>
      <c r="BR26" s="334" t="s">
        <v>75</v>
      </c>
    </row>
    <row r="27" spans="1:70" s="334" customFormat="1" ht="27">
      <c r="A27" s="336" t="s">
        <v>77</v>
      </c>
      <c r="B27" s="337" t="s">
        <v>1836</v>
      </c>
      <c r="C27" s="338" t="s">
        <v>1489</v>
      </c>
      <c r="D27" s="337" t="s">
        <v>1052</v>
      </c>
      <c r="E27" s="394">
        <v>5.52</v>
      </c>
      <c r="F27" s="394">
        <v>0.92</v>
      </c>
      <c r="G27" s="339">
        <v>5.08</v>
      </c>
      <c r="H27" s="333">
        <v>5.08</v>
      </c>
      <c r="I27" s="333">
        <v>0</v>
      </c>
      <c r="J27" s="333" t="e">
        <v>#REF!</v>
      </c>
      <c r="K27" s="333" t="e">
        <v>#REF!</v>
      </c>
      <c r="L27" s="394">
        <v>0</v>
      </c>
      <c r="AO27" s="340">
        <v>5.07</v>
      </c>
      <c r="AP27" s="350">
        <v>0</v>
      </c>
      <c r="AR27" s="333"/>
      <c r="AS27" s="333"/>
      <c r="AT27" s="333">
        <v>5.08</v>
      </c>
      <c r="BQ27" s="334">
        <v>5.08</v>
      </c>
      <c r="BR27" s="334" t="s">
        <v>77</v>
      </c>
    </row>
    <row r="28" spans="1:70" s="334" customFormat="1" ht="13.5">
      <c r="A28" s="326" t="s">
        <v>78</v>
      </c>
      <c r="B28" s="389" t="s">
        <v>79</v>
      </c>
      <c r="C28" s="390"/>
      <c r="D28" s="391"/>
      <c r="E28" s="392"/>
      <c r="F28" s="393"/>
      <c r="G28" s="332">
        <v>19604.690000000002</v>
      </c>
      <c r="H28" s="333">
        <v>19604.690000000002</v>
      </c>
      <c r="I28" s="333">
        <v>0</v>
      </c>
      <c r="J28" s="333" t="e">
        <v>#REF!</v>
      </c>
      <c r="K28" s="333" t="e">
        <v>#REF!</v>
      </c>
      <c r="L28" s="394">
        <v>0</v>
      </c>
      <c r="N28" s="333" t="e">
        <v>#REF!</v>
      </c>
      <c r="AO28" s="340">
        <v>0</v>
      </c>
      <c r="AP28" s="350">
        <v>0</v>
      </c>
      <c r="AR28" s="333"/>
      <c r="AS28" s="333"/>
      <c r="AT28" s="333">
        <v>19604.690000000002</v>
      </c>
      <c r="BQ28" s="334" t="s">
        <v>1297</v>
      </c>
      <c r="BR28" s="334" t="s">
        <v>1297</v>
      </c>
    </row>
    <row r="29" spans="1:70" s="334" customFormat="1" ht="13.5">
      <c r="A29" s="326" t="s">
        <v>80</v>
      </c>
      <c r="B29" s="389" t="s">
        <v>81</v>
      </c>
      <c r="C29" s="390"/>
      <c r="D29" s="391"/>
      <c r="E29" s="392"/>
      <c r="F29" s="393"/>
      <c r="G29" s="332">
        <v>4533.33</v>
      </c>
      <c r="H29" s="333">
        <v>4533.33</v>
      </c>
      <c r="I29" s="333">
        <v>0</v>
      </c>
      <c r="J29" s="333" t="e">
        <v>#REF!</v>
      </c>
      <c r="K29" s="333" t="e">
        <v>#REF!</v>
      </c>
      <c r="L29" s="394"/>
      <c r="Y29" s="333"/>
      <c r="Z29" s="333"/>
      <c r="AA29" s="333"/>
      <c r="AB29" s="333"/>
      <c r="AO29" s="340">
        <v>0</v>
      </c>
      <c r="AP29" s="350">
        <v>0</v>
      </c>
      <c r="AR29" s="333"/>
      <c r="AS29" s="333"/>
      <c r="BQ29" s="334" t="s">
        <v>1297</v>
      </c>
      <c r="BR29" s="334" t="s">
        <v>1297</v>
      </c>
    </row>
    <row r="30" spans="1:70" s="334" customFormat="1" ht="13.5">
      <c r="A30" s="336" t="s">
        <v>82</v>
      </c>
      <c r="B30" s="337" t="s">
        <v>1837</v>
      </c>
      <c r="C30" s="338" t="s">
        <v>1490</v>
      </c>
      <c r="D30" s="337" t="s">
        <v>1131</v>
      </c>
      <c r="E30" s="394">
        <v>0.12</v>
      </c>
      <c r="F30" s="394">
        <v>994.18</v>
      </c>
      <c r="G30" s="339">
        <v>119.3</v>
      </c>
      <c r="H30" s="333">
        <v>119.3</v>
      </c>
      <c r="I30" s="333">
        <v>0</v>
      </c>
      <c r="J30" s="333" t="e">
        <v>#REF!</v>
      </c>
      <c r="K30" s="333" t="e">
        <v>#REF!</v>
      </c>
      <c r="L30" s="394"/>
      <c r="AO30" s="340">
        <v>119.3</v>
      </c>
      <c r="AP30" s="350">
        <v>0</v>
      </c>
      <c r="AR30" s="333"/>
      <c r="AS30" s="333"/>
      <c r="AT30" s="333">
        <v>88319.509999999966</v>
      </c>
      <c r="BQ30" s="334">
        <v>119.3</v>
      </c>
      <c r="BR30" s="334" t="s">
        <v>82</v>
      </c>
    </row>
    <row r="31" spans="1:70" s="334" customFormat="1" ht="27">
      <c r="A31" s="336" t="s">
        <v>90</v>
      </c>
      <c r="B31" s="337" t="s">
        <v>1838</v>
      </c>
      <c r="C31" s="338" t="s">
        <v>1491</v>
      </c>
      <c r="D31" s="337" t="s">
        <v>1052</v>
      </c>
      <c r="E31" s="394">
        <v>1.68</v>
      </c>
      <c r="F31" s="394">
        <v>173.99</v>
      </c>
      <c r="G31" s="339">
        <v>292.3</v>
      </c>
      <c r="H31" s="333">
        <v>292.3</v>
      </c>
      <c r="I31" s="333">
        <v>0</v>
      </c>
      <c r="J31" s="333" t="e">
        <v>#REF!</v>
      </c>
      <c r="K31" s="333" t="e">
        <v>#REF!</v>
      </c>
      <c r="L31" s="394">
        <v>0</v>
      </c>
      <c r="AO31" s="340">
        <v>292.3</v>
      </c>
      <c r="AP31" s="350">
        <v>0</v>
      </c>
      <c r="AR31" s="333"/>
      <c r="AS31" s="333"/>
      <c r="AT31" s="333">
        <v>1056.74</v>
      </c>
      <c r="BQ31" s="334">
        <v>292.3</v>
      </c>
      <c r="BR31" s="334" t="s">
        <v>90</v>
      </c>
    </row>
    <row r="32" spans="1:70" s="334" customFormat="1" ht="27">
      <c r="A32" s="336" t="s">
        <v>91</v>
      </c>
      <c r="B32" s="337" t="s">
        <v>1839</v>
      </c>
      <c r="C32" s="338" t="s">
        <v>1492</v>
      </c>
      <c r="D32" s="337" t="s">
        <v>1052</v>
      </c>
      <c r="E32" s="394">
        <v>0.21</v>
      </c>
      <c r="F32" s="394">
        <v>139.22999999999999</v>
      </c>
      <c r="G32" s="339">
        <v>29.24</v>
      </c>
      <c r="H32" s="333">
        <v>29.24</v>
      </c>
      <c r="I32" s="333">
        <v>0</v>
      </c>
      <c r="J32" s="333" t="e">
        <v>#REF!</v>
      </c>
      <c r="K32" s="333" t="e">
        <v>#REF!</v>
      </c>
      <c r="L32" s="394">
        <v>0</v>
      </c>
      <c r="AO32" s="340">
        <v>29.23</v>
      </c>
      <c r="AP32" s="350">
        <v>0</v>
      </c>
      <c r="AR32" s="333"/>
      <c r="AS32" s="333"/>
      <c r="AT32" s="333">
        <v>764.44</v>
      </c>
      <c r="BQ32" s="334">
        <v>29.24</v>
      </c>
      <c r="BR32" s="334" t="s">
        <v>91</v>
      </c>
    </row>
    <row r="33" spans="1:70" s="334" customFormat="1" ht="27">
      <c r="A33" s="336" t="s">
        <v>95</v>
      </c>
      <c r="B33" s="337" t="s">
        <v>1840</v>
      </c>
      <c r="C33" s="338" t="s">
        <v>1493</v>
      </c>
      <c r="D33" s="337" t="s">
        <v>1052</v>
      </c>
      <c r="E33" s="394">
        <v>8</v>
      </c>
      <c r="F33" s="394">
        <v>91.9</v>
      </c>
      <c r="G33" s="339">
        <v>735.2</v>
      </c>
      <c r="H33" s="333">
        <v>735.2</v>
      </c>
      <c r="I33" s="333">
        <v>0</v>
      </c>
      <c r="J33" s="333" t="e">
        <v>#REF!</v>
      </c>
      <c r="K33" s="333" t="e">
        <v>#REF!</v>
      </c>
      <c r="L33" s="394">
        <v>0</v>
      </c>
      <c r="AO33" s="340">
        <v>735.2</v>
      </c>
      <c r="AP33" s="350">
        <v>0</v>
      </c>
      <c r="AR33" s="333"/>
      <c r="AS33" s="333"/>
      <c r="AT33" s="333">
        <v>915.2700000000001</v>
      </c>
      <c r="BQ33" s="334">
        <v>735.2</v>
      </c>
      <c r="BR33" s="334" t="s">
        <v>95</v>
      </c>
    </row>
    <row r="34" spans="1:70" s="334" customFormat="1" ht="13.5">
      <c r="A34" s="336" t="s">
        <v>104</v>
      </c>
      <c r="B34" s="337" t="s">
        <v>1841</v>
      </c>
      <c r="C34" s="338" t="s">
        <v>1494</v>
      </c>
      <c r="D34" s="337" t="s">
        <v>1198</v>
      </c>
      <c r="E34" s="394">
        <v>6.74</v>
      </c>
      <c r="F34" s="394">
        <v>17.350000000000001</v>
      </c>
      <c r="G34" s="339">
        <v>116.94</v>
      </c>
      <c r="H34" s="333">
        <v>116.94</v>
      </c>
      <c r="I34" s="333">
        <v>0</v>
      </c>
      <c r="J34" s="333" t="e">
        <v>#REF!</v>
      </c>
      <c r="K34" s="333" t="e">
        <v>#REF!</v>
      </c>
      <c r="L34" s="394">
        <v>0</v>
      </c>
      <c r="AO34" s="340">
        <v>116.93</v>
      </c>
      <c r="AP34" s="350">
        <v>0</v>
      </c>
      <c r="AR34" s="333"/>
      <c r="AS34" s="333"/>
      <c r="AT34" s="333">
        <v>116.94</v>
      </c>
      <c r="BQ34" s="334">
        <v>116.94</v>
      </c>
      <c r="BR34" s="334" t="s">
        <v>104</v>
      </c>
    </row>
    <row r="35" spans="1:70" s="334" customFormat="1" ht="27">
      <c r="A35" s="336" t="s">
        <v>110</v>
      </c>
      <c r="B35" s="337" t="s">
        <v>1842</v>
      </c>
      <c r="C35" s="338" t="s">
        <v>1495</v>
      </c>
      <c r="D35" s="337" t="s">
        <v>1198</v>
      </c>
      <c r="E35" s="394">
        <v>4.6900000000000004</v>
      </c>
      <c r="F35" s="394">
        <v>13.46</v>
      </c>
      <c r="G35" s="339">
        <v>63.13</v>
      </c>
      <c r="H35" s="333">
        <v>63.13</v>
      </c>
      <c r="I35" s="333">
        <v>0</v>
      </c>
      <c r="J35" s="333" t="e">
        <v>#REF!</v>
      </c>
      <c r="K35" s="333" t="e">
        <v>#REF!</v>
      </c>
      <c r="L35" s="394">
        <v>0</v>
      </c>
      <c r="N35" s="333" t="e">
        <v>#REF!</v>
      </c>
      <c r="AO35" s="340">
        <v>63.12</v>
      </c>
      <c r="AP35" s="350">
        <v>0</v>
      </c>
      <c r="AR35" s="333"/>
      <c r="AS35" s="333"/>
      <c r="AT35" s="333">
        <v>63.13</v>
      </c>
      <c r="BQ35" s="334">
        <v>63.13</v>
      </c>
      <c r="BR35" s="334" t="s">
        <v>110</v>
      </c>
    </row>
    <row r="36" spans="1:70" s="334" customFormat="1" ht="27">
      <c r="A36" s="336" t="s">
        <v>114</v>
      </c>
      <c r="B36" s="337" t="s">
        <v>1843</v>
      </c>
      <c r="C36" s="338" t="s">
        <v>1496</v>
      </c>
      <c r="D36" s="337" t="s">
        <v>1198</v>
      </c>
      <c r="E36" s="394">
        <v>31.52</v>
      </c>
      <c r="F36" s="394">
        <v>15.19</v>
      </c>
      <c r="G36" s="339">
        <v>478.79</v>
      </c>
      <c r="H36" s="333">
        <v>478.79</v>
      </c>
      <c r="I36" s="333">
        <v>0</v>
      </c>
      <c r="J36" s="333" t="e">
        <v>#REF!</v>
      </c>
      <c r="K36" s="333" t="e">
        <v>#REF!</v>
      </c>
      <c r="L36" s="394">
        <v>0</v>
      </c>
      <c r="AO36" s="340">
        <v>478.78</v>
      </c>
      <c r="AP36" s="350">
        <v>0</v>
      </c>
      <c r="AR36" s="333"/>
      <c r="AS36" s="333"/>
      <c r="AT36" s="333">
        <v>478.79</v>
      </c>
      <c r="BQ36" s="334">
        <v>478.79</v>
      </c>
      <c r="BR36" s="334" t="s">
        <v>114</v>
      </c>
    </row>
    <row r="37" spans="1:70" s="334" customFormat="1" ht="27">
      <c r="A37" s="336" t="s">
        <v>117</v>
      </c>
      <c r="B37" s="337" t="s">
        <v>1844</v>
      </c>
      <c r="C37" s="338" t="s">
        <v>1497</v>
      </c>
      <c r="D37" s="337" t="s">
        <v>1198</v>
      </c>
      <c r="E37" s="394">
        <v>11.19</v>
      </c>
      <c r="F37" s="394">
        <v>17.47</v>
      </c>
      <c r="G37" s="339">
        <v>195.49</v>
      </c>
      <c r="H37" s="333">
        <v>195.49</v>
      </c>
      <c r="I37" s="333">
        <v>0</v>
      </c>
      <c r="J37" s="333" t="e">
        <v>#REF!</v>
      </c>
      <c r="K37" s="333" t="e">
        <v>#REF!</v>
      </c>
      <c r="L37" s="394">
        <v>0</v>
      </c>
      <c r="AO37" s="335">
        <v>21532.880000000012</v>
      </c>
      <c r="AQ37" s="333">
        <v>2555473.2199999997</v>
      </c>
      <c r="AR37" s="333"/>
      <c r="AX37" s="333" t="e">
        <v>#REF!</v>
      </c>
      <c r="AZ37" s="333" t="e">
        <v>#REF!</v>
      </c>
      <c r="BQ37" s="334">
        <v>195.49</v>
      </c>
      <c r="BR37" s="334" t="s">
        <v>117</v>
      </c>
    </row>
    <row r="38" spans="1:70" s="334" customFormat="1" ht="27">
      <c r="A38" s="336" t="s">
        <v>121</v>
      </c>
      <c r="B38" s="337" t="s">
        <v>1845</v>
      </c>
      <c r="C38" s="338" t="s">
        <v>1498</v>
      </c>
      <c r="D38" s="337" t="s">
        <v>1198</v>
      </c>
      <c r="E38" s="394">
        <v>16.690000000000001</v>
      </c>
      <c r="F38" s="394">
        <v>16.760000000000002</v>
      </c>
      <c r="G38" s="339">
        <v>279.72000000000003</v>
      </c>
      <c r="H38" s="333">
        <v>279.72000000000003</v>
      </c>
      <c r="I38" s="333">
        <v>0</v>
      </c>
      <c r="J38" s="333" t="e">
        <v>#REF!</v>
      </c>
      <c r="K38" s="333" t="e">
        <v>#REF!</v>
      </c>
      <c r="L38" s="394">
        <v>0</v>
      </c>
      <c r="AO38" s="340">
        <v>279.72000000000003</v>
      </c>
      <c r="AR38" s="333"/>
      <c r="AS38" s="333"/>
      <c r="BQ38" s="334">
        <v>279.72000000000003</v>
      </c>
      <c r="BR38" s="334" t="s">
        <v>121</v>
      </c>
    </row>
    <row r="39" spans="1:70" s="334" customFormat="1" ht="27">
      <c r="A39" s="336" t="s">
        <v>128</v>
      </c>
      <c r="B39" s="337" t="s">
        <v>1846</v>
      </c>
      <c r="C39" s="338" t="s">
        <v>1499</v>
      </c>
      <c r="D39" s="337" t="s">
        <v>1198</v>
      </c>
      <c r="E39" s="394">
        <v>30.83</v>
      </c>
      <c r="F39" s="394">
        <v>15.6</v>
      </c>
      <c r="G39" s="339">
        <v>480.95</v>
      </c>
      <c r="H39" s="333">
        <v>480.95</v>
      </c>
      <c r="I39" s="333">
        <v>0</v>
      </c>
      <c r="J39" s="333" t="e">
        <v>#REF!</v>
      </c>
      <c r="K39" s="333" t="e">
        <v>#REF!</v>
      </c>
      <c r="L39" s="394">
        <v>0</v>
      </c>
      <c r="AO39" s="395" t="e">
        <v>#REF!</v>
      </c>
      <c r="AR39" s="333" t="s">
        <v>52</v>
      </c>
      <c r="AX39" s="333" t="e">
        <v>#REF!</v>
      </c>
      <c r="BQ39" s="334">
        <v>480.95</v>
      </c>
      <c r="BR39" s="334" t="s">
        <v>128</v>
      </c>
    </row>
    <row r="40" spans="1:70" s="334" customFormat="1" ht="27">
      <c r="A40" s="336" t="s">
        <v>134</v>
      </c>
      <c r="B40" s="337" t="s">
        <v>1847</v>
      </c>
      <c r="C40" s="338" t="s">
        <v>1500</v>
      </c>
      <c r="D40" s="337" t="s">
        <v>1131</v>
      </c>
      <c r="E40" s="394">
        <v>1.69</v>
      </c>
      <c r="F40" s="394">
        <v>595.64</v>
      </c>
      <c r="G40" s="339">
        <v>1006.63</v>
      </c>
      <c r="H40" s="333">
        <v>1006.63</v>
      </c>
      <c r="I40" s="333">
        <v>0</v>
      </c>
      <c r="J40" s="333" t="e">
        <v>#REF!</v>
      </c>
      <c r="K40" s="333" t="e">
        <v>#REF!</v>
      </c>
      <c r="L40" s="394">
        <v>0</v>
      </c>
      <c r="AO40" s="335">
        <v>21443.520000000008</v>
      </c>
      <c r="AQ40" s="333">
        <v>2555473.2199999997</v>
      </c>
      <c r="AR40" s="333"/>
      <c r="AX40" s="333" t="e">
        <v>#REF!</v>
      </c>
      <c r="AZ40" s="333" t="e">
        <v>#REF!</v>
      </c>
      <c r="BQ40" s="334">
        <v>1006.63</v>
      </c>
      <c r="BR40" s="334" t="s">
        <v>134</v>
      </c>
    </row>
    <row r="41" spans="1:70" s="334" customFormat="1" ht="27">
      <c r="A41" s="336" t="s">
        <v>139</v>
      </c>
      <c r="B41" s="337" t="s">
        <v>1848</v>
      </c>
      <c r="C41" s="338" t="s">
        <v>1501</v>
      </c>
      <c r="D41" s="337" t="s">
        <v>1131</v>
      </c>
      <c r="E41" s="394">
        <v>1.69</v>
      </c>
      <c r="F41" s="394">
        <v>395.13</v>
      </c>
      <c r="G41" s="339">
        <v>667.77</v>
      </c>
      <c r="H41" s="333">
        <v>667.77</v>
      </c>
      <c r="I41" s="333">
        <v>0</v>
      </c>
      <c r="J41" s="333" t="e">
        <v>#REF!</v>
      </c>
      <c r="K41" s="333" t="e">
        <v>#REF!</v>
      </c>
      <c r="L41" s="394">
        <v>0</v>
      </c>
      <c r="AO41" s="340">
        <v>667.76</v>
      </c>
      <c r="AR41" s="333"/>
      <c r="AS41" s="333"/>
      <c r="BQ41" s="334">
        <v>667.77</v>
      </c>
      <c r="BR41" s="334" t="s">
        <v>139</v>
      </c>
    </row>
    <row r="42" spans="1:70" s="334" customFormat="1" ht="67.5">
      <c r="A42" s="336" t="s">
        <v>140</v>
      </c>
      <c r="B42" s="337" t="s">
        <v>1849</v>
      </c>
      <c r="C42" s="338" t="s">
        <v>1188</v>
      </c>
      <c r="D42" s="337" t="s">
        <v>1084</v>
      </c>
      <c r="E42" s="394">
        <v>1</v>
      </c>
      <c r="F42" s="394">
        <v>13.62</v>
      </c>
      <c r="G42" s="339">
        <v>13.62</v>
      </c>
      <c r="H42" s="333">
        <v>13.62</v>
      </c>
      <c r="I42" s="333">
        <v>0</v>
      </c>
      <c r="J42" s="333" t="e">
        <v>#REF!</v>
      </c>
      <c r="K42" s="333" t="e">
        <v>#REF!</v>
      </c>
      <c r="L42" s="394">
        <v>0</v>
      </c>
      <c r="AO42" s="395" t="e">
        <v>#REF!</v>
      </c>
      <c r="AR42" s="333" t="s">
        <v>52</v>
      </c>
      <c r="AX42" s="333" t="e">
        <v>#REF!</v>
      </c>
      <c r="BQ42" s="334">
        <v>13.62</v>
      </c>
      <c r="BR42" s="334" t="s">
        <v>140</v>
      </c>
    </row>
    <row r="43" spans="1:70" s="334" customFormat="1" ht="13.5">
      <c r="A43" s="336" t="s">
        <v>142</v>
      </c>
      <c r="B43" s="337" t="s">
        <v>1850</v>
      </c>
      <c r="C43" s="338" t="s">
        <v>1502</v>
      </c>
      <c r="D43" s="337" t="s">
        <v>1131</v>
      </c>
      <c r="E43" s="394">
        <v>1.63</v>
      </c>
      <c r="F43" s="394">
        <v>33.28</v>
      </c>
      <c r="G43" s="339">
        <v>54.25</v>
      </c>
      <c r="H43" s="333">
        <v>54.25</v>
      </c>
      <c r="I43" s="333">
        <v>0</v>
      </c>
      <c r="J43" s="333" t="e">
        <v>#REF!</v>
      </c>
      <c r="K43" s="333" t="e">
        <v>#REF!</v>
      </c>
      <c r="L43" s="394">
        <v>0</v>
      </c>
      <c r="AO43" s="340">
        <v>54.24</v>
      </c>
      <c r="AP43" s="350">
        <v>0</v>
      </c>
      <c r="AR43" s="333"/>
      <c r="AS43" s="333"/>
      <c r="AT43" s="333">
        <v>54.25</v>
      </c>
      <c r="BQ43" s="334">
        <v>54.25</v>
      </c>
      <c r="BR43" s="334" t="s">
        <v>142</v>
      </c>
    </row>
    <row r="44" spans="1:70" s="334" customFormat="1" ht="13.5">
      <c r="A44" s="326" t="s">
        <v>146</v>
      </c>
      <c r="B44" s="389" t="s">
        <v>147</v>
      </c>
      <c r="C44" s="390"/>
      <c r="D44" s="391"/>
      <c r="E44" s="392"/>
      <c r="F44" s="393"/>
      <c r="G44" s="332">
        <v>2257.1799999999998</v>
      </c>
      <c r="H44" s="333">
        <v>2257.1799999999998</v>
      </c>
      <c r="I44" s="333">
        <v>0</v>
      </c>
      <c r="J44" s="333" t="e">
        <v>#REF!</v>
      </c>
      <c r="K44" s="333" t="e">
        <v>#REF!</v>
      </c>
      <c r="L44" s="394">
        <v>0</v>
      </c>
      <c r="AO44" s="340">
        <v>0</v>
      </c>
      <c r="AP44" s="350">
        <v>0</v>
      </c>
      <c r="AR44" s="333"/>
      <c r="AS44" s="333"/>
      <c r="AT44" s="333">
        <v>2257.1799999999998</v>
      </c>
      <c r="BQ44" s="334" t="s">
        <v>1297</v>
      </c>
      <c r="BR44" s="334" t="s">
        <v>1297</v>
      </c>
    </row>
    <row r="45" spans="1:70" s="334" customFormat="1" ht="27">
      <c r="A45" s="336" t="s">
        <v>148</v>
      </c>
      <c r="B45" s="337" t="s">
        <v>1846</v>
      </c>
      <c r="C45" s="338" t="s">
        <v>1499</v>
      </c>
      <c r="D45" s="337" t="s">
        <v>1198</v>
      </c>
      <c r="E45" s="394">
        <v>2.85</v>
      </c>
      <c r="F45" s="394">
        <v>15.6</v>
      </c>
      <c r="G45" s="339">
        <v>44.46</v>
      </c>
      <c r="H45" s="333">
        <v>44.46</v>
      </c>
      <c r="I45" s="333">
        <v>0</v>
      </c>
      <c r="J45" s="333" t="e">
        <v>#REF!</v>
      </c>
      <c r="K45" s="333" t="e">
        <v>#REF!</v>
      </c>
      <c r="L45" s="394"/>
      <c r="Y45" s="333"/>
      <c r="Z45" s="333"/>
      <c r="AA45" s="333"/>
      <c r="AB45" s="333"/>
      <c r="AO45" s="340">
        <v>44.46</v>
      </c>
      <c r="AP45" s="350">
        <v>0</v>
      </c>
      <c r="AR45" s="333"/>
      <c r="AS45" s="333"/>
      <c r="BQ45" s="334">
        <v>44.46</v>
      </c>
      <c r="BR45" s="334" t="s">
        <v>148</v>
      </c>
    </row>
    <row r="46" spans="1:70" s="334" customFormat="1" ht="27">
      <c r="A46" s="336" t="s">
        <v>149</v>
      </c>
      <c r="B46" s="337" t="s">
        <v>1845</v>
      </c>
      <c r="C46" s="338" t="s">
        <v>1498</v>
      </c>
      <c r="D46" s="337" t="s">
        <v>1198</v>
      </c>
      <c r="E46" s="394">
        <v>16.690000000000001</v>
      </c>
      <c r="F46" s="394">
        <v>16.760000000000002</v>
      </c>
      <c r="G46" s="339">
        <v>279.72000000000003</v>
      </c>
      <c r="H46" s="333">
        <v>279.72000000000003</v>
      </c>
      <c r="I46" s="333">
        <v>0</v>
      </c>
      <c r="J46" s="333" t="e">
        <v>#REF!</v>
      </c>
      <c r="K46" s="333" t="e">
        <v>#REF!</v>
      </c>
      <c r="L46" s="394"/>
      <c r="AO46" s="340">
        <v>279.72000000000003</v>
      </c>
      <c r="AP46" s="350">
        <v>0</v>
      </c>
      <c r="AR46" s="333"/>
      <c r="AS46" s="333"/>
      <c r="AT46" s="333">
        <v>117807.86999999994</v>
      </c>
      <c r="BQ46" s="334">
        <v>279.72000000000003</v>
      </c>
      <c r="BR46" s="334" t="s">
        <v>149</v>
      </c>
    </row>
    <row r="47" spans="1:70" s="334" customFormat="1" ht="27">
      <c r="A47" s="336" t="s">
        <v>150</v>
      </c>
      <c r="B47" s="337" t="s">
        <v>1846</v>
      </c>
      <c r="C47" s="338" t="s">
        <v>1499</v>
      </c>
      <c r="D47" s="337" t="s">
        <v>1198</v>
      </c>
      <c r="E47" s="394">
        <v>30.83</v>
      </c>
      <c r="F47" s="394">
        <v>15.6</v>
      </c>
      <c r="G47" s="339">
        <v>480.95</v>
      </c>
      <c r="H47" s="333">
        <v>480.95</v>
      </c>
      <c r="I47" s="333">
        <v>0</v>
      </c>
      <c r="J47" s="333" t="e">
        <v>#REF!</v>
      </c>
      <c r="K47" s="333" t="e">
        <v>#REF!</v>
      </c>
      <c r="L47" s="394">
        <v>0</v>
      </c>
      <c r="AO47" s="340">
        <v>480.94</v>
      </c>
      <c r="AP47" s="350">
        <v>0</v>
      </c>
      <c r="AR47" s="333"/>
      <c r="AS47" s="333"/>
      <c r="AT47" s="333">
        <v>1919.38</v>
      </c>
      <c r="BQ47" s="334">
        <v>480.95</v>
      </c>
      <c r="BR47" s="334" t="s">
        <v>150</v>
      </c>
    </row>
    <row r="48" spans="1:70" s="334" customFormat="1" ht="27">
      <c r="A48" s="336" t="s">
        <v>151</v>
      </c>
      <c r="B48" s="337" t="s">
        <v>1851</v>
      </c>
      <c r="C48" s="338" t="s">
        <v>1503</v>
      </c>
      <c r="D48" s="337" t="s">
        <v>1131</v>
      </c>
      <c r="E48" s="394">
        <v>0.39</v>
      </c>
      <c r="F48" s="394">
        <v>1162.5899999999999</v>
      </c>
      <c r="G48" s="339">
        <v>453.41</v>
      </c>
      <c r="H48" s="333">
        <v>453.41</v>
      </c>
      <c r="I48" s="333">
        <v>0</v>
      </c>
      <c r="J48" s="333" t="e">
        <v>#REF!</v>
      </c>
      <c r="K48" s="333" t="e">
        <v>#REF!</v>
      </c>
      <c r="L48" s="394">
        <v>0</v>
      </c>
      <c r="AO48" s="340">
        <v>453.41</v>
      </c>
      <c r="AP48" s="350">
        <v>0</v>
      </c>
      <c r="AR48" s="333"/>
      <c r="AS48" s="333"/>
      <c r="AT48" s="333">
        <v>1438.43</v>
      </c>
      <c r="BQ48" s="334">
        <v>453.41</v>
      </c>
      <c r="BR48" s="334" t="s">
        <v>151</v>
      </c>
    </row>
    <row r="49" spans="1:70" s="334" customFormat="1" ht="27">
      <c r="A49" s="336" t="s">
        <v>155</v>
      </c>
      <c r="B49" s="337" t="s">
        <v>1852</v>
      </c>
      <c r="C49" s="338" t="s">
        <v>1504</v>
      </c>
      <c r="D49" s="337" t="s">
        <v>1131</v>
      </c>
      <c r="E49" s="394">
        <v>0.83</v>
      </c>
      <c r="F49" s="394">
        <v>1186.77</v>
      </c>
      <c r="G49" s="339">
        <v>985.02</v>
      </c>
      <c r="H49" s="333">
        <v>985.02</v>
      </c>
      <c r="I49" s="333">
        <v>0</v>
      </c>
      <c r="J49" s="333" t="e">
        <v>#REF!</v>
      </c>
      <c r="K49" s="333" t="e">
        <v>#REF!</v>
      </c>
      <c r="L49" s="394">
        <v>0</v>
      </c>
      <c r="AO49" s="340">
        <v>985.01</v>
      </c>
      <c r="AP49" s="350">
        <v>0</v>
      </c>
      <c r="AR49" s="333"/>
      <c r="AS49" s="333"/>
      <c r="AT49" s="333">
        <v>13812.819999999998</v>
      </c>
      <c r="BQ49" s="334">
        <v>985.02</v>
      </c>
      <c r="BR49" s="334" t="s">
        <v>155</v>
      </c>
    </row>
    <row r="50" spans="1:70" s="334" customFormat="1" ht="67.5">
      <c r="A50" s="336" t="s">
        <v>157</v>
      </c>
      <c r="B50" s="337" t="s">
        <v>1849</v>
      </c>
      <c r="C50" s="338" t="s">
        <v>1188</v>
      </c>
      <c r="D50" s="337" t="s">
        <v>1084</v>
      </c>
      <c r="E50" s="394">
        <v>1</v>
      </c>
      <c r="F50" s="394">
        <v>13.62</v>
      </c>
      <c r="G50" s="339">
        <v>13.62</v>
      </c>
      <c r="H50" s="333">
        <v>13.62</v>
      </c>
      <c r="I50" s="333">
        <v>0</v>
      </c>
      <c r="J50" s="333" t="e">
        <v>#REF!</v>
      </c>
      <c r="K50" s="333" t="e">
        <v>#REF!</v>
      </c>
      <c r="L50" s="394">
        <v>0</v>
      </c>
      <c r="AO50" s="340">
        <v>13.62</v>
      </c>
      <c r="AP50" s="350">
        <v>0</v>
      </c>
      <c r="AR50" s="333"/>
      <c r="AS50" s="333"/>
      <c r="AT50" s="333">
        <v>13.62</v>
      </c>
      <c r="BQ50" s="334">
        <v>13.62</v>
      </c>
      <c r="BR50" s="334" t="s">
        <v>157</v>
      </c>
    </row>
    <row r="51" spans="1:70" s="334" customFormat="1" ht="13.5">
      <c r="A51" s="326" t="s">
        <v>158</v>
      </c>
      <c r="B51" s="389" t="s">
        <v>159</v>
      </c>
      <c r="C51" s="390"/>
      <c r="D51" s="391"/>
      <c r="E51" s="392"/>
      <c r="F51" s="393"/>
      <c r="G51" s="332">
        <v>12814.179999999998</v>
      </c>
      <c r="H51" s="333">
        <v>12814.179999999998</v>
      </c>
      <c r="I51" s="333">
        <v>0</v>
      </c>
      <c r="J51" s="333" t="e">
        <v>#REF!</v>
      </c>
      <c r="K51" s="333" t="e">
        <v>#REF!</v>
      </c>
      <c r="L51" s="394">
        <v>0</v>
      </c>
      <c r="AO51" s="340">
        <v>0</v>
      </c>
      <c r="AP51" s="350">
        <v>0</v>
      </c>
      <c r="AR51" s="333"/>
      <c r="AS51" s="333"/>
      <c r="AT51" s="333">
        <v>12814.179999999998</v>
      </c>
      <c r="BQ51" s="334" t="s">
        <v>1297</v>
      </c>
      <c r="BR51" s="334" t="s">
        <v>1297</v>
      </c>
    </row>
    <row r="52" spans="1:70" s="334" customFormat="1" ht="13.5">
      <c r="A52" s="326" t="s">
        <v>160</v>
      </c>
      <c r="B52" s="389" t="s">
        <v>161</v>
      </c>
      <c r="C52" s="390"/>
      <c r="D52" s="391"/>
      <c r="E52" s="392"/>
      <c r="F52" s="393"/>
      <c r="G52" s="332">
        <v>10022.119999999999</v>
      </c>
      <c r="H52" s="333">
        <v>10022.119999999999</v>
      </c>
      <c r="I52" s="333">
        <v>0</v>
      </c>
      <c r="J52" s="333" t="e">
        <v>#REF!</v>
      </c>
      <c r="K52" s="333" t="e">
        <v>#REF!</v>
      </c>
      <c r="L52" s="394">
        <v>0</v>
      </c>
      <c r="AO52" s="340">
        <v>0</v>
      </c>
      <c r="AP52" s="350">
        <v>0</v>
      </c>
      <c r="AR52" s="333"/>
      <c r="AS52" s="333"/>
      <c r="AT52" s="333">
        <v>10022.119999999999</v>
      </c>
      <c r="BQ52" s="334" t="s">
        <v>1297</v>
      </c>
      <c r="BR52" s="334" t="s">
        <v>1297</v>
      </c>
    </row>
    <row r="53" spans="1:70" s="334" customFormat="1" ht="27">
      <c r="A53" s="336" t="s">
        <v>162</v>
      </c>
      <c r="B53" s="337" t="s">
        <v>1853</v>
      </c>
      <c r="C53" s="338" t="s">
        <v>1505</v>
      </c>
      <c r="D53" s="337" t="s">
        <v>1052</v>
      </c>
      <c r="E53" s="394">
        <v>6.68</v>
      </c>
      <c r="F53" s="394">
        <v>114.55</v>
      </c>
      <c r="G53" s="339">
        <v>765.19</v>
      </c>
      <c r="H53" s="333">
        <v>765.19</v>
      </c>
      <c r="I53" s="333">
        <v>0</v>
      </c>
      <c r="J53" s="333" t="e">
        <v>#REF!</v>
      </c>
      <c r="K53" s="333" t="e">
        <v>#REF!</v>
      </c>
      <c r="L53" s="394">
        <v>0</v>
      </c>
      <c r="AO53" s="335">
        <v>18464.360000000004</v>
      </c>
      <c r="AQ53" s="333">
        <v>2555473.2199999997</v>
      </c>
      <c r="AR53" s="333"/>
      <c r="AX53" s="333" t="e">
        <v>#REF!</v>
      </c>
      <c r="AZ53" s="333" t="e">
        <v>#REF!</v>
      </c>
      <c r="BQ53" s="334">
        <v>765.19</v>
      </c>
      <c r="BR53" s="334" t="s">
        <v>162</v>
      </c>
    </row>
    <row r="54" spans="1:70" s="334" customFormat="1" ht="27">
      <c r="A54" s="336" t="s">
        <v>164</v>
      </c>
      <c r="B54" s="337" t="s">
        <v>1854</v>
      </c>
      <c r="C54" s="338" t="s">
        <v>1506</v>
      </c>
      <c r="D54" s="337" t="s">
        <v>1052</v>
      </c>
      <c r="E54" s="394">
        <v>3.07</v>
      </c>
      <c r="F54" s="394">
        <v>196.65</v>
      </c>
      <c r="G54" s="339">
        <v>603.72</v>
      </c>
      <c r="H54" s="333">
        <v>603.72</v>
      </c>
      <c r="I54" s="333">
        <v>0</v>
      </c>
      <c r="J54" s="333" t="e">
        <v>#REF!</v>
      </c>
      <c r="K54" s="333" t="e">
        <v>#REF!</v>
      </c>
      <c r="L54" s="394">
        <v>0</v>
      </c>
      <c r="AO54" s="340">
        <v>603.71</v>
      </c>
      <c r="AR54" s="333"/>
      <c r="AS54" s="333"/>
      <c r="BQ54" s="334">
        <v>603.72</v>
      </c>
      <c r="BR54" s="334" t="s">
        <v>164</v>
      </c>
    </row>
    <row r="55" spans="1:70" s="334" customFormat="1" ht="27">
      <c r="A55" s="336" t="s">
        <v>166</v>
      </c>
      <c r="B55" s="337" t="s">
        <v>1855</v>
      </c>
      <c r="C55" s="338" t="s">
        <v>1507</v>
      </c>
      <c r="D55" s="337" t="s">
        <v>1052</v>
      </c>
      <c r="E55" s="394">
        <v>29.7</v>
      </c>
      <c r="F55" s="394">
        <v>79.400000000000006</v>
      </c>
      <c r="G55" s="339">
        <v>2358.1799999999998</v>
      </c>
      <c r="H55" s="333">
        <v>2358.1799999999998</v>
      </c>
      <c r="I55" s="333">
        <v>0</v>
      </c>
      <c r="J55" s="333" t="e">
        <v>#REF!</v>
      </c>
      <c r="K55" s="333" t="e">
        <v>#REF!</v>
      </c>
      <c r="L55" s="394">
        <v>0</v>
      </c>
      <c r="AO55" s="395" t="e">
        <v>#REF!</v>
      </c>
      <c r="AR55" s="333" t="s">
        <v>52</v>
      </c>
      <c r="AX55" s="333" t="e">
        <v>#REF!</v>
      </c>
      <c r="BQ55" s="334">
        <v>2358.1799999999998</v>
      </c>
      <c r="BR55" s="334" t="s">
        <v>166</v>
      </c>
    </row>
    <row r="56" spans="1:70" s="334" customFormat="1" ht="27">
      <c r="A56" s="336" t="s">
        <v>170</v>
      </c>
      <c r="B56" s="337" t="s">
        <v>1843</v>
      </c>
      <c r="C56" s="338" t="s">
        <v>1496</v>
      </c>
      <c r="D56" s="337" t="s">
        <v>1198</v>
      </c>
      <c r="E56" s="394">
        <v>22.21</v>
      </c>
      <c r="F56" s="394">
        <v>15.19</v>
      </c>
      <c r="G56" s="339">
        <v>337.37</v>
      </c>
      <c r="H56" s="333">
        <v>337.37</v>
      </c>
      <c r="I56" s="333">
        <v>0</v>
      </c>
      <c r="J56" s="333" t="e">
        <v>#REF!</v>
      </c>
      <c r="K56" s="333" t="e">
        <v>#REF!</v>
      </c>
      <c r="L56" s="394">
        <v>0</v>
      </c>
      <c r="AO56" s="395" t="e">
        <v>#REF!</v>
      </c>
      <c r="AR56" s="333" t="s">
        <v>52</v>
      </c>
      <c r="AX56" s="333" t="e">
        <v>#REF!</v>
      </c>
      <c r="BQ56" s="334">
        <v>337.37</v>
      </c>
      <c r="BR56" s="334" t="s">
        <v>170</v>
      </c>
    </row>
    <row r="57" spans="1:70" s="334" customFormat="1" ht="27">
      <c r="A57" s="336" t="s">
        <v>175</v>
      </c>
      <c r="B57" s="337" t="s">
        <v>1842</v>
      </c>
      <c r="C57" s="338" t="s">
        <v>1495</v>
      </c>
      <c r="D57" s="337" t="s">
        <v>1198</v>
      </c>
      <c r="E57" s="394">
        <v>18.920000000000002</v>
      </c>
      <c r="F57" s="394">
        <v>13.46</v>
      </c>
      <c r="G57" s="339">
        <v>254.66</v>
      </c>
      <c r="H57" s="333">
        <v>254.66</v>
      </c>
      <c r="I57" s="333">
        <v>0</v>
      </c>
      <c r="J57" s="333" t="e">
        <v>#REF!</v>
      </c>
      <c r="K57" s="333" t="e">
        <v>#REF!</v>
      </c>
      <c r="L57" s="394">
        <v>0</v>
      </c>
      <c r="AO57" s="395" t="e">
        <v>#REF!</v>
      </c>
      <c r="AR57" s="333" t="s">
        <v>52</v>
      </c>
      <c r="AX57" s="333" t="e">
        <v>#REF!</v>
      </c>
      <c r="BQ57" s="334">
        <v>254.66</v>
      </c>
      <c r="BR57" s="334" t="s">
        <v>175</v>
      </c>
    </row>
    <row r="58" spans="1:70" s="334" customFormat="1" ht="27">
      <c r="A58" s="336" t="s">
        <v>180</v>
      </c>
      <c r="B58" s="337" t="s">
        <v>1844</v>
      </c>
      <c r="C58" s="338" t="s">
        <v>1497</v>
      </c>
      <c r="D58" s="337" t="s">
        <v>1198</v>
      </c>
      <c r="E58" s="394">
        <v>15.18</v>
      </c>
      <c r="F58" s="394">
        <v>17.47</v>
      </c>
      <c r="G58" s="339">
        <v>265.19</v>
      </c>
      <c r="H58" s="333">
        <v>265.19</v>
      </c>
      <c r="I58" s="333">
        <v>0</v>
      </c>
      <c r="J58" s="333" t="e">
        <v>#REF!</v>
      </c>
      <c r="K58" s="333" t="e">
        <v>#REF!</v>
      </c>
      <c r="L58" s="394"/>
      <c r="AO58" s="340">
        <v>265.19</v>
      </c>
      <c r="AP58" s="350">
        <v>0</v>
      </c>
      <c r="AR58" s="333"/>
      <c r="AS58" s="333"/>
      <c r="AT58" s="333">
        <v>265.19</v>
      </c>
      <c r="BQ58" s="334">
        <v>265.19</v>
      </c>
      <c r="BR58" s="334" t="s">
        <v>180</v>
      </c>
    </row>
    <row r="59" spans="1:70" s="334" customFormat="1" ht="27">
      <c r="A59" s="336" t="s">
        <v>185</v>
      </c>
      <c r="B59" s="337" t="s">
        <v>1845</v>
      </c>
      <c r="C59" s="338" t="s">
        <v>1498</v>
      </c>
      <c r="D59" s="337" t="s">
        <v>1198</v>
      </c>
      <c r="E59" s="394">
        <v>16.690000000000001</v>
      </c>
      <c r="F59" s="394">
        <v>16.760000000000002</v>
      </c>
      <c r="G59" s="339">
        <v>279.72000000000003</v>
      </c>
      <c r="H59" s="333">
        <v>279.72000000000003</v>
      </c>
      <c r="I59" s="333">
        <v>0</v>
      </c>
      <c r="J59" s="333" t="e">
        <v>#REF!</v>
      </c>
      <c r="K59" s="333" t="e">
        <v>#REF!</v>
      </c>
      <c r="L59" s="394">
        <v>0</v>
      </c>
      <c r="AO59" s="340">
        <v>279.72000000000003</v>
      </c>
      <c r="AP59" s="350">
        <v>0</v>
      </c>
      <c r="AR59" s="333"/>
      <c r="AS59" s="333"/>
      <c r="AT59" s="333">
        <v>279.72000000000003</v>
      </c>
      <c r="BQ59" s="334">
        <v>279.72000000000003</v>
      </c>
      <c r="BR59" s="334" t="s">
        <v>185</v>
      </c>
    </row>
    <row r="60" spans="1:70" s="334" customFormat="1" ht="27">
      <c r="A60" s="336" t="s">
        <v>186</v>
      </c>
      <c r="B60" s="337" t="s">
        <v>1846</v>
      </c>
      <c r="C60" s="338" t="s">
        <v>1499</v>
      </c>
      <c r="D60" s="337" t="s">
        <v>1198</v>
      </c>
      <c r="E60" s="394">
        <v>65.540000000000006</v>
      </c>
      <c r="F60" s="394">
        <v>15.6</v>
      </c>
      <c r="G60" s="339">
        <v>1022.42</v>
      </c>
      <c r="H60" s="333">
        <v>1022.42</v>
      </c>
      <c r="I60" s="333">
        <v>0</v>
      </c>
      <c r="J60" s="333" t="e">
        <v>#REF!</v>
      </c>
      <c r="K60" s="333" t="e">
        <v>#REF!</v>
      </c>
      <c r="L60" s="394"/>
      <c r="Y60" s="333"/>
      <c r="Z60" s="333"/>
      <c r="AA60" s="333"/>
      <c r="AB60" s="333"/>
      <c r="AO60" s="340">
        <v>1022.42</v>
      </c>
      <c r="AP60" s="350">
        <v>0</v>
      </c>
      <c r="AR60" s="333"/>
      <c r="AS60" s="333"/>
      <c r="BQ60" s="334">
        <v>1022.42</v>
      </c>
      <c r="BR60" s="334" t="s">
        <v>186</v>
      </c>
    </row>
    <row r="61" spans="1:70" s="334" customFormat="1" ht="27">
      <c r="A61" s="336" t="s">
        <v>191</v>
      </c>
      <c r="B61" s="337" t="s">
        <v>1845</v>
      </c>
      <c r="C61" s="338" t="s">
        <v>1498</v>
      </c>
      <c r="D61" s="337" t="s">
        <v>1198</v>
      </c>
      <c r="E61" s="394">
        <v>37.71</v>
      </c>
      <c r="F61" s="394">
        <v>16.760000000000002</v>
      </c>
      <c r="G61" s="339">
        <v>632.02</v>
      </c>
      <c r="H61" s="333">
        <v>632.02</v>
      </c>
      <c r="I61" s="333">
        <v>0</v>
      </c>
      <c r="J61" s="333" t="e">
        <v>#REF!</v>
      </c>
      <c r="K61" s="333" t="e">
        <v>#REF!</v>
      </c>
      <c r="L61" s="394"/>
      <c r="AO61" s="340">
        <v>632.01</v>
      </c>
      <c r="AP61" s="350">
        <v>0</v>
      </c>
      <c r="AR61" s="333"/>
      <c r="AS61" s="333"/>
      <c r="AT61" s="333">
        <v>86872.399999999951</v>
      </c>
      <c r="BQ61" s="334">
        <v>632.02</v>
      </c>
      <c r="BR61" s="334" t="s">
        <v>191</v>
      </c>
    </row>
    <row r="62" spans="1:70" s="334" customFormat="1" ht="27">
      <c r="A62" s="336" t="s">
        <v>195</v>
      </c>
      <c r="B62" s="337" t="s">
        <v>1851</v>
      </c>
      <c r="C62" s="338" t="s">
        <v>1503</v>
      </c>
      <c r="D62" s="337" t="s">
        <v>1131</v>
      </c>
      <c r="E62" s="394">
        <v>0.38</v>
      </c>
      <c r="F62" s="394">
        <v>1162.5899999999999</v>
      </c>
      <c r="G62" s="339">
        <v>441.78</v>
      </c>
      <c r="H62" s="333">
        <v>441.78</v>
      </c>
      <c r="I62" s="333">
        <v>0</v>
      </c>
      <c r="J62" s="333" t="e">
        <v>#REF!</v>
      </c>
      <c r="K62" s="333" t="e">
        <v>#REF!</v>
      </c>
      <c r="L62" s="394"/>
      <c r="AO62" s="340">
        <v>441.78</v>
      </c>
      <c r="AP62" s="350">
        <v>0</v>
      </c>
      <c r="AR62" s="333"/>
      <c r="AS62" s="333"/>
      <c r="AT62" s="333">
        <v>6295.7099999999991</v>
      </c>
      <c r="BQ62" s="334">
        <v>441.78</v>
      </c>
      <c r="BR62" s="334" t="s">
        <v>195</v>
      </c>
    </row>
    <row r="63" spans="1:70" s="334" customFormat="1" ht="27">
      <c r="A63" s="336" t="s">
        <v>196</v>
      </c>
      <c r="B63" s="337" t="s">
        <v>1852</v>
      </c>
      <c r="C63" s="338" t="s">
        <v>1504</v>
      </c>
      <c r="D63" s="337" t="s">
        <v>1131</v>
      </c>
      <c r="E63" s="394">
        <v>2.58</v>
      </c>
      <c r="F63" s="394">
        <v>1186.77</v>
      </c>
      <c r="G63" s="339">
        <v>3061.87</v>
      </c>
      <c r="H63" s="333">
        <v>3061.87</v>
      </c>
      <c r="I63" s="333">
        <v>0</v>
      </c>
      <c r="J63" s="333" t="e">
        <v>#REF!</v>
      </c>
      <c r="K63" s="333" t="e">
        <v>#REF!</v>
      </c>
      <c r="L63" s="394"/>
      <c r="AO63" s="340">
        <v>3061.86</v>
      </c>
      <c r="AP63" s="350">
        <v>0</v>
      </c>
      <c r="AR63" s="333"/>
      <c r="AS63" s="333"/>
      <c r="AT63" s="333">
        <v>5853.93</v>
      </c>
      <c r="BQ63" s="334">
        <v>3061.87</v>
      </c>
      <c r="BR63" s="334" t="s">
        <v>196</v>
      </c>
    </row>
    <row r="64" spans="1:70" s="334" customFormat="1" ht="13.5">
      <c r="A64" s="326" t="s">
        <v>197</v>
      </c>
      <c r="B64" s="389" t="s">
        <v>198</v>
      </c>
      <c r="C64" s="390"/>
      <c r="D64" s="391"/>
      <c r="E64" s="392"/>
      <c r="F64" s="393"/>
      <c r="G64" s="332">
        <v>2792.06</v>
      </c>
      <c r="H64" s="333">
        <v>2792.06</v>
      </c>
      <c r="I64" s="333">
        <v>0</v>
      </c>
      <c r="J64" s="333" t="e">
        <v>#REF!</v>
      </c>
      <c r="K64" s="333" t="e">
        <v>#REF!</v>
      </c>
      <c r="L64" s="394">
        <v>0</v>
      </c>
      <c r="AO64" s="340">
        <v>0</v>
      </c>
      <c r="AP64" s="350">
        <v>0</v>
      </c>
      <c r="AR64" s="333"/>
      <c r="AS64" s="333"/>
      <c r="AT64" s="333">
        <v>33070.5</v>
      </c>
      <c r="BQ64" s="334" t="s">
        <v>1297</v>
      </c>
      <c r="BR64" s="334" t="s">
        <v>1297</v>
      </c>
    </row>
    <row r="65" spans="1:70" s="334" customFormat="1" ht="27">
      <c r="A65" s="336" t="s">
        <v>199</v>
      </c>
      <c r="B65" s="337" t="s">
        <v>1856</v>
      </c>
      <c r="C65" s="338" t="s">
        <v>1508</v>
      </c>
      <c r="D65" s="337" t="s">
        <v>1052</v>
      </c>
      <c r="E65" s="394">
        <v>24.63</v>
      </c>
      <c r="F65" s="394">
        <v>113.36</v>
      </c>
      <c r="G65" s="339">
        <v>2792.06</v>
      </c>
      <c r="H65" s="333">
        <v>2792.06</v>
      </c>
      <c r="I65" s="333">
        <v>0</v>
      </c>
      <c r="J65" s="333" t="e">
        <v>#REF!</v>
      </c>
      <c r="K65" s="333" t="e">
        <v>#REF!</v>
      </c>
      <c r="L65" s="394">
        <v>0</v>
      </c>
      <c r="AO65" s="340">
        <v>2792.05</v>
      </c>
      <c r="AP65" s="350">
        <v>0</v>
      </c>
      <c r="AR65" s="333"/>
      <c r="AS65" s="333"/>
      <c r="AT65" s="333">
        <v>2792.06</v>
      </c>
      <c r="BQ65" s="334">
        <v>2792.06</v>
      </c>
      <c r="BR65" s="334" t="s">
        <v>199</v>
      </c>
    </row>
    <row r="66" spans="1:70" s="334" customFormat="1" ht="13.5">
      <c r="A66" s="326" t="s">
        <v>211</v>
      </c>
      <c r="B66" s="389" t="s">
        <v>212</v>
      </c>
      <c r="C66" s="390"/>
      <c r="D66" s="391"/>
      <c r="E66" s="392"/>
      <c r="F66" s="393"/>
      <c r="G66" s="332">
        <v>15742.45</v>
      </c>
      <c r="H66" s="333">
        <v>15742.45</v>
      </c>
      <c r="I66" s="333">
        <v>0</v>
      </c>
      <c r="J66" s="333" t="e">
        <v>#REF!</v>
      </c>
      <c r="K66" s="333" t="e">
        <v>#REF!</v>
      </c>
      <c r="L66" s="394">
        <v>0</v>
      </c>
      <c r="AO66" s="395" t="e">
        <v>#REF!</v>
      </c>
      <c r="AR66" s="333" t="s">
        <v>52</v>
      </c>
      <c r="AX66" s="333" t="e">
        <v>#REF!</v>
      </c>
      <c r="BQ66" s="334" t="s">
        <v>1297</v>
      </c>
      <c r="BR66" s="334" t="s">
        <v>1297</v>
      </c>
    </row>
    <row r="67" spans="1:70" s="334" customFormat="1" ht="13.5">
      <c r="A67" s="344" t="s">
        <v>213</v>
      </c>
      <c r="B67" s="389" t="s">
        <v>214</v>
      </c>
      <c r="C67" s="390"/>
      <c r="D67" s="391"/>
      <c r="E67" s="392"/>
      <c r="F67" s="393"/>
      <c r="G67" s="345">
        <v>11743.929999999997</v>
      </c>
      <c r="H67" s="333">
        <v>11743.929999999997</v>
      </c>
      <c r="I67" s="333">
        <v>0</v>
      </c>
      <c r="J67" s="333" t="e">
        <v>#REF!</v>
      </c>
      <c r="K67" s="333" t="e">
        <v>#REF!</v>
      </c>
      <c r="L67" s="394">
        <v>0</v>
      </c>
      <c r="AO67" s="340">
        <v>0</v>
      </c>
      <c r="AP67" s="350">
        <v>0</v>
      </c>
      <c r="AR67" s="333"/>
      <c r="AS67" s="333"/>
      <c r="AT67" s="333">
        <v>11743.929999999997</v>
      </c>
      <c r="BQ67" s="334" t="s">
        <v>1297</v>
      </c>
      <c r="BR67" s="334" t="s">
        <v>1297</v>
      </c>
    </row>
    <row r="68" spans="1:70" s="334" customFormat="1" ht="13.5">
      <c r="A68" s="344" t="s">
        <v>215</v>
      </c>
      <c r="B68" s="389" t="s">
        <v>216</v>
      </c>
      <c r="C68" s="390"/>
      <c r="D68" s="391"/>
      <c r="E68" s="392"/>
      <c r="F68" s="393"/>
      <c r="G68" s="345">
        <v>10733.269999999997</v>
      </c>
      <c r="H68" s="333">
        <v>10733.269999999997</v>
      </c>
      <c r="I68" s="333">
        <v>0</v>
      </c>
      <c r="J68" s="333" t="e">
        <v>#REF!</v>
      </c>
      <c r="K68" s="333" t="e">
        <v>#REF!</v>
      </c>
      <c r="L68" s="394">
        <v>0</v>
      </c>
      <c r="AO68" s="340">
        <v>0</v>
      </c>
      <c r="AP68" s="350">
        <v>0</v>
      </c>
      <c r="AR68" s="333"/>
      <c r="AS68" s="333"/>
      <c r="AT68" s="333">
        <v>10733.269999999997</v>
      </c>
      <c r="BQ68" s="334" t="s">
        <v>1297</v>
      </c>
      <c r="BR68" s="334" t="s">
        <v>1297</v>
      </c>
    </row>
    <row r="69" spans="1:70" s="334" customFormat="1" ht="13.5">
      <c r="A69" s="344" t="s">
        <v>217</v>
      </c>
      <c r="B69" s="389" t="s">
        <v>218</v>
      </c>
      <c r="C69" s="390"/>
      <c r="D69" s="391"/>
      <c r="E69" s="392"/>
      <c r="F69" s="393"/>
      <c r="G69" s="345">
        <v>709.53</v>
      </c>
      <c r="H69" s="333">
        <v>709.53</v>
      </c>
      <c r="I69" s="333">
        <v>0</v>
      </c>
      <c r="J69" s="333" t="e">
        <v>#REF!</v>
      </c>
      <c r="K69" s="333" t="e">
        <v>#REF!</v>
      </c>
      <c r="L69" s="394">
        <v>0</v>
      </c>
      <c r="AO69" s="340">
        <v>0</v>
      </c>
      <c r="AP69" s="350">
        <v>0</v>
      </c>
      <c r="AR69" s="333"/>
      <c r="AS69" s="333"/>
      <c r="AT69" s="333">
        <v>709.53</v>
      </c>
      <c r="BQ69" s="334" t="s">
        <v>1297</v>
      </c>
      <c r="BR69" s="334" t="s">
        <v>1297</v>
      </c>
    </row>
    <row r="70" spans="1:70" s="334" customFormat="1" ht="13.5">
      <c r="A70" s="336" t="s">
        <v>219</v>
      </c>
      <c r="B70" s="337" t="s">
        <v>1857</v>
      </c>
      <c r="C70" s="338" t="s">
        <v>1509</v>
      </c>
      <c r="D70" s="337" t="s">
        <v>856</v>
      </c>
      <c r="E70" s="394">
        <v>1</v>
      </c>
      <c r="F70" s="394">
        <v>315.06</v>
      </c>
      <c r="G70" s="339">
        <v>315.06</v>
      </c>
      <c r="H70" s="333">
        <v>315.06</v>
      </c>
      <c r="I70" s="333">
        <v>0</v>
      </c>
      <c r="J70" s="333" t="e">
        <v>#REF!</v>
      </c>
      <c r="K70" s="333" t="e">
        <v>#REF!</v>
      </c>
      <c r="L70" s="394">
        <v>0</v>
      </c>
      <c r="AO70" s="335">
        <v>9365.619999999999</v>
      </c>
      <c r="AQ70" s="333">
        <v>2555473.2199999997</v>
      </c>
      <c r="AR70" s="333"/>
      <c r="AX70" s="333" t="e">
        <v>#REF!</v>
      </c>
      <c r="AZ70" s="333" t="e">
        <v>#REF!</v>
      </c>
      <c r="BQ70" s="334">
        <v>315.06</v>
      </c>
      <c r="BR70" s="334" t="s">
        <v>219</v>
      </c>
    </row>
    <row r="71" spans="1:70" s="334" customFormat="1" ht="13.5">
      <c r="A71" s="336" t="s">
        <v>220</v>
      </c>
      <c r="B71" s="337" t="s">
        <v>1858</v>
      </c>
      <c r="C71" s="338" t="s">
        <v>1510</v>
      </c>
      <c r="D71" s="337" t="s">
        <v>856</v>
      </c>
      <c r="E71" s="394">
        <v>4</v>
      </c>
      <c r="F71" s="394">
        <v>7.09</v>
      </c>
      <c r="G71" s="339">
        <v>28.36</v>
      </c>
      <c r="H71" s="333">
        <v>28.36</v>
      </c>
      <c r="I71" s="333">
        <v>0</v>
      </c>
      <c r="J71" s="333" t="e">
        <v>#REF!</v>
      </c>
      <c r="K71" s="333" t="e">
        <v>#REF!</v>
      </c>
      <c r="L71" s="394">
        <v>0</v>
      </c>
      <c r="AO71" s="340">
        <v>28.36</v>
      </c>
      <c r="AR71" s="333"/>
      <c r="AS71" s="333"/>
      <c r="BQ71" s="334">
        <v>28.36</v>
      </c>
      <c r="BR71" s="334" t="s">
        <v>220</v>
      </c>
    </row>
    <row r="72" spans="1:70" s="334" customFormat="1" ht="13.5">
      <c r="A72" s="336" t="s">
        <v>225</v>
      </c>
      <c r="B72" s="337" t="s">
        <v>1859</v>
      </c>
      <c r="C72" s="338" t="s">
        <v>1511</v>
      </c>
      <c r="D72" s="337" t="s">
        <v>856</v>
      </c>
      <c r="E72" s="394">
        <v>2</v>
      </c>
      <c r="F72" s="394">
        <v>5.57</v>
      </c>
      <c r="G72" s="339">
        <v>11.14</v>
      </c>
      <c r="H72" s="333">
        <v>11.14</v>
      </c>
      <c r="I72" s="333">
        <v>0</v>
      </c>
      <c r="J72" s="333" t="e">
        <v>#REF!</v>
      </c>
      <c r="K72" s="333" t="e">
        <v>#REF!</v>
      </c>
      <c r="L72" s="394">
        <v>0</v>
      </c>
      <c r="AO72" s="395" t="e">
        <v>#REF!</v>
      </c>
      <c r="AR72" s="333" t="s">
        <v>52</v>
      </c>
      <c r="AX72" s="333" t="e">
        <v>#REF!</v>
      </c>
      <c r="BQ72" s="334">
        <v>11.14</v>
      </c>
      <c r="BR72" s="334" t="s">
        <v>225</v>
      </c>
    </row>
    <row r="73" spans="1:70" s="334" customFormat="1" ht="27">
      <c r="A73" s="336" t="s">
        <v>228</v>
      </c>
      <c r="B73" s="337" t="s">
        <v>1860</v>
      </c>
      <c r="C73" s="338" t="s">
        <v>1512</v>
      </c>
      <c r="D73" s="337" t="s">
        <v>856</v>
      </c>
      <c r="E73" s="394">
        <v>4</v>
      </c>
      <c r="F73" s="394">
        <v>22.5</v>
      </c>
      <c r="G73" s="339">
        <v>90</v>
      </c>
      <c r="H73" s="333">
        <v>90</v>
      </c>
      <c r="I73" s="333">
        <v>0</v>
      </c>
      <c r="J73" s="333" t="e">
        <v>#REF!</v>
      </c>
      <c r="K73" s="333" t="e">
        <v>#REF!</v>
      </c>
      <c r="L73" s="394">
        <v>0</v>
      </c>
      <c r="AO73" s="340">
        <v>90</v>
      </c>
      <c r="AP73" s="350">
        <v>0</v>
      </c>
      <c r="AR73" s="333"/>
      <c r="AS73" s="333"/>
      <c r="AT73" s="333">
        <v>90</v>
      </c>
      <c r="BQ73" s="334">
        <v>90</v>
      </c>
      <c r="BR73" s="334" t="s">
        <v>228</v>
      </c>
    </row>
    <row r="74" spans="1:70" s="334" customFormat="1" ht="27">
      <c r="A74" s="336" t="s">
        <v>229</v>
      </c>
      <c r="B74" s="337" t="s">
        <v>1861</v>
      </c>
      <c r="C74" s="338" t="s">
        <v>1513</v>
      </c>
      <c r="D74" s="337" t="s">
        <v>856</v>
      </c>
      <c r="E74" s="394">
        <v>2</v>
      </c>
      <c r="F74" s="394">
        <v>24.03</v>
      </c>
      <c r="G74" s="339">
        <v>48.06</v>
      </c>
      <c r="H74" s="333">
        <v>48.06</v>
      </c>
      <c r="I74" s="333">
        <v>0</v>
      </c>
      <c r="J74" s="333" t="e">
        <v>#REF!</v>
      </c>
      <c r="K74" s="333" t="e">
        <v>#REF!</v>
      </c>
      <c r="L74" s="394">
        <v>0</v>
      </c>
      <c r="AO74" s="340">
        <v>48.06</v>
      </c>
      <c r="AP74" s="350">
        <v>0</v>
      </c>
      <c r="AR74" s="333"/>
      <c r="AS74" s="333"/>
      <c r="AT74" s="333">
        <v>48.06</v>
      </c>
      <c r="BQ74" s="334">
        <v>48.06</v>
      </c>
      <c r="BR74" s="334" t="s">
        <v>229</v>
      </c>
    </row>
    <row r="75" spans="1:70" s="334" customFormat="1" ht="27">
      <c r="A75" s="336" t="s">
        <v>230</v>
      </c>
      <c r="B75" s="337" t="s">
        <v>1862</v>
      </c>
      <c r="C75" s="338" t="s">
        <v>1514</v>
      </c>
      <c r="D75" s="337" t="s">
        <v>856</v>
      </c>
      <c r="E75" s="394">
        <v>3</v>
      </c>
      <c r="F75" s="394">
        <v>9.2899999999999991</v>
      </c>
      <c r="G75" s="339">
        <v>27.87</v>
      </c>
      <c r="H75" s="333">
        <v>27.87</v>
      </c>
      <c r="I75" s="333">
        <v>0</v>
      </c>
      <c r="J75" s="333" t="e">
        <v>#REF!</v>
      </c>
      <c r="K75" s="333" t="e">
        <v>#REF!</v>
      </c>
      <c r="L75" s="394">
        <v>0</v>
      </c>
      <c r="AO75" s="395" t="e">
        <v>#REF!</v>
      </c>
      <c r="AR75" s="333" t="s">
        <v>52</v>
      </c>
      <c r="AX75" s="333" t="e">
        <v>#REF!</v>
      </c>
      <c r="BQ75" s="334">
        <v>27.87</v>
      </c>
      <c r="BR75" s="334" t="s">
        <v>230</v>
      </c>
    </row>
    <row r="76" spans="1:70" s="334" customFormat="1" ht="27">
      <c r="A76" s="336" t="s">
        <v>231</v>
      </c>
      <c r="B76" s="337" t="s">
        <v>1863</v>
      </c>
      <c r="C76" s="338" t="s">
        <v>1515</v>
      </c>
      <c r="D76" s="337" t="s">
        <v>856</v>
      </c>
      <c r="E76" s="394">
        <v>2</v>
      </c>
      <c r="F76" s="394">
        <v>8.59</v>
      </c>
      <c r="G76" s="339">
        <v>17.18</v>
      </c>
      <c r="H76" s="333">
        <v>17.18</v>
      </c>
      <c r="I76" s="333">
        <v>0</v>
      </c>
      <c r="J76" s="333" t="e">
        <v>#REF!</v>
      </c>
      <c r="K76" s="333" t="e">
        <v>#REF!</v>
      </c>
      <c r="L76" s="394">
        <v>0</v>
      </c>
      <c r="AO76" s="340">
        <v>17.18</v>
      </c>
      <c r="AP76" s="350">
        <v>0</v>
      </c>
      <c r="AR76" s="333"/>
      <c r="AS76" s="333"/>
      <c r="AT76" s="333">
        <v>17.18</v>
      </c>
      <c r="BQ76" s="334">
        <v>17.18</v>
      </c>
      <c r="BR76" s="334" t="s">
        <v>231</v>
      </c>
    </row>
    <row r="77" spans="1:70" s="334" customFormat="1" ht="27">
      <c r="A77" s="336" t="s">
        <v>232</v>
      </c>
      <c r="B77" s="337" t="s">
        <v>1864</v>
      </c>
      <c r="C77" s="338" t="s">
        <v>1177</v>
      </c>
      <c r="D77" s="337" t="s">
        <v>1084</v>
      </c>
      <c r="E77" s="394">
        <v>1</v>
      </c>
      <c r="F77" s="394">
        <v>11.85</v>
      </c>
      <c r="G77" s="339">
        <v>11.85</v>
      </c>
      <c r="H77" s="333">
        <v>11.85</v>
      </c>
      <c r="I77" s="333">
        <v>0</v>
      </c>
      <c r="J77" s="333" t="e">
        <v>#REF!</v>
      </c>
      <c r="K77" s="333" t="e">
        <v>#REF!</v>
      </c>
      <c r="L77" s="394">
        <v>0</v>
      </c>
      <c r="AO77" s="340">
        <v>11.85</v>
      </c>
      <c r="AP77" s="350">
        <v>0</v>
      </c>
      <c r="AR77" s="333"/>
      <c r="AS77" s="333"/>
      <c r="AT77" s="333">
        <v>11.85</v>
      </c>
      <c r="BQ77" s="334">
        <v>11.85</v>
      </c>
      <c r="BR77" s="334" t="s">
        <v>232</v>
      </c>
    </row>
    <row r="78" spans="1:70" s="334" customFormat="1" ht="27">
      <c r="A78" s="336" t="s">
        <v>234</v>
      </c>
      <c r="B78" s="337" t="s">
        <v>1865</v>
      </c>
      <c r="C78" s="338" t="s">
        <v>1516</v>
      </c>
      <c r="D78" s="337" t="s">
        <v>856</v>
      </c>
      <c r="E78" s="394">
        <v>1</v>
      </c>
      <c r="F78" s="394">
        <v>8.34</v>
      </c>
      <c r="G78" s="339">
        <v>8.34</v>
      </c>
      <c r="H78" s="333">
        <v>8.34</v>
      </c>
      <c r="I78" s="333">
        <v>0</v>
      </c>
      <c r="J78" s="333" t="e">
        <v>#REF!</v>
      </c>
      <c r="K78" s="333" t="e">
        <v>#REF!</v>
      </c>
      <c r="L78" s="394">
        <v>0</v>
      </c>
      <c r="AO78" s="335">
        <v>9170.1700000000019</v>
      </c>
      <c r="AQ78" s="333">
        <v>2555473.2199999997</v>
      </c>
      <c r="AR78" s="333"/>
      <c r="AX78" s="333" t="e">
        <v>#REF!</v>
      </c>
      <c r="AZ78" s="333" t="e">
        <v>#REF!</v>
      </c>
      <c r="BQ78" s="334">
        <v>8.34</v>
      </c>
      <c r="BR78" s="334" t="s">
        <v>234</v>
      </c>
    </row>
    <row r="79" spans="1:70" s="334" customFormat="1" ht="27">
      <c r="A79" s="336" t="s">
        <v>235</v>
      </c>
      <c r="B79" s="337" t="s">
        <v>1866</v>
      </c>
      <c r="C79" s="338" t="s">
        <v>1517</v>
      </c>
      <c r="D79" s="337" t="s">
        <v>856</v>
      </c>
      <c r="E79" s="394">
        <v>1</v>
      </c>
      <c r="F79" s="394">
        <v>7.33</v>
      </c>
      <c r="G79" s="339">
        <v>7.33</v>
      </c>
      <c r="H79" s="333">
        <v>7.33</v>
      </c>
      <c r="I79" s="333">
        <v>0</v>
      </c>
      <c r="J79" s="333" t="e">
        <v>#REF!</v>
      </c>
      <c r="K79" s="333" t="e">
        <v>#REF!</v>
      </c>
      <c r="L79" s="394"/>
      <c r="AO79" s="395" t="e">
        <v>#REF!</v>
      </c>
      <c r="AR79" s="333" t="s">
        <v>52</v>
      </c>
      <c r="AX79" s="333" t="e">
        <v>#REF!</v>
      </c>
      <c r="BQ79" s="334">
        <v>7.33</v>
      </c>
      <c r="BR79" s="334" t="s">
        <v>235</v>
      </c>
    </row>
    <row r="80" spans="1:70" s="334" customFormat="1" ht="13.5">
      <c r="A80" s="336" t="s">
        <v>236</v>
      </c>
      <c r="B80" s="337" t="s">
        <v>1867</v>
      </c>
      <c r="C80" s="338" t="s">
        <v>1518</v>
      </c>
      <c r="D80" s="337" t="s">
        <v>856</v>
      </c>
      <c r="E80" s="394">
        <v>1</v>
      </c>
      <c r="F80" s="394">
        <v>35.06</v>
      </c>
      <c r="G80" s="339">
        <v>35.06</v>
      </c>
      <c r="H80" s="333">
        <v>35.06</v>
      </c>
      <c r="I80" s="333">
        <v>0</v>
      </c>
      <c r="J80" s="333" t="e">
        <v>#REF!</v>
      </c>
      <c r="K80" s="333" t="e">
        <v>#REF!</v>
      </c>
      <c r="L80" s="394">
        <v>0</v>
      </c>
      <c r="AO80" s="340">
        <v>35.06</v>
      </c>
      <c r="AP80" s="350">
        <v>0</v>
      </c>
      <c r="AR80" s="333"/>
      <c r="AS80" s="333"/>
      <c r="AT80" s="333">
        <v>35.06</v>
      </c>
      <c r="BQ80" s="334">
        <v>35.06</v>
      </c>
      <c r="BR80" s="334" t="s">
        <v>236</v>
      </c>
    </row>
    <row r="81" spans="1:70" s="334" customFormat="1" ht="27">
      <c r="A81" s="336" t="s">
        <v>237</v>
      </c>
      <c r="B81" s="337" t="s">
        <v>1868</v>
      </c>
      <c r="C81" s="338" t="s">
        <v>1170</v>
      </c>
      <c r="D81" s="337" t="s">
        <v>1084</v>
      </c>
      <c r="E81" s="394">
        <v>1</v>
      </c>
      <c r="F81" s="394">
        <v>35.08</v>
      </c>
      <c r="G81" s="339">
        <v>35.08</v>
      </c>
      <c r="H81" s="333">
        <v>35.08</v>
      </c>
      <c r="I81" s="333">
        <v>0</v>
      </c>
      <c r="J81" s="333" t="e">
        <v>#REF!</v>
      </c>
      <c r="K81" s="333" t="e">
        <v>#REF!</v>
      </c>
      <c r="L81" s="394">
        <v>0</v>
      </c>
      <c r="AO81" s="340">
        <v>35.08</v>
      </c>
      <c r="AP81" s="350">
        <v>0</v>
      </c>
      <c r="AR81" s="333"/>
      <c r="AS81" s="333"/>
      <c r="AT81" s="333">
        <v>35.08</v>
      </c>
      <c r="BQ81" s="334">
        <v>35.08</v>
      </c>
      <c r="BR81" s="334" t="s">
        <v>237</v>
      </c>
    </row>
    <row r="82" spans="1:70" s="334" customFormat="1" ht="13.5">
      <c r="A82" s="336" t="s">
        <v>239</v>
      </c>
      <c r="B82" s="337" t="s">
        <v>1869</v>
      </c>
      <c r="C82" s="338" t="s">
        <v>1519</v>
      </c>
      <c r="D82" s="337" t="s">
        <v>856</v>
      </c>
      <c r="E82" s="394">
        <v>1</v>
      </c>
      <c r="F82" s="394">
        <v>36.46</v>
      </c>
      <c r="G82" s="339">
        <v>36.46</v>
      </c>
      <c r="H82" s="333">
        <v>36.46</v>
      </c>
      <c r="I82" s="333">
        <v>0</v>
      </c>
      <c r="J82" s="333" t="e">
        <v>#REF!</v>
      </c>
      <c r="K82" s="333" t="e">
        <v>#REF!</v>
      </c>
      <c r="L82" s="394">
        <v>0</v>
      </c>
      <c r="AO82" s="335">
        <v>9100.0300000000007</v>
      </c>
      <c r="AQ82" s="333">
        <v>2555473.2199999997</v>
      </c>
      <c r="AR82" s="333"/>
      <c r="AX82" s="333" t="e">
        <v>#REF!</v>
      </c>
      <c r="AZ82" s="333" t="e">
        <v>#REF!</v>
      </c>
      <c r="BQ82" s="334">
        <v>36.46</v>
      </c>
      <c r="BR82" s="334" t="s">
        <v>239</v>
      </c>
    </row>
    <row r="83" spans="1:70" s="334" customFormat="1" ht="27">
      <c r="A83" s="336" t="s">
        <v>240</v>
      </c>
      <c r="B83" s="337" t="s">
        <v>1870</v>
      </c>
      <c r="C83" s="338" t="s">
        <v>1175</v>
      </c>
      <c r="D83" s="337" t="s">
        <v>1001</v>
      </c>
      <c r="E83" s="394">
        <v>2.6</v>
      </c>
      <c r="F83" s="394">
        <v>11.51</v>
      </c>
      <c r="G83" s="339">
        <v>29.93</v>
      </c>
      <c r="H83" s="333">
        <v>29.93</v>
      </c>
      <c r="I83" s="333">
        <v>0</v>
      </c>
      <c r="J83" s="333" t="e">
        <v>#REF!</v>
      </c>
      <c r="K83" s="333" t="e">
        <v>#REF!</v>
      </c>
      <c r="L83" s="394">
        <v>0</v>
      </c>
      <c r="AO83" s="340">
        <v>29.92</v>
      </c>
      <c r="AR83" s="333"/>
      <c r="AS83" s="333"/>
      <c r="BQ83" s="334">
        <v>29.93</v>
      </c>
      <c r="BR83" s="334" t="s">
        <v>240</v>
      </c>
    </row>
    <row r="84" spans="1:70" s="334" customFormat="1" ht="27">
      <c r="A84" s="336" t="s">
        <v>242</v>
      </c>
      <c r="B84" s="337" t="s">
        <v>1871</v>
      </c>
      <c r="C84" s="338" t="s">
        <v>1520</v>
      </c>
      <c r="D84" s="337" t="s">
        <v>1001</v>
      </c>
      <c r="E84" s="394">
        <v>0.95</v>
      </c>
      <c r="F84" s="394">
        <v>8.2200000000000006</v>
      </c>
      <c r="G84" s="339">
        <v>7.81</v>
      </c>
      <c r="H84" s="333">
        <v>7.81</v>
      </c>
      <c r="I84" s="333">
        <v>0</v>
      </c>
      <c r="J84" s="333" t="e">
        <v>#REF!</v>
      </c>
      <c r="K84" s="333" t="e">
        <v>#REF!</v>
      </c>
      <c r="L84" s="394">
        <v>0</v>
      </c>
      <c r="AO84" s="340">
        <v>7.8</v>
      </c>
      <c r="AP84" s="350">
        <v>0</v>
      </c>
      <c r="AR84" s="333"/>
      <c r="AS84" s="333"/>
      <c r="AT84" s="333">
        <v>1381.5099999999998</v>
      </c>
      <c r="BQ84" s="334">
        <v>7.81</v>
      </c>
      <c r="BR84" s="334" t="s">
        <v>242</v>
      </c>
    </row>
    <row r="85" spans="1:70" s="334" customFormat="1" ht="13.5">
      <c r="A85" s="326" t="s">
        <v>243</v>
      </c>
      <c r="B85" s="389" t="s">
        <v>244</v>
      </c>
      <c r="C85" s="390"/>
      <c r="D85" s="391"/>
      <c r="E85" s="392"/>
      <c r="F85" s="393"/>
      <c r="G85" s="332">
        <v>1190.5700000000002</v>
      </c>
      <c r="H85" s="333">
        <v>1190.5700000000002</v>
      </c>
      <c r="I85" s="333">
        <v>0</v>
      </c>
      <c r="J85" s="333" t="e">
        <v>#REF!</v>
      </c>
      <c r="K85" s="333" t="e">
        <v>#REF!</v>
      </c>
      <c r="L85" s="394">
        <v>0</v>
      </c>
      <c r="AO85" s="340">
        <v>0</v>
      </c>
      <c r="AP85" s="350">
        <v>0</v>
      </c>
      <c r="AR85" s="333"/>
      <c r="AS85" s="333"/>
      <c r="AT85" s="333">
        <v>1190.5700000000002</v>
      </c>
      <c r="BQ85" s="334" t="s">
        <v>1297</v>
      </c>
      <c r="BR85" s="334" t="s">
        <v>1297</v>
      </c>
    </row>
    <row r="86" spans="1:70" s="334" customFormat="1" ht="27">
      <c r="A86" s="336" t="s">
        <v>245</v>
      </c>
      <c r="B86" s="337" t="s">
        <v>1872</v>
      </c>
      <c r="C86" s="338" t="s">
        <v>1521</v>
      </c>
      <c r="D86" s="337" t="s">
        <v>1001</v>
      </c>
      <c r="E86" s="394">
        <v>1.72</v>
      </c>
      <c r="F86" s="394">
        <v>10.24</v>
      </c>
      <c r="G86" s="339">
        <v>17.61</v>
      </c>
      <c r="H86" s="333">
        <v>17.61</v>
      </c>
      <c r="I86" s="333">
        <v>0</v>
      </c>
      <c r="J86" s="333" t="e">
        <v>#REF!</v>
      </c>
      <c r="K86" s="333" t="e">
        <v>#REF!</v>
      </c>
      <c r="L86" s="394">
        <v>0</v>
      </c>
      <c r="AO86" s="335">
        <v>9062.3100000000031</v>
      </c>
      <c r="AQ86" s="333">
        <v>2555473.2199999997</v>
      </c>
      <c r="AR86" s="333"/>
      <c r="AX86" s="333" t="e">
        <v>#REF!</v>
      </c>
      <c r="AZ86" s="333" t="e">
        <v>#REF!</v>
      </c>
      <c r="BQ86" s="334">
        <v>17.61</v>
      </c>
      <c r="BR86" s="334" t="s">
        <v>245</v>
      </c>
    </row>
    <row r="87" spans="1:70" s="334" customFormat="1" ht="27">
      <c r="A87" s="336" t="s">
        <v>247</v>
      </c>
      <c r="B87" s="337" t="s">
        <v>1873</v>
      </c>
      <c r="C87" s="338" t="s">
        <v>1522</v>
      </c>
      <c r="D87" s="337" t="s">
        <v>1001</v>
      </c>
      <c r="E87" s="394">
        <v>1.9</v>
      </c>
      <c r="F87" s="394">
        <v>13.58</v>
      </c>
      <c r="G87" s="339">
        <v>25.8</v>
      </c>
      <c r="H87" s="333">
        <v>25.8</v>
      </c>
      <c r="I87" s="333">
        <v>0</v>
      </c>
      <c r="J87" s="333" t="e">
        <v>#REF!</v>
      </c>
      <c r="K87" s="333" t="e">
        <v>#REF!</v>
      </c>
      <c r="L87" s="394">
        <v>0</v>
      </c>
      <c r="AO87" s="340">
        <v>25.8</v>
      </c>
      <c r="AR87" s="333"/>
      <c r="AS87" s="333"/>
      <c r="BQ87" s="334">
        <v>25.8</v>
      </c>
      <c r="BR87" s="334" t="s">
        <v>247</v>
      </c>
    </row>
    <row r="88" spans="1:70" s="334" customFormat="1" ht="27">
      <c r="A88" s="336" t="s">
        <v>248</v>
      </c>
      <c r="B88" s="337" t="s">
        <v>1874</v>
      </c>
      <c r="C88" s="338" t="s">
        <v>1523</v>
      </c>
      <c r="D88" s="337" t="s">
        <v>856</v>
      </c>
      <c r="E88" s="394">
        <v>1</v>
      </c>
      <c r="F88" s="394">
        <v>16.100000000000001</v>
      </c>
      <c r="G88" s="339">
        <v>16.100000000000001</v>
      </c>
      <c r="H88" s="333">
        <v>16.100000000000001</v>
      </c>
      <c r="I88" s="333">
        <v>0</v>
      </c>
      <c r="J88" s="333" t="e">
        <v>#REF!</v>
      </c>
      <c r="K88" s="333" t="e">
        <v>#REF!</v>
      </c>
      <c r="L88" s="394">
        <v>0</v>
      </c>
      <c r="AO88" s="340">
        <v>16.100000000000001</v>
      </c>
      <c r="AP88" s="350">
        <v>0</v>
      </c>
      <c r="AR88" s="333"/>
      <c r="AS88" s="333"/>
      <c r="AT88" s="333">
        <v>698.67000000000007</v>
      </c>
      <c r="BQ88" s="334">
        <v>16.100000000000001</v>
      </c>
      <c r="BR88" s="334" t="s">
        <v>248</v>
      </c>
    </row>
    <row r="89" spans="1:70" s="334" customFormat="1" ht="27">
      <c r="A89" s="336" t="s">
        <v>249</v>
      </c>
      <c r="B89" s="337" t="s">
        <v>1875</v>
      </c>
      <c r="C89" s="338" t="s">
        <v>1159</v>
      </c>
      <c r="D89" s="337" t="s">
        <v>856</v>
      </c>
      <c r="E89" s="394">
        <v>1</v>
      </c>
      <c r="F89" s="394">
        <v>123.62</v>
      </c>
      <c r="G89" s="339">
        <v>123.62</v>
      </c>
      <c r="H89" s="333">
        <v>123.62</v>
      </c>
      <c r="I89" s="333">
        <v>0</v>
      </c>
      <c r="J89" s="333" t="e">
        <v>#REF!</v>
      </c>
      <c r="K89" s="333" t="e">
        <v>#REF!</v>
      </c>
      <c r="L89" s="394">
        <v>0</v>
      </c>
      <c r="AO89" s="340">
        <v>123.62</v>
      </c>
      <c r="AP89" s="350">
        <v>0</v>
      </c>
      <c r="AR89" s="333"/>
      <c r="AS89" s="333"/>
      <c r="AT89" s="333">
        <v>348.96000000000004</v>
      </c>
      <c r="BQ89" s="334">
        <v>123.62</v>
      </c>
      <c r="BR89" s="334" t="s">
        <v>249</v>
      </c>
    </row>
    <row r="90" spans="1:70" s="334" customFormat="1" ht="27">
      <c r="A90" s="336" t="s">
        <v>251</v>
      </c>
      <c r="B90" s="337" t="s">
        <v>1876</v>
      </c>
      <c r="C90" s="338" t="s">
        <v>1524</v>
      </c>
      <c r="D90" s="337" t="s">
        <v>1001</v>
      </c>
      <c r="E90" s="394">
        <v>1.72</v>
      </c>
      <c r="F90" s="394">
        <v>19.59</v>
      </c>
      <c r="G90" s="339">
        <v>33.69</v>
      </c>
      <c r="H90" s="333">
        <v>33.69</v>
      </c>
      <c r="I90" s="333">
        <v>0</v>
      </c>
      <c r="J90" s="333" t="e">
        <v>#REF!</v>
      </c>
      <c r="K90" s="333" t="e">
        <v>#REF!</v>
      </c>
      <c r="L90" s="394"/>
      <c r="AO90" s="340">
        <v>33.69</v>
      </c>
      <c r="AP90" s="350">
        <v>0</v>
      </c>
      <c r="AR90" s="333"/>
      <c r="AS90" s="333"/>
      <c r="AT90" s="333">
        <v>225.34</v>
      </c>
      <c r="BQ90" s="334">
        <v>33.69</v>
      </c>
      <c r="BR90" s="334" t="s">
        <v>251</v>
      </c>
    </row>
    <row r="91" spans="1:70" s="334" customFormat="1" ht="13.5">
      <c r="A91" s="336" t="s">
        <v>252</v>
      </c>
      <c r="B91" s="337" t="s">
        <v>1877</v>
      </c>
      <c r="C91" s="338" t="s">
        <v>1525</v>
      </c>
      <c r="D91" s="337" t="s">
        <v>856</v>
      </c>
      <c r="E91" s="394">
        <v>1</v>
      </c>
      <c r="F91" s="394">
        <v>14.04</v>
      </c>
      <c r="G91" s="339">
        <v>14.04</v>
      </c>
      <c r="H91" s="333">
        <v>14.04</v>
      </c>
      <c r="I91" s="333">
        <v>0</v>
      </c>
      <c r="J91" s="333" t="e">
        <v>#REF!</v>
      </c>
      <c r="K91" s="333" t="e">
        <v>#REF!</v>
      </c>
      <c r="L91" s="394"/>
      <c r="AO91" s="340">
        <v>14.04</v>
      </c>
      <c r="AP91" s="350">
        <v>0</v>
      </c>
      <c r="AR91" s="333"/>
      <c r="AS91" s="333"/>
      <c r="AT91" s="333">
        <v>242.78</v>
      </c>
      <c r="BQ91" s="334">
        <v>14.04</v>
      </c>
      <c r="BR91" s="334" t="s">
        <v>252</v>
      </c>
    </row>
    <row r="92" spans="1:70" s="334" customFormat="1" ht="27">
      <c r="A92" s="336" t="s">
        <v>253</v>
      </c>
      <c r="B92" s="337" t="s">
        <v>1878</v>
      </c>
      <c r="C92" s="338" t="s">
        <v>1163</v>
      </c>
      <c r="D92" s="337" t="s">
        <v>1084</v>
      </c>
      <c r="E92" s="394">
        <v>1</v>
      </c>
      <c r="F92" s="394">
        <v>177.61</v>
      </c>
      <c r="G92" s="339">
        <v>177.61</v>
      </c>
      <c r="H92" s="333">
        <v>177.61</v>
      </c>
      <c r="I92" s="333">
        <v>0</v>
      </c>
      <c r="J92" s="333" t="e">
        <v>#REF!</v>
      </c>
      <c r="K92" s="333" t="e">
        <v>#REF!</v>
      </c>
      <c r="L92" s="394">
        <v>0</v>
      </c>
      <c r="AO92" s="340">
        <v>177.61</v>
      </c>
      <c r="AP92" s="350">
        <v>0</v>
      </c>
      <c r="AR92" s="333"/>
      <c r="AS92" s="333"/>
      <c r="AT92" s="333">
        <v>228.74</v>
      </c>
      <c r="BQ92" s="334">
        <v>177.61</v>
      </c>
      <c r="BR92" s="334" t="s">
        <v>253</v>
      </c>
    </row>
    <row r="93" spans="1:70" s="334" customFormat="1" ht="13.5">
      <c r="A93" s="336" t="s">
        <v>255</v>
      </c>
      <c r="B93" s="337" t="s">
        <v>1879</v>
      </c>
      <c r="C93" s="338" t="s">
        <v>1526</v>
      </c>
      <c r="D93" s="337" t="s">
        <v>856</v>
      </c>
      <c r="E93" s="394">
        <v>1</v>
      </c>
      <c r="F93" s="394">
        <v>51.13</v>
      </c>
      <c r="G93" s="339">
        <v>51.13</v>
      </c>
      <c r="H93" s="333">
        <v>51.13</v>
      </c>
      <c r="I93" s="333">
        <v>0</v>
      </c>
      <c r="J93" s="333" t="e">
        <v>#REF!</v>
      </c>
      <c r="K93" s="333" t="e">
        <v>#REF!</v>
      </c>
      <c r="L93" s="394">
        <v>0</v>
      </c>
      <c r="AO93" s="340">
        <v>51.13</v>
      </c>
      <c r="AP93" s="350">
        <v>0</v>
      </c>
      <c r="AR93" s="333"/>
      <c r="AS93" s="333"/>
      <c r="AT93" s="333">
        <v>51.13</v>
      </c>
      <c r="BQ93" s="334">
        <v>51.13</v>
      </c>
      <c r="BR93" s="334" t="s">
        <v>255</v>
      </c>
    </row>
    <row r="94" spans="1:70" s="334" customFormat="1" ht="27">
      <c r="A94" s="336" t="s">
        <v>256</v>
      </c>
      <c r="B94" s="337" t="s">
        <v>1880</v>
      </c>
      <c r="C94" s="338" t="s">
        <v>1527</v>
      </c>
      <c r="D94" s="337" t="s">
        <v>856</v>
      </c>
      <c r="E94" s="394">
        <v>1</v>
      </c>
      <c r="F94" s="394">
        <v>282.48</v>
      </c>
      <c r="G94" s="339">
        <v>282.48</v>
      </c>
      <c r="H94" s="333">
        <v>282.48</v>
      </c>
      <c r="I94" s="333">
        <v>0</v>
      </c>
      <c r="J94" s="333" t="e">
        <v>#REF!</v>
      </c>
      <c r="K94" s="333" t="e">
        <v>#REF!</v>
      </c>
      <c r="L94" s="394">
        <v>0</v>
      </c>
      <c r="AO94" s="340">
        <v>282.48</v>
      </c>
      <c r="AP94" s="350">
        <v>0</v>
      </c>
      <c r="AR94" s="333"/>
      <c r="AS94" s="333"/>
      <c r="AT94" s="333">
        <v>282.48</v>
      </c>
      <c r="BQ94" s="334">
        <v>282.48</v>
      </c>
      <c r="BR94" s="334" t="s">
        <v>256</v>
      </c>
    </row>
    <row r="95" spans="1:70" s="334" customFormat="1" ht="27">
      <c r="A95" s="336" t="s">
        <v>258</v>
      </c>
      <c r="B95" s="337" t="s">
        <v>1881</v>
      </c>
      <c r="C95" s="338" t="s">
        <v>1216</v>
      </c>
      <c r="D95" s="337" t="s">
        <v>1084</v>
      </c>
      <c r="E95" s="394">
        <v>1</v>
      </c>
      <c r="F95" s="394">
        <v>448.49</v>
      </c>
      <c r="G95" s="339">
        <v>448.49</v>
      </c>
      <c r="H95" s="333">
        <v>448.49</v>
      </c>
      <c r="I95" s="333">
        <v>0</v>
      </c>
      <c r="J95" s="333" t="e">
        <v>#REF!</v>
      </c>
      <c r="K95" s="333" t="e">
        <v>#REF!</v>
      </c>
      <c r="L95" s="394">
        <v>0</v>
      </c>
      <c r="AO95" s="395" t="e">
        <v>#REF!</v>
      </c>
      <c r="AR95" s="333" t="s">
        <v>52</v>
      </c>
      <c r="AX95" s="333" t="e">
        <v>#REF!</v>
      </c>
      <c r="BQ95" s="334">
        <v>448.49</v>
      </c>
      <c r="BR95" s="334" t="s">
        <v>258</v>
      </c>
    </row>
    <row r="96" spans="1:70" s="334" customFormat="1" ht="13.5">
      <c r="A96" s="344" t="s">
        <v>260</v>
      </c>
      <c r="B96" s="389" t="s">
        <v>261</v>
      </c>
      <c r="C96" s="390"/>
      <c r="D96" s="391"/>
      <c r="E96" s="392"/>
      <c r="F96" s="393"/>
      <c r="G96" s="332">
        <v>8833.17</v>
      </c>
      <c r="H96" s="333">
        <v>8833.17</v>
      </c>
      <c r="I96" s="333">
        <v>0</v>
      </c>
      <c r="J96" s="333" t="e">
        <v>#REF!</v>
      </c>
      <c r="K96" s="333" t="e">
        <v>#REF!</v>
      </c>
      <c r="L96" s="394">
        <v>0</v>
      </c>
      <c r="AO96" s="340">
        <v>0</v>
      </c>
      <c r="AP96" s="350">
        <v>0</v>
      </c>
      <c r="AR96" s="333"/>
      <c r="AS96" s="333"/>
      <c r="AT96" s="333">
        <v>8833.17</v>
      </c>
      <c r="BQ96" s="334" t="s">
        <v>1297</v>
      </c>
      <c r="BR96" s="334" t="s">
        <v>1297</v>
      </c>
    </row>
    <row r="97" spans="1:70" s="334" customFormat="1" ht="13.5">
      <c r="A97" s="344" t="s">
        <v>262</v>
      </c>
      <c r="B97" s="389" t="s">
        <v>263</v>
      </c>
      <c r="C97" s="390"/>
      <c r="D97" s="391"/>
      <c r="E97" s="392"/>
      <c r="F97" s="393"/>
      <c r="G97" s="332">
        <v>6489.88</v>
      </c>
      <c r="H97" s="333">
        <v>6489.88</v>
      </c>
      <c r="I97" s="333">
        <v>0</v>
      </c>
      <c r="J97" s="333" t="e">
        <v>#REF!</v>
      </c>
      <c r="K97" s="333" t="e">
        <v>#REF!</v>
      </c>
      <c r="L97" s="394">
        <v>0</v>
      </c>
      <c r="AO97" s="340">
        <v>0</v>
      </c>
      <c r="AP97" s="350">
        <v>0</v>
      </c>
      <c r="AR97" s="333"/>
      <c r="AS97" s="333"/>
      <c r="AT97" s="333">
        <v>6489.88</v>
      </c>
      <c r="BQ97" s="334" t="s">
        <v>1297</v>
      </c>
      <c r="BR97" s="334" t="s">
        <v>1297</v>
      </c>
    </row>
    <row r="98" spans="1:70" s="334" customFormat="1" ht="13.5">
      <c r="A98" s="336" t="s">
        <v>264</v>
      </c>
      <c r="B98" s="337" t="s">
        <v>1837</v>
      </c>
      <c r="C98" s="338" t="s">
        <v>1490</v>
      </c>
      <c r="D98" s="337" t="s">
        <v>1131</v>
      </c>
      <c r="E98" s="394">
        <v>0.23</v>
      </c>
      <c r="F98" s="394">
        <v>994.18</v>
      </c>
      <c r="G98" s="339">
        <v>228.66</v>
      </c>
      <c r="H98" s="333">
        <v>228.66</v>
      </c>
      <c r="I98" s="333">
        <v>0</v>
      </c>
      <c r="J98" s="333" t="e">
        <v>#REF!</v>
      </c>
      <c r="K98" s="333" t="e">
        <v>#REF!</v>
      </c>
      <c r="L98" s="394">
        <v>0</v>
      </c>
      <c r="AO98" s="340">
        <v>228.66</v>
      </c>
      <c r="AP98" s="350">
        <v>0</v>
      </c>
      <c r="AR98" s="333"/>
      <c r="AS98" s="333"/>
      <c r="AT98" s="333">
        <v>896.78</v>
      </c>
      <c r="BQ98" s="334">
        <v>228.66</v>
      </c>
      <c r="BR98" s="334" t="s">
        <v>264</v>
      </c>
    </row>
    <row r="99" spans="1:70" s="334" customFormat="1" ht="27">
      <c r="A99" s="336" t="s">
        <v>273</v>
      </c>
      <c r="B99" s="337" t="s">
        <v>1838</v>
      </c>
      <c r="C99" s="338" t="s">
        <v>1491</v>
      </c>
      <c r="D99" s="337" t="s">
        <v>1052</v>
      </c>
      <c r="E99" s="394">
        <v>3.84</v>
      </c>
      <c r="F99" s="394">
        <v>173.99</v>
      </c>
      <c r="G99" s="339">
        <v>668.12</v>
      </c>
      <c r="H99" s="333">
        <v>668.12</v>
      </c>
      <c r="I99" s="333">
        <v>0</v>
      </c>
      <c r="J99" s="333" t="e">
        <v>#REF!</v>
      </c>
      <c r="K99" s="333" t="e">
        <v>#REF!</v>
      </c>
      <c r="L99" s="394">
        <v>0</v>
      </c>
      <c r="AO99" s="340">
        <v>668.12</v>
      </c>
      <c r="AP99" s="350">
        <v>0</v>
      </c>
      <c r="AR99" s="333"/>
      <c r="AS99" s="333"/>
      <c r="AT99" s="333">
        <v>668.12</v>
      </c>
      <c r="BQ99" s="334">
        <v>668.12</v>
      </c>
      <c r="BR99" s="334" t="s">
        <v>273</v>
      </c>
    </row>
    <row r="100" spans="1:70" s="334" customFormat="1" ht="27">
      <c r="A100" s="336" t="s">
        <v>275</v>
      </c>
      <c r="B100" s="337" t="s">
        <v>1839</v>
      </c>
      <c r="C100" s="338" t="s">
        <v>1492</v>
      </c>
      <c r="D100" s="337" t="s">
        <v>1052</v>
      </c>
      <c r="E100" s="394">
        <v>7.1</v>
      </c>
      <c r="F100" s="394">
        <v>139.22999999999999</v>
      </c>
      <c r="G100" s="339">
        <v>988.53</v>
      </c>
      <c r="H100" s="333">
        <v>988.53</v>
      </c>
      <c r="I100" s="333">
        <v>0</v>
      </c>
      <c r="J100" s="333" t="e">
        <v>#REF!</v>
      </c>
      <c r="K100" s="333" t="e">
        <v>#REF!</v>
      </c>
      <c r="L100" s="394">
        <v>0</v>
      </c>
      <c r="AO100" s="340">
        <v>988.53</v>
      </c>
      <c r="AP100" s="350">
        <v>0</v>
      </c>
      <c r="AR100" s="333"/>
      <c r="AS100" s="333"/>
      <c r="AT100" s="333">
        <v>988.53</v>
      </c>
      <c r="BQ100" s="334">
        <v>988.53</v>
      </c>
      <c r="BR100" s="334" t="s">
        <v>275</v>
      </c>
    </row>
    <row r="101" spans="1:70" s="334" customFormat="1" ht="27">
      <c r="A101" s="336" t="s">
        <v>280</v>
      </c>
      <c r="B101" s="337" t="s">
        <v>1840</v>
      </c>
      <c r="C101" s="338" t="s">
        <v>1493</v>
      </c>
      <c r="D101" s="337" t="s">
        <v>1052</v>
      </c>
      <c r="E101" s="394">
        <v>4.0599999999999996</v>
      </c>
      <c r="F101" s="394">
        <v>91.9</v>
      </c>
      <c r="G101" s="339">
        <v>373.11</v>
      </c>
      <c r="H101" s="333">
        <v>373.11</v>
      </c>
      <c r="I101" s="333">
        <v>0</v>
      </c>
      <c r="J101" s="333" t="e">
        <v>#REF!</v>
      </c>
      <c r="K101" s="333" t="e">
        <v>#REF!</v>
      </c>
      <c r="L101" s="394">
        <v>0</v>
      </c>
      <c r="AO101" s="395" t="e">
        <v>#REF!</v>
      </c>
      <c r="AR101" s="333" t="s">
        <v>52</v>
      </c>
      <c r="AX101" s="333" t="e">
        <v>#REF!</v>
      </c>
      <c r="BQ101" s="334">
        <v>373.11</v>
      </c>
      <c r="BR101" s="334" t="s">
        <v>280</v>
      </c>
    </row>
    <row r="102" spans="1:70" s="334" customFormat="1" ht="13.5">
      <c r="A102" s="336" t="s">
        <v>281</v>
      </c>
      <c r="B102" s="337" t="s">
        <v>1841</v>
      </c>
      <c r="C102" s="338" t="s">
        <v>1494</v>
      </c>
      <c r="D102" s="337" t="s">
        <v>1198</v>
      </c>
      <c r="E102" s="394">
        <v>19.940000000000001</v>
      </c>
      <c r="F102" s="394">
        <v>17.350000000000001</v>
      </c>
      <c r="G102" s="339">
        <v>345.96</v>
      </c>
      <c r="H102" s="333">
        <v>345.96</v>
      </c>
      <c r="I102" s="333">
        <v>0</v>
      </c>
      <c r="J102" s="333" t="e">
        <v>#REF!</v>
      </c>
      <c r="K102" s="333" t="e">
        <v>#REF!</v>
      </c>
      <c r="L102" s="394">
        <v>0</v>
      </c>
      <c r="AO102" s="340">
        <v>345.95</v>
      </c>
      <c r="AP102" s="350">
        <v>0</v>
      </c>
      <c r="AR102" s="333"/>
      <c r="AS102" s="333"/>
      <c r="AT102" s="333">
        <v>345.96</v>
      </c>
      <c r="BQ102" s="334">
        <v>345.96</v>
      </c>
      <c r="BR102" s="334" t="s">
        <v>281</v>
      </c>
    </row>
    <row r="103" spans="1:70" s="334" customFormat="1" ht="27">
      <c r="A103" s="336" t="s">
        <v>282</v>
      </c>
      <c r="B103" s="337" t="s">
        <v>1842</v>
      </c>
      <c r="C103" s="338" t="s">
        <v>1495</v>
      </c>
      <c r="D103" s="337" t="s">
        <v>1198</v>
      </c>
      <c r="E103" s="394">
        <v>19.84</v>
      </c>
      <c r="F103" s="394">
        <v>13.46</v>
      </c>
      <c r="G103" s="339">
        <v>267.05</v>
      </c>
      <c r="H103" s="333">
        <v>267.05</v>
      </c>
      <c r="I103" s="333">
        <v>0</v>
      </c>
      <c r="J103" s="333" t="e">
        <v>#REF!</v>
      </c>
      <c r="K103" s="333" t="e">
        <v>#REF!</v>
      </c>
      <c r="L103" s="394">
        <v>0</v>
      </c>
      <c r="AO103" s="340">
        <v>267.04000000000002</v>
      </c>
      <c r="AP103" s="350">
        <v>0</v>
      </c>
      <c r="AR103" s="333"/>
      <c r="AS103" s="333"/>
      <c r="AT103" s="333">
        <v>267.05</v>
      </c>
      <c r="BQ103" s="334">
        <v>267.05</v>
      </c>
      <c r="BR103" s="334" t="s">
        <v>282</v>
      </c>
    </row>
    <row r="104" spans="1:70" s="334" customFormat="1" ht="27">
      <c r="A104" s="336" t="s">
        <v>284</v>
      </c>
      <c r="B104" s="337" t="s">
        <v>1882</v>
      </c>
      <c r="C104" s="338" t="s">
        <v>1528</v>
      </c>
      <c r="D104" s="337" t="s">
        <v>1198</v>
      </c>
      <c r="E104" s="394">
        <v>30.82</v>
      </c>
      <c r="F104" s="394">
        <v>11.26</v>
      </c>
      <c r="G104" s="339">
        <v>347.03</v>
      </c>
      <c r="H104" s="333">
        <v>347.03</v>
      </c>
      <c r="I104" s="333">
        <v>0</v>
      </c>
      <c r="J104" s="333" t="e">
        <v>#REF!</v>
      </c>
      <c r="K104" s="333" t="e">
        <v>#REF!</v>
      </c>
      <c r="L104" s="394">
        <v>0</v>
      </c>
      <c r="AO104" s="335">
        <v>5839.5400000000009</v>
      </c>
      <c r="AQ104" s="333">
        <v>2555473.2199999997</v>
      </c>
      <c r="AR104" s="333"/>
      <c r="AX104" s="333" t="e">
        <v>#REF!</v>
      </c>
      <c r="AZ104" s="333" t="e">
        <v>#REF!</v>
      </c>
      <c r="BQ104" s="334">
        <v>347.03</v>
      </c>
      <c r="BR104" s="334" t="s">
        <v>284</v>
      </c>
    </row>
    <row r="105" spans="1:70" s="334" customFormat="1" ht="27">
      <c r="A105" s="336" t="s">
        <v>285</v>
      </c>
      <c r="B105" s="337" t="s">
        <v>1843</v>
      </c>
      <c r="C105" s="338" t="s">
        <v>1496</v>
      </c>
      <c r="D105" s="337" t="s">
        <v>1198</v>
      </c>
      <c r="E105" s="394">
        <v>25</v>
      </c>
      <c r="F105" s="394">
        <v>15.19</v>
      </c>
      <c r="G105" s="339">
        <v>379.75</v>
      </c>
      <c r="H105" s="333">
        <v>379.75</v>
      </c>
      <c r="I105" s="333">
        <v>0</v>
      </c>
      <c r="J105" s="333" t="e">
        <v>#REF!</v>
      </c>
      <c r="K105" s="333" t="e">
        <v>#REF!</v>
      </c>
      <c r="L105" s="394">
        <v>0</v>
      </c>
      <c r="AO105" s="335">
        <v>5839.5400000000009</v>
      </c>
      <c r="AQ105" s="333">
        <v>2555473.2199999997</v>
      </c>
      <c r="AR105" s="333"/>
      <c r="AX105" s="333" t="e">
        <v>#REF!</v>
      </c>
      <c r="AZ105" s="333" t="e">
        <v>#REF!</v>
      </c>
      <c r="BQ105" s="334">
        <v>379.75</v>
      </c>
      <c r="BR105" s="334" t="s">
        <v>285</v>
      </c>
    </row>
    <row r="106" spans="1:70" s="334" customFormat="1" ht="27">
      <c r="A106" s="336" t="s">
        <v>286</v>
      </c>
      <c r="B106" s="337" t="s">
        <v>1844</v>
      </c>
      <c r="C106" s="338" t="s">
        <v>1497</v>
      </c>
      <c r="D106" s="337" t="s">
        <v>1198</v>
      </c>
      <c r="E106" s="394">
        <v>13.46</v>
      </c>
      <c r="F106" s="394">
        <v>17.47</v>
      </c>
      <c r="G106" s="339">
        <v>235.15</v>
      </c>
      <c r="H106" s="333">
        <v>235.15</v>
      </c>
      <c r="I106" s="333">
        <v>0</v>
      </c>
      <c r="J106" s="333" t="e">
        <v>#REF!</v>
      </c>
      <c r="K106" s="333" t="e">
        <v>#REF!</v>
      </c>
      <c r="L106" s="394">
        <v>0</v>
      </c>
      <c r="AO106" s="340">
        <v>235.14</v>
      </c>
      <c r="AR106" s="333"/>
      <c r="AS106" s="333"/>
      <c r="BQ106" s="334">
        <v>235.15</v>
      </c>
      <c r="BR106" s="334" t="s">
        <v>286</v>
      </c>
    </row>
    <row r="107" spans="1:70" s="334" customFormat="1" ht="27">
      <c r="A107" s="336" t="s">
        <v>288</v>
      </c>
      <c r="B107" s="337" t="s">
        <v>1847</v>
      </c>
      <c r="C107" s="338" t="s">
        <v>1500</v>
      </c>
      <c r="D107" s="337" t="s">
        <v>1131</v>
      </c>
      <c r="E107" s="394">
        <v>1.49</v>
      </c>
      <c r="F107" s="394">
        <v>595.64</v>
      </c>
      <c r="G107" s="339">
        <v>887.5</v>
      </c>
      <c r="H107" s="333">
        <v>887.5</v>
      </c>
      <c r="I107" s="333">
        <v>0</v>
      </c>
      <c r="J107" s="333" t="e">
        <v>#REF!</v>
      </c>
      <c r="K107" s="333" t="e">
        <v>#REF!</v>
      </c>
      <c r="L107" s="394">
        <v>0</v>
      </c>
      <c r="AO107" s="340">
        <v>887.5</v>
      </c>
      <c r="AP107" s="350">
        <v>0</v>
      </c>
      <c r="AR107" s="333"/>
      <c r="AS107" s="333"/>
      <c r="AT107" s="333">
        <v>15976.350000000002</v>
      </c>
      <c r="BQ107" s="334">
        <v>887.5</v>
      </c>
      <c r="BR107" s="334" t="s">
        <v>288</v>
      </c>
    </row>
    <row r="108" spans="1:70" s="334" customFormat="1" ht="27">
      <c r="A108" s="336" t="s">
        <v>289</v>
      </c>
      <c r="B108" s="337" t="s">
        <v>1848</v>
      </c>
      <c r="C108" s="338" t="s">
        <v>1501</v>
      </c>
      <c r="D108" s="337" t="s">
        <v>1131</v>
      </c>
      <c r="E108" s="394">
        <v>1.49</v>
      </c>
      <c r="F108" s="394">
        <v>395.13</v>
      </c>
      <c r="G108" s="339">
        <v>588.74</v>
      </c>
      <c r="H108" s="333">
        <v>588.74</v>
      </c>
      <c r="I108" s="333">
        <v>0</v>
      </c>
      <c r="J108" s="333" t="e">
        <v>#REF!</v>
      </c>
      <c r="K108" s="333" t="e">
        <v>#REF!</v>
      </c>
      <c r="L108" s="394">
        <v>0</v>
      </c>
      <c r="AO108" s="340">
        <v>588.74</v>
      </c>
      <c r="AP108" s="350">
        <v>0</v>
      </c>
      <c r="AR108" s="333"/>
      <c r="AS108" s="333"/>
      <c r="AT108" s="333">
        <v>588.74</v>
      </c>
      <c r="BQ108" s="334">
        <v>588.74</v>
      </c>
      <c r="BR108" s="334" t="s">
        <v>289</v>
      </c>
    </row>
    <row r="109" spans="1:70" s="334" customFormat="1" ht="13.5">
      <c r="A109" s="336" t="s">
        <v>290</v>
      </c>
      <c r="B109" s="337" t="s">
        <v>1883</v>
      </c>
      <c r="C109" s="338" t="s">
        <v>1529</v>
      </c>
      <c r="D109" s="337" t="s">
        <v>1052</v>
      </c>
      <c r="E109" s="394">
        <v>3.06</v>
      </c>
      <c r="F109" s="394">
        <v>2.95</v>
      </c>
      <c r="G109" s="339">
        <v>9.0299999999999994</v>
      </c>
      <c r="H109" s="333">
        <v>9.0299999999999994</v>
      </c>
      <c r="I109" s="333">
        <v>0</v>
      </c>
      <c r="J109" s="333" t="e">
        <v>#REF!</v>
      </c>
      <c r="K109" s="333" t="e">
        <v>#REF!</v>
      </c>
      <c r="L109" s="394"/>
      <c r="AO109" s="340">
        <v>9.02</v>
      </c>
      <c r="AP109" s="350">
        <v>0</v>
      </c>
      <c r="AR109" s="333"/>
      <c r="AS109" s="333"/>
      <c r="AT109" s="333">
        <v>280.27</v>
      </c>
      <c r="BQ109" s="334">
        <v>9.0299999999999994</v>
      </c>
      <c r="BR109" s="334" t="s">
        <v>290</v>
      </c>
    </row>
    <row r="110" spans="1:70" s="334" customFormat="1" ht="27">
      <c r="A110" s="336" t="s">
        <v>292</v>
      </c>
      <c r="B110" s="337" t="s">
        <v>1845</v>
      </c>
      <c r="C110" s="338" t="s">
        <v>1498</v>
      </c>
      <c r="D110" s="337" t="s">
        <v>1198</v>
      </c>
      <c r="E110" s="394">
        <v>7.9</v>
      </c>
      <c r="F110" s="394">
        <v>16.760000000000002</v>
      </c>
      <c r="G110" s="339">
        <v>132.4</v>
      </c>
      <c r="H110" s="333">
        <v>132.4</v>
      </c>
      <c r="I110" s="333">
        <v>0</v>
      </c>
      <c r="J110" s="333" t="e">
        <v>#REF!</v>
      </c>
      <c r="K110" s="333" t="e">
        <v>#REF!</v>
      </c>
      <c r="L110" s="394">
        <v>0</v>
      </c>
      <c r="AO110" s="340">
        <v>132.4</v>
      </c>
      <c r="AP110" s="350">
        <v>0</v>
      </c>
      <c r="AR110" s="333"/>
      <c r="AS110" s="333"/>
      <c r="AT110" s="333">
        <v>271.24</v>
      </c>
      <c r="BQ110" s="334">
        <v>132.4</v>
      </c>
      <c r="BR110" s="334" t="s">
        <v>292</v>
      </c>
    </row>
    <row r="111" spans="1:70" s="334" customFormat="1" ht="27">
      <c r="A111" s="336" t="s">
        <v>296</v>
      </c>
      <c r="B111" s="337" t="s">
        <v>1846</v>
      </c>
      <c r="C111" s="338" t="s">
        <v>1499</v>
      </c>
      <c r="D111" s="337" t="s">
        <v>1198</v>
      </c>
      <c r="E111" s="394">
        <v>8.9</v>
      </c>
      <c r="F111" s="394">
        <v>15.6</v>
      </c>
      <c r="G111" s="339">
        <v>138.84</v>
      </c>
      <c r="H111" s="333">
        <v>138.84</v>
      </c>
      <c r="I111" s="333">
        <v>0</v>
      </c>
      <c r="J111" s="333" t="e">
        <v>#REF!</v>
      </c>
      <c r="K111" s="333" t="e">
        <v>#REF!</v>
      </c>
      <c r="L111" s="394">
        <v>0</v>
      </c>
      <c r="AO111" s="340">
        <v>138.84</v>
      </c>
      <c r="AP111" s="350">
        <v>0</v>
      </c>
      <c r="AR111" s="333"/>
      <c r="AS111" s="333"/>
      <c r="AT111" s="333">
        <v>138.84</v>
      </c>
      <c r="BQ111" s="334">
        <v>138.84</v>
      </c>
      <c r="BR111" s="334" t="s">
        <v>296</v>
      </c>
    </row>
    <row r="112" spans="1:70" s="334" customFormat="1" ht="27">
      <c r="A112" s="336" t="s">
        <v>299</v>
      </c>
      <c r="B112" s="337" t="s">
        <v>1847</v>
      </c>
      <c r="C112" s="338" t="s">
        <v>1500</v>
      </c>
      <c r="D112" s="337" t="s">
        <v>1131</v>
      </c>
      <c r="E112" s="394">
        <v>0.42</v>
      </c>
      <c r="F112" s="394">
        <v>595.64</v>
      </c>
      <c r="G112" s="339">
        <v>250.17</v>
      </c>
      <c r="H112" s="333">
        <v>250.17</v>
      </c>
      <c r="I112" s="333">
        <v>0</v>
      </c>
      <c r="J112" s="333" t="e">
        <v>#REF!</v>
      </c>
      <c r="K112" s="333" t="e">
        <v>#REF!</v>
      </c>
      <c r="L112" s="394">
        <v>0</v>
      </c>
      <c r="AO112" s="340">
        <v>250.16</v>
      </c>
      <c r="AP112" s="350">
        <v>0</v>
      </c>
      <c r="AR112" s="333"/>
      <c r="AS112" s="333"/>
      <c r="AT112" s="333">
        <v>250.17</v>
      </c>
      <c r="BQ112" s="334">
        <v>250.17</v>
      </c>
      <c r="BR112" s="334" t="s">
        <v>299</v>
      </c>
    </row>
    <row r="113" spans="1:70" s="334" customFormat="1" ht="27">
      <c r="A113" s="336" t="s">
        <v>300</v>
      </c>
      <c r="B113" s="337" t="s">
        <v>1848</v>
      </c>
      <c r="C113" s="338" t="s">
        <v>1501</v>
      </c>
      <c r="D113" s="337" t="s">
        <v>1131</v>
      </c>
      <c r="E113" s="394">
        <v>0.42</v>
      </c>
      <c r="F113" s="394">
        <v>395.13</v>
      </c>
      <c r="G113" s="339">
        <v>165.95</v>
      </c>
      <c r="H113" s="333">
        <v>165.95</v>
      </c>
      <c r="I113" s="333">
        <v>0</v>
      </c>
      <c r="J113" s="333" t="e">
        <v>#REF!</v>
      </c>
      <c r="K113" s="333" t="e">
        <v>#REF!</v>
      </c>
      <c r="L113" s="394"/>
      <c r="AO113" s="340">
        <v>165.95</v>
      </c>
      <c r="AR113" s="333"/>
      <c r="AS113" s="333"/>
      <c r="BQ113" s="334">
        <v>165.95</v>
      </c>
      <c r="BR113" s="334" t="s">
        <v>300</v>
      </c>
    </row>
    <row r="114" spans="1:70" s="334" customFormat="1" ht="13.5">
      <c r="A114" s="336" t="s">
        <v>301</v>
      </c>
      <c r="B114" s="337" t="s">
        <v>1850</v>
      </c>
      <c r="C114" s="338" t="s">
        <v>1502</v>
      </c>
      <c r="D114" s="337" t="s">
        <v>1131</v>
      </c>
      <c r="E114" s="394">
        <v>14.54</v>
      </c>
      <c r="F114" s="394">
        <v>33.28</v>
      </c>
      <c r="G114" s="339">
        <v>483.89</v>
      </c>
      <c r="H114" s="333">
        <v>483.89</v>
      </c>
      <c r="I114" s="333">
        <v>0</v>
      </c>
      <c r="J114" s="333" t="e">
        <v>#REF!</v>
      </c>
      <c r="K114" s="333" t="e">
        <v>#REF!</v>
      </c>
      <c r="L114" s="394">
        <v>0</v>
      </c>
      <c r="AO114" s="340">
        <v>483.89</v>
      </c>
      <c r="AP114" s="350">
        <v>0</v>
      </c>
      <c r="AR114" s="333"/>
      <c r="AS114" s="333"/>
      <c r="AT114" s="333">
        <v>13803.720000000003</v>
      </c>
      <c r="BQ114" s="334">
        <v>483.89</v>
      </c>
      <c r="BR114" s="334" t="s">
        <v>301</v>
      </c>
    </row>
    <row r="115" spans="1:70" s="334" customFormat="1" ht="13.5">
      <c r="A115" s="326" t="s">
        <v>304</v>
      </c>
      <c r="B115" s="389" t="s">
        <v>200</v>
      </c>
      <c r="C115" s="390"/>
      <c r="D115" s="391"/>
      <c r="E115" s="392"/>
      <c r="F115" s="393"/>
      <c r="G115" s="332">
        <v>2343.29</v>
      </c>
      <c r="H115" s="333">
        <v>2343.29</v>
      </c>
      <c r="I115" s="333">
        <v>0</v>
      </c>
      <c r="J115" s="333" t="e">
        <v>#REF!</v>
      </c>
      <c r="K115" s="333" t="e">
        <v>#REF!</v>
      </c>
      <c r="L115" s="394">
        <v>0</v>
      </c>
      <c r="AO115" s="395" t="e">
        <v>#REF!</v>
      </c>
      <c r="AR115" s="333" t="s">
        <v>52</v>
      </c>
      <c r="AX115" s="333" t="e">
        <v>#REF!</v>
      </c>
      <c r="BQ115" s="334" t="s">
        <v>1297</v>
      </c>
      <c r="BR115" s="334" t="s">
        <v>1297</v>
      </c>
    </row>
    <row r="116" spans="1:70" s="334" customFormat="1" ht="27">
      <c r="A116" s="336" t="s">
        <v>305</v>
      </c>
      <c r="B116" s="337" t="s">
        <v>1856</v>
      </c>
      <c r="C116" s="338" t="s">
        <v>1508</v>
      </c>
      <c r="D116" s="337" t="s">
        <v>1052</v>
      </c>
      <c r="E116" s="394">
        <v>10.82</v>
      </c>
      <c r="F116" s="394">
        <v>113.36</v>
      </c>
      <c r="G116" s="339">
        <v>1226.56</v>
      </c>
      <c r="H116" s="333">
        <v>1226.56</v>
      </c>
      <c r="I116" s="333">
        <v>0</v>
      </c>
      <c r="J116" s="333" t="e">
        <v>#REF!</v>
      </c>
      <c r="K116" s="333" t="e">
        <v>#REF!</v>
      </c>
      <c r="L116" s="394">
        <v>0</v>
      </c>
      <c r="AO116" s="395" t="e">
        <v>#REF!</v>
      </c>
      <c r="AR116" s="333" t="s">
        <v>52</v>
      </c>
      <c r="AX116" s="333" t="e">
        <v>#REF!</v>
      </c>
      <c r="BQ116" s="334">
        <v>1226.56</v>
      </c>
      <c r="BR116" s="334" t="s">
        <v>305</v>
      </c>
    </row>
    <row r="117" spans="1:70" s="334" customFormat="1" ht="27">
      <c r="A117" s="336" t="s">
        <v>310</v>
      </c>
      <c r="B117" s="337" t="s">
        <v>1884</v>
      </c>
      <c r="C117" s="338" t="s">
        <v>1530</v>
      </c>
      <c r="D117" s="337" t="s">
        <v>1052</v>
      </c>
      <c r="E117" s="394">
        <v>13.03</v>
      </c>
      <c r="F117" s="394">
        <v>9.4700000000000006</v>
      </c>
      <c r="G117" s="339">
        <v>123.39</v>
      </c>
      <c r="H117" s="333">
        <v>123.39</v>
      </c>
      <c r="I117" s="333">
        <v>0</v>
      </c>
      <c r="J117" s="333" t="e">
        <v>#REF!</v>
      </c>
      <c r="K117" s="333" t="e">
        <v>#REF!</v>
      </c>
      <c r="L117" s="394">
        <v>0</v>
      </c>
      <c r="AO117" s="340">
        <v>123.39</v>
      </c>
      <c r="AP117" s="350">
        <v>0</v>
      </c>
      <c r="AR117" s="333"/>
      <c r="AS117" s="333"/>
      <c r="AT117" s="333">
        <v>123.39</v>
      </c>
      <c r="BQ117" s="334">
        <v>123.39</v>
      </c>
      <c r="BR117" s="334" t="s">
        <v>310</v>
      </c>
    </row>
    <row r="118" spans="1:70" s="334" customFormat="1" ht="27">
      <c r="A118" s="336" t="s">
        <v>311</v>
      </c>
      <c r="B118" s="337" t="s">
        <v>1885</v>
      </c>
      <c r="C118" s="338" t="s">
        <v>1531</v>
      </c>
      <c r="D118" s="337" t="s">
        <v>1052</v>
      </c>
      <c r="E118" s="394">
        <v>15.82</v>
      </c>
      <c r="F118" s="394">
        <v>62.79</v>
      </c>
      <c r="G118" s="339">
        <v>993.34</v>
      </c>
      <c r="H118" s="333">
        <v>993.34</v>
      </c>
      <c r="I118" s="333">
        <v>0</v>
      </c>
      <c r="J118" s="333" t="e">
        <v>#REF!</v>
      </c>
      <c r="K118" s="333" t="e">
        <v>#REF!</v>
      </c>
      <c r="L118" s="394">
        <v>0</v>
      </c>
      <c r="AO118" s="340">
        <v>993.33</v>
      </c>
      <c r="AP118" s="350">
        <v>0</v>
      </c>
      <c r="AR118" s="333"/>
      <c r="AS118" s="333"/>
      <c r="AT118" s="333">
        <v>993.34</v>
      </c>
      <c r="BQ118" s="334">
        <v>993.34</v>
      </c>
      <c r="BR118" s="334" t="s">
        <v>311</v>
      </c>
    </row>
    <row r="119" spans="1:70" s="334" customFormat="1" ht="13.5">
      <c r="A119" s="326" t="s">
        <v>329</v>
      </c>
      <c r="B119" s="389" t="s">
        <v>330</v>
      </c>
      <c r="C119" s="390"/>
      <c r="D119" s="391"/>
      <c r="E119" s="392"/>
      <c r="F119" s="393"/>
      <c r="G119" s="332">
        <v>506.53999999999996</v>
      </c>
      <c r="H119" s="333">
        <v>506.53999999999996</v>
      </c>
      <c r="I119" s="333">
        <v>0</v>
      </c>
      <c r="J119" s="333" t="e">
        <v>#REF!</v>
      </c>
      <c r="K119" s="333" t="e">
        <v>#REF!</v>
      </c>
      <c r="L119" s="394"/>
      <c r="AO119" s="340">
        <v>0</v>
      </c>
      <c r="AP119" s="350">
        <v>0</v>
      </c>
      <c r="AR119" s="333"/>
      <c r="AS119" s="333"/>
      <c r="AT119" s="333">
        <v>506.53999999999996</v>
      </c>
      <c r="BQ119" s="334" t="s">
        <v>1297</v>
      </c>
      <c r="BR119" s="334" t="s">
        <v>1297</v>
      </c>
    </row>
    <row r="120" spans="1:70" s="334" customFormat="1" ht="27">
      <c r="A120" s="336" t="s">
        <v>331</v>
      </c>
      <c r="B120" s="337" t="s">
        <v>1872</v>
      </c>
      <c r="C120" s="338" t="s">
        <v>1521</v>
      </c>
      <c r="D120" s="337" t="s">
        <v>1001</v>
      </c>
      <c r="E120" s="394">
        <v>0.6</v>
      </c>
      <c r="F120" s="394">
        <v>10.24</v>
      </c>
      <c r="G120" s="339">
        <v>6.14</v>
      </c>
      <c r="H120" s="333">
        <v>6.14</v>
      </c>
      <c r="I120" s="333">
        <v>0</v>
      </c>
      <c r="J120" s="333" t="e">
        <v>#REF!</v>
      </c>
      <c r="K120" s="333" t="e">
        <v>#REF!</v>
      </c>
      <c r="L120" s="394">
        <v>0</v>
      </c>
      <c r="Y120" s="333"/>
      <c r="Z120" s="333"/>
      <c r="AA120" s="333"/>
      <c r="AB120" s="333"/>
      <c r="AO120" s="340">
        <v>6.14</v>
      </c>
      <c r="AP120" s="350">
        <v>0</v>
      </c>
      <c r="AR120" s="333"/>
      <c r="AS120" s="333"/>
      <c r="BQ120" s="334">
        <v>6.14</v>
      </c>
      <c r="BR120" s="334" t="s">
        <v>331</v>
      </c>
    </row>
    <row r="121" spans="1:70" s="334" customFormat="1" ht="27">
      <c r="A121" s="336" t="s">
        <v>332</v>
      </c>
      <c r="B121" s="337" t="s">
        <v>1886</v>
      </c>
      <c r="C121" s="338" t="s">
        <v>1536</v>
      </c>
      <c r="D121" s="337" t="s">
        <v>856</v>
      </c>
      <c r="E121" s="394">
        <v>2</v>
      </c>
      <c r="F121" s="394">
        <v>12.37</v>
      </c>
      <c r="G121" s="339">
        <v>24.74</v>
      </c>
      <c r="H121" s="333">
        <v>24.74</v>
      </c>
      <c r="I121" s="333">
        <v>0</v>
      </c>
      <c r="J121" s="333" t="e">
        <v>#REF!</v>
      </c>
      <c r="K121" s="333" t="e">
        <v>#REF!</v>
      </c>
      <c r="L121" s="394">
        <v>0</v>
      </c>
      <c r="AO121" s="340">
        <v>24.74</v>
      </c>
      <c r="AP121" s="350">
        <v>0</v>
      </c>
      <c r="AR121" s="333"/>
      <c r="AS121" s="333"/>
      <c r="AT121" s="333">
        <v>8120.5700000000015</v>
      </c>
      <c r="BQ121" s="334">
        <v>24.74</v>
      </c>
      <c r="BR121" s="334" t="s">
        <v>332</v>
      </c>
    </row>
    <row r="122" spans="1:70" s="334" customFormat="1" ht="27">
      <c r="A122" s="336" t="s">
        <v>333</v>
      </c>
      <c r="B122" s="337" t="s">
        <v>1887</v>
      </c>
      <c r="C122" s="338" t="s">
        <v>1537</v>
      </c>
      <c r="D122" s="337" t="s">
        <v>1001</v>
      </c>
      <c r="E122" s="394">
        <v>0.5</v>
      </c>
      <c r="F122" s="394">
        <v>15.08</v>
      </c>
      <c r="G122" s="339">
        <v>7.54</v>
      </c>
      <c r="H122" s="333">
        <v>7.54</v>
      </c>
      <c r="I122" s="333">
        <v>0</v>
      </c>
      <c r="J122" s="333" t="e">
        <v>#REF!</v>
      </c>
      <c r="K122" s="333" t="e">
        <v>#REF!</v>
      </c>
      <c r="L122" s="394">
        <v>0</v>
      </c>
      <c r="AO122" s="340">
        <v>7.54</v>
      </c>
      <c r="AP122" s="350">
        <v>0</v>
      </c>
      <c r="AR122" s="333"/>
      <c r="AS122" s="333"/>
      <c r="AT122" s="333">
        <v>7.54</v>
      </c>
      <c r="BQ122" s="334">
        <v>7.54</v>
      </c>
      <c r="BR122" s="334" t="s">
        <v>333</v>
      </c>
    </row>
    <row r="123" spans="1:70" s="334" customFormat="1" ht="27">
      <c r="A123" s="336" t="s">
        <v>334</v>
      </c>
      <c r="B123" s="337" t="s">
        <v>1876</v>
      </c>
      <c r="C123" s="338" t="s">
        <v>1524</v>
      </c>
      <c r="D123" s="337" t="s">
        <v>1001</v>
      </c>
      <c r="E123" s="394">
        <v>0.6</v>
      </c>
      <c r="F123" s="394">
        <v>19.59</v>
      </c>
      <c r="G123" s="339">
        <v>11.75</v>
      </c>
      <c r="H123" s="333">
        <v>11.75</v>
      </c>
      <c r="I123" s="333">
        <v>0</v>
      </c>
      <c r="J123" s="333" t="e">
        <v>#REF!</v>
      </c>
      <c r="K123" s="333" t="e">
        <v>#REF!</v>
      </c>
      <c r="L123" s="394">
        <v>0</v>
      </c>
      <c r="AO123" s="340">
        <v>11.75</v>
      </c>
      <c r="AP123" s="350">
        <v>0</v>
      </c>
      <c r="AR123" s="333"/>
      <c r="AS123" s="333"/>
      <c r="AT123" s="333">
        <v>11.75</v>
      </c>
      <c r="BQ123" s="334">
        <v>11.75</v>
      </c>
      <c r="BR123" s="334" t="s">
        <v>334</v>
      </c>
    </row>
    <row r="124" spans="1:70" s="334" customFormat="1" ht="27">
      <c r="A124" s="336" t="s">
        <v>335</v>
      </c>
      <c r="B124" s="337" t="s">
        <v>1888</v>
      </c>
      <c r="C124" s="338" t="s">
        <v>1538</v>
      </c>
      <c r="D124" s="337" t="s">
        <v>1001</v>
      </c>
      <c r="E124" s="394">
        <v>0.5</v>
      </c>
      <c r="F124" s="394">
        <v>33.08</v>
      </c>
      <c r="G124" s="339">
        <v>16.54</v>
      </c>
      <c r="H124" s="333">
        <v>16.54</v>
      </c>
      <c r="I124" s="333">
        <v>0</v>
      </c>
      <c r="J124" s="333" t="e">
        <v>#REF!</v>
      </c>
      <c r="K124" s="333" t="e">
        <v>#REF!</v>
      </c>
      <c r="L124" s="394">
        <v>0</v>
      </c>
      <c r="AO124" s="395" t="e">
        <v>#REF!</v>
      </c>
      <c r="AR124" s="333" t="s">
        <v>52</v>
      </c>
      <c r="AX124" s="333" t="e">
        <v>#REF!</v>
      </c>
      <c r="BQ124" s="334">
        <v>16.54</v>
      </c>
      <c r="BR124" s="334" t="s">
        <v>335</v>
      </c>
    </row>
    <row r="125" spans="1:70" s="334" customFormat="1" ht="27">
      <c r="A125" s="336" t="s">
        <v>336</v>
      </c>
      <c r="B125" s="337" t="s">
        <v>1889</v>
      </c>
      <c r="C125" s="338" t="s">
        <v>1539</v>
      </c>
      <c r="D125" s="337" t="s">
        <v>856</v>
      </c>
      <c r="E125" s="394">
        <v>1</v>
      </c>
      <c r="F125" s="394">
        <v>439.83</v>
      </c>
      <c r="G125" s="339">
        <v>439.83</v>
      </c>
      <c r="H125" s="333">
        <v>439.83</v>
      </c>
      <c r="I125" s="333">
        <v>0</v>
      </c>
      <c r="J125" s="333" t="e">
        <v>#REF!</v>
      </c>
      <c r="K125" s="333" t="e">
        <v>#REF!</v>
      </c>
      <c r="L125" s="394">
        <v>0</v>
      </c>
      <c r="AO125" s="340">
        <v>439.83</v>
      </c>
      <c r="AP125" s="350">
        <v>0</v>
      </c>
      <c r="AR125" s="333"/>
      <c r="AS125" s="333"/>
      <c r="AT125" s="333">
        <v>439.83</v>
      </c>
      <c r="BQ125" s="334">
        <v>439.83</v>
      </c>
      <c r="BR125" s="334" t="s">
        <v>336</v>
      </c>
    </row>
    <row r="126" spans="1:70" s="334" customFormat="1" ht="13.5">
      <c r="A126" s="326" t="s">
        <v>337</v>
      </c>
      <c r="B126" s="389" t="s">
        <v>338</v>
      </c>
      <c r="C126" s="390"/>
      <c r="D126" s="391"/>
      <c r="E126" s="392"/>
      <c r="F126" s="393"/>
      <c r="G126" s="332">
        <v>504.12000000000006</v>
      </c>
      <c r="H126" s="333">
        <v>504.12000000000006</v>
      </c>
      <c r="I126" s="333">
        <v>0</v>
      </c>
      <c r="J126" s="333" t="e">
        <v>#REF!</v>
      </c>
      <c r="K126" s="333" t="e">
        <v>#REF!</v>
      </c>
      <c r="L126" s="394">
        <v>0</v>
      </c>
      <c r="AO126" s="340">
        <v>0</v>
      </c>
      <c r="AP126" s="350">
        <v>0</v>
      </c>
      <c r="AR126" s="333"/>
      <c r="AS126" s="333"/>
      <c r="AT126" s="333">
        <v>504.12000000000006</v>
      </c>
      <c r="BQ126" s="334" t="s">
        <v>1297</v>
      </c>
      <c r="BR126" s="334" t="s">
        <v>1297</v>
      </c>
    </row>
    <row r="127" spans="1:70" s="334" customFormat="1" ht="27">
      <c r="A127" s="336" t="s">
        <v>339</v>
      </c>
      <c r="B127" s="337" t="s">
        <v>1890</v>
      </c>
      <c r="C127" s="338" t="s">
        <v>1540</v>
      </c>
      <c r="D127" s="337" t="s">
        <v>1001</v>
      </c>
      <c r="E127" s="394">
        <v>2.72</v>
      </c>
      <c r="F127" s="394">
        <v>36.659999999999997</v>
      </c>
      <c r="G127" s="339">
        <v>99.72</v>
      </c>
      <c r="H127" s="333">
        <v>99.72</v>
      </c>
      <c r="I127" s="333">
        <v>0</v>
      </c>
      <c r="J127" s="333" t="e">
        <v>#REF!</v>
      </c>
      <c r="K127" s="333" t="e">
        <v>#REF!</v>
      </c>
      <c r="L127" s="394">
        <v>0</v>
      </c>
      <c r="AO127" s="340">
        <v>99.71</v>
      </c>
      <c r="AP127" s="350">
        <v>0</v>
      </c>
      <c r="AR127" s="333"/>
      <c r="AS127" s="333"/>
      <c r="AT127" s="333">
        <v>99.72</v>
      </c>
      <c r="BQ127" s="334">
        <v>99.72</v>
      </c>
      <c r="BR127" s="334" t="s">
        <v>339</v>
      </c>
    </row>
    <row r="128" spans="1:70" s="334" customFormat="1" ht="40.5">
      <c r="A128" s="336" t="s">
        <v>341</v>
      </c>
      <c r="B128" s="337" t="s">
        <v>1891</v>
      </c>
      <c r="C128" s="338" t="s">
        <v>1185</v>
      </c>
      <c r="D128" s="337" t="s">
        <v>1084</v>
      </c>
      <c r="E128" s="394">
        <v>1</v>
      </c>
      <c r="F128" s="394">
        <v>23.49</v>
      </c>
      <c r="G128" s="339">
        <v>23.49</v>
      </c>
      <c r="H128" s="333">
        <v>23.49</v>
      </c>
      <c r="I128" s="333">
        <v>0</v>
      </c>
      <c r="J128" s="333" t="e">
        <v>#REF!</v>
      </c>
      <c r="K128" s="333" t="e">
        <v>#REF!</v>
      </c>
      <c r="L128" s="394">
        <v>0</v>
      </c>
      <c r="AO128" s="340">
        <v>23.49</v>
      </c>
      <c r="AP128" s="350">
        <v>0</v>
      </c>
      <c r="AR128" s="333"/>
      <c r="AS128" s="333"/>
      <c r="AT128" s="333">
        <v>23.49</v>
      </c>
      <c r="BQ128" s="334">
        <v>23.49</v>
      </c>
      <c r="BR128" s="334" t="s">
        <v>341</v>
      </c>
    </row>
    <row r="129" spans="1:70" s="334" customFormat="1" ht="27">
      <c r="A129" s="336" t="s">
        <v>343</v>
      </c>
      <c r="B129" s="337" t="s">
        <v>1892</v>
      </c>
      <c r="C129" s="338" t="s">
        <v>1541</v>
      </c>
      <c r="D129" s="337" t="s">
        <v>856</v>
      </c>
      <c r="E129" s="394">
        <v>1</v>
      </c>
      <c r="F129" s="394">
        <v>116.26</v>
      </c>
      <c r="G129" s="339">
        <v>116.26</v>
      </c>
      <c r="H129" s="333">
        <v>116.26</v>
      </c>
      <c r="I129" s="333">
        <v>0</v>
      </c>
      <c r="J129" s="333" t="e">
        <v>#REF!</v>
      </c>
      <c r="K129" s="333" t="e">
        <v>#REF!</v>
      </c>
      <c r="L129" s="394">
        <v>0</v>
      </c>
      <c r="AO129" s="340">
        <v>116.26</v>
      </c>
      <c r="AP129" s="350">
        <v>0</v>
      </c>
      <c r="AR129" s="333"/>
      <c r="AS129" s="333"/>
      <c r="AT129" s="333">
        <v>116.26</v>
      </c>
      <c r="BQ129" s="334">
        <v>116.26</v>
      </c>
      <c r="BR129" s="334" t="s">
        <v>343</v>
      </c>
    </row>
    <row r="130" spans="1:70" s="334" customFormat="1" ht="27">
      <c r="A130" s="336" t="s">
        <v>344</v>
      </c>
      <c r="B130" s="337" t="s">
        <v>1893</v>
      </c>
      <c r="C130" s="338" t="s">
        <v>1542</v>
      </c>
      <c r="D130" s="337" t="s">
        <v>856</v>
      </c>
      <c r="E130" s="394">
        <v>1</v>
      </c>
      <c r="F130" s="394">
        <v>35.72</v>
      </c>
      <c r="G130" s="339">
        <v>35.72</v>
      </c>
      <c r="H130" s="333">
        <v>35.72</v>
      </c>
      <c r="I130" s="333">
        <v>0</v>
      </c>
      <c r="J130" s="333" t="e">
        <v>#REF!</v>
      </c>
      <c r="K130" s="333" t="e">
        <v>#REF!</v>
      </c>
      <c r="L130" s="394">
        <v>0</v>
      </c>
      <c r="AO130" s="340">
        <v>35.72</v>
      </c>
      <c r="AP130" s="350">
        <v>0</v>
      </c>
      <c r="AR130" s="333"/>
      <c r="AS130" s="333"/>
      <c r="AT130" s="333">
        <v>35.72</v>
      </c>
      <c r="BQ130" s="334">
        <v>35.72</v>
      </c>
      <c r="BR130" s="334" t="s">
        <v>344</v>
      </c>
    </row>
    <row r="131" spans="1:70" s="334" customFormat="1" ht="27">
      <c r="A131" s="336" t="s">
        <v>345</v>
      </c>
      <c r="B131" s="337" t="s">
        <v>1894</v>
      </c>
      <c r="C131" s="338" t="s">
        <v>1543</v>
      </c>
      <c r="D131" s="337" t="s">
        <v>856</v>
      </c>
      <c r="E131" s="394">
        <v>1</v>
      </c>
      <c r="F131" s="394">
        <v>23.12</v>
      </c>
      <c r="G131" s="339">
        <v>23.12</v>
      </c>
      <c r="H131" s="333">
        <v>23.12</v>
      </c>
      <c r="I131" s="333">
        <v>0</v>
      </c>
      <c r="J131" s="333" t="e">
        <v>#REF!</v>
      </c>
      <c r="K131" s="333" t="e">
        <v>#REF!</v>
      </c>
      <c r="L131" s="394">
        <v>0</v>
      </c>
      <c r="AO131" s="335">
        <v>408.54999999999995</v>
      </c>
      <c r="AQ131" s="333">
        <v>2555473.2199999997</v>
      </c>
      <c r="AR131" s="333"/>
      <c r="AX131" s="333" t="e">
        <v>#REF!</v>
      </c>
      <c r="AZ131" s="333" t="e">
        <v>#REF!</v>
      </c>
      <c r="BQ131" s="334">
        <v>23.12</v>
      </c>
      <c r="BR131" s="334" t="s">
        <v>345</v>
      </c>
    </row>
    <row r="132" spans="1:70" s="334" customFormat="1" ht="27">
      <c r="A132" s="336" t="s">
        <v>346</v>
      </c>
      <c r="B132" s="337" t="s">
        <v>1895</v>
      </c>
      <c r="C132" s="338" t="s">
        <v>1544</v>
      </c>
      <c r="D132" s="337" t="s">
        <v>856</v>
      </c>
      <c r="E132" s="394">
        <v>1</v>
      </c>
      <c r="F132" s="394">
        <v>19.48</v>
      </c>
      <c r="G132" s="339">
        <v>19.48</v>
      </c>
      <c r="H132" s="333">
        <v>19.48</v>
      </c>
      <c r="I132" s="333">
        <v>0</v>
      </c>
      <c r="J132" s="333" t="e">
        <v>#REF!</v>
      </c>
      <c r="K132" s="333" t="e">
        <v>#REF!</v>
      </c>
      <c r="L132" s="394">
        <v>0</v>
      </c>
      <c r="AO132" s="395" t="e">
        <v>#REF!</v>
      </c>
      <c r="AR132" s="333" t="s">
        <v>52</v>
      </c>
      <c r="AX132" s="333" t="e">
        <v>#REF!</v>
      </c>
      <c r="BQ132" s="334">
        <v>19.48</v>
      </c>
      <c r="BR132" s="334" t="s">
        <v>346</v>
      </c>
    </row>
    <row r="133" spans="1:70" s="334" customFormat="1" ht="27">
      <c r="A133" s="336" t="s">
        <v>347</v>
      </c>
      <c r="B133" s="337" t="s">
        <v>1896</v>
      </c>
      <c r="C133" s="338" t="s">
        <v>1545</v>
      </c>
      <c r="D133" s="337" t="s">
        <v>1001</v>
      </c>
      <c r="E133" s="394">
        <v>0.8</v>
      </c>
      <c r="F133" s="394">
        <v>26.8</v>
      </c>
      <c r="G133" s="339">
        <v>21.44</v>
      </c>
      <c r="H133" s="333">
        <v>21.44</v>
      </c>
      <c r="I133" s="333">
        <v>0</v>
      </c>
      <c r="J133" s="333" t="e">
        <v>#REF!</v>
      </c>
      <c r="K133" s="333" t="e">
        <v>#REF!</v>
      </c>
      <c r="L133" s="394">
        <v>0</v>
      </c>
      <c r="AO133" s="395" t="e">
        <v>#REF!</v>
      </c>
      <c r="AR133" s="333" t="s">
        <v>52</v>
      </c>
      <c r="AX133" s="333" t="e">
        <v>#REF!</v>
      </c>
      <c r="BQ133" s="334">
        <v>21.44</v>
      </c>
      <c r="BR133" s="334" t="s">
        <v>347</v>
      </c>
    </row>
    <row r="134" spans="1:70" s="334" customFormat="1" ht="27">
      <c r="A134" s="336" t="s">
        <v>349</v>
      </c>
      <c r="B134" s="337" t="s">
        <v>1897</v>
      </c>
      <c r="C134" s="338" t="s">
        <v>1546</v>
      </c>
      <c r="D134" s="337" t="s">
        <v>856</v>
      </c>
      <c r="E134" s="394">
        <v>2</v>
      </c>
      <c r="F134" s="394">
        <v>33.28</v>
      </c>
      <c r="G134" s="339">
        <v>66.56</v>
      </c>
      <c r="H134" s="333">
        <v>66.56</v>
      </c>
      <c r="I134" s="333">
        <v>0</v>
      </c>
      <c r="J134" s="333" t="e">
        <v>#REF!</v>
      </c>
      <c r="K134" s="333" t="e">
        <v>#REF!</v>
      </c>
      <c r="L134" s="394">
        <v>0</v>
      </c>
      <c r="AO134" s="340">
        <v>66.56</v>
      </c>
      <c r="AP134" s="350">
        <v>0</v>
      </c>
      <c r="AR134" s="333"/>
      <c r="AS134" s="333"/>
      <c r="AT134" s="333">
        <v>66.56</v>
      </c>
      <c r="BQ134" s="334">
        <v>66.56</v>
      </c>
      <c r="BR134" s="334" t="s">
        <v>349</v>
      </c>
    </row>
    <row r="135" spans="1:70" s="334" customFormat="1" ht="27">
      <c r="A135" s="336" t="s">
        <v>350</v>
      </c>
      <c r="B135" s="337" t="s">
        <v>1898</v>
      </c>
      <c r="C135" s="338" t="s">
        <v>1547</v>
      </c>
      <c r="D135" s="337" t="s">
        <v>856</v>
      </c>
      <c r="E135" s="394">
        <v>1</v>
      </c>
      <c r="F135" s="394">
        <v>18.920000000000002</v>
      </c>
      <c r="G135" s="339">
        <v>18.920000000000002</v>
      </c>
      <c r="H135" s="333">
        <v>18.920000000000002</v>
      </c>
      <c r="I135" s="333">
        <v>0</v>
      </c>
      <c r="J135" s="333" t="e">
        <v>#REF!</v>
      </c>
      <c r="K135" s="333" t="e">
        <v>#REF!</v>
      </c>
      <c r="L135" s="394">
        <v>0</v>
      </c>
      <c r="AO135" s="340">
        <v>18.920000000000002</v>
      </c>
      <c r="AP135" s="350">
        <v>0</v>
      </c>
      <c r="AR135" s="333"/>
      <c r="AS135" s="333"/>
      <c r="AT135" s="333">
        <v>18.920000000000002</v>
      </c>
      <c r="BQ135" s="334">
        <v>18.920000000000002</v>
      </c>
      <c r="BR135" s="334" t="s">
        <v>350</v>
      </c>
    </row>
    <row r="136" spans="1:70" s="334" customFormat="1" ht="27">
      <c r="A136" s="336" t="s">
        <v>351</v>
      </c>
      <c r="B136" s="337" t="s">
        <v>1899</v>
      </c>
      <c r="C136" s="338" t="s">
        <v>1548</v>
      </c>
      <c r="D136" s="337" t="s">
        <v>856</v>
      </c>
      <c r="E136" s="394">
        <v>1</v>
      </c>
      <c r="F136" s="394">
        <v>44.1</v>
      </c>
      <c r="G136" s="339">
        <v>44.1</v>
      </c>
      <c r="H136" s="333">
        <v>44.1</v>
      </c>
      <c r="I136" s="333">
        <v>0</v>
      </c>
      <c r="J136" s="333" t="e">
        <v>#REF!</v>
      </c>
      <c r="K136" s="333" t="e">
        <v>#REF!</v>
      </c>
      <c r="L136" s="394">
        <v>0</v>
      </c>
      <c r="AO136" s="340">
        <v>44.1</v>
      </c>
      <c r="AP136" s="350">
        <v>0</v>
      </c>
      <c r="AR136" s="333"/>
      <c r="AS136" s="333"/>
      <c r="AT136" s="333">
        <v>44.1</v>
      </c>
      <c r="BQ136" s="334">
        <v>44.1</v>
      </c>
      <c r="BR136" s="334" t="s">
        <v>351</v>
      </c>
    </row>
    <row r="137" spans="1:70" s="334" customFormat="1" ht="27">
      <c r="A137" s="336" t="s">
        <v>352</v>
      </c>
      <c r="B137" s="337" t="s">
        <v>1900</v>
      </c>
      <c r="C137" s="338" t="s">
        <v>1549</v>
      </c>
      <c r="D137" s="337" t="s">
        <v>1001</v>
      </c>
      <c r="E137" s="394">
        <v>0.61</v>
      </c>
      <c r="F137" s="394">
        <v>57.89</v>
      </c>
      <c r="G137" s="339">
        <v>35.31</v>
      </c>
      <c r="H137" s="333">
        <v>35.31</v>
      </c>
      <c r="I137" s="333">
        <v>0</v>
      </c>
      <c r="J137" s="333" t="e">
        <v>#REF!</v>
      </c>
      <c r="K137" s="333" t="e">
        <v>#REF!</v>
      </c>
      <c r="L137" s="394">
        <v>0</v>
      </c>
      <c r="AO137" s="340">
        <v>35.31</v>
      </c>
      <c r="AP137" s="350">
        <v>0</v>
      </c>
      <c r="AR137" s="333"/>
      <c r="AS137" s="333"/>
      <c r="AT137" s="333">
        <v>35.31</v>
      </c>
      <c r="BQ137" s="334">
        <v>35.31</v>
      </c>
      <c r="BR137" s="334" t="s">
        <v>352</v>
      </c>
    </row>
    <row r="138" spans="1:70" s="334" customFormat="1" ht="13.5">
      <c r="A138" s="326" t="s">
        <v>353</v>
      </c>
      <c r="B138" s="389" t="s">
        <v>354</v>
      </c>
      <c r="C138" s="390"/>
      <c r="D138" s="391"/>
      <c r="E138" s="392"/>
      <c r="F138" s="393"/>
      <c r="G138" s="332">
        <v>3998.5200000000004</v>
      </c>
      <c r="H138" s="333">
        <v>3998.5200000000004</v>
      </c>
      <c r="I138" s="333">
        <v>0</v>
      </c>
      <c r="J138" s="333" t="e">
        <v>#REF!</v>
      </c>
      <c r="K138" s="333" t="e">
        <v>#REF!</v>
      </c>
      <c r="L138" s="394">
        <v>0</v>
      </c>
      <c r="AO138" s="335">
        <v>148.28</v>
      </c>
      <c r="AQ138" s="333">
        <v>2555473.2199999997</v>
      </c>
      <c r="AR138" s="333"/>
      <c r="AX138" s="333" t="e">
        <v>#REF!</v>
      </c>
      <c r="AZ138" s="333" t="e">
        <v>#REF!</v>
      </c>
      <c r="BQ138" s="334" t="s">
        <v>1297</v>
      </c>
      <c r="BR138" s="334" t="s">
        <v>1297</v>
      </c>
    </row>
    <row r="139" spans="1:70" s="334" customFormat="1" ht="40.5">
      <c r="A139" s="336" t="s">
        <v>355</v>
      </c>
      <c r="B139" s="337" t="s">
        <v>1901</v>
      </c>
      <c r="C139" s="338" t="s">
        <v>1085</v>
      </c>
      <c r="D139" s="337" t="s">
        <v>1084</v>
      </c>
      <c r="E139" s="394">
        <v>1</v>
      </c>
      <c r="F139" s="394">
        <v>1477.35</v>
      </c>
      <c r="G139" s="339">
        <v>1477.35</v>
      </c>
      <c r="H139" s="333">
        <v>1477.35</v>
      </c>
      <c r="I139" s="333">
        <v>0</v>
      </c>
      <c r="J139" s="333" t="e">
        <v>#REF!</v>
      </c>
      <c r="K139" s="333" t="e">
        <v>#REF!</v>
      </c>
      <c r="L139" s="394">
        <v>0</v>
      </c>
      <c r="AO139" s="395" t="e">
        <v>#REF!</v>
      </c>
      <c r="AR139" s="333" t="s">
        <v>52</v>
      </c>
      <c r="AX139" s="333" t="e">
        <v>#REF!</v>
      </c>
      <c r="BQ139" s="334">
        <v>1477.35</v>
      </c>
      <c r="BR139" s="334" t="s">
        <v>355</v>
      </c>
    </row>
    <row r="140" spans="1:70" s="334" customFormat="1" ht="27">
      <c r="A140" s="336" t="s">
        <v>357</v>
      </c>
      <c r="B140" s="337" t="s">
        <v>1902</v>
      </c>
      <c r="C140" s="338" t="s">
        <v>1550</v>
      </c>
      <c r="D140" s="337" t="s">
        <v>856</v>
      </c>
      <c r="E140" s="394">
        <v>1</v>
      </c>
      <c r="F140" s="394">
        <v>144.88</v>
      </c>
      <c r="G140" s="339">
        <v>144.88</v>
      </c>
      <c r="H140" s="333">
        <v>144.88</v>
      </c>
      <c r="I140" s="333">
        <v>0</v>
      </c>
      <c r="J140" s="333" t="e">
        <v>#REF!</v>
      </c>
      <c r="K140" s="333" t="e">
        <v>#REF!</v>
      </c>
      <c r="L140" s="394">
        <v>0</v>
      </c>
      <c r="AO140" s="340">
        <v>144.88</v>
      </c>
      <c r="AP140" s="350">
        <v>0</v>
      </c>
      <c r="AR140" s="333"/>
      <c r="AS140" s="333"/>
      <c r="AT140" s="333">
        <v>144.88</v>
      </c>
      <c r="BQ140" s="334">
        <v>144.88</v>
      </c>
      <c r="BR140" s="334" t="s">
        <v>357</v>
      </c>
    </row>
    <row r="141" spans="1:70" s="334" customFormat="1" ht="13.5">
      <c r="A141" s="336" t="s">
        <v>358</v>
      </c>
      <c r="B141" s="337" t="s">
        <v>1903</v>
      </c>
      <c r="C141" s="338" t="s">
        <v>1551</v>
      </c>
      <c r="D141" s="337" t="s">
        <v>856</v>
      </c>
      <c r="E141" s="394">
        <v>1</v>
      </c>
      <c r="F141" s="394">
        <v>133.72</v>
      </c>
      <c r="G141" s="339">
        <v>133.72</v>
      </c>
      <c r="H141" s="333">
        <v>133.72</v>
      </c>
      <c r="I141" s="333">
        <v>0</v>
      </c>
      <c r="J141" s="333" t="e">
        <v>#REF!</v>
      </c>
      <c r="K141" s="333" t="e">
        <v>#REF!</v>
      </c>
      <c r="L141" s="394">
        <v>0</v>
      </c>
      <c r="AO141" s="340">
        <v>133.72</v>
      </c>
      <c r="AP141" s="350">
        <v>0</v>
      </c>
      <c r="AR141" s="333"/>
      <c r="AS141" s="333"/>
      <c r="AT141" s="333">
        <v>133.72</v>
      </c>
      <c r="BQ141" s="334">
        <v>133.72</v>
      </c>
      <c r="BR141" s="334" t="s">
        <v>358</v>
      </c>
    </row>
    <row r="142" spans="1:70" s="334" customFormat="1" ht="27">
      <c r="A142" s="336" t="s">
        <v>360</v>
      </c>
      <c r="B142" s="337" t="s">
        <v>1872</v>
      </c>
      <c r="C142" s="338" t="s">
        <v>1521</v>
      </c>
      <c r="D142" s="337" t="s">
        <v>1001</v>
      </c>
      <c r="E142" s="394">
        <v>7.85</v>
      </c>
      <c r="F142" s="394">
        <v>10.24</v>
      </c>
      <c r="G142" s="339">
        <v>80.38</v>
      </c>
      <c r="H142" s="333">
        <v>80.38</v>
      </c>
      <c r="I142" s="333">
        <v>0</v>
      </c>
      <c r="J142" s="333" t="e">
        <v>#REF!</v>
      </c>
      <c r="K142" s="333" t="e">
        <v>#REF!</v>
      </c>
      <c r="L142" s="394">
        <v>0</v>
      </c>
      <c r="AO142" s="395" t="e">
        <v>#REF!</v>
      </c>
      <c r="AR142" s="333" t="s">
        <v>52</v>
      </c>
      <c r="AX142" s="333" t="e">
        <v>#REF!</v>
      </c>
      <c r="BQ142" s="334">
        <v>80.38</v>
      </c>
      <c r="BR142" s="334" t="s">
        <v>360</v>
      </c>
    </row>
    <row r="143" spans="1:70" s="334" customFormat="1" ht="13.5">
      <c r="A143" s="336" t="s">
        <v>362</v>
      </c>
      <c r="B143" s="337" t="s">
        <v>1904</v>
      </c>
      <c r="C143" s="338" t="s">
        <v>1552</v>
      </c>
      <c r="D143" s="337" t="s">
        <v>1131</v>
      </c>
      <c r="E143" s="394">
        <v>0.01</v>
      </c>
      <c r="F143" s="394">
        <v>76.989999999999995</v>
      </c>
      <c r="G143" s="339">
        <v>0.77</v>
      </c>
      <c r="H143" s="333">
        <v>0.77</v>
      </c>
      <c r="I143" s="333">
        <v>0</v>
      </c>
      <c r="J143" s="333" t="e">
        <v>#REF!</v>
      </c>
      <c r="K143" s="333" t="e">
        <v>#REF!</v>
      </c>
      <c r="L143" s="394"/>
      <c r="AO143" s="395" t="e">
        <v>#REF!</v>
      </c>
      <c r="AR143" s="333" t="s">
        <v>52</v>
      </c>
      <c r="AX143" s="333" t="e">
        <v>#REF!</v>
      </c>
      <c r="BQ143" s="334">
        <v>0.77</v>
      </c>
      <c r="BR143" s="334" t="s">
        <v>362</v>
      </c>
    </row>
    <row r="144" spans="1:70" s="334" customFormat="1" ht="27">
      <c r="A144" s="336" t="s">
        <v>364</v>
      </c>
      <c r="B144" s="337" t="s">
        <v>1905</v>
      </c>
      <c r="C144" s="338" t="s">
        <v>1553</v>
      </c>
      <c r="D144" s="337" t="s">
        <v>856</v>
      </c>
      <c r="E144" s="394">
        <v>1</v>
      </c>
      <c r="F144" s="394">
        <v>130.04</v>
      </c>
      <c r="G144" s="339">
        <v>130.04</v>
      </c>
      <c r="H144" s="333">
        <v>130.04</v>
      </c>
      <c r="I144" s="333">
        <v>0</v>
      </c>
      <c r="J144" s="333" t="e">
        <v>#REF!</v>
      </c>
      <c r="K144" s="333" t="e">
        <v>#REF!</v>
      </c>
      <c r="L144" s="394">
        <v>0</v>
      </c>
      <c r="AO144" s="340">
        <v>130.04</v>
      </c>
      <c r="AP144" s="350">
        <v>0</v>
      </c>
      <c r="AR144" s="333"/>
      <c r="AS144" s="333"/>
      <c r="AT144" s="333">
        <v>130.04</v>
      </c>
      <c r="BQ144" s="334">
        <v>130.04</v>
      </c>
      <c r="BR144" s="334" t="s">
        <v>364</v>
      </c>
    </row>
    <row r="145" spans="1:70" s="334" customFormat="1" ht="27">
      <c r="A145" s="336" t="s">
        <v>365</v>
      </c>
      <c r="B145" s="337" t="s">
        <v>1906</v>
      </c>
      <c r="C145" s="338" t="s">
        <v>1554</v>
      </c>
      <c r="D145" s="337" t="s">
        <v>1001</v>
      </c>
      <c r="E145" s="394">
        <v>3.71</v>
      </c>
      <c r="F145" s="394">
        <v>11.6</v>
      </c>
      <c r="G145" s="339">
        <v>43.04</v>
      </c>
      <c r="H145" s="333">
        <v>43.04</v>
      </c>
      <c r="I145" s="333">
        <v>0</v>
      </c>
      <c r="J145" s="333" t="e">
        <v>#REF!</v>
      </c>
      <c r="K145" s="333" t="e">
        <v>#REF!</v>
      </c>
      <c r="L145" s="394">
        <v>0</v>
      </c>
      <c r="N145" s="333"/>
      <c r="O145" s="340"/>
      <c r="AO145" s="340">
        <v>43.03</v>
      </c>
      <c r="AP145" s="350">
        <v>0</v>
      </c>
      <c r="AR145" s="333"/>
      <c r="AS145" s="333"/>
      <c r="AT145" s="333">
        <v>43.04</v>
      </c>
      <c r="BQ145" s="334">
        <v>43.04</v>
      </c>
      <c r="BR145" s="334" t="s">
        <v>365</v>
      </c>
    </row>
    <row r="146" spans="1:70" s="334" customFormat="1" ht="27">
      <c r="A146" s="336" t="s">
        <v>371</v>
      </c>
      <c r="B146" s="337" t="s">
        <v>1907</v>
      </c>
      <c r="C146" s="338" t="s">
        <v>1555</v>
      </c>
      <c r="D146" s="337" t="s">
        <v>1001</v>
      </c>
      <c r="E146" s="394">
        <v>1.84</v>
      </c>
      <c r="F146" s="394">
        <v>12.55</v>
      </c>
      <c r="G146" s="339">
        <v>23.09</v>
      </c>
      <c r="H146" s="333">
        <v>23.09</v>
      </c>
      <c r="I146" s="333">
        <v>0</v>
      </c>
      <c r="J146" s="333" t="e">
        <v>#REF!</v>
      </c>
      <c r="K146" s="333" t="e">
        <v>#REF!</v>
      </c>
      <c r="L146" s="394"/>
      <c r="AO146" s="340">
        <v>23.09</v>
      </c>
      <c r="AP146" s="350">
        <v>0</v>
      </c>
      <c r="AR146" s="333"/>
      <c r="AS146" s="333"/>
      <c r="AT146" s="333">
        <v>23.09</v>
      </c>
      <c r="BQ146" s="334">
        <v>23.09</v>
      </c>
      <c r="BR146" s="334" t="s">
        <v>371</v>
      </c>
    </row>
    <row r="147" spans="1:70" s="334" customFormat="1" ht="27">
      <c r="A147" s="336" t="s">
        <v>373</v>
      </c>
      <c r="B147" s="337" t="s">
        <v>1908</v>
      </c>
      <c r="C147" s="338" t="s">
        <v>1556</v>
      </c>
      <c r="D147" s="337" t="s">
        <v>1001</v>
      </c>
      <c r="E147" s="394">
        <v>1.5</v>
      </c>
      <c r="F147" s="394">
        <v>11.87</v>
      </c>
      <c r="G147" s="339">
        <v>17.809999999999999</v>
      </c>
      <c r="H147" s="333">
        <v>17.809999999999999</v>
      </c>
      <c r="I147" s="333">
        <v>0</v>
      </c>
      <c r="J147" s="333" t="e">
        <v>#REF!</v>
      </c>
      <c r="K147" s="333" t="e">
        <v>#REF!</v>
      </c>
      <c r="L147" s="394"/>
      <c r="Y147" s="333"/>
      <c r="Z147" s="333"/>
      <c r="AA147" s="333"/>
      <c r="AB147" s="333"/>
      <c r="AO147" s="340">
        <v>17.8</v>
      </c>
      <c r="AP147" s="350">
        <v>0</v>
      </c>
      <c r="AR147" s="333"/>
      <c r="AS147" s="333"/>
      <c r="BQ147" s="334">
        <v>17.809999999999999</v>
      </c>
      <c r="BR147" s="334" t="s">
        <v>373</v>
      </c>
    </row>
    <row r="148" spans="1:70" s="334" customFormat="1" ht="27">
      <c r="A148" s="336" t="s">
        <v>376</v>
      </c>
      <c r="B148" s="337" t="s">
        <v>1876</v>
      </c>
      <c r="C148" s="338" t="s">
        <v>1524</v>
      </c>
      <c r="D148" s="337" t="s">
        <v>1001</v>
      </c>
      <c r="E148" s="394">
        <v>7.85</v>
      </c>
      <c r="F148" s="394">
        <v>19.59</v>
      </c>
      <c r="G148" s="339">
        <v>153.78</v>
      </c>
      <c r="H148" s="333">
        <v>153.78</v>
      </c>
      <c r="I148" s="333">
        <v>0</v>
      </c>
      <c r="J148" s="333" t="e">
        <v>#REF!</v>
      </c>
      <c r="K148" s="333" t="e">
        <v>#REF!</v>
      </c>
      <c r="L148" s="394"/>
      <c r="AO148" s="395" t="e">
        <v>#REF!</v>
      </c>
      <c r="AR148" s="333" t="s">
        <v>52</v>
      </c>
      <c r="AX148" s="333" t="e">
        <v>#REF!</v>
      </c>
      <c r="BQ148" s="334">
        <v>153.78</v>
      </c>
      <c r="BR148" s="334" t="s">
        <v>376</v>
      </c>
    </row>
    <row r="149" spans="1:70" s="334" customFormat="1" ht="27">
      <c r="A149" s="336" t="s">
        <v>377</v>
      </c>
      <c r="B149" s="337" t="s">
        <v>1909</v>
      </c>
      <c r="C149" s="338" t="s">
        <v>1209</v>
      </c>
      <c r="D149" s="337" t="s">
        <v>1084</v>
      </c>
      <c r="E149" s="394">
        <v>1</v>
      </c>
      <c r="F149" s="394">
        <v>218.19</v>
      </c>
      <c r="G149" s="339">
        <v>218.19</v>
      </c>
      <c r="H149" s="333">
        <v>218.19</v>
      </c>
      <c r="I149" s="333">
        <v>0</v>
      </c>
      <c r="J149" s="333" t="e">
        <v>#REF!</v>
      </c>
      <c r="K149" s="333" t="e">
        <v>#REF!</v>
      </c>
      <c r="L149" s="394">
        <v>0</v>
      </c>
      <c r="AO149" s="340">
        <v>218.19</v>
      </c>
      <c r="AP149" s="350">
        <v>0</v>
      </c>
      <c r="AR149" s="333"/>
      <c r="AS149" s="333"/>
      <c r="AT149" s="333">
        <v>218.19</v>
      </c>
      <c r="BQ149" s="334">
        <v>218.19</v>
      </c>
      <c r="BR149" s="334" t="s">
        <v>377</v>
      </c>
    </row>
    <row r="150" spans="1:70" s="334" customFormat="1" ht="27">
      <c r="A150" s="336" t="s">
        <v>379</v>
      </c>
      <c r="B150" s="337" t="s">
        <v>1910</v>
      </c>
      <c r="C150" s="338" t="s">
        <v>1557</v>
      </c>
      <c r="D150" s="337" t="s">
        <v>856</v>
      </c>
      <c r="E150" s="394">
        <v>5</v>
      </c>
      <c r="F150" s="394">
        <v>23.27</v>
      </c>
      <c r="G150" s="339">
        <v>116.35</v>
      </c>
      <c r="H150" s="333">
        <v>116.35</v>
      </c>
      <c r="I150" s="333">
        <v>0</v>
      </c>
      <c r="J150" s="333" t="e">
        <v>#REF!</v>
      </c>
      <c r="K150" s="333" t="e">
        <v>#REF!</v>
      </c>
      <c r="L150" s="394">
        <v>0</v>
      </c>
      <c r="AO150" s="340">
        <v>116.35</v>
      </c>
      <c r="AP150" s="350">
        <v>0</v>
      </c>
      <c r="AR150" s="333"/>
      <c r="AS150" s="333"/>
      <c r="AT150" s="333">
        <v>116.35</v>
      </c>
      <c r="BQ150" s="334">
        <v>116.35</v>
      </c>
      <c r="BR150" s="334" t="s">
        <v>379</v>
      </c>
    </row>
    <row r="151" spans="1:70" s="334" customFormat="1" ht="27">
      <c r="A151" s="336" t="s">
        <v>385</v>
      </c>
      <c r="B151" s="337" t="s">
        <v>1911</v>
      </c>
      <c r="C151" s="338" t="s">
        <v>1558</v>
      </c>
      <c r="D151" s="337" t="s">
        <v>856</v>
      </c>
      <c r="E151" s="394">
        <v>3</v>
      </c>
      <c r="F151" s="394">
        <v>24.67</v>
      </c>
      <c r="G151" s="339">
        <v>74.010000000000005</v>
      </c>
      <c r="H151" s="333">
        <v>74.010000000000005</v>
      </c>
      <c r="I151" s="333">
        <v>0</v>
      </c>
      <c r="J151" s="333" t="e">
        <v>#REF!</v>
      </c>
      <c r="K151" s="333" t="e">
        <v>#REF!</v>
      </c>
      <c r="L151" s="394">
        <v>0</v>
      </c>
      <c r="AO151" s="340">
        <v>74.010000000000005</v>
      </c>
      <c r="AP151" s="350">
        <v>0</v>
      </c>
      <c r="AR151" s="333"/>
      <c r="AS151" s="333"/>
      <c r="AT151" s="333">
        <v>74.010000000000005</v>
      </c>
      <c r="BQ151" s="334">
        <v>74.010000000000005</v>
      </c>
      <c r="BR151" s="334" t="s">
        <v>385</v>
      </c>
    </row>
    <row r="152" spans="1:70" s="334" customFormat="1" ht="27">
      <c r="A152" s="336" t="s">
        <v>389</v>
      </c>
      <c r="B152" s="337" t="s">
        <v>1912</v>
      </c>
      <c r="C152" s="338" t="s">
        <v>1559</v>
      </c>
      <c r="D152" s="337" t="s">
        <v>856</v>
      </c>
      <c r="E152" s="394">
        <v>4</v>
      </c>
      <c r="F152" s="394">
        <v>16.07</v>
      </c>
      <c r="G152" s="339">
        <v>64.28</v>
      </c>
      <c r="H152" s="333">
        <v>64.28</v>
      </c>
      <c r="I152" s="333">
        <v>0</v>
      </c>
      <c r="J152" s="333" t="e">
        <v>#REF!</v>
      </c>
      <c r="K152" s="333" t="e">
        <v>#REF!</v>
      </c>
      <c r="L152" s="394"/>
      <c r="AO152" s="395" t="e">
        <v>#REF!</v>
      </c>
      <c r="AR152" s="333" t="s">
        <v>52</v>
      </c>
      <c r="AX152" s="333" t="e">
        <v>#REF!</v>
      </c>
      <c r="BQ152" s="334">
        <v>64.28</v>
      </c>
      <c r="BR152" s="334" t="s">
        <v>389</v>
      </c>
    </row>
    <row r="153" spans="1:70" s="334" customFormat="1" ht="27">
      <c r="A153" s="336" t="s">
        <v>394</v>
      </c>
      <c r="B153" s="337" t="s">
        <v>1913</v>
      </c>
      <c r="C153" s="338" t="s">
        <v>1560</v>
      </c>
      <c r="D153" s="337" t="s">
        <v>856</v>
      </c>
      <c r="E153" s="394">
        <v>1</v>
      </c>
      <c r="F153" s="394">
        <v>47.93</v>
      </c>
      <c r="G153" s="339">
        <v>47.93</v>
      </c>
      <c r="H153" s="333">
        <v>47.93</v>
      </c>
      <c r="I153" s="333">
        <v>0</v>
      </c>
      <c r="J153" s="333" t="e">
        <v>#REF!</v>
      </c>
      <c r="K153" s="333" t="e">
        <v>#REF!</v>
      </c>
      <c r="L153" s="394">
        <v>0</v>
      </c>
      <c r="AO153" s="395" t="e">
        <v>#REF!</v>
      </c>
      <c r="AR153" s="333" t="s">
        <v>52</v>
      </c>
      <c r="AX153" s="333" t="e">
        <v>#REF!</v>
      </c>
      <c r="BQ153" s="334">
        <v>47.93</v>
      </c>
      <c r="BR153" s="334" t="s">
        <v>394</v>
      </c>
    </row>
    <row r="154" spans="1:70" s="334" customFormat="1" ht="27">
      <c r="A154" s="336" t="s">
        <v>395</v>
      </c>
      <c r="B154" s="337" t="s">
        <v>1914</v>
      </c>
      <c r="C154" s="338" t="s">
        <v>1561</v>
      </c>
      <c r="D154" s="337" t="s">
        <v>1001</v>
      </c>
      <c r="E154" s="394">
        <v>11.76</v>
      </c>
      <c r="F154" s="394">
        <v>3.85</v>
      </c>
      <c r="G154" s="339">
        <v>45.28</v>
      </c>
      <c r="H154" s="333">
        <v>45.28</v>
      </c>
      <c r="I154" s="333">
        <v>0</v>
      </c>
      <c r="J154" s="333" t="e">
        <v>#REF!</v>
      </c>
      <c r="K154" s="333" t="e">
        <v>#REF!</v>
      </c>
      <c r="L154" s="394">
        <v>0</v>
      </c>
      <c r="AO154" s="395" t="e">
        <v>#REF!</v>
      </c>
      <c r="AR154" s="333" t="s">
        <v>52</v>
      </c>
      <c r="AX154" s="333" t="e">
        <v>#REF!</v>
      </c>
      <c r="BQ154" s="334">
        <v>45.28</v>
      </c>
      <c r="BR154" s="334" t="s">
        <v>395</v>
      </c>
    </row>
    <row r="155" spans="1:70" s="334" customFormat="1" ht="27">
      <c r="A155" s="336" t="s">
        <v>402</v>
      </c>
      <c r="B155" s="337" t="s">
        <v>1915</v>
      </c>
      <c r="C155" s="338" t="s">
        <v>1562</v>
      </c>
      <c r="D155" s="337" t="s">
        <v>1001</v>
      </c>
      <c r="E155" s="394">
        <v>90.43</v>
      </c>
      <c r="F155" s="394">
        <v>5.57</v>
      </c>
      <c r="G155" s="339">
        <v>503.7</v>
      </c>
      <c r="H155" s="333">
        <v>503.7</v>
      </c>
      <c r="I155" s="333">
        <v>0</v>
      </c>
      <c r="J155" s="333" t="e">
        <v>#REF!</v>
      </c>
      <c r="K155" s="333" t="e">
        <v>#REF!</v>
      </c>
      <c r="L155" s="394">
        <v>0</v>
      </c>
      <c r="AO155" s="395" t="e">
        <v>#REF!</v>
      </c>
      <c r="AR155" s="333" t="s">
        <v>52</v>
      </c>
      <c r="AX155" s="333" t="e">
        <v>#REF!</v>
      </c>
      <c r="BQ155" s="334">
        <v>503.7</v>
      </c>
      <c r="BR155" s="334" t="s">
        <v>402</v>
      </c>
    </row>
    <row r="156" spans="1:70" s="334" customFormat="1" ht="27">
      <c r="A156" s="336" t="s">
        <v>412</v>
      </c>
      <c r="B156" s="337" t="s">
        <v>1916</v>
      </c>
      <c r="C156" s="338" t="s">
        <v>1563</v>
      </c>
      <c r="D156" s="337" t="s">
        <v>856</v>
      </c>
      <c r="E156" s="394">
        <v>1</v>
      </c>
      <c r="F156" s="394">
        <v>44.09</v>
      </c>
      <c r="G156" s="339">
        <v>44.09</v>
      </c>
      <c r="H156" s="333">
        <v>44.09</v>
      </c>
      <c r="I156" s="333">
        <v>0</v>
      </c>
      <c r="J156" s="333" t="e">
        <v>#REF!</v>
      </c>
      <c r="K156" s="333" t="e">
        <v>#REF!</v>
      </c>
      <c r="L156" s="394">
        <v>0</v>
      </c>
      <c r="AO156" s="395" t="e">
        <v>#REF!</v>
      </c>
      <c r="AR156" s="333" t="s">
        <v>52</v>
      </c>
      <c r="AX156" s="333" t="e">
        <v>#REF!</v>
      </c>
      <c r="BQ156" s="334">
        <v>44.09</v>
      </c>
      <c r="BR156" s="334" t="s">
        <v>412</v>
      </c>
    </row>
    <row r="157" spans="1:70" s="334" customFormat="1" ht="27">
      <c r="A157" s="336" t="s">
        <v>414</v>
      </c>
      <c r="B157" s="337" t="s">
        <v>1917</v>
      </c>
      <c r="C157" s="338" t="s">
        <v>1564</v>
      </c>
      <c r="D157" s="337" t="s">
        <v>856</v>
      </c>
      <c r="E157" s="394">
        <v>2</v>
      </c>
      <c r="F157" s="394">
        <v>39</v>
      </c>
      <c r="G157" s="339">
        <v>78</v>
      </c>
      <c r="H157" s="333">
        <v>78</v>
      </c>
      <c r="I157" s="333">
        <v>0</v>
      </c>
      <c r="J157" s="333" t="e">
        <v>#REF!</v>
      </c>
      <c r="K157" s="333" t="e">
        <v>#REF!</v>
      </c>
      <c r="L157" s="394"/>
      <c r="AO157" s="340">
        <v>78</v>
      </c>
      <c r="AP157" s="350">
        <v>0</v>
      </c>
      <c r="AR157" s="333"/>
      <c r="AS157" s="333"/>
      <c r="AT157" s="333">
        <v>78</v>
      </c>
      <c r="BQ157" s="334">
        <v>78</v>
      </c>
      <c r="BR157" s="334" t="s">
        <v>414</v>
      </c>
    </row>
    <row r="158" spans="1:70" s="334" customFormat="1" ht="27">
      <c r="A158" s="336" t="s">
        <v>416</v>
      </c>
      <c r="B158" s="337" t="s">
        <v>1918</v>
      </c>
      <c r="C158" s="338" t="s">
        <v>1565</v>
      </c>
      <c r="D158" s="337" t="s">
        <v>856</v>
      </c>
      <c r="E158" s="394">
        <v>1</v>
      </c>
      <c r="F158" s="394">
        <v>70.28</v>
      </c>
      <c r="G158" s="339">
        <v>70.28</v>
      </c>
      <c r="H158" s="333">
        <v>70.28</v>
      </c>
      <c r="I158" s="333">
        <v>0</v>
      </c>
      <c r="J158" s="333" t="e">
        <v>#REF!</v>
      </c>
      <c r="K158" s="333" t="e">
        <v>#REF!</v>
      </c>
      <c r="L158" s="394"/>
      <c r="AO158" s="340">
        <v>70.28</v>
      </c>
      <c r="AP158" s="350">
        <v>0</v>
      </c>
      <c r="AR158" s="333"/>
      <c r="AS158" s="333"/>
      <c r="AT158" s="333">
        <v>70.28</v>
      </c>
      <c r="BQ158" s="334">
        <v>70.28</v>
      </c>
      <c r="BR158" s="334" t="s">
        <v>416</v>
      </c>
    </row>
    <row r="159" spans="1:70" s="334" customFormat="1" ht="27">
      <c r="A159" s="336" t="s">
        <v>418</v>
      </c>
      <c r="B159" s="337" t="s">
        <v>1919</v>
      </c>
      <c r="C159" s="338" t="s">
        <v>1566</v>
      </c>
      <c r="D159" s="337" t="s">
        <v>856</v>
      </c>
      <c r="E159" s="394">
        <v>1</v>
      </c>
      <c r="F159" s="394">
        <v>59.71</v>
      </c>
      <c r="G159" s="339">
        <v>59.71</v>
      </c>
      <c r="H159" s="333">
        <v>59.71</v>
      </c>
      <c r="I159" s="333">
        <v>0</v>
      </c>
      <c r="J159" s="333" t="e">
        <v>#REF!</v>
      </c>
      <c r="K159" s="333" t="e">
        <v>#REF!</v>
      </c>
      <c r="L159" s="394">
        <v>0</v>
      </c>
      <c r="Y159" s="333"/>
      <c r="Z159" s="333"/>
      <c r="AA159" s="333"/>
      <c r="AB159" s="333"/>
      <c r="AO159" s="340">
        <v>59.71</v>
      </c>
      <c r="AP159" s="350">
        <v>0</v>
      </c>
      <c r="AR159" s="333"/>
      <c r="AS159" s="333"/>
      <c r="BQ159" s="334">
        <v>59.71</v>
      </c>
      <c r="BR159" s="334" t="s">
        <v>418</v>
      </c>
    </row>
    <row r="160" spans="1:70" s="334" customFormat="1" ht="27">
      <c r="A160" s="336" t="s">
        <v>419</v>
      </c>
      <c r="B160" s="337" t="s">
        <v>1920</v>
      </c>
      <c r="C160" s="338" t="s">
        <v>1567</v>
      </c>
      <c r="D160" s="337" t="s">
        <v>856</v>
      </c>
      <c r="E160" s="394">
        <v>1</v>
      </c>
      <c r="F160" s="394">
        <v>82.74</v>
      </c>
      <c r="G160" s="339">
        <v>82.74</v>
      </c>
      <c r="H160" s="333">
        <v>82.74</v>
      </c>
      <c r="I160" s="333">
        <v>0</v>
      </c>
      <c r="J160" s="333" t="e">
        <v>#REF!</v>
      </c>
      <c r="K160" s="333" t="e">
        <v>#REF!</v>
      </c>
      <c r="L160" s="394">
        <v>0</v>
      </c>
      <c r="AO160" s="395" t="e">
        <v>#REF!</v>
      </c>
      <c r="AR160" s="333" t="s">
        <v>52</v>
      </c>
      <c r="AX160" s="333" t="e">
        <v>#REF!</v>
      </c>
      <c r="BQ160" s="334">
        <v>82.74</v>
      </c>
      <c r="BR160" s="334" t="s">
        <v>419</v>
      </c>
    </row>
    <row r="161" spans="1:70" s="334" customFormat="1" ht="13.5">
      <c r="A161" s="336" t="s">
        <v>420</v>
      </c>
      <c r="B161" s="337" t="s">
        <v>1921</v>
      </c>
      <c r="C161" s="338" t="s">
        <v>1568</v>
      </c>
      <c r="D161" s="337" t="s">
        <v>856</v>
      </c>
      <c r="E161" s="394">
        <v>2</v>
      </c>
      <c r="F161" s="394">
        <v>108.38</v>
      </c>
      <c r="G161" s="339">
        <v>216.76</v>
      </c>
      <c r="H161" s="333">
        <v>216.76</v>
      </c>
      <c r="I161" s="333">
        <v>0</v>
      </c>
      <c r="J161" s="333" t="e">
        <v>#REF!</v>
      </c>
      <c r="K161" s="333" t="e">
        <v>#REF!</v>
      </c>
      <c r="L161" s="394">
        <v>0</v>
      </c>
      <c r="AO161" s="395" t="e">
        <v>#REF!</v>
      </c>
      <c r="AR161" s="333" t="s">
        <v>52</v>
      </c>
      <c r="AX161" s="333" t="e">
        <v>#REF!</v>
      </c>
      <c r="BQ161" s="334">
        <v>216.76</v>
      </c>
      <c r="BR161" s="334" t="s">
        <v>420</v>
      </c>
    </row>
    <row r="162" spans="1:70" s="334" customFormat="1" ht="40.5">
      <c r="A162" s="336" t="s">
        <v>421</v>
      </c>
      <c r="B162" s="337" t="s">
        <v>1922</v>
      </c>
      <c r="C162" s="338" t="s">
        <v>1212</v>
      </c>
      <c r="D162" s="337" t="s">
        <v>1084</v>
      </c>
      <c r="E162" s="394">
        <v>2</v>
      </c>
      <c r="F162" s="394">
        <v>86.17</v>
      </c>
      <c r="G162" s="339">
        <v>172.34</v>
      </c>
      <c r="H162" s="333">
        <v>172.34</v>
      </c>
      <c r="I162" s="333">
        <v>0</v>
      </c>
      <c r="J162" s="333" t="e">
        <v>#REF!</v>
      </c>
      <c r="K162" s="333" t="e">
        <v>#REF!</v>
      </c>
      <c r="L162" s="394">
        <v>0</v>
      </c>
      <c r="AO162" s="340">
        <v>172.34</v>
      </c>
      <c r="AP162" s="350">
        <v>0</v>
      </c>
      <c r="AR162" s="333"/>
      <c r="AS162" s="333"/>
      <c r="AT162" s="333">
        <v>172.34</v>
      </c>
      <c r="BQ162" s="334">
        <v>172.34</v>
      </c>
      <c r="BR162" s="334" t="s">
        <v>421</v>
      </c>
    </row>
    <row r="163" spans="1:70" s="334" customFormat="1" ht="13.5">
      <c r="A163" s="326" t="s">
        <v>423</v>
      </c>
      <c r="B163" s="389" t="s">
        <v>424</v>
      </c>
      <c r="C163" s="390"/>
      <c r="D163" s="391"/>
      <c r="E163" s="392"/>
      <c r="F163" s="393"/>
      <c r="G163" s="332">
        <v>2876.9</v>
      </c>
      <c r="H163" s="333">
        <v>2876.9</v>
      </c>
      <c r="I163" s="333">
        <v>0</v>
      </c>
      <c r="J163" s="333" t="e">
        <v>#REF!</v>
      </c>
      <c r="K163" s="333" t="e">
        <v>#REF!</v>
      </c>
      <c r="L163" s="394">
        <v>0</v>
      </c>
      <c r="AO163" s="340">
        <v>0</v>
      </c>
      <c r="AP163" s="350">
        <v>0</v>
      </c>
      <c r="AR163" s="333"/>
      <c r="AS163" s="333"/>
      <c r="AT163" s="333">
        <v>2876.9</v>
      </c>
      <c r="BQ163" s="334" t="s">
        <v>1297</v>
      </c>
      <c r="BR163" s="334" t="s">
        <v>1297</v>
      </c>
    </row>
    <row r="164" spans="1:70" s="334" customFormat="1" ht="27">
      <c r="A164" s="336" t="s">
        <v>425</v>
      </c>
      <c r="B164" s="337" t="s">
        <v>1923</v>
      </c>
      <c r="C164" s="338" t="s">
        <v>1190</v>
      </c>
      <c r="D164" s="337" t="s">
        <v>1084</v>
      </c>
      <c r="E164" s="394">
        <v>1</v>
      </c>
      <c r="F164" s="394">
        <v>860.25</v>
      </c>
      <c r="G164" s="339">
        <v>860.25</v>
      </c>
      <c r="H164" s="333">
        <v>860.25</v>
      </c>
      <c r="I164" s="333">
        <v>0</v>
      </c>
      <c r="J164" s="333" t="e">
        <v>#REF!</v>
      </c>
      <c r="K164" s="333" t="e">
        <v>#REF!</v>
      </c>
      <c r="L164" s="394"/>
      <c r="Y164" s="333"/>
      <c r="Z164" s="333"/>
      <c r="AA164" s="333"/>
      <c r="AB164" s="333"/>
      <c r="AO164" s="340">
        <v>860.25</v>
      </c>
      <c r="AP164" s="350">
        <v>0</v>
      </c>
      <c r="AR164" s="333"/>
      <c r="AS164" s="333"/>
      <c r="BQ164" s="334">
        <v>860.25</v>
      </c>
      <c r="BR164" s="334" t="s">
        <v>425</v>
      </c>
    </row>
    <row r="165" spans="1:70" s="334" customFormat="1" ht="40.5">
      <c r="A165" s="336" t="s">
        <v>428</v>
      </c>
      <c r="B165" s="337" t="s">
        <v>1924</v>
      </c>
      <c r="C165" s="338" t="s">
        <v>1192</v>
      </c>
      <c r="D165" s="337" t="s">
        <v>1052</v>
      </c>
      <c r="E165" s="394">
        <v>4.6900000000000004</v>
      </c>
      <c r="F165" s="394">
        <v>429.99</v>
      </c>
      <c r="G165" s="339">
        <v>2016.65</v>
      </c>
      <c r="H165" s="333">
        <v>2016.65</v>
      </c>
      <c r="I165" s="333">
        <v>0</v>
      </c>
      <c r="J165" s="333" t="e">
        <v>#REF!</v>
      </c>
      <c r="K165" s="333" t="e">
        <v>#REF!</v>
      </c>
      <c r="L165" s="394">
        <v>0</v>
      </c>
      <c r="AO165" s="340">
        <v>2016.65</v>
      </c>
      <c r="AP165" s="350">
        <v>0</v>
      </c>
      <c r="AR165" s="333"/>
      <c r="AS165" s="333"/>
      <c r="AT165" s="333">
        <v>51635.509999999995</v>
      </c>
      <c r="BQ165" s="334">
        <v>2016.65</v>
      </c>
      <c r="BR165" s="334" t="s">
        <v>428</v>
      </c>
    </row>
    <row r="166" spans="1:70" s="334" customFormat="1" ht="13.5">
      <c r="A166" s="326" t="s">
        <v>432</v>
      </c>
      <c r="B166" s="389" t="s">
        <v>433</v>
      </c>
      <c r="C166" s="390"/>
      <c r="D166" s="391"/>
      <c r="E166" s="392"/>
      <c r="F166" s="393"/>
      <c r="G166" s="332">
        <v>12536.2</v>
      </c>
      <c r="H166" s="333">
        <v>12536.2</v>
      </c>
      <c r="I166" s="333">
        <v>0</v>
      </c>
      <c r="J166" s="333" t="e">
        <v>#REF!</v>
      </c>
      <c r="K166" s="333" t="e">
        <v>#REF!</v>
      </c>
      <c r="L166" s="394">
        <v>0</v>
      </c>
      <c r="AO166" s="340">
        <v>0</v>
      </c>
      <c r="AP166" s="350">
        <v>0</v>
      </c>
      <c r="AR166" s="333"/>
      <c r="AS166" s="333"/>
      <c r="AT166" s="333">
        <v>21065.7</v>
      </c>
      <c r="BQ166" s="334" t="s">
        <v>1297</v>
      </c>
      <c r="BR166" s="334" t="s">
        <v>1297</v>
      </c>
    </row>
    <row r="167" spans="1:70" s="334" customFormat="1" ht="13.5">
      <c r="A167" s="326" t="s">
        <v>434</v>
      </c>
      <c r="B167" s="389" t="s">
        <v>435</v>
      </c>
      <c r="C167" s="390"/>
      <c r="D167" s="391"/>
      <c r="E167" s="392"/>
      <c r="F167" s="393"/>
      <c r="G167" s="332">
        <v>4851.9399999999996</v>
      </c>
      <c r="H167" s="333">
        <v>4851.9399999999996</v>
      </c>
      <c r="I167" s="333">
        <v>0</v>
      </c>
      <c r="J167" s="333" t="e">
        <v>#REF!</v>
      </c>
      <c r="K167" s="333" t="e">
        <v>#REF!</v>
      </c>
      <c r="L167" s="394">
        <v>0</v>
      </c>
      <c r="AO167" s="340">
        <v>0</v>
      </c>
      <c r="AP167" s="350">
        <v>0</v>
      </c>
      <c r="AR167" s="333"/>
      <c r="AS167" s="333"/>
      <c r="AT167" s="333">
        <v>8529.5</v>
      </c>
      <c r="BQ167" s="334" t="s">
        <v>1297</v>
      </c>
      <c r="BR167" s="334" t="s">
        <v>1297</v>
      </c>
    </row>
    <row r="168" spans="1:70" s="334" customFormat="1" ht="13.5">
      <c r="A168" s="326" t="s">
        <v>436</v>
      </c>
      <c r="B168" s="389" t="s">
        <v>437</v>
      </c>
      <c r="C168" s="390"/>
      <c r="D168" s="391"/>
      <c r="E168" s="392"/>
      <c r="F168" s="393"/>
      <c r="G168" s="332">
        <v>3677.56</v>
      </c>
      <c r="H168" s="333">
        <v>3677.56</v>
      </c>
      <c r="I168" s="333">
        <v>0</v>
      </c>
      <c r="J168" s="333" t="e">
        <v>#REF!</v>
      </c>
      <c r="K168" s="333" t="e">
        <v>#REF!</v>
      </c>
      <c r="L168" s="394">
        <v>0</v>
      </c>
      <c r="AO168" s="340">
        <v>0</v>
      </c>
      <c r="AP168" s="350">
        <v>0</v>
      </c>
      <c r="AR168" s="333"/>
      <c r="AS168" s="333"/>
      <c r="AT168" s="333">
        <v>7355.119999999999</v>
      </c>
      <c r="BQ168" s="334" t="s">
        <v>1297</v>
      </c>
      <c r="BR168" s="334" t="s">
        <v>1297</v>
      </c>
    </row>
    <row r="169" spans="1:70" s="334" customFormat="1" ht="40.5">
      <c r="A169" s="336" t="s">
        <v>438</v>
      </c>
      <c r="B169" s="337" t="s">
        <v>1925</v>
      </c>
      <c r="C169" s="338" t="s">
        <v>1569</v>
      </c>
      <c r="D169" s="337" t="s">
        <v>1052</v>
      </c>
      <c r="E169" s="394">
        <v>7.17</v>
      </c>
      <c r="F169" s="394">
        <v>38.67</v>
      </c>
      <c r="G169" s="339">
        <v>277.26</v>
      </c>
      <c r="H169" s="333">
        <v>277.26</v>
      </c>
      <c r="I169" s="333">
        <v>0</v>
      </c>
      <c r="J169" s="333" t="e">
        <v>#REF!</v>
      </c>
      <c r="K169" s="333" t="e">
        <v>#REF!</v>
      </c>
      <c r="L169" s="394">
        <v>0</v>
      </c>
      <c r="AO169" s="340">
        <v>277.26</v>
      </c>
      <c r="AP169" s="350">
        <v>0</v>
      </c>
      <c r="AR169" s="333"/>
      <c r="AS169" s="333"/>
      <c r="AT169" s="333">
        <v>277.26</v>
      </c>
      <c r="BQ169" s="334">
        <v>277.26</v>
      </c>
      <c r="BR169" s="334" t="s">
        <v>438</v>
      </c>
    </row>
    <row r="170" spans="1:70" s="334" customFormat="1" ht="27">
      <c r="A170" s="336" t="s">
        <v>439</v>
      </c>
      <c r="B170" s="337" t="s">
        <v>1926</v>
      </c>
      <c r="C170" s="338" t="s">
        <v>1570</v>
      </c>
      <c r="D170" s="337" t="s">
        <v>1052</v>
      </c>
      <c r="E170" s="394">
        <v>7.17</v>
      </c>
      <c r="F170" s="394">
        <v>161.9</v>
      </c>
      <c r="G170" s="339">
        <v>1160.82</v>
      </c>
      <c r="H170" s="333">
        <v>1160.82</v>
      </c>
      <c r="I170" s="333">
        <v>0</v>
      </c>
      <c r="J170" s="333" t="e">
        <v>#REF!</v>
      </c>
      <c r="K170" s="333" t="e">
        <v>#REF!</v>
      </c>
      <c r="L170" s="394">
        <v>0</v>
      </c>
      <c r="AO170" s="340">
        <v>1160.82</v>
      </c>
      <c r="AP170" s="350">
        <v>0</v>
      </c>
      <c r="AR170" s="333"/>
      <c r="AS170" s="333"/>
      <c r="AT170" s="333">
        <v>1160.82</v>
      </c>
      <c r="BQ170" s="334">
        <v>1160.82</v>
      </c>
      <c r="BR170" s="334" t="s">
        <v>439</v>
      </c>
    </row>
    <row r="171" spans="1:70" s="334" customFormat="1" ht="27">
      <c r="A171" s="336" t="s">
        <v>440</v>
      </c>
      <c r="B171" s="337" t="s">
        <v>1927</v>
      </c>
      <c r="C171" s="338" t="s">
        <v>1224</v>
      </c>
      <c r="D171" s="337" t="s">
        <v>1052</v>
      </c>
      <c r="E171" s="394">
        <v>3.48</v>
      </c>
      <c r="F171" s="394">
        <v>643.53</v>
      </c>
      <c r="G171" s="339">
        <v>2239.48</v>
      </c>
      <c r="H171" s="333">
        <v>2239.48</v>
      </c>
      <c r="I171" s="333">
        <v>0</v>
      </c>
      <c r="J171" s="333" t="e">
        <v>#REF!</v>
      </c>
      <c r="K171" s="333" t="e">
        <v>#REF!</v>
      </c>
      <c r="L171" s="394">
        <v>0</v>
      </c>
      <c r="AO171" s="340">
        <v>2239.48</v>
      </c>
      <c r="AP171" s="350">
        <v>0</v>
      </c>
      <c r="AR171" s="333"/>
      <c r="AS171" s="333"/>
      <c r="AT171" s="333">
        <v>2239.48</v>
      </c>
      <c r="BQ171" s="334">
        <v>2239.48</v>
      </c>
      <c r="BR171" s="334" t="s">
        <v>440</v>
      </c>
    </row>
    <row r="172" spans="1:70" s="334" customFormat="1" ht="13.5">
      <c r="A172" s="326" t="s">
        <v>444</v>
      </c>
      <c r="B172" s="389" t="s">
        <v>445</v>
      </c>
      <c r="C172" s="390"/>
      <c r="D172" s="391"/>
      <c r="E172" s="392"/>
      <c r="F172" s="393"/>
      <c r="G172" s="332">
        <v>1174.3800000000001</v>
      </c>
      <c r="H172" s="333">
        <v>1174.3800000000001</v>
      </c>
      <c r="I172" s="333">
        <v>0</v>
      </c>
      <c r="J172" s="333" t="e">
        <v>#REF!</v>
      </c>
      <c r="K172" s="333" t="e">
        <v>#REF!</v>
      </c>
      <c r="L172" s="394">
        <v>0</v>
      </c>
      <c r="AO172" s="340">
        <v>0</v>
      </c>
      <c r="AP172" s="350">
        <v>0</v>
      </c>
      <c r="AR172" s="333"/>
      <c r="AS172" s="333"/>
      <c r="AT172" s="333">
        <v>1174.3800000000001</v>
      </c>
      <c r="BQ172" s="334" t="s">
        <v>1297</v>
      </c>
      <c r="BR172" s="334" t="s">
        <v>1297</v>
      </c>
    </row>
    <row r="173" spans="1:70" s="334" customFormat="1" ht="13.5">
      <c r="A173" s="336" t="s">
        <v>446</v>
      </c>
      <c r="B173" s="337" t="s">
        <v>1928</v>
      </c>
      <c r="C173" s="338" t="s">
        <v>1571</v>
      </c>
      <c r="D173" s="337" t="s">
        <v>1052</v>
      </c>
      <c r="E173" s="394">
        <v>7.64</v>
      </c>
      <c r="F173" s="394">
        <v>64.86</v>
      </c>
      <c r="G173" s="339">
        <v>495.53</v>
      </c>
      <c r="H173" s="333">
        <v>495.53</v>
      </c>
      <c r="I173" s="333">
        <v>0</v>
      </c>
      <c r="J173" s="333" t="e">
        <v>#REF!</v>
      </c>
      <c r="K173" s="333" t="e">
        <v>#REF!</v>
      </c>
      <c r="L173" s="394"/>
      <c r="AO173" s="335">
        <v>4571.63</v>
      </c>
      <c r="AQ173" s="333">
        <v>2555473.2199999997</v>
      </c>
      <c r="AR173" s="333"/>
      <c r="AX173" s="333" t="e">
        <v>#REF!</v>
      </c>
      <c r="AZ173" s="333" t="e">
        <v>#REF!</v>
      </c>
      <c r="BQ173" s="334">
        <v>495.53</v>
      </c>
      <c r="BR173" s="334" t="s">
        <v>446</v>
      </c>
    </row>
    <row r="174" spans="1:70" s="334" customFormat="1" ht="13.5">
      <c r="A174" s="336" t="s">
        <v>449</v>
      </c>
      <c r="B174" s="337" t="s">
        <v>1929</v>
      </c>
      <c r="C174" s="338" t="s">
        <v>1572</v>
      </c>
      <c r="D174" s="337" t="s">
        <v>1001</v>
      </c>
      <c r="E174" s="394">
        <v>11</v>
      </c>
      <c r="F174" s="394">
        <v>3.68</v>
      </c>
      <c r="G174" s="339">
        <v>40.479999999999997</v>
      </c>
      <c r="H174" s="333">
        <v>40.479999999999997</v>
      </c>
      <c r="I174" s="333">
        <v>0</v>
      </c>
      <c r="J174" s="333" t="e">
        <v>#REF!</v>
      </c>
      <c r="K174" s="333" t="e">
        <v>#REF!</v>
      </c>
      <c r="L174" s="394"/>
      <c r="AO174" s="340">
        <v>40.479999999999997</v>
      </c>
      <c r="AR174" s="333"/>
      <c r="AS174" s="333"/>
      <c r="BQ174" s="334">
        <v>40.479999999999997</v>
      </c>
      <c r="BR174" s="334" t="s">
        <v>449</v>
      </c>
    </row>
    <row r="175" spans="1:70" s="334" customFormat="1" ht="27">
      <c r="A175" s="336" t="s">
        <v>450</v>
      </c>
      <c r="B175" s="337" t="s">
        <v>1930</v>
      </c>
      <c r="C175" s="338" t="s">
        <v>1573</v>
      </c>
      <c r="D175" s="337" t="s">
        <v>1052</v>
      </c>
      <c r="E175" s="394">
        <v>9.4700000000000006</v>
      </c>
      <c r="F175" s="394">
        <v>8.6199999999999992</v>
      </c>
      <c r="G175" s="339">
        <v>81.63</v>
      </c>
      <c r="H175" s="333">
        <v>81.63</v>
      </c>
      <c r="I175" s="333">
        <v>0</v>
      </c>
      <c r="J175" s="333" t="e">
        <v>#REF!</v>
      </c>
      <c r="K175" s="333" t="e">
        <v>#REF!</v>
      </c>
      <c r="L175" s="394">
        <v>0</v>
      </c>
      <c r="AO175" s="395" t="e">
        <v>#REF!</v>
      </c>
      <c r="AR175" s="333" t="s">
        <v>52</v>
      </c>
      <c r="AX175" s="333" t="e">
        <v>#REF!</v>
      </c>
      <c r="BQ175" s="334">
        <v>81.63</v>
      </c>
      <c r="BR175" s="334" t="s">
        <v>450</v>
      </c>
    </row>
    <row r="176" spans="1:70" s="334" customFormat="1" ht="27">
      <c r="A176" s="336" t="s">
        <v>452</v>
      </c>
      <c r="B176" s="337" t="s">
        <v>1931</v>
      </c>
      <c r="C176" s="338" t="s">
        <v>1574</v>
      </c>
      <c r="D176" s="337" t="s">
        <v>1052</v>
      </c>
      <c r="E176" s="394">
        <v>9.4700000000000006</v>
      </c>
      <c r="F176" s="394">
        <v>58.79</v>
      </c>
      <c r="G176" s="339">
        <v>556.74</v>
      </c>
      <c r="H176" s="333">
        <v>556.74</v>
      </c>
      <c r="I176" s="333">
        <v>0</v>
      </c>
      <c r="J176" s="333" t="e">
        <v>#REF!</v>
      </c>
      <c r="K176" s="333" t="e">
        <v>#REF!</v>
      </c>
      <c r="L176" s="394">
        <v>0</v>
      </c>
      <c r="AO176" s="340">
        <v>556.74</v>
      </c>
      <c r="AP176" s="350">
        <v>0</v>
      </c>
      <c r="AR176" s="333"/>
      <c r="AS176" s="333"/>
      <c r="AT176" s="333">
        <v>556.74</v>
      </c>
      <c r="BQ176" s="334">
        <v>556.74</v>
      </c>
      <c r="BR176" s="334" t="s">
        <v>452</v>
      </c>
    </row>
    <row r="177" spans="1:70" s="334" customFormat="1" ht="13.5">
      <c r="A177" s="326" t="s">
        <v>453</v>
      </c>
      <c r="B177" s="389" t="s">
        <v>454</v>
      </c>
      <c r="C177" s="390"/>
      <c r="D177" s="391"/>
      <c r="E177" s="392"/>
      <c r="F177" s="393"/>
      <c r="G177" s="332">
        <v>7684.26</v>
      </c>
      <c r="H177" s="333">
        <v>7684.26</v>
      </c>
      <c r="I177" s="333">
        <v>0</v>
      </c>
      <c r="J177" s="333" t="e">
        <v>#REF!</v>
      </c>
      <c r="K177" s="333" t="e">
        <v>#REF!</v>
      </c>
      <c r="L177" s="394"/>
      <c r="AO177" s="340">
        <v>0</v>
      </c>
      <c r="AP177" s="350">
        <v>0</v>
      </c>
      <c r="AR177" s="333"/>
      <c r="AS177" s="333"/>
      <c r="AT177" s="333">
        <v>7684.26</v>
      </c>
      <c r="BQ177" s="334" t="s">
        <v>1297</v>
      </c>
      <c r="BR177" s="334" t="s">
        <v>1297</v>
      </c>
    </row>
    <row r="178" spans="1:70" s="334" customFormat="1" ht="13.5">
      <c r="A178" s="326" t="s">
        <v>455</v>
      </c>
      <c r="B178" s="389" t="s">
        <v>456</v>
      </c>
      <c r="C178" s="390"/>
      <c r="D178" s="391"/>
      <c r="E178" s="392"/>
      <c r="F178" s="393"/>
      <c r="G178" s="332">
        <v>2628.1000000000004</v>
      </c>
      <c r="H178" s="333">
        <v>2628.1000000000004</v>
      </c>
      <c r="I178" s="333">
        <v>0</v>
      </c>
      <c r="J178" s="333" t="e">
        <v>#REF!</v>
      </c>
      <c r="K178" s="333" t="e">
        <v>#REF!</v>
      </c>
      <c r="L178" s="394"/>
      <c r="Y178" s="333"/>
      <c r="Z178" s="333"/>
      <c r="AA178" s="333"/>
      <c r="AB178" s="333"/>
      <c r="AO178" s="340">
        <v>0</v>
      </c>
      <c r="AP178" s="350">
        <v>0</v>
      </c>
      <c r="AR178" s="333"/>
      <c r="AS178" s="333"/>
      <c r="BQ178" s="334" t="s">
        <v>1297</v>
      </c>
      <c r="BR178" s="334" t="s">
        <v>1297</v>
      </c>
    </row>
    <row r="179" spans="1:70" s="334" customFormat="1" ht="27">
      <c r="A179" s="336" t="s">
        <v>457</v>
      </c>
      <c r="B179" s="337" t="s">
        <v>1932</v>
      </c>
      <c r="C179" s="338" t="s">
        <v>1575</v>
      </c>
      <c r="D179" s="337" t="s">
        <v>1052</v>
      </c>
      <c r="E179" s="394">
        <v>11.96</v>
      </c>
      <c r="F179" s="394">
        <v>10.27</v>
      </c>
      <c r="G179" s="339">
        <v>122.83</v>
      </c>
      <c r="H179" s="333">
        <v>122.83</v>
      </c>
      <c r="I179" s="333">
        <v>0</v>
      </c>
      <c r="J179" s="333" t="e">
        <v>#REF!</v>
      </c>
      <c r="K179" s="333" t="e">
        <v>#REF!</v>
      </c>
      <c r="L179" s="394">
        <v>0</v>
      </c>
      <c r="AO179" s="340">
        <v>122.82</v>
      </c>
      <c r="AP179" s="350">
        <v>0</v>
      </c>
      <c r="AR179" s="333"/>
      <c r="AS179" s="333"/>
      <c r="AT179" s="333">
        <v>12214.48</v>
      </c>
      <c r="BQ179" s="334">
        <v>122.83</v>
      </c>
      <c r="BR179" s="334" t="s">
        <v>457</v>
      </c>
    </row>
    <row r="180" spans="1:70" s="334" customFormat="1" ht="27">
      <c r="A180" s="336" t="s">
        <v>461</v>
      </c>
      <c r="B180" s="337" t="s">
        <v>1933</v>
      </c>
      <c r="C180" s="338" t="s">
        <v>1576</v>
      </c>
      <c r="D180" s="337" t="s">
        <v>1052</v>
      </c>
      <c r="E180" s="394">
        <v>11.85</v>
      </c>
      <c r="F180" s="394">
        <v>8.75</v>
      </c>
      <c r="G180" s="339">
        <v>103.69</v>
      </c>
      <c r="H180" s="333">
        <v>103.69</v>
      </c>
      <c r="I180" s="333">
        <v>0</v>
      </c>
      <c r="J180" s="333" t="e">
        <v>#REF!</v>
      </c>
      <c r="K180" s="333" t="e">
        <v>#REF!</v>
      </c>
      <c r="L180" s="394">
        <v>0</v>
      </c>
      <c r="AO180" s="340">
        <v>103.68</v>
      </c>
      <c r="AP180" s="350">
        <v>0</v>
      </c>
      <c r="AR180" s="333"/>
      <c r="AS180" s="333"/>
      <c r="AT180" s="333">
        <v>1914.0700000000002</v>
      </c>
      <c r="BQ180" s="334">
        <v>103.69</v>
      </c>
      <c r="BR180" s="334" t="s">
        <v>461</v>
      </c>
    </row>
    <row r="181" spans="1:70" s="334" customFormat="1" ht="27">
      <c r="A181" s="336" t="s">
        <v>465</v>
      </c>
      <c r="B181" s="337" t="s">
        <v>1934</v>
      </c>
      <c r="C181" s="338" t="s">
        <v>1577</v>
      </c>
      <c r="D181" s="337" t="s">
        <v>1052</v>
      </c>
      <c r="E181" s="394">
        <v>11.96</v>
      </c>
      <c r="F181" s="394">
        <v>34.15</v>
      </c>
      <c r="G181" s="339">
        <v>408.43</v>
      </c>
      <c r="H181" s="333">
        <v>408.43</v>
      </c>
      <c r="I181" s="333">
        <v>0</v>
      </c>
      <c r="J181" s="333" t="e">
        <v>#REF!</v>
      </c>
      <c r="K181" s="333" t="e">
        <v>#REF!</v>
      </c>
      <c r="L181" s="394">
        <v>0</v>
      </c>
      <c r="AO181" s="340">
        <v>408.43</v>
      </c>
      <c r="AP181" s="350">
        <v>0</v>
      </c>
      <c r="AR181" s="333"/>
      <c r="AS181" s="333"/>
      <c r="AT181" s="333">
        <v>1810.38</v>
      </c>
      <c r="BQ181" s="334">
        <v>408.43</v>
      </c>
      <c r="BR181" s="334" t="s">
        <v>465</v>
      </c>
    </row>
    <row r="182" spans="1:70" s="334" customFormat="1" ht="40.5">
      <c r="A182" s="336" t="s">
        <v>466</v>
      </c>
      <c r="B182" s="337" t="s">
        <v>1935</v>
      </c>
      <c r="C182" s="338" t="s">
        <v>1194</v>
      </c>
      <c r="D182" s="337" t="s">
        <v>1052</v>
      </c>
      <c r="E182" s="394">
        <v>11.96</v>
      </c>
      <c r="F182" s="394">
        <v>117.22</v>
      </c>
      <c r="G182" s="339">
        <v>1401.95</v>
      </c>
      <c r="H182" s="333">
        <v>1401.95</v>
      </c>
      <c r="I182" s="333">
        <v>0</v>
      </c>
      <c r="J182" s="333" t="e">
        <v>#REF!</v>
      </c>
      <c r="K182" s="333" t="e">
        <v>#REF!</v>
      </c>
      <c r="L182" s="394">
        <v>0</v>
      </c>
      <c r="AO182" s="340">
        <v>1401.95</v>
      </c>
      <c r="AP182" s="350">
        <v>0</v>
      </c>
      <c r="AR182" s="333"/>
      <c r="AS182" s="333"/>
      <c r="AT182" s="333">
        <v>7049.3099999999995</v>
      </c>
      <c r="BQ182" s="334">
        <v>1401.95</v>
      </c>
      <c r="BR182" s="334" t="s">
        <v>466</v>
      </c>
    </row>
    <row r="183" spans="1:70" s="334" customFormat="1" ht="27">
      <c r="A183" s="336" t="s">
        <v>468</v>
      </c>
      <c r="B183" s="337" t="s">
        <v>1936</v>
      </c>
      <c r="C183" s="338" t="s">
        <v>1578</v>
      </c>
      <c r="D183" s="337" t="s">
        <v>1052</v>
      </c>
      <c r="E183" s="394">
        <v>11.85</v>
      </c>
      <c r="F183" s="394">
        <v>49.89</v>
      </c>
      <c r="G183" s="339">
        <v>591.20000000000005</v>
      </c>
      <c r="H183" s="333">
        <v>591.20000000000005</v>
      </c>
      <c r="I183" s="333">
        <v>0</v>
      </c>
      <c r="J183" s="333" t="e">
        <v>#REF!</v>
      </c>
      <c r="K183" s="333" t="e">
        <v>#REF!</v>
      </c>
      <c r="L183" s="394">
        <v>0</v>
      </c>
      <c r="AO183" s="340">
        <v>591.19000000000005</v>
      </c>
      <c r="AP183" s="350">
        <v>0</v>
      </c>
      <c r="AR183" s="333"/>
      <c r="AS183" s="333"/>
      <c r="AT183" s="333">
        <v>591.20000000000005</v>
      </c>
      <c r="BQ183" s="334">
        <v>591.20000000000005</v>
      </c>
      <c r="BR183" s="334" t="s">
        <v>468</v>
      </c>
    </row>
    <row r="184" spans="1:70" s="334" customFormat="1" ht="13.5">
      <c r="A184" s="326" t="s">
        <v>469</v>
      </c>
      <c r="B184" s="389" t="s">
        <v>470</v>
      </c>
      <c r="C184" s="390"/>
      <c r="D184" s="391"/>
      <c r="E184" s="392"/>
      <c r="F184" s="393"/>
      <c r="G184" s="332">
        <v>5056.16</v>
      </c>
      <c r="H184" s="333">
        <v>5056.16</v>
      </c>
      <c r="I184" s="333">
        <v>0</v>
      </c>
      <c r="J184" s="333" t="e">
        <v>#REF!</v>
      </c>
      <c r="K184" s="333" t="e">
        <v>#REF!</v>
      </c>
      <c r="L184" s="394">
        <v>0</v>
      </c>
      <c r="AO184" s="340">
        <v>0</v>
      </c>
      <c r="AP184" s="350">
        <v>0</v>
      </c>
      <c r="AR184" s="333"/>
      <c r="AS184" s="333"/>
      <c r="AT184" s="333">
        <v>5056.16</v>
      </c>
      <c r="BQ184" s="334" t="s">
        <v>1297</v>
      </c>
      <c r="BR184" s="334" t="s">
        <v>1297</v>
      </c>
    </row>
    <row r="185" spans="1:70" s="334" customFormat="1" ht="27">
      <c r="A185" s="336" t="s">
        <v>471</v>
      </c>
      <c r="B185" s="337" t="s">
        <v>1932</v>
      </c>
      <c r="C185" s="338" t="s">
        <v>1575</v>
      </c>
      <c r="D185" s="337" t="s">
        <v>1052</v>
      </c>
      <c r="E185" s="394">
        <v>14.21</v>
      </c>
      <c r="F185" s="394">
        <v>10.27</v>
      </c>
      <c r="G185" s="339">
        <v>145.94</v>
      </c>
      <c r="H185" s="333">
        <v>145.94</v>
      </c>
      <c r="I185" s="333">
        <v>0</v>
      </c>
      <c r="J185" s="333" t="e">
        <v>#REF!</v>
      </c>
      <c r="K185" s="333" t="e">
        <v>#REF!</v>
      </c>
      <c r="L185" s="394"/>
      <c r="AO185" s="335">
        <v>1346.3400000000001</v>
      </c>
      <c r="AQ185" s="333">
        <v>2555473.2199999997</v>
      </c>
      <c r="AR185" s="333"/>
      <c r="AX185" s="333" t="e">
        <v>#REF!</v>
      </c>
      <c r="AZ185" s="333" t="e">
        <v>#REF!</v>
      </c>
      <c r="BQ185" s="334">
        <v>145.94</v>
      </c>
      <c r="BR185" s="334" t="s">
        <v>471</v>
      </c>
    </row>
    <row r="186" spans="1:70" s="334" customFormat="1" ht="27">
      <c r="A186" s="336" t="s">
        <v>472</v>
      </c>
      <c r="B186" s="337" t="s">
        <v>1933</v>
      </c>
      <c r="C186" s="338" t="s">
        <v>1576</v>
      </c>
      <c r="D186" s="337" t="s">
        <v>1052</v>
      </c>
      <c r="E186" s="394">
        <v>13.7</v>
      </c>
      <c r="F186" s="394">
        <v>8.75</v>
      </c>
      <c r="G186" s="339">
        <v>119.88</v>
      </c>
      <c r="H186" s="333">
        <v>119.88</v>
      </c>
      <c r="I186" s="333">
        <v>0</v>
      </c>
      <c r="J186" s="333" t="e">
        <v>#REF!</v>
      </c>
      <c r="K186" s="333" t="e">
        <v>#REF!</v>
      </c>
      <c r="L186" s="394">
        <v>0</v>
      </c>
      <c r="AO186" s="340">
        <v>119.87</v>
      </c>
      <c r="AR186" s="333"/>
      <c r="AS186" s="333"/>
      <c r="BQ186" s="334">
        <v>119.88</v>
      </c>
      <c r="BR186" s="334" t="s">
        <v>472</v>
      </c>
    </row>
    <row r="187" spans="1:70" s="334" customFormat="1" ht="40.5">
      <c r="A187" s="336" t="s">
        <v>473</v>
      </c>
      <c r="B187" s="337" t="s">
        <v>1937</v>
      </c>
      <c r="C187" s="338" t="s">
        <v>1579</v>
      </c>
      <c r="D187" s="337" t="s">
        <v>1052</v>
      </c>
      <c r="E187" s="394">
        <v>5.2</v>
      </c>
      <c r="F187" s="394">
        <v>54.93</v>
      </c>
      <c r="G187" s="339">
        <v>285.64</v>
      </c>
      <c r="H187" s="333">
        <v>285.64</v>
      </c>
      <c r="I187" s="333">
        <v>0</v>
      </c>
      <c r="J187" s="333" t="e">
        <v>#REF!</v>
      </c>
      <c r="K187" s="333" t="e">
        <v>#REF!</v>
      </c>
      <c r="L187" s="394">
        <v>0</v>
      </c>
      <c r="AO187" s="395" t="e">
        <v>#REF!</v>
      </c>
      <c r="AR187" s="333" t="s">
        <v>52</v>
      </c>
      <c r="AX187" s="333" t="e">
        <v>#REF!</v>
      </c>
      <c r="BQ187" s="334">
        <v>285.64</v>
      </c>
      <c r="BR187" s="334" t="s">
        <v>473</v>
      </c>
    </row>
    <row r="188" spans="1:70" s="334" customFormat="1" ht="40.5">
      <c r="A188" s="336" t="s">
        <v>476</v>
      </c>
      <c r="B188" s="337" t="s">
        <v>1938</v>
      </c>
      <c r="C188" s="338" t="s">
        <v>1580</v>
      </c>
      <c r="D188" s="337" t="s">
        <v>1052</v>
      </c>
      <c r="E188" s="394">
        <v>22.71</v>
      </c>
      <c r="F188" s="394">
        <v>74.02</v>
      </c>
      <c r="G188" s="339">
        <v>1680.99</v>
      </c>
      <c r="H188" s="333">
        <v>1680.99</v>
      </c>
      <c r="I188" s="333">
        <v>0</v>
      </c>
      <c r="J188" s="333" t="e">
        <v>#REF!</v>
      </c>
      <c r="K188" s="333" t="e">
        <v>#REF!</v>
      </c>
      <c r="L188" s="394">
        <v>0</v>
      </c>
      <c r="AO188" s="395" t="e">
        <v>#REF!</v>
      </c>
      <c r="AR188" s="333" t="s">
        <v>52</v>
      </c>
      <c r="AX188" s="333" t="e">
        <v>#REF!</v>
      </c>
      <c r="BQ188" s="334">
        <v>1680.99</v>
      </c>
      <c r="BR188" s="334" t="s">
        <v>476</v>
      </c>
    </row>
    <row r="189" spans="1:70" s="334" customFormat="1" ht="40.5">
      <c r="A189" s="336" t="s">
        <v>478</v>
      </c>
      <c r="B189" s="337" t="s">
        <v>1939</v>
      </c>
      <c r="C189" s="338" t="s">
        <v>1208</v>
      </c>
      <c r="D189" s="337" t="s">
        <v>1052</v>
      </c>
      <c r="E189" s="394">
        <v>5.2</v>
      </c>
      <c r="F189" s="394">
        <v>206.02</v>
      </c>
      <c r="G189" s="339">
        <v>1071.3</v>
      </c>
      <c r="H189" s="333">
        <v>1071.3</v>
      </c>
      <c r="I189" s="333">
        <v>0</v>
      </c>
      <c r="J189" s="333" t="e">
        <v>#REF!</v>
      </c>
      <c r="K189" s="333" t="e">
        <v>#REF!</v>
      </c>
      <c r="L189" s="394">
        <v>0</v>
      </c>
      <c r="AO189" s="395" t="e">
        <v>#REF!</v>
      </c>
      <c r="AR189" s="333" t="s">
        <v>52</v>
      </c>
      <c r="AX189" s="333" t="e">
        <v>#REF!</v>
      </c>
      <c r="BQ189" s="334">
        <v>1071.3</v>
      </c>
      <c r="BR189" s="334" t="s">
        <v>478</v>
      </c>
    </row>
    <row r="190" spans="1:70" s="334" customFormat="1" ht="40.5">
      <c r="A190" s="336" t="s">
        <v>480</v>
      </c>
      <c r="B190" s="337" t="s">
        <v>1940</v>
      </c>
      <c r="C190" s="338" t="s">
        <v>1218</v>
      </c>
      <c r="D190" s="337" t="s">
        <v>1001</v>
      </c>
      <c r="E190" s="394">
        <v>4.95</v>
      </c>
      <c r="F190" s="394">
        <v>21.12</v>
      </c>
      <c r="G190" s="339">
        <v>104.54</v>
      </c>
      <c r="H190" s="333">
        <v>104.54</v>
      </c>
      <c r="I190" s="333">
        <v>0</v>
      </c>
      <c r="J190" s="333" t="e">
        <v>#REF!</v>
      </c>
      <c r="K190" s="333" t="e">
        <v>#REF!</v>
      </c>
      <c r="L190" s="394">
        <v>0</v>
      </c>
      <c r="AO190" s="340">
        <v>104.54</v>
      </c>
      <c r="AP190" s="350">
        <v>0</v>
      </c>
      <c r="AR190" s="333"/>
      <c r="AS190" s="333"/>
      <c r="AT190" s="333">
        <v>104.54</v>
      </c>
      <c r="BQ190" s="334">
        <v>104.54</v>
      </c>
      <c r="BR190" s="334" t="s">
        <v>480</v>
      </c>
    </row>
    <row r="191" spans="1:70" s="334" customFormat="1" ht="27">
      <c r="A191" s="336" t="s">
        <v>483</v>
      </c>
      <c r="B191" s="337" t="s">
        <v>1941</v>
      </c>
      <c r="C191" s="338" t="s">
        <v>1081</v>
      </c>
      <c r="D191" s="337" t="s">
        <v>1052</v>
      </c>
      <c r="E191" s="394">
        <v>6.6</v>
      </c>
      <c r="F191" s="394">
        <v>169.99</v>
      </c>
      <c r="G191" s="339">
        <v>1121.93</v>
      </c>
      <c r="H191" s="333">
        <v>1121.93</v>
      </c>
      <c r="I191" s="333">
        <v>0</v>
      </c>
      <c r="J191" s="333" t="e">
        <v>#REF!</v>
      </c>
      <c r="K191" s="333" t="e">
        <v>#REF!</v>
      </c>
      <c r="L191" s="394">
        <v>0</v>
      </c>
      <c r="AO191" s="340">
        <v>1121.93</v>
      </c>
      <c r="AP191" s="350">
        <v>0</v>
      </c>
      <c r="AR191" s="333"/>
      <c r="AS191" s="333"/>
      <c r="AT191" s="333">
        <v>1121.93</v>
      </c>
      <c r="BQ191" s="334">
        <v>1121.93</v>
      </c>
      <c r="BR191" s="334" t="s">
        <v>483</v>
      </c>
    </row>
    <row r="192" spans="1:70" ht="27">
      <c r="A192" s="336" t="s">
        <v>486</v>
      </c>
      <c r="B192" s="337" t="s">
        <v>1942</v>
      </c>
      <c r="C192" s="338" t="s">
        <v>1236</v>
      </c>
      <c r="D192" s="337" t="s">
        <v>1084</v>
      </c>
      <c r="E192" s="394">
        <v>1</v>
      </c>
      <c r="F192" s="394">
        <v>525.94000000000005</v>
      </c>
      <c r="G192" s="339">
        <v>525.94000000000005</v>
      </c>
      <c r="H192" s="333">
        <v>525.94000000000005</v>
      </c>
      <c r="I192" s="333">
        <v>0</v>
      </c>
      <c r="L192" s="394"/>
      <c r="BQ192" s="334">
        <v>525.94000000000005</v>
      </c>
      <c r="BR192" s="334" t="s">
        <v>486</v>
      </c>
    </row>
    <row r="193" spans="1:70">
      <c r="A193" s="326" t="s">
        <v>487</v>
      </c>
      <c r="B193" s="389" t="s">
        <v>488</v>
      </c>
      <c r="C193" s="390"/>
      <c r="D193" s="391"/>
      <c r="E193" s="392"/>
      <c r="F193" s="393"/>
      <c r="G193" s="332">
        <v>4170.7700000000004</v>
      </c>
      <c r="H193" s="333">
        <v>4170.7700000000004</v>
      </c>
      <c r="I193" s="333">
        <v>0</v>
      </c>
      <c r="L193" s="394">
        <v>0</v>
      </c>
      <c r="BQ193" s="334" t="s">
        <v>1297</v>
      </c>
      <c r="BR193" s="334" t="s">
        <v>1297</v>
      </c>
    </row>
    <row r="194" spans="1:70">
      <c r="A194" s="326" t="s">
        <v>489</v>
      </c>
      <c r="B194" s="389" t="s">
        <v>490</v>
      </c>
      <c r="C194" s="390"/>
      <c r="D194" s="391"/>
      <c r="E194" s="392"/>
      <c r="F194" s="393"/>
      <c r="G194" s="332">
        <v>964.88</v>
      </c>
      <c r="H194" s="333">
        <v>964.88</v>
      </c>
      <c r="I194" s="333">
        <v>0</v>
      </c>
      <c r="L194" s="394">
        <v>0</v>
      </c>
      <c r="BQ194" s="334" t="s">
        <v>1297</v>
      </c>
      <c r="BR194" s="334" t="s">
        <v>1297</v>
      </c>
    </row>
    <row r="195" spans="1:70">
      <c r="A195" s="336" t="s">
        <v>491</v>
      </c>
      <c r="B195" s="337" t="s">
        <v>1943</v>
      </c>
      <c r="C195" s="338" t="s">
        <v>1581</v>
      </c>
      <c r="D195" s="337" t="s">
        <v>1052</v>
      </c>
      <c r="E195" s="394">
        <v>15.62</v>
      </c>
      <c r="F195" s="394">
        <v>60.98</v>
      </c>
      <c r="G195" s="339">
        <v>952.51</v>
      </c>
      <c r="H195" s="333">
        <v>952.51</v>
      </c>
      <c r="I195" s="333">
        <v>0</v>
      </c>
      <c r="L195" s="394">
        <v>0</v>
      </c>
      <c r="BQ195" s="334">
        <v>952.51</v>
      </c>
      <c r="BR195" s="334" t="s">
        <v>491</v>
      </c>
    </row>
    <row r="196" spans="1:70" ht="27">
      <c r="A196" s="336" t="s">
        <v>496</v>
      </c>
      <c r="B196" s="337" t="s">
        <v>1944</v>
      </c>
      <c r="C196" s="338" t="s">
        <v>1582</v>
      </c>
      <c r="D196" s="337" t="s">
        <v>856</v>
      </c>
      <c r="E196" s="394">
        <v>1</v>
      </c>
      <c r="F196" s="394">
        <v>12.37</v>
      </c>
      <c r="G196" s="339">
        <v>12.37</v>
      </c>
      <c r="H196" s="333">
        <v>12.37</v>
      </c>
      <c r="I196" s="333">
        <v>0</v>
      </c>
      <c r="L196" s="394">
        <v>0</v>
      </c>
      <c r="BQ196" s="334">
        <v>12.37</v>
      </c>
      <c r="BR196" s="334" t="s">
        <v>496</v>
      </c>
    </row>
    <row r="197" spans="1:70">
      <c r="A197" s="326" t="s">
        <v>498</v>
      </c>
      <c r="B197" s="389" t="s">
        <v>499</v>
      </c>
      <c r="C197" s="390"/>
      <c r="D197" s="391"/>
      <c r="E197" s="392"/>
      <c r="F197" s="393"/>
      <c r="G197" s="332">
        <v>3205.89</v>
      </c>
      <c r="H197" s="333">
        <v>3205.89</v>
      </c>
      <c r="I197" s="333">
        <v>0</v>
      </c>
      <c r="L197" s="394">
        <v>0</v>
      </c>
      <c r="BQ197" s="334" t="s">
        <v>1297</v>
      </c>
      <c r="BR197" s="334" t="s">
        <v>1297</v>
      </c>
    </row>
    <row r="198" spans="1:70">
      <c r="A198" s="326" t="s">
        <v>500</v>
      </c>
      <c r="B198" s="389" t="s">
        <v>501</v>
      </c>
      <c r="C198" s="390"/>
      <c r="D198" s="391"/>
      <c r="E198" s="392"/>
      <c r="F198" s="393"/>
      <c r="G198" s="332">
        <v>428.45</v>
      </c>
      <c r="H198" s="333">
        <v>428.45</v>
      </c>
      <c r="I198" s="333">
        <v>0</v>
      </c>
      <c r="L198" s="394">
        <v>0</v>
      </c>
      <c r="BQ198" s="334" t="s">
        <v>1297</v>
      </c>
      <c r="BR198" s="334" t="s">
        <v>1297</v>
      </c>
    </row>
    <row r="199" spans="1:70">
      <c r="A199" s="336" t="s">
        <v>502</v>
      </c>
      <c r="B199" s="337" t="s">
        <v>1945</v>
      </c>
      <c r="C199" s="338" t="s">
        <v>1583</v>
      </c>
      <c r="D199" s="337" t="s">
        <v>1052</v>
      </c>
      <c r="E199" s="394">
        <v>7.64</v>
      </c>
      <c r="F199" s="394">
        <v>40.17</v>
      </c>
      <c r="G199" s="339">
        <v>306.89999999999998</v>
      </c>
      <c r="H199" s="333">
        <v>306.89999999999998</v>
      </c>
      <c r="I199" s="333">
        <v>0</v>
      </c>
      <c r="L199" s="394">
        <v>0</v>
      </c>
      <c r="BQ199" s="334">
        <v>306.89999999999998</v>
      </c>
      <c r="BR199" s="334" t="s">
        <v>502</v>
      </c>
    </row>
    <row r="200" spans="1:70">
      <c r="A200" s="336" t="s">
        <v>504</v>
      </c>
      <c r="B200" s="337" t="s">
        <v>1946</v>
      </c>
      <c r="C200" s="338" t="s">
        <v>1584</v>
      </c>
      <c r="D200" s="337" t="s">
        <v>1052</v>
      </c>
      <c r="E200" s="394">
        <v>7.64</v>
      </c>
      <c r="F200" s="394">
        <v>15.91</v>
      </c>
      <c r="G200" s="339">
        <v>121.55</v>
      </c>
      <c r="H200" s="333">
        <v>121.55</v>
      </c>
      <c r="I200" s="333">
        <v>0</v>
      </c>
      <c r="L200" s="394">
        <v>0</v>
      </c>
      <c r="BQ200" s="334">
        <v>121.55</v>
      </c>
      <c r="BR200" s="334" t="s">
        <v>504</v>
      </c>
    </row>
    <row r="201" spans="1:70">
      <c r="A201" s="326" t="s">
        <v>505</v>
      </c>
      <c r="B201" s="389" t="s">
        <v>506</v>
      </c>
      <c r="C201" s="390"/>
      <c r="D201" s="391"/>
      <c r="E201" s="392"/>
      <c r="F201" s="393"/>
      <c r="G201" s="332">
        <v>2777.4400000000005</v>
      </c>
      <c r="H201" s="333">
        <v>2777.4400000000005</v>
      </c>
      <c r="I201" s="333">
        <v>0</v>
      </c>
      <c r="L201" s="394">
        <v>0</v>
      </c>
      <c r="BQ201" s="334" t="s">
        <v>1297</v>
      </c>
      <c r="BR201" s="334" t="s">
        <v>1297</v>
      </c>
    </row>
    <row r="202" spans="1:70">
      <c r="A202" s="336" t="s">
        <v>507</v>
      </c>
      <c r="B202" s="337" t="s">
        <v>1947</v>
      </c>
      <c r="C202" s="338" t="s">
        <v>1585</v>
      </c>
      <c r="D202" s="337" t="s">
        <v>1052</v>
      </c>
      <c r="E202" s="394">
        <v>22.71</v>
      </c>
      <c r="F202" s="394">
        <v>35.71</v>
      </c>
      <c r="G202" s="339">
        <v>810.97</v>
      </c>
      <c r="H202" s="333">
        <v>810.97</v>
      </c>
      <c r="I202" s="333">
        <v>0</v>
      </c>
      <c r="L202" s="394">
        <v>0</v>
      </c>
      <c r="BQ202" s="334">
        <v>810.97</v>
      </c>
      <c r="BR202" s="334" t="s">
        <v>507</v>
      </c>
    </row>
    <row r="203" spans="1:70">
      <c r="A203" s="336" t="s">
        <v>508</v>
      </c>
      <c r="B203" s="337" t="s">
        <v>1945</v>
      </c>
      <c r="C203" s="338" t="s">
        <v>1583</v>
      </c>
      <c r="D203" s="337" t="s">
        <v>1052</v>
      </c>
      <c r="E203" s="394">
        <v>9.4700000000000006</v>
      </c>
      <c r="F203" s="394">
        <v>40.17</v>
      </c>
      <c r="G203" s="339">
        <v>380.41</v>
      </c>
      <c r="H203" s="333">
        <v>380.41</v>
      </c>
      <c r="I203" s="333">
        <v>0</v>
      </c>
      <c r="L203" s="394">
        <v>0</v>
      </c>
      <c r="BQ203" s="334">
        <v>380.41</v>
      </c>
      <c r="BR203" s="334" t="s">
        <v>508</v>
      </c>
    </row>
    <row r="204" spans="1:70">
      <c r="A204" s="336" t="s">
        <v>509</v>
      </c>
      <c r="B204" s="337" t="s">
        <v>1948</v>
      </c>
      <c r="C204" s="338" t="s">
        <v>1586</v>
      </c>
      <c r="D204" s="337" t="s">
        <v>1052</v>
      </c>
      <c r="E204" s="394">
        <v>22.71</v>
      </c>
      <c r="F204" s="394">
        <v>14.78</v>
      </c>
      <c r="G204" s="339">
        <v>335.65</v>
      </c>
      <c r="H204" s="333">
        <v>335.65</v>
      </c>
      <c r="I204" s="333">
        <v>0</v>
      </c>
      <c r="L204" s="394">
        <v>0</v>
      </c>
      <c r="BQ204" s="334">
        <v>335.65</v>
      </c>
      <c r="BR204" s="334" t="s">
        <v>509</v>
      </c>
    </row>
    <row r="205" spans="1:70">
      <c r="A205" s="336" t="s">
        <v>510</v>
      </c>
      <c r="B205" s="337" t="s">
        <v>1949</v>
      </c>
      <c r="C205" s="338" t="s">
        <v>1587</v>
      </c>
      <c r="D205" s="337" t="s">
        <v>1052</v>
      </c>
      <c r="E205" s="394">
        <v>9.4700000000000006</v>
      </c>
      <c r="F205" s="394">
        <v>21.17</v>
      </c>
      <c r="G205" s="339">
        <v>200.48</v>
      </c>
      <c r="H205" s="333">
        <v>200.48</v>
      </c>
      <c r="I205" s="333">
        <v>0</v>
      </c>
      <c r="L205" s="394">
        <v>0</v>
      </c>
      <c r="BQ205" s="334">
        <v>200.48</v>
      </c>
      <c r="BR205" s="334" t="s">
        <v>510</v>
      </c>
    </row>
    <row r="206" spans="1:70" ht="27">
      <c r="A206" s="336" t="s">
        <v>511</v>
      </c>
      <c r="B206" s="337" t="s">
        <v>1950</v>
      </c>
      <c r="C206" s="338" t="s">
        <v>1588</v>
      </c>
      <c r="D206" s="337" t="s">
        <v>1052</v>
      </c>
      <c r="E206" s="394">
        <v>12.58</v>
      </c>
      <c r="F206" s="394">
        <v>15.44</v>
      </c>
      <c r="G206" s="339">
        <v>194.24</v>
      </c>
      <c r="H206" s="333">
        <v>194.24</v>
      </c>
      <c r="I206" s="333">
        <v>0</v>
      </c>
      <c r="L206" s="394">
        <v>0</v>
      </c>
      <c r="BQ206" s="334">
        <v>194.24</v>
      </c>
      <c r="BR206" s="334" t="s">
        <v>511</v>
      </c>
    </row>
    <row r="207" spans="1:70" ht="27">
      <c r="A207" s="336" t="s">
        <v>512</v>
      </c>
      <c r="B207" s="337" t="s">
        <v>1951</v>
      </c>
      <c r="C207" s="338" t="s">
        <v>1589</v>
      </c>
      <c r="D207" s="337" t="s">
        <v>1052</v>
      </c>
      <c r="E207" s="394">
        <v>12.58</v>
      </c>
      <c r="F207" s="394">
        <v>68.02</v>
      </c>
      <c r="G207" s="339">
        <v>855.69</v>
      </c>
      <c r="H207" s="333">
        <v>855.69</v>
      </c>
      <c r="I207" s="333">
        <v>0</v>
      </c>
      <c r="L207" s="394">
        <v>0</v>
      </c>
      <c r="BQ207" s="334">
        <v>855.69</v>
      </c>
      <c r="BR207" s="334" t="s">
        <v>512</v>
      </c>
    </row>
    <row r="208" spans="1:70">
      <c r="A208" s="326" t="s">
        <v>513</v>
      </c>
      <c r="B208" s="389" t="s">
        <v>514</v>
      </c>
      <c r="C208" s="390"/>
      <c r="D208" s="391"/>
      <c r="E208" s="392"/>
      <c r="F208" s="393"/>
      <c r="G208" s="332">
        <v>43575.28</v>
      </c>
      <c r="H208" s="333">
        <v>43575.28</v>
      </c>
      <c r="I208" s="333">
        <v>0</v>
      </c>
      <c r="L208" s="394">
        <v>0</v>
      </c>
      <c r="BQ208" s="334" t="s">
        <v>1297</v>
      </c>
      <c r="BR208" s="334" t="s">
        <v>1297</v>
      </c>
    </row>
    <row r="209" spans="1:70" ht="40.5">
      <c r="A209" s="336" t="s">
        <v>515</v>
      </c>
      <c r="B209" s="337" t="s">
        <v>1901</v>
      </c>
      <c r="C209" s="338" t="s">
        <v>1085</v>
      </c>
      <c r="D209" s="337" t="s">
        <v>1084</v>
      </c>
      <c r="E209" s="394">
        <v>1</v>
      </c>
      <c r="F209" s="394">
        <v>1477.35</v>
      </c>
      <c r="G209" s="339">
        <v>1477.35</v>
      </c>
      <c r="H209" s="333">
        <v>1477.35</v>
      </c>
      <c r="I209" s="333">
        <v>0</v>
      </c>
      <c r="L209" s="394">
        <v>0</v>
      </c>
      <c r="BQ209" s="334">
        <v>1477.35</v>
      </c>
      <c r="BR209" s="334" t="s">
        <v>515</v>
      </c>
    </row>
    <row r="210" spans="1:70" ht="27">
      <c r="A210" s="336" t="s">
        <v>516</v>
      </c>
      <c r="B210" s="337" t="s">
        <v>1952</v>
      </c>
      <c r="C210" s="338" t="s">
        <v>1590</v>
      </c>
      <c r="D210" s="337" t="s">
        <v>1131</v>
      </c>
      <c r="E210" s="394">
        <v>1.1499999999999999</v>
      </c>
      <c r="F210" s="394">
        <v>126.36</v>
      </c>
      <c r="G210" s="339">
        <v>145.31</v>
      </c>
      <c r="H210" s="333">
        <v>145.31</v>
      </c>
      <c r="I210" s="333">
        <v>0</v>
      </c>
      <c r="L210" s="394">
        <v>0</v>
      </c>
      <c r="BQ210" s="334">
        <v>145.31</v>
      </c>
      <c r="BR210" s="334" t="s">
        <v>516</v>
      </c>
    </row>
    <row r="211" spans="1:70" ht="27">
      <c r="A211" s="336" t="s">
        <v>526</v>
      </c>
      <c r="B211" s="337" t="s">
        <v>1953</v>
      </c>
      <c r="C211" s="338" t="s">
        <v>1591</v>
      </c>
      <c r="D211" s="337" t="s">
        <v>1052</v>
      </c>
      <c r="E211" s="394">
        <v>0.72</v>
      </c>
      <c r="F211" s="394">
        <v>105.86</v>
      </c>
      <c r="G211" s="339">
        <v>76.22</v>
      </c>
      <c r="H211" s="333">
        <v>76.22</v>
      </c>
      <c r="I211" s="333">
        <v>0</v>
      </c>
      <c r="L211" s="394"/>
      <c r="BQ211" s="334">
        <v>76.22</v>
      </c>
      <c r="BR211" s="334" t="s">
        <v>526</v>
      </c>
    </row>
    <row r="212" spans="1:70" ht="27">
      <c r="A212" s="336" t="s">
        <v>527</v>
      </c>
      <c r="B212" s="337" t="s">
        <v>1954</v>
      </c>
      <c r="C212" s="338" t="s">
        <v>1592</v>
      </c>
      <c r="D212" s="337" t="s">
        <v>1131</v>
      </c>
      <c r="E212" s="394">
        <v>1.22</v>
      </c>
      <c r="F212" s="394">
        <v>702.68</v>
      </c>
      <c r="G212" s="339">
        <v>857.27</v>
      </c>
      <c r="H212" s="333">
        <v>857.27</v>
      </c>
      <c r="I212" s="333">
        <v>0</v>
      </c>
      <c r="L212" s="394">
        <v>0</v>
      </c>
      <c r="BQ212" s="334">
        <v>857.27</v>
      </c>
      <c r="BR212" s="334" t="s">
        <v>527</v>
      </c>
    </row>
    <row r="213" spans="1:70" ht="27">
      <c r="A213" s="336" t="s">
        <v>528</v>
      </c>
      <c r="B213" s="337" t="s">
        <v>1848</v>
      </c>
      <c r="C213" s="338" t="s">
        <v>1501</v>
      </c>
      <c r="D213" s="337" t="s">
        <v>1131</v>
      </c>
      <c r="E213" s="394">
        <v>1.22</v>
      </c>
      <c r="F213" s="394">
        <v>395.13</v>
      </c>
      <c r="G213" s="339">
        <v>482.06</v>
      </c>
      <c r="H213" s="333">
        <v>482.06</v>
      </c>
      <c r="I213" s="333">
        <v>0</v>
      </c>
      <c r="L213" s="394">
        <v>0</v>
      </c>
      <c r="BQ213" s="334">
        <v>482.06</v>
      </c>
      <c r="BR213" s="334" t="s">
        <v>528</v>
      </c>
    </row>
    <row r="214" spans="1:70" ht="27">
      <c r="A214" s="336" t="s">
        <v>530</v>
      </c>
      <c r="B214" s="337" t="s">
        <v>1955</v>
      </c>
      <c r="C214" s="338" t="s">
        <v>1593</v>
      </c>
      <c r="D214" s="337" t="s">
        <v>856</v>
      </c>
      <c r="E214" s="394">
        <v>8</v>
      </c>
      <c r="F214" s="394">
        <v>29.64</v>
      </c>
      <c r="G214" s="339">
        <v>237.12</v>
      </c>
      <c r="H214" s="333">
        <v>237.12</v>
      </c>
      <c r="I214" s="333">
        <v>0</v>
      </c>
      <c r="L214" s="394">
        <v>0</v>
      </c>
      <c r="BQ214" s="334">
        <v>237.12</v>
      </c>
      <c r="BR214" s="334" t="s">
        <v>530</v>
      </c>
    </row>
    <row r="215" spans="1:70" ht="27">
      <c r="A215" s="336" t="s">
        <v>532</v>
      </c>
      <c r="B215" s="337" t="s">
        <v>1956</v>
      </c>
      <c r="C215" s="338" t="s">
        <v>1813</v>
      </c>
      <c r="D215" s="337" t="s">
        <v>856</v>
      </c>
      <c r="E215" s="339">
        <v>12</v>
      </c>
      <c r="F215" s="339">
        <v>145.82</v>
      </c>
      <c r="G215" s="339">
        <v>1749.84</v>
      </c>
      <c r="H215" s="333">
        <v>1749.84</v>
      </c>
      <c r="I215" s="333">
        <v>0</v>
      </c>
      <c r="L215" s="394">
        <v>0</v>
      </c>
      <c r="BQ215" s="334">
        <v>1749.84</v>
      </c>
      <c r="BR215" s="334" t="s">
        <v>532</v>
      </c>
    </row>
    <row r="216" spans="1:70">
      <c r="A216" s="336" t="s">
        <v>534</v>
      </c>
      <c r="B216" s="337" t="s">
        <v>1957</v>
      </c>
      <c r="C216" s="338" t="s">
        <v>1594</v>
      </c>
      <c r="D216" s="337" t="s">
        <v>1001</v>
      </c>
      <c r="E216" s="394">
        <v>8</v>
      </c>
      <c r="F216" s="394">
        <v>72.87</v>
      </c>
      <c r="G216" s="339">
        <v>582.96</v>
      </c>
      <c r="H216" s="333">
        <v>582.96</v>
      </c>
      <c r="I216" s="333">
        <v>0</v>
      </c>
      <c r="L216" s="394">
        <v>0</v>
      </c>
      <c r="BQ216" s="334">
        <v>582.96</v>
      </c>
      <c r="BR216" s="334" t="s">
        <v>534</v>
      </c>
    </row>
    <row r="217" spans="1:70" ht="27">
      <c r="A217" s="336" t="s">
        <v>536</v>
      </c>
      <c r="B217" s="337" t="s">
        <v>1902</v>
      </c>
      <c r="C217" s="338" t="s">
        <v>1550</v>
      </c>
      <c r="D217" s="337" t="s">
        <v>856</v>
      </c>
      <c r="E217" s="394">
        <v>9</v>
      </c>
      <c r="F217" s="394">
        <v>144.88</v>
      </c>
      <c r="G217" s="339">
        <v>1303.92</v>
      </c>
      <c r="H217" s="333">
        <v>1303.92</v>
      </c>
      <c r="I217" s="333">
        <v>0</v>
      </c>
      <c r="L217" s="394">
        <v>0</v>
      </c>
      <c r="BQ217" s="334">
        <v>1303.92</v>
      </c>
      <c r="BR217" s="334" t="s">
        <v>536</v>
      </c>
    </row>
    <row r="218" spans="1:70">
      <c r="A218" s="336" t="s">
        <v>547</v>
      </c>
      <c r="B218" s="337" t="s">
        <v>1903</v>
      </c>
      <c r="C218" s="338" t="s">
        <v>1551</v>
      </c>
      <c r="D218" s="337" t="s">
        <v>856</v>
      </c>
      <c r="E218" s="394">
        <v>8</v>
      </c>
      <c r="F218" s="394">
        <v>133.72</v>
      </c>
      <c r="G218" s="339">
        <v>1069.76</v>
      </c>
      <c r="H218" s="333">
        <v>1069.76</v>
      </c>
      <c r="I218" s="333">
        <v>0</v>
      </c>
      <c r="L218" s="394">
        <v>0</v>
      </c>
      <c r="BQ218" s="334">
        <v>1069.76</v>
      </c>
      <c r="BR218" s="334" t="s">
        <v>547</v>
      </c>
    </row>
    <row r="219" spans="1:70" ht="27">
      <c r="A219" s="336" t="s">
        <v>548</v>
      </c>
      <c r="B219" s="337" t="s">
        <v>1958</v>
      </c>
      <c r="C219" s="338" t="s">
        <v>1214</v>
      </c>
      <c r="D219" s="337" t="s">
        <v>1001</v>
      </c>
      <c r="E219" s="394">
        <v>83.6</v>
      </c>
      <c r="F219" s="394">
        <v>27.36</v>
      </c>
      <c r="G219" s="339">
        <v>2287.3000000000002</v>
      </c>
      <c r="H219" s="333">
        <v>2287.3000000000002</v>
      </c>
      <c r="I219" s="333">
        <v>0</v>
      </c>
      <c r="L219" s="394">
        <v>0</v>
      </c>
      <c r="BQ219" s="334">
        <v>2287.3000000000002</v>
      </c>
      <c r="BR219" s="334" t="s">
        <v>548</v>
      </c>
    </row>
    <row r="220" spans="1:70" ht="27">
      <c r="A220" s="336" t="s">
        <v>551</v>
      </c>
      <c r="B220" s="337" t="s">
        <v>1959</v>
      </c>
      <c r="C220" s="338" t="s">
        <v>1595</v>
      </c>
      <c r="D220" s="337" t="s">
        <v>1001</v>
      </c>
      <c r="E220" s="394">
        <v>59.6</v>
      </c>
      <c r="F220" s="394">
        <v>21.36</v>
      </c>
      <c r="G220" s="339">
        <v>1273.06</v>
      </c>
      <c r="H220" s="333">
        <v>1273.06</v>
      </c>
      <c r="I220" s="333">
        <v>0</v>
      </c>
      <c r="L220" s="394">
        <v>0</v>
      </c>
      <c r="BQ220" s="334">
        <v>1273.06</v>
      </c>
      <c r="BR220" s="334" t="s">
        <v>551</v>
      </c>
    </row>
    <row r="221" spans="1:70" ht="27">
      <c r="A221" s="336" t="s">
        <v>552</v>
      </c>
      <c r="B221" s="337" t="s">
        <v>1915</v>
      </c>
      <c r="C221" s="338" t="s">
        <v>1562</v>
      </c>
      <c r="D221" s="337" t="s">
        <v>1001</v>
      </c>
      <c r="E221" s="394">
        <v>92.6</v>
      </c>
      <c r="F221" s="394">
        <v>5.57</v>
      </c>
      <c r="G221" s="339">
        <v>515.78</v>
      </c>
      <c r="H221" s="333">
        <v>515.78</v>
      </c>
      <c r="I221" s="333">
        <v>0</v>
      </c>
      <c r="L221" s="394">
        <v>0</v>
      </c>
      <c r="BQ221" s="334">
        <v>515.78</v>
      </c>
      <c r="BR221" s="334" t="s">
        <v>552</v>
      </c>
    </row>
    <row r="222" spans="1:70" ht="40.5">
      <c r="A222" s="336" t="s">
        <v>553</v>
      </c>
      <c r="B222" s="337" t="s">
        <v>1960</v>
      </c>
      <c r="C222" s="338" t="s">
        <v>1100</v>
      </c>
      <c r="D222" s="337" t="s">
        <v>1101</v>
      </c>
      <c r="E222" s="394">
        <v>5</v>
      </c>
      <c r="F222" s="394">
        <v>1782.91</v>
      </c>
      <c r="G222" s="339">
        <v>8914.5499999999993</v>
      </c>
      <c r="H222" s="333">
        <v>8914.5499999999993</v>
      </c>
      <c r="I222" s="333">
        <v>0</v>
      </c>
      <c r="L222" s="394">
        <v>0</v>
      </c>
      <c r="BQ222" s="334">
        <v>8914.5499999999993</v>
      </c>
      <c r="BR222" s="334" t="s">
        <v>553</v>
      </c>
    </row>
    <row r="223" spans="1:70" ht="40.5">
      <c r="A223" s="336" t="s">
        <v>555</v>
      </c>
      <c r="B223" s="337" t="s">
        <v>1961</v>
      </c>
      <c r="C223" s="338" t="s">
        <v>1109</v>
      </c>
      <c r="D223" s="337" t="s">
        <v>1101</v>
      </c>
      <c r="E223" s="394">
        <v>5</v>
      </c>
      <c r="F223" s="394">
        <v>390.21</v>
      </c>
      <c r="G223" s="339">
        <v>1951.05</v>
      </c>
      <c r="H223" s="333">
        <v>1951.05</v>
      </c>
      <c r="I223" s="333">
        <v>0</v>
      </c>
      <c r="L223" s="394">
        <v>0</v>
      </c>
      <c r="BQ223" s="334">
        <v>1951.05</v>
      </c>
      <c r="BR223" s="334" t="s">
        <v>555</v>
      </c>
    </row>
    <row r="224" spans="1:70" ht="27">
      <c r="A224" s="336" t="s">
        <v>557</v>
      </c>
      <c r="B224" s="337" t="s">
        <v>1962</v>
      </c>
      <c r="C224" s="338" t="s">
        <v>1596</v>
      </c>
      <c r="D224" s="337" t="s">
        <v>856</v>
      </c>
      <c r="E224" s="394">
        <v>20</v>
      </c>
      <c r="F224" s="394">
        <v>804.43</v>
      </c>
      <c r="G224" s="339">
        <v>16088.6</v>
      </c>
      <c r="H224" s="333">
        <v>16088.6</v>
      </c>
      <c r="I224" s="333">
        <v>0</v>
      </c>
      <c r="L224" s="394">
        <v>0</v>
      </c>
      <c r="BQ224" s="334">
        <v>16088.6</v>
      </c>
      <c r="BR224" s="334" t="s">
        <v>557</v>
      </c>
    </row>
    <row r="225" spans="1:70" ht="40.5">
      <c r="A225" s="336" t="s">
        <v>558</v>
      </c>
      <c r="B225" s="337" t="s">
        <v>1963</v>
      </c>
      <c r="C225" s="338" t="s">
        <v>1103</v>
      </c>
      <c r="D225" s="337" t="s">
        <v>1084</v>
      </c>
      <c r="E225" s="394">
        <v>3</v>
      </c>
      <c r="F225" s="394">
        <v>1506.31</v>
      </c>
      <c r="G225" s="339">
        <v>4518.93</v>
      </c>
      <c r="H225" s="333">
        <v>4518.93</v>
      </c>
      <c r="I225" s="333">
        <v>0</v>
      </c>
      <c r="L225" s="394">
        <v>0</v>
      </c>
      <c r="BQ225" s="334">
        <v>4518.93</v>
      </c>
      <c r="BR225" s="334" t="s">
        <v>558</v>
      </c>
    </row>
    <row r="226" spans="1:70" ht="27">
      <c r="A226" s="336" t="s">
        <v>560</v>
      </c>
      <c r="B226" s="337" t="s">
        <v>1964</v>
      </c>
      <c r="C226" s="338" t="s">
        <v>1597</v>
      </c>
      <c r="D226" s="337" t="s">
        <v>856</v>
      </c>
      <c r="E226" s="394">
        <v>1</v>
      </c>
      <c r="F226" s="394">
        <v>44.2</v>
      </c>
      <c r="G226" s="339">
        <v>44.2</v>
      </c>
      <c r="H226" s="333">
        <v>44.2</v>
      </c>
      <c r="I226" s="333">
        <v>0</v>
      </c>
      <c r="L226" s="394"/>
      <c r="BQ226" s="334">
        <v>44.2</v>
      </c>
      <c r="BR226" s="334" t="s">
        <v>560</v>
      </c>
    </row>
    <row r="227" spans="1:70">
      <c r="A227" s="326" t="s">
        <v>561</v>
      </c>
      <c r="B227" s="389" t="s">
        <v>562</v>
      </c>
      <c r="C227" s="390"/>
      <c r="D227" s="391"/>
      <c r="E227" s="392"/>
      <c r="F227" s="393"/>
      <c r="G227" s="332">
        <v>76771.080000000016</v>
      </c>
      <c r="H227" s="333">
        <v>76771.080000000016</v>
      </c>
      <c r="I227" s="333">
        <v>0</v>
      </c>
      <c r="L227" s="394">
        <v>0</v>
      </c>
      <c r="BQ227" s="334" t="s">
        <v>1297</v>
      </c>
      <c r="BR227" s="334" t="s">
        <v>1297</v>
      </c>
    </row>
    <row r="228" spans="1:70" ht="27">
      <c r="A228" s="336" t="s">
        <v>563</v>
      </c>
      <c r="B228" s="337" t="s">
        <v>1965</v>
      </c>
      <c r="C228" s="338" t="s">
        <v>1598</v>
      </c>
      <c r="D228" s="337" t="s">
        <v>1001</v>
      </c>
      <c r="E228" s="394">
        <v>28.18</v>
      </c>
      <c r="F228" s="394">
        <v>53.17</v>
      </c>
      <c r="G228" s="339">
        <v>1498.33</v>
      </c>
      <c r="H228" s="333">
        <v>1498.33</v>
      </c>
      <c r="I228" s="333">
        <v>0</v>
      </c>
      <c r="L228" s="394">
        <v>0</v>
      </c>
      <c r="BQ228" s="334">
        <v>1498.33</v>
      </c>
      <c r="BR228" s="334" t="s">
        <v>563</v>
      </c>
    </row>
    <row r="229" spans="1:70" ht="27">
      <c r="A229" s="336" t="s">
        <v>568</v>
      </c>
      <c r="B229" s="337" t="s">
        <v>1966</v>
      </c>
      <c r="C229" s="338" t="s">
        <v>1599</v>
      </c>
      <c r="D229" s="337" t="s">
        <v>1001</v>
      </c>
      <c r="E229" s="394">
        <v>16.84</v>
      </c>
      <c r="F229" s="394">
        <v>56.84</v>
      </c>
      <c r="G229" s="339">
        <v>957.19</v>
      </c>
      <c r="H229" s="333">
        <v>957.19</v>
      </c>
      <c r="I229" s="333">
        <v>0</v>
      </c>
      <c r="L229" s="394">
        <v>0</v>
      </c>
      <c r="BQ229" s="334">
        <v>957.19</v>
      </c>
      <c r="BR229" s="334" t="s">
        <v>568</v>
      </c>
    </row>
    <row r="230" spans="1:70" ht="27">
      <c r="A230" s="336" t="s">
        <v>569</v>
      </c>
      <c r="B230" s="337" t="s">
        <v>1967</v>
      </c>
      <c r="C230" s="338" t="s">
        <v>1111</v>
      </c>
      <c r="D230" s="337" t="s">
        <v>1001</v>
      </c>
      <c r="E230" s="394">
        <v>6.6</v>
      </c>
      <c r="F230" s="394">
        <v>28.6</v>
      </c>
      <c r="G230" s="339">
        <v>188.76</v>
      </c>
      <c r="H230" s="333">
        <v>188.76</v>
      </c>
      <c r="I230" s="333">
        <v>0</v>
      </c>
      <c r="L230" s="394">
        <v>0</v>
      </c>
      <c r="BQ230" s="334">
        <v>188.76</v>
      </c>
      <c r="BR230" s="334" t="s">
        <v>569</v>
      </c>
    </row>
    <row r="231" spans="1:70" ht="27">
      <c r="A231" s="336" t="s">
        <v>572</v>
      </c>
      <c r="B231" s="337" t="s">
        <v>1968</v>
      </c>
      <c r="C231" s="338" t="s">
        <v>1600</v>
      </c>
      <c r="D231" s="337" t="s">
        <v>1001</v>
      </c>
      <c r="E231" s="394">
        <v>97.19</v>
      </c>
      <c r="F231" s="394">
        <v>66.540000000000006</v>
      </c>
      <c r="G231" s="339">
        <v>6467.02</v>
      </c>
      <c r="H231" s="333">
        <v>6467.02</v>
      </c>
      <c r="I231" s="333">
        <v>0</v>
      </c>
      <c r="L231" s="394">
        <v>0</v>
      </c>
      <c r="BQ231" s="334">
        <v>6467.02</v>
      </c>
      <c r="BR231" s="334" t="s">
        <v>572</v>
      </c>
    </row>
    <row r="232" spans="1:70" ht="27">
      <c r="A232" s="336" t="s">
        <v>573</v>
      </c>
      <c r="B232" s="337" t="s">
        <v>1969</v>
      </c>
      <c r="C232" s="338" t="s">
        <v>1601</v>
      </c>
      <c r="D232" s="337" t="s">
        <v>1001</v>
      </c>
      <c r="E232" s="394">
        <v>21.08</v>
      </c>
      <c r="F232" s="394">
        <v>70.23</v>
      </c>
      <c r="G232" s="339">
        <v>1480.45</v>
      </c>
      <c r="H232" s="333">
        <v>1480.45</v>
      </c>
      <c r="I232" s="333">
        <v>0</v>
      </c>
      <c r="L232" s="394">
        <v>0</v>
      </c>
      <c r="BQ232" s="334">
        <v>1480.45</v>
      </c>
      <c r="BR232" s="334" t="s">
        <v>573</v>
      </c>
    </row>
    <row r="233" spans="1:70">
      <c r="A233" s="336" t="s">
        <v>574</v>
      </c>
      <c r="B233" s="337" t="s">
        <v>1970</v>
      </c>
      <c r="C233" s="338" t="s">
        <v>1602</v>
      </c>
      <c r="D233" s="337" t="s">
        <v>1131</v>
      </c>
      <c r="E233" s="394">
        <v>2.78</v>
      </c>
      <c r="F233" s="394">
        <v>914.67</v>
      </c>
      <c r="G233" s="339">
        <v>2542.7800000000002</v>
      </c>
      <c r="H233" s="333">
        <v>2542.7800000000002</v>
      </c>
      <c r="I233" s="333">
        <v>0</v>
      </c>
      <c r="L233" s="394">
        <v>0</v>
      </c>
      <c r="BQ233" s="334">
        <v>2542.7800000000002</v>
      </c>
      <c r="BR233" s="334" t="s">
        <v>574</v>
      </c>
    </row>
    <row r="234" spans="1:70" ht="27">
      <c r="A234" s="336" t="s">
        <v>579</v>
      </c>
      <c r="B234" s="337" t="s">
        <v>1971</v>
      </c>
      <c r="C234" s="338" t="s">
        <v>1603</v>
      </c>
      <c r="D234" s="337" t="s">
        <v>1001</v>
      </c>
      <c r="E234" s="394">
        <v>118.27</v>
      </c>
      <c r="F234" s="394">
        <v>50.3</v>
      </c>
      <c r="G234" s="339">
        <v>5948.98</v>
      </c>
      <c r="H234" s="333">
        <v>5948.98</v>
      </c>
      <c r="I234" s="333">
        <v>0</v>
      </c>
      <c r="L234" s="394">
        <v>0</v>
      </c>
      <c r="BQ234" s="334">
        <v>5948.98</v>
      </c>
      <c r="BR234" s="334" t="s">
        <v>579</v>
      </c>
    </row>
    <row r="235" spans="1:70" ht="40.5">
      <c r="A235" s="336" t="s">
        <v>580</v>
      </c>
      <c r="B235" s="337" t="s">
        <v>1235</v>
      </c>
      <c r="C235" s="338" t="s">
        <v>1116</v>
      </c>
      <c r="D235" s="337" t="s">
        <v>1052</v>
      </c>
      <c r="E235" s="394">
        <v>33.479999999999997</v>
      </c>
      <c r="F235" s="394">
        <v>256.76</v>
      </c>
      <c r="G235" s="339">
        <v>8596.32</v>
      </c>
      <c r="H235" s="333">
        <v>8596.32</v>
      </c>
      <c r="I235" s="333">
        <v>0</v>
      </c>
      <c r="L235" s="394">
        <v>0</v>
      </c>
      <c r="BQ235" s="334">
        <v>8596.32</v>
      </c>
      <c r="BR235" s="334" t="s">
        <v>580</v>
      </c>
    </row>
    <row r="236" spans="1:70">
      <c r="A236" s="336" t="s">
        <v>582</v>
      </c>
      <c r="B236" s="337" t="s">
        <v>1972</v>
      </c>
      <c r="C236" s="338" t="s">
        <v>1604</v>
      </c>
      <c r="D236" s="337" t="s">
        <v>1052</v>
      </c>
      <c r="E236" s="394">
        <v>33.479999999999997</v>
      </c>
      <c r="F236" s="394">
        <v>96.45</v>
      </c>
      <c r="G236" s="339">
        <v>3229.15</v>
      </c>
      <c r="H236" s="333">
        <v>3229.15</v>
      </c>
      <c r="I236" s="333">
        <v>0</v>
      </c>
      <c r="L236" s="394">
        <v>0</v>
      </c>
      <c r="BQ236" s="334">
        <v>3229.15</v>
      </c>
      <c r="BR236" s="334" t="s">
        <v>582</v>
      </c>
    </row>
    <row r="237" spans="1:70" ht="27">
      <c r="A237" s="336" t="s">
        <v>583</v>
      </c>
      <c r="B237" s="337" t="s">
        <v>1973</v>
      </c>
      <c r="C237" s="338" t="s">
        <v>1605</v>
      </c>
      <c r="D237" s="337" t="s">
        <v>1052</v>
      </c>
      <c r="E237" s="394">
        <v>70.55</v>
      </c>
      <c r="F237" s="394">
        <v>87.97</v>
      </c>
      <c r="G237" s="339">
        <v>6206.28</v>
      </c>
      <c r="H237" s="333">
        <v>6206.28</v>
      </c>
      <c r="I237" s="333">
        <v>0</v>
      </c>
      <c r="L237" s="394">
        <v>0</v>
      </c>
      <c r="BQ237" s="334">
        <v>6206.28</v>
      </c>
      <c r="BR237" s="334" t="s">
        <v>583</v>
      </c>
    </row>
    <row r="238" spans="1:70" ht="27">
      <c r="A238" s="336" t="s">
        <v>585</v>
      </c>
      <c r="B238" s="337" t="s">
        <v>1974</v>
      </c>
      <c r="C238" s="338" t="s">
        <v>1606</v>
      </c>
      <c r="D238" s="337" t="s">
        <v>1052</v>
      </c>
      <c r="E238" s="394">
        <v>172.82</v>
      </c>
      <c r="F238" s="394">
        <v>104.85</v>
      </c>
      <c r="G238" s="339">
        <v>18120.18</v>
      </c>
      <c r="H238" s="333">
        <v>18120.18</v>
      </c>
      <c r="I238" s="333">
        <v>0</v>
      </c>
      <c r="L238" s="394">
        <v>0</v>
      </c>
      <c r="BQ238" s="334">
        <v>18120.18</v>
      </c>
      <c r="BR238" s="334" t="s">
        <v>585</v>
      </c>
    </row>
    <row r="239" spans="1:70" ht="27">
      <c r="A239" s="336" t="s">
        <v>588</v>
      </c>
      <c r="B239" s="337" t="s">
        <v>1975</v>
      </c>
      <c r="C239" s="338" t="s">
        <v>1607</v>
      </c>
      <c r="D239" s="337" t="s">
        <v>1131</v>
      </c>
      <c r="E239" s="394">
        <v>11.78</v>
      </c>
      <c r="F239" s="394">
        <v>878.85</v>
      </c>
      <c r="G239" s="339">
        <v>10352.85</v>
      </c>
      <c r="H239" s="333">
        <v>10352.85</v>
      </c>
      <c r="I239" s="333">
        <v>0</v>
      </c>
      <c r="L239" s="394"/>
      <c r="BQ239" s="334">
        <v>10352.85</v>
      </c>
      <c r="BR239" s="334" t="s">
        <v>588</v>
      </c>
    </row>
    <row r="240" spans="1:70" ht="27">
      <c r="A240" s="336" t="s">
        <v>593</v>
      </c>
      <c r="B240" s="337" t="s">
        <v>1976</v>
      </c>
      <c r="C240" s="338" t="s">
        <v>1229</v>
      </c>
      <c r="D240" s="337" t="s">
        <v>1052</v>
      </c>
      <c r="E240" s="394">
        <v>22.1</v>
      </c>
      <c r="F240" s="394">
        <v>82.98</v>
      </c>
      <c r="G240" s="339">
        <v>1833.86</v>
      </c>
      <c r="H240" s="333">
        <v>1833.86</v>
      </c>
      <c r="I240" s="333">
        <v>0</v>
      </c>
      <c r="L240" s="394"/>
      <c r="BQ240" s="334">
        <v>1833.86</v>
      </c>
      <c r="BR240" s="334" t="s">
        <v>593</v>
      </c>
    </row>
    <row r="241" spans="1:70" ht="27">
      <c r="A241" s="336" t="s">
        <v>595</v>
      </c>
      <c r="B241" s="337" t="s">
        <v>1977</v>
      </c>
      <c r="C241" s="338" t="s">
        <v>1234</v>
      </c>
      <c r="D241" s="337" t="s">
        <v>1052</v>
      </c>
      <c r="E241" s="394">
        <v>88.75</v>
      </c>
      <c r="F241" s="394">
        <v>105.34</v>
      </c>
      <c r="G241" s="339">
        <v>9348.93</v>
      </c>
      <c r="H241" s="333">
        <v>9348.93</v>
      </c>
      <c r="I241" s="333">
        <v>0</v>
      </c>
      <c r="L241" s="394">
        <v>0</v>
      </c>
      <c r="BQ241" s="334">
        <v>9348.93</v>
      </c>
      <c r="BR241" s="334" t="s">
        <v>595</v>
      </c>
    </row>
    <row r="242" spans="1:70">
      <c r="A242" s="326" t="s">
        <v>597</v>
      </c>
      <c r="B242" s="389" t="s">
        <v>598</v>
      </c>
      <c r="C242" s="390"/>
      <c r="D242" s="391"/>
      <c r="E242" s="392"/>
      <c r="F242" s="393"/>
      <c r="G242" s="332">
        <v>35833.89</v>
      </c>
      <c r="H242" s="333">
        <v>35833.89</v>
      </c>
      <c r="I242" s="333">
        <v>0</v>
      </c>
      <c r="L242" s="394">
        <v>0</v>
      </c>
      <c r="BQ242" s="334" t="s">
        <v>1297</v>
      </c>
      <c r="BR242" s="334" t="s">
        <v>1297</v>
      </c>
    </row>
    <row r="243" spans="1:70" ht="27">
      <c r="A243" s="336" t="s">
        <v>599</v>
      </c>
      <c r="B243" s="337" t="s">
        <v>1836</v>
      </c>
      <c r="C243" s="338" t="s">
        <v>1489</v>
      </c>
      <c r="D243" s="337" t="s">
        <v>1052</v>
      </c>
      <c r="E243" s="394">
        <v>88.36</v>
      </c>
      <c r="F243" s="394">
        <v>0.92</v>
      </c>
      <c r="G243" s="339">
        <v>81.290000000000006</v>
      </c>
      <c r="H243" s="333">
        <v>81.290000000000006</v>
      </c>
      <c r="I243" s="333">
        <v>0</v>
      </c>
      <c r="L243" s="394">
        <v>0</v>
      </c>
      <c r="BQ243" s="334">
        <v>81.290000000000006</v>
      </c>
      <c r="BR243" s="334" t="s">
        <v>599</v>
      </c>
    </row>
    <row r="244" spans="1:70" ht="27">
      <c r="A244" s="336" t="s">
        <v>600</v>
      </c>
      <c r="B244" s="337" t="s">
        <v>1978</v>
      </c>
      <c r="C244" s="338" t="s">
        <v>1608</v>
      </c>
      <c r="D244" s="337" t="s">
        <v>1052</v>
      </c>
      <c r="E244" s="394">
        <v>100.55</v>
      </c>
      <c r="F244" s="394">
        <v>3.05</v>
      </c>
      <c r="G244" s="339">
        <v>306.68</v>
      </c>
      <c r="H244" s="333">
        <v>306.68</v>
      </c>
      <c r="I244" s="333">
        <v>0</v>
      </c>
      <c r="L244" s="394">
        <v>0</v>
      </c>
      <c r="BQ244" s="334">
        <v>306.68</v>
      </c>
      <c r="BR244" s="334" t="s">
        <v>600</v>
      </c>
    </row>
    <row r="245" spans="1:70" ht="27">
      <c r="A245" s="336" t="s">
        <v>604</v>
      </c>
      <c r="B245" s="337" t="s">
        <v>1979</v>
      </c>
      <c r="C245" s="338" t="s">
        <v>1609</v>
      </c>
      <c r="D245" s="337" t="s">
        <v>1052</v>
      </c>
      <c r="E245" s="394">
        <v>15.46</v>
      </c>
      <c r="F245" s="394">
        <v>171.01</v>
      </c>
      <c r="G245" s="339">
        <v>2643.81</v>
      </c>
      <c r="H245" s="333">
        <v>2643.81</v>
      </c>
      <c r="I245" s="333">
        <v>0</v>
      </c>
      <c r="L245" s="394"/>
      <c r="BQ245" s="334">
        <v>2643.81</v>
      </c>
      <c r="BR245" s="334" t="s">
        <v>604</v>
      </c>
    </row>
    <row r="246" spans="1:70" ht="27">
      <c r="A246" s="336" t="s">
        <v>609</v>
      </c>
      <c r="B246" s="337" t="s">
        <v>1980</v>
      </c>
      <c r="C246" s="338" t="s">
        <v>1610</v>
      </c>
      <c r="D246" s="337" t="s">
        <v>1198</v>
      </c>
      <c r="E246" s="394">
        <v>417.93</v>
      </c>
      <c r="F246" s="394">
        <v>14.97</v>
      </c>
      <c r="G246" s="339">
        <v>6256.41</v>
      </c>
      <c r="H246" s="333">
        <v>6256.41</v>
      </c>
      <c r="I246" s="333">
        <v>0</v>
      </c>
      <c r="L246" s="394">
        <v>0</v>
      </c>
      <c r="BQ246" s="334">
        <v>6256.41</v>
      </c>
      <c r="BR246" s="334" t="s">
        <v>609</v>
      </c>
    </row>
    <row r="247" spans="1:70" ht="27">
      <c r="A247" s="336" t="s">
        <v>612</v>
      </c>
      <c r="B247" s="337" t="s">
        <v>1981</v>
      </c>
      <c r="C247" s="338" t="s">
        <v>1611</v>
      </c>
      <c r="D247" s="337" t="s">
        <v>1131</v>
      </c>
      <c r="E247" s="394">
        <v>17.46</v>
      </c>
      <c r="F247" s="394">
        <v>743.46</v>
      </c>
      <c r="G247" s="339">
        <v>12980.81</v>
      </c>
      <c r="H247" s="333">
        <v>12980.81</v>
      </c>
      <c r="I247" s="333">
        <v>0</v>
      </c>
      <c r="L247" s="394">
        <v>0</v>
      </c>
      <c r="BQ247" s="334">
        <v>12980.81</v>
      </c>
      <c r="BR247" s="334" t="s">
        <v>612</v>
      </c>
    </row>
    <row r="248" spans="1:70" ht="27">
      <c r="A248" s="336" t="s">
        <v>616</v>
      </c>
      <c r="B248" s="337" t="s">
        <v>1982</v>
      </c>
      <c r="C248" s="338" t="s">
        <v>1612</v>
      </c>
      <c r="D248" s="337" t="s">
        <v>1052</v>
      </c>
      <c r="E248" s="394">
        <v>23.51</v>
      </c>
      <c r="F248" s="394">
        <v>161.66999999999999</v>
      </c>
      <c r="G248" s="339">
        <v>3800.86</v>
      </c>
      <c r="H248" s="333">
        <v>3800.86</v>
      </c>
      <c r="I248" s="333">
        <v>0</v>
      </c>
      <c r="L248" s="394">
        <v>0</v>
      </c>
      <c r="BQ248" s="334">
        <v>3800.86</v>
      </c>
      <c r="BR248" s="334" t="s">
        <v>616</v>
      </c>
    </row>
    <row r="249" spans="1:70">
      <c r="A249" s="336" t="s">
        <v>621</v>
      </c>
      <c r="B249" s="337" t="s">
        <v>1983</v>
      </c>
      <c r="C249" s="338" t="s">
        <v>1613</v>
      </c>
      <c r="D249" s="337" t="s">
        <v>1131</v>
      </c>
      <c r="E249" s="394">
        <v>43.02</v>
      </c>
      <c r="F249" s="394">
        <v>98.62</v>
      </c>
      <c r="G249" s="339">
        <v>4242.63</v>
      </c>
      <c r="H249" s="333">
        <v>4242.63</v>
      </c>
      <c r="I249" s="333">
        <v>0</v>
      </c>
      <c r="L249" s="394">
        <v>0</v>
      </c>
      <c r="BQ249" s="334">
        <v>4242.63</v>
      </c>
      <c r="BR249" s="334" t="s">
        <v>621</v>
      </c>
    </row>
    <row r="250" spans="1:70" ht="27">
      <c r="A250" s="336" t="s">
        <v>627</v>
      </c>
      <c r="B250" s="337" t="s">
        <v>1933</v>
      </c>
      <c r="C250" s="338" t="s">
        <v>1576</v>
      </c>
      <c r="D250" s="337" t="s">
        <v>1052</v>
      </c>
      <c r="E250" s="394">
        <v>20.49</v>
      </c>
      <c r="F250" s="394">
        <v>8.75</v>
      </c>
      <c r="G250" s="339">
        <v>179.29</v>
      </c>
      <c r="H250" s="333">
        <v>179.29</v>
      </c>
      <c r="I250" s="333">
        <v>0</v>
      </c>
      <c r="L250" s="394">
        <v>0</v>
      </c>
      <c r="BQ250" s="334">
        <v>179.29</v>
      </c>
      <c r="BR250" s="334" t="s">
        <v>627</v>
      </c>
    </row>
    <row r="251" spans="1:70" ht="40.5">
      <c r="A251" s="336" t="s">
        <v>628</v>
      </c>
      <c r="B251" s="337" t="s">
        <v>1937</v>
      </c>
      <c r="C251" s="338" t="s">
        <v>1579</v>
      </c>
      <c r="D251" s="337" t="s">
        <v>1052</v>
      </c>
      <c r="E251" s="394">
        <v>20.49</v>
      </c>
      <c r="F251" s="394">
        <v>54.93</v>
      </c>
      <c r="G251" s="339">
        <v>1125.52</v>
      </c>
      <c r="H251" s="333">
        <v>1125.52</v>
      </c>
      <c r="I251" s="333">
        <v>0</v>
      </c>
      <c r="L251" s="394">
        <v>0</v>
      </c>
      <c r="BQ251" s="334">
        <v>1125.52</v>
      </c>
      <c r="BR251" s="334" t="s">
        <v>628</v>
      </c>
    </row>
    <row r="252" spans="1:70">
      <c r="A252" s="336" t="s">
        <v>629</v>
      </c>
      <c r="B252" s="337" t="s">
        <v>1984</v>
      </c>
      <c r="C252" s="338" t="s">
        <v>1614</v>
      </c>
      <c r="D252" s="337" t="s">
        <v>1052</v>
      </c>
      <c r="E252" s="394">
        <v>78.48</v>
      </c>
      <c r="F252" s="394">
        <v>23.17</v>
      </c>
      <c r="G252" s="339">
        <v>1818.38</v>
      </c>
      <c r="H252" s="333">
        <v>1818.38</v>
      </c>
      <c r="I252" s="333">
        <v>0</v>
      </c>
      <c r="L252" s="394">
        <v>0</v>
      </c>
      <c r="BQ252" s="334">
        <v>1818.38</v>
      </c>
      <c r="BR252" s="334" t="s">
        <v>629</v>
      </c>
    </row>
    <row r="253" spans="1:70" ht="27">
      <c r="A253" s="336" t="s">
        <v>631</v>
      </c>
      <c r="B253" s="337" t="s">
        <v>1985</v>
      </c>
      <c r="C253" s="338" t="s">
        <v>1615</v>
      </c>
      <c r="D253" s="337" t="s">
        <v>1052</v>
      </c>
      <c r="E253" s="394">
        <v>78.48</v>
      </c>
      <c r="F253" s="394">
        <v>28.89</v>
      </c>
      <c r="G253" s="339">
        <v>2267.29</v>
      </c>
      <c r="H253" s="333">
        <v>2267.29</v>
      </c>
      <c r="I253" s="333">
        <v>0</v>
      </c>
      <c r="L253" s="394">
        <v>0</v>
      </c>
      <c r="BQ253" s="334">
        <v>2267.29</v>
      </c>
      <c r="BR253" s="334" t="s">
        <v>631</v>
      </c>
    </row>
    <row r="254" spans="1:70" ht="27">
      <c r="A254" s="336" t="s">
        <v>632</v>
      </c>
      <c r="B254" s="337" t="s">
        <v>1986</v>
      </c>
      <c r="C254" s="338" t="s">
        <v>1118</v>
      </c>
      <c r="D254" s="337" t="s">
        <v>1084</v>
      </c>
      <c r="E254" s="394">
        <v>1</v>
      </c>
      <c r="F254" s="394">
        <v>130.91999999999999</v>
      </c>
      <c r="G254" s="339">
        <v>130.91999999999999</v>
      </c>
      <c r="H254" s="333">
        <v>130.91999999999999</v>
      </c>
      <c r="I254" s="333">
        <v>0</v>
      </c>
      <c r="L254" s="394">
        <v>0</v>
      </c>
      <c r="BQ254" s="334">
        <v>130.91999999999999</v>
      </c>
      <c r="BR254" s="334" t="s">
        <v>632</v>
      </c>
    </row>
    <row r="255" spans="1:70">
      <c r="A255" s="326" t="s">
        <v>633</v>
      </c>
      <c r="B255" s="389" t="s">
        <v>634</v>
      </c>
      <c r="C255" s="390"/>
      <c r="D255" s="391"/>
      <c r="E255" s="392"/>
      <c r="F255" s="393"/>
      <c r="G255" s="332">
        <v>24250.730000000003</v>
      </c>
      <c r="H255" s="333">
        <v>24250.730000000003</v>
      </c>
      <c r="I255" s="333">
        <v>0</v>
      </c>
      <c r="L255" s="394">
        <v>0</v>
      </c>
      <c r="BQ255" s="334" t="s">
        <v>1297</v>
      </c>
      <c r="BR255" s="334" t="s">
        <v>1297</v>
      </c>
    </row>
    <row r="256" spans="1:70">
      <c r="A256" s="326" t="s">
        <v>635</v>
      </c>
      <c r="B256" s="389" t="s">
        <v>636</v>
      </c>
      <c r="C256" s="390"/>
      <c r="D256" s="391"/>
      <c r="E256" s="392"/>
      <c r="F256" s="393"/>
      <c r="G256" s="332">
        <v>14406.85</v>
      </c>
      <c r="H256" s="333">
        <v>14406.85</v>
      </c>
      <c r="I256" s="333">
        <v>0</v>
      </c>
      <c r="L256" s="394">
        <v>0</v>
      </c>
      <c r="BQ256" s="334" t="s">
        <v>1297</v>
      </c>
      <c r="BR256" s="334" t="s">
        <v>1297</v>
      </c>
    </row>
    <row r="257" spans="1:70" ht="27">
      <c r="A257" s="336" t="s">
        <v>637</v>
      </c>
      <c r="B257" s="337" t="s">
        <v>1987</v>
      </c>
      <c r="C257" s="338" t="s">
        <v>1616</v>
      </c>
      <c r="D257" s="337" t="s">
        <v>856</v>
      </c>
      <c r="E257" s="394">
        <v>4</v>
      </c>
      <c r="F257" s="394">
        <v>1632.28</v>
      </c>
      <c r="G257" s="339">
        <v>6529.12</v>
      </c>
      <c r="H257" s="333">
        <v>6529.12</v>
      </c>
      <c r="I257" s="333">
        <v>0</v>
      </c>
      <c r="L257" s="394">
        <v>0</v>
      </c>
      <c r="BQ257" s="334">
        <v>6529.12</v>
      </c>
      <c r="BR257" s="334" t="s">
        <v>637</v>
      </c>
    </row>
    <row r="258" spans="1:70" ht="67.5">
      <c r="A258" s="336" t="s">
        <v>638</v>
      </c>
      <c r="B258" s="337" t="s">
        <v>1988</v>
      </c>
      <c r="C258" s="338" t="s">
        <v>1119</v>
      </c>
      <c r="D258" s="337" t="s">
        <v>1120</v>
      </c>
      <c r="E258" s="394">
        <v>2</v>
      </c>
      <c r="F258" s="394">
        <v>1325.32</v>
      </c>
      <c r="G258" s="339">
        <v>2650.64</v>
      </c>
      <c r="H258" s="333">
        <v>2650.64</v>
      </c>
      <c r="I258" s="333">
        <v>0</v>
      </c>
      <c r="L258" s="394"/>
      <c r="BQ258" s="334">
        <v>2650.64</v>
      </c>
      <c r="BR258" s="334" t="s">
        <v>638</v>
      </c>
    </row>
    <row r="259" spans="1:70" ht="40.5">
      <c r="A259" s="336" t="s">
        <v>640</v>
      </c>
      <c r="B259" s="337" t="s">
        <v>1989</v>
      </c>
      <c r="C259" s="338" t="s">
        <v>1126</v>
      </c>
      <c r="D259" s="337" t="s">
        <v>1101</v>
      </c>
      <c r="E259" s="394">
        <v>3</v>
      </c>
      <c r="F259" s="394">
        <v>875.25</v>
      </c>
      <c r="G259" s="339">
        <v>2625.75</v>
      </c>
      <c r="H259" s="333">
        <v>2625.75</v>
      </c>
      <c r="I259" s="333">
        <v>0</v>
      </c>
      <c r="L259" s="394"/>
      <c r="BQ259" s="334">
        <v>2625.75</v>
      </c>
      <c r="BR259" s="334" t="s">
        <v>640</v>
      </c>
    </row>
    <row r="260" spans="1:70" ht="40.5">
      <c r="A260" s="336" t="s">
        <v>642</v>
      </c>
      <c r="B260" s="337" t="s">
        <v>1990</v>
      </c>
      <c r="C260" s="338" t="s">
        <v>1113</v>
      </c>
      <c r="D260" s="337" t="s">
        <v>856</v>
      </c>
      <c r="E260" s="394">
        <v>1</v>
      </c>
      <c r="F260" s="394">
        <v>2601.34</v>
      </c>
      <c r="G260" s="339">
        <v>2601.34</v>
      </c>
      <c r="H260" s="333">
        <v>2601.34</v>
      </c>
      <c r="I260" s="333">
        <v>0</v>
      </c>
      <c r="L260" s="394">
        <v>0</v>
      </c>
      <c r="BQ260" s="334">
        <v>2601.34</v>
      </c>
      <c r="BR260" s="334" t="s">
        <v>642</v>
      </c>
    </row>
    <row r="261" spans="1:70">
      <c r="A261" s="326" t="s">
        <v>644</v>
      </c>
      <c r="B261" s="389" t="s">
        <v>645</v>
      </c>
      <c r="C261" s="390"/>
      <c r="D261" s="391"/>
      <c r="E261" s="392"/>
      <c r="F261" s="393"/>
      <c r="G261" s="332">
        <v>9843.8799999999992</v>
      </c>
      <c r="H261" s="333">
        <v>9843.8799999999992</v>
      </c>
      <c r="I261" s="333">
        <v>0</v>
      </c>
      <c r="L261" s="394">
        <v>0</v>
      </c>
      <c r="BQ261" s="334" t="s">
        <v>1297</v>
      </c>
      <c r="BR261" s="334" t="s">
        <v>1297</v>
      </c>
    </row>
    <row r="262" spans="1:70">
      <c r="A262" s="336" t="s">
        <v>646</v>
      </c>
      <c r="B262" s="337" t="s">
        <v>1991</v>
      </c>
      <c r="C262" s="338" t="s">
        <v>1617</v>
      </c>
      <c r="D262" s="337" t="s">
        <v>1131</v>
      </c>
      <c r="E262" s="394">
        <v>4.1500000000000004</v>
      </c>
      <c r="F262" s="394">
        <v>115.62</v>
      </c>
      <c r="G262" s="339">
        <v>479.82</v>
      </c>
      <c r="H262" s="333">
        <v>479.82</v>
      </c>
      <c r="I262" s="333">
        <v>0</v>
      </c>
      <c r="L262" s="394">
        <v>0</v>
      </c>
      <c r="BQ262" s="334">
        <v>479.82</v>
      </c>
      <c r="BR262" s="334" t="s">
        <v>646</v>
      </c>
    </row>
    <row r="263" spans="1:70">
      <c r="A263" s="336" t="s">
        <v>649</v>
      </c>
      <c r="B263" s="337" t="s">
        <v>1992</v>
      </c>
      <c r="C263" s="338" t="s">
        <v>1618</v>
      </c>
      <c r="D263" s="337" t="s">
        <v>1052</v>
      </c>
      <c r="E263" s="394">
        <v>11.86</v>
      </c>
      <c r="F263" s="394">
        <v>8.41</v>
      </c>
      <c r="G263" s="339">
        <v>99.74</v>
      </c>
      <c r="H263" s="333">
        <v>99.74</v>
      </c>
      <c r="I263" s="333">
        <v>0</v>
      </c>
      <c r="L263" s="394">
        <v>0</v>
      </c>
      <c r="BQ263" s="334">
        <v>99.74</v>
      </c>
      <c r="BR263" s="334" t="s">
        <v>649</v>
      </c>
    </row>
    <row r="264" spans="1:70">
      <c r="A264" s="336" t="s">
        <v>650</v>
      </c>
      <c r="B264" s="337" t="s">
        <v>1970</v>
      </c>
      <c r="C264" s="338" t="s">
        <v>1602</v>
      </c>
      <c r="D264" s="337" t="s">
        <v>1131</v>
      </c>
      <c r="E264" s="394">
        <v>0.59</v>
      </c>
      <c r="F264" s="394">
        <v>914.67</v>
      </c>
      <c r="G264" s="339">
        <v>539.66</v>
      </c>
      <c r="H264" s="333">
        <v>539.66</v>
      </c>
      <c r="I264" s="333">
        <v>0</v>
      </c>
      <c r="L264" s="394">
        <v>0</v>
      </c>
      <c r="BQ264" s="334">
        <v>539.66</v>
      </c>
      <c r="BR264" s="334" t="s">
        <v>650</v>
      </c>
    </row>
    <row r="265" spans="1:70" ht="27">
      <c r="A265" s="336" t="s">
        <v>651</v>
      </c>
      <c r="B265" s="337" t="s">
        <v>1856</v>
      </c>
      <c r="C265" s="338" t="s">
        <v>1508</v>
      </c>
      <c r="D265" s="337" t="s">
        <v>1052</v>
      </c>
      <c r="E265" s="394">
        <v>23.99</v>
      </c>
      <c r="F265" s="394">
        <v>113.36</v>
      </c>
      <c r="G265" s="339">
        <v>2719.51</v>
      </c>
      <c r="H265" s="333">
        <v>2719.51</v>
      </c>
      <c r="I265" s="333">
        <v>0</v>
      </c>
      <c r="L265" s="394"/>
      <c r="BQ265" s="334">
        <v>2719.51</v>
      </c>
      <c r="BR265" s="334" t="s">
        <v>651</v>
      </c>
    </row>
    <row r="266" spans="1:70" ht="27">
      <c r="A266" s="336" t="s">
        <v>652</v>
      </c>
      <c r="B266" s="337" t="s">
        <v>1979</v>
      </c>
      <c r="C266" s="338" t="s">
        <v>1609</v>
      </c>
      <c r="D266" s="337" t="s">
        <v>1052</v>
      </c>
      <c r="E266" s="394">
        <v>3.64</v>
      </c>
      <c r="F266" s="394">
        <v>171.01</v>
      </c>
      <c r="G266" s="339">
        <v>622.48</v>
      </c>
      <c r="H266" s="333">
        <v>622.48</v>
      </c>
      <c r="I266" s="333">
        <v>0</v>
      </c>
      <c r="L266" s="394">
        <v>0</v>
      </c>
      <c r="BQ266" s="334">
        <v>622.48</v>
      </c>
      <c r="BR266" s="334" t="s">
        <v>652</v>
      </c>
    </row>
    <row r="267" spans="1:70" ht="27">
      <c r="A267" s="336" t="s">
        <v>653</v>
      </c>
      <c r="B267" s="337" t="s">
        <v>1993</v>
      </c>
      <c r="C267" s="338" t="s">
        <v>1619</v>
      </c>
      <c r="D267" s="337" t="s">
        <v>1198</v>
      </c>
      <c r="E267" s="394">
        <v>91.44</v>
      </c>
      <c r="F267" s="394">
        <v>16.02</v>
      </c>
      <c r="G267" s="339">
        <v>1464.87</v>
      </c>
      <c r="H267" s="333">
        <v>1464.87</v>
      </c>
      <c r="I267" s="333">
        <v>0</v>
      </c>
      <c r="L267" s="394"/>
      <c r="BQ267" s="334">
        <v>1464.87</v>
      </c>
      <c r="BR267" s="334" t="s">
        <v>653</v>
      </c>
    </row>
    <row r="268" spans="1:70" ht="27">
      <c r="A268" s="336" t="s">
        <v>655</v>
      </c>
      <c r="B268" s="337" t="s">
        <v>1994</v>
      </c>
      <c r="C268" s="338" t="s">
        <v>1620</v>
      </c>
      <c r="D268" s="337" t="s">
        <v>1198</v>
      </c>
      <c r="E268" s="394">
        <v>32.340000000000003</v>
      </c>
      <c r="F268" s="394">
        <v>17.149999999999999</v>
      </c>
      <c r="G268" s="339">
        <v>554.63</v>
      </c>
      <c r="H268" s="333">
        <v>554.63</v>
      </c>
      <c r="I268" s="333">
        <v>0</v>
      </c>
      <c r="L268" s="394">
        <v>0</v>
      </c>
      <c r="BQ268" s="334">
        <v>554.63</v>
      </c>
      <c r="BR268" s="334" t="s">
        <v>655</v>
      </c>
    </row>
    <row r="269" spans="1:70" ht="27">
      <c r="A269" s="336" t="s">
        <v>656</v>
      </c>
      <c r="B269" s="337" t="s">
        <v>1845</v>
      </c>
      <c r="C269" s="338" t="s">
        <v>1498</v>
      </c>
      <c r="D269" s="337" t="s">
        <v>1198</v>
      </c>
      <c r="E269" s="394">
        <v>18.14</v>
      </c>
      <c r="F269" s="394">
        <v>16.760000000000002</v>
      </c>
      <c r="G269" s="339">
        <v>304.02999999999997</v>
      </c>
      <c r="H269" s="333">
        <v>304.02999999999997</v>
      </c>
      <c r="I269" s="333">
        <v>0</v>
      </c>
      <c r="L269" s="394">
        <v>0</v>
      </c>
      <c r="BQ269" s="334">
        <v>304.02999999999997</v>
      </c>
      <c r="BR269" s="334" t="s">
        <v>656</v>
      </c>
    </row>
    <row r="270" spans="1:70" ht="27">
      <c r="A270" s="336" t="s">
        <v>657</v>
      </c>
      <c r="B270" s="337" t="s">
        <v>1995</v>
      </c>
      <c r="C270" s="338" t="s">
        <v>1621</v>
      </c>
      <c r="D270" s="337" t="s">
        <v>1131</v>
      </c>
      <c r="E270" s="394">
        <v>3.33</v>
      </c>
      <c r="F270" s="394">
        <v>604.54999999999995</v>
      </c>
      <c r="G270" s="339">
        <v>2013.15</v>
      </c>
      <c r="H270" s="333">
        <v>2013.15</v>
      </c>
      <c r="I270" s="333">
        <v>0</v>
      </c>
      <c r="L270" s="394">
        <v>0</v>
      </c>
      <c r="BQ270" s="334">
        <v>2013.15</v>
      </c>
      <c r="BR270" s="334" t="s">
        <v>657</v>
      </c>
    </row>
    <row r="271" spans="1:70" ht="27">
      <c r="A271" s="336" t="s">
        <v>658</v>
      </c>
      <c r="B271" s="337" t="s">
        <v>1996</v>
      </c>
      <c r="C271" s="338" t="s">
        <v>1622</v>
      </c>
      <c r="D271" s="337" t="s">
        <v>1052</v>
      </c>
      <c r="E271" s="394">
        <v>16.36</v>
      </c>
      <c r="F271" s="394">
        <v>6.28</v>
      </c>
      <c r="G271" s="339">
        <v>102.74</v>
      </c>
      <c r="H271" s="333">
        <v>102.74</v>
      </c>
      <c r="I271" s="333">
        <v>0</v>
      </c>
      <c r="L271" s="394">
        <v>0</v>
      </c>
      <c r="BQ271" s="334">
        <v>102.74</v>
      </c>
      <c r="BR271" s="334" t="s">
        <v>658</v>
      </c>
    </row>
    <row r="272" spans="1:70" ht="40.5">
      <c r="A272" s="336" t="s">
        <v>659</v>
      </c>
      <c r="B272" s="337" t="s">
        <v>1997</v>
      </c>
      <c r="C272" s="338" t="s">
        <v>1579</v>
      </c>
      <c r="D272" s="337" t="s">
        <v>1052</v>
      </c>
      <c r="E272" s="394">
        <v>16.36</v>
      </c>
      <c r="F272" s="394">
        <v>54.93</v>
      </c>
      <c r="G272" s="339">
        <v>898.65</v>
      </c>
      <c r="H272" s="333">
        <v>898.65</v>
      </c>
      <c r="I272" s="333">
        <v>0</v>
      </c>
      <c r="L272" s="394">
        <v>0</v>
      </c>
      <c r="BQ272" s="334">
        <v>898.65</v>
      </c>
      <c r="BR272" s="334" t="s">
        <v>659</v>
      </c>
    </row>
    <row r="273" spans="1:70">
      <c r="A273" s="336" t="s">
        <v>660</v>
      </c>
      <c r="B273" s="337" t="s">
        <v>1850</v>
      </c>
      <c r="C273" s="338" t="s">
        <v>1502</v>
      </c>
      <c r="D273" s="337" t="s">
        <v>1131</v>
      </c>
      <c r="E273" s="394">
        <v>1.34</v>
      </c>
      <c r="F273" s="394">
        <v>33.28</v>
      </c>
      <c r="G273" s="339">
        <v>44.6</v>
      </c>
      <c r="H273" s="333">
        <v>44.6</v>
      </c>
      <c r="I273" s="333">
        <v>0</v>
      </c>
      <c r="L273" s="394">
        <v>0</v>
      </c>
      <c r="BQ273" s="334">
        <v>44.6</v>
      </c>
      <c r="BR273" s="334" t="s">
        <v>660</v>
      </c>
    </row>
    <row r="274" spans="1:70">
      <c r="A274" s="326" t="s">
        <v>661</v>
      </c>
      <c r="B274" s="389" t="s">
        <v>662</v>
      </c>
      <c r="C274" s="390"/>
      <c r="D274" s="391"/>
      <c r="E274" s="392"/>
      <c r="F274" s="393"/>
      <c r="G274" s="332">
        <v>65647.39</v>
      </c>
      <c r="H274" s="333">
        <v>65647.39</v>
      </c>
      <c r="I274" s="333">
        <v>0</v>
      </c>
      <c r="L274" s="394"/>
      <c r="BQ274" s="334" t="s">
        <v>1297</v>
      </c>
      <c r="BR274" s="334" t="s">
        <v>1297</v>
      </c>
    </row>
    <row r="275" spans="1:70">
      <c r="A275" s="326" t="s">
        <v>663</v>
      </c>
      <c r="B275" s="389" t="s">
        <v>664</v>
      </c>
      <c r="C275" s="390"/>
      <c r="D275" s="391"/>
      <c r="E275" s="392"/>
      <c r="F275" s="393"/>
      <c r="G275" s="332">
        <v>7994.42</v>
      </c>
      <c r="H275" s="333">
        <v>7994.42</v>
      </c>
      <c r="I275" s="333">
        <v>0</v>
      </c>
      <c r="L275" s="394">
        <v>0</v>
      </c>
      <c r="BQ275" s="334" t="s">
        <v>1297</v>
      </c>
      <c r="BR275" s="334" t="s">
        <v>1297</v>
      </c>
    </row>
    <row r="276" spans="1:70" ht="40.5">
      <c r="A276" s="336" t="s">
        <v>665</v>
      </c>
      <c r="B276" s="337" t="s">
        <v>1998</v>
      </c>
      <c r="C276" s="338" t="s">
        <v>1623</v>
      </c>
      <c r="D276" s="337" t="s">
        <v>1131</v>
      </c>
      <c r="E276" s="394">
        <v>11.24</v>
      </c>
      <c r="F276" s="394">
        <v>16.5</v>
      </c>
      <c r="G276" s="339">
        <v>185.46</v>
      </c>
      <c r="H276" s="333">
        <v>185.46</v>
      </c>
      <c r="I276" s="333">
        <v>0</v>
      </c>
      <c r="L276" s="394">
        <v>0</v>
      </c>
      <c r="BQ276" s="334">
        <v>185.46</v>
      </c>
      <c r="BR276" s="334" t="s">
        <v>665</v>
      </c>
    </row>
    <row r="277" spans="1:70" ht="27">
      <c r="A277" s="336" t="s">
        <v>666</v>
      </c>
      <c r="B277" s="337" t="s">
        <v>1999</v>
      </c>
      <c r="C277" s="338" t="s">
        <v>1624</v>
      </c>
      <c r="D277" s="337" t="s">
        <v>1131</v>
      </c>
      <c r="E277" s="394">
        <v>7.49</v>
      </c>
      <c r="F277" s="394">
        <v>222.25</v>
      </c>
      <c r="G277" s="339">
        <v>1664.65</v>
      </c>
      <c r="H277" s="333">
        <v>1664.65</v>
      </c>
      <c r="I277" s="333">
        <v>0</v>
      </c>
      <c r="L277" s="394">
        <v>0</v>
      </c>
      <c r="BQ277" s="334">
        <v>1664.65</v>
      </c>
      <c r="BR277" s="334" t="s">
        <v>666</v>
      </c>
    </row>
    <row r="278" spans="1:70" ht="27">
      <c r="A278" s="336" t="s">
        <v>667</v>
      </c>
      <c r="B278" s="337" t="s">
        <v>2000</v>
      </c>
      <c r="C278" s="338" t="s">
        <v>1133</v>
      </c>
      <c r="D278" s="337" t="s">
        <v>1052</v>
      </c>
      <c r="E278" s="394">
        <v>149.84</v>
      </c>
      <c r="F278" s="394">
        <v>36.090000000000003</v>
      </c>
      <c r="G278" s="339">
        <v>5407.73</v>
      </c>
      <c r="H278" s="333">
        <v>5407.73</v>
      </c>
      <c r="I278" s="333">
        <v>0</v>
      </c>
      <c r="L278" s="394">
        <v>0</v>
      </c>
      <c r="BQ278" s="334">
        <v>5407.73</v>
      </c>
      <c r="BR278" s="334" t="s">
        <v>667</v>
      </c>
    </row>
    <row r="279" spans="1:70" ht="27">
      <c r="A279" s="336" t="s">
        <v>670</v>
      </c>
      <c r="B279" s="337" t="s">
        <v>2001</v>
      </c>
      <c r="C279" s="338" t="s">
        <v>1130</v>
      </c>
      <c r="D279" s="337" t="s">
        <v>1131</v>
      </c>
      <c r="E279" s="394">
        <v>3.75</v>
      </c>
      <c r="F279" s="394">
        <v>164.89</v>
      </c>
      <c r="G279" s="339">
        <v>618.34</v>
      </c>
      <c r="H279" s="333">
        <v>618.34</v>
      </c>
      <c r="I279" s="333">
        <v>0</v>
      </c>
      <c r="L279" s="394">
        <v>0</v>
      </c>
      <c r="BQ279" s="334">
        <v>618.34</v>
      </c>
      <c r="BR279" s="334" t="s">
        <v>670</v>
      </c>
    </row>
    <row r="280" spans="1:70" ht="27">
      <c r="A280" s="336" t="s">
        <v>672</v>
      </c>
      <c r="B280" s="337" t="s">
        <v>2002</v>
      </c>
      <c r="C280" s="338" t="s">
        <v>1625</v>
      </c>
      <c r="D280" s="337" t="s">
        <v>1131</v>
      </c>
      <c r="E280" s="394">
        <v>11.24</v>
      </c>
      <c r="F280" s="394">
        <v>10.52</v>
      </c>
      <c r="G280" s="339">
        <v>118.24</v>
      </c>
      <c r="H280" s="333">
        <v>118.24</v>
      </c>
      <c r="I280" s="333">
        <v>0</v>
      </c>
      <c r="L280" s="394">
        <v>0</v>
      </c>
      <c r="BQ280" s="334">
        <v>118.24</v>
      </c>
      <c r="BR280" s="334" t="s">
        <v>672</v>
      </c>
    </row>
    <row r="281" spans="1:70">
      <c r="A281" s="326" t="s">
        <v>673</v>
      </c>
      <c r="B281" s="389" t="s">
        <v>63</v>
      </c>
      <c r="C281" s="390"/>
      <c r="D281" s="391"/>
      <c r="E281" s="392"/>
      <c r="F281" s="393"/>
      <c r="G281" s="332">
        <v>15105.039999999997</v>
      </c>
      <c r="H281" s="333">
        <v>15105.039999999997</v>
      </c>
      <c r="I281" s="333">
        <v>0</v>
      </c>
      <c r="L281" s="394"/>
      <c r="BQ281" s="334" t="s">
        <v>1297</v>
      </c>
      <c r="BR281" s="334" t="s">
        <v>1297</v>
      </c>
    </row>
    <row r="282" spans="1:70" ht="27">
      <c r="A282" s="336" t="s">
        <v>674</v>
      </c>
      <c r="B282" s="337" t="s">
        <v>2003</v>
      </c>
      <c r="C282" s="338" t="s">
        <v>1165</v>
      </c>
      <c r="D282" s="337" t="s">
        <v>1052</v>
      </c>
      <c r="E282" s="394">
        <v>15.54</v>
      </c>
      <c r="F282" s="394">
        <v>268.29000000000002</v>
      </c>
      <c r="G282" s="339">
        <v>4169.2299999999996</v>
      </c>
      <c r="H282" s="333">
        <v>4169.2299999999996</v>
      </c>
      <c r="I282" s="333">
        <v>0</v>
      </c>
      <c r="L282" s="394">
        <v>0</v>
      </c>
      <c r="BQ282" s="334">
        <v>4169.2299999999996</v>
      </c>
      <c r="BR282" s="334" t="s">
        <v>674</v>
      </c>
    </row>
    <row r="283" spans="1:70" ht="27">
      <c r="A283" s="336" t="s">
        <v>675</v>
      </c>
      <c r="B283" s="337" t="s">
        <v>2004</v>
      </c>
      <c r="C283" s="338" t="s">
        <v>1167</v>
      </c>
      <c r="D283" s="337" t="s">
        <v>1052</v>
      </c>
      <c r="E283" s="394">
        <v>23.64</v>
      </c>
      <c r="F283" s="394">
        <v>149.52000000000001</v>
      </c>
      <c r="G283" s="339">
        <v>3534.65</v>
      </c>
      <c r="H283" s="333">
        <v>3534.65</v>
      </c>
      <c r="I283" s="333">
        <v>0</v>
      </c>
      <c r="L283" s="394">
        <v>0</v>
      </c>
      <c r="BQ283" s="334">
        <v>3534.65</v>
      </c>
      <c r="BR283" s="334" t="s">
        <v>675</v>
      </c>
    </row>
    <row r="284" spans="1:70" ht="27">
      <c r="A284" s="336" t="s">
        <v>677</v>
      </c>
      <c r="B284" s="337" t="s">
        <v>2005</v>
      </c>
      <c r="C284" s="338" t="s">
        <v>1168</v>
      </c>
      <c r="D284" s="337" t="s">
        <v>1052</v>
      </c>
      <c r="E284" s="394">
        <v>21.79</v>
      </c>
      <c r="F284" s="394">
        <v>146.19999999999999</v>
      </c>
      <c r="G284" s="339">
        <v>3185.7</v>
      </c>
      <c r="H284" s="333">
        <v>3185.7</v>
      </c>
      <c r="I284" s="333">
        <v>0</v>
      </c>
      <c r="L284" s="394">
        <v>0</v>
      </c>
      <c r="BQ284" s="334">
        <v>3185.7</v>
      </c>
      <c r="BR284" s="334" t="s">
        <v>677</v>
      </c>
    </row>
    <row r="285" spans="1:70" ht="27">
      <c r="A285" s="336" t="s">
        <v>679</v>
      </c>
      <c r="B285" s="337" t="s">
        <v>2006</v>
      </c>
      <c r="C285" s="338" t="s">
        <v>1169</v>
      </c>
      <c r="D285" s="337" t="s">
        <v>1052</v>
      </c>
      <c r="E285" s="394">
        <v>13.94</v>
      </c>
      <c r="F285" s="394">
        <v>302.39999999999998</v>
      </c>
      <c r="G285" s="339">
        <v>4215.46</v>
      </c>
      <c r="H285" s="333">
        <v>4215.46</v>
      </c>
      <c r="I285" s="333">
        <v>0</v>
      </c>
      <c r="L285" s="394">
        <v>0</v>
      </c>
      <c r="BQ285" s="334">
        <v>4215.46</v>
      </c>
      <c r="BR285" s="334" t="s">
        <v>679</v>
      </c>
    </row>
    <row r="286" spans="1:70">
      <c r="A286" s="326" t="s">
        <v>681</v>
      </c>
      <c r="B286" s="389" t="s">
        <v>682</v>
      </c>
      <c r="C286" s="390"/>
      <c r="D286" s="391"/>
      <c r="E286" s="392"/>
      <c r="F286" s="393"/>
      <c r="G286" s="332">
        <v>42547.93</v>
      </c>
      <c r="H286" s="333">
        <v>42547.93</v>
      </c>
      <c r="I286" s="333">
        <v>0</v>
      </c>
      <c r="L286" s="394">
        <v>0</v>
      </c>
      <c r="BQ286" s="334" t="s">
        <v>1297</v>
      </c>
      <c r="BR286" s="334" t="s">
        <v>1297</v>
      </c>
    </row>
    <row r="287" spans="1:70" ht="27">
      <c r="A287" s="336" t="s">
        <v>684</v>
      </c>
      <c r="B287" s="337" t="s">
        <v>2007</v>
      </c>
      <c r="C287" s="338" t="s">
        <v>1617</v>
      </c>
      <c r="D287" s="337" t="s">
        <v>1131</v>
      </c>
      <c r="E287" s="394">
        <v>0.1</v>
      </c>
      <c r="F287" s="394">
        <v>115.62</v>
      </c>
      <c r="G287" s="339">
        <v>11.56</v>
      </c>
      <c r="H287" s="333">
        <v>11.56</v>
      </c>
      <c r="I287" s="333">
        <v>0</v>
      </c>
      <c r="L287" s="394">
        <v>0</v>
      </c>
      <c r="BQ287" s="334">
        <v>11.56</v>
      </c>
      <c r="BR287" s="334" t="s">
        <v>684</v>
      </c>
    </row>
    <row r="288" spans="1:70" ht="40.5">
      <c r="A288" s="336" t="s">
        <v>688</v>
      </c>
      <c r="B288" s="337" t="s">
        <v>2008</v>
      </c>
      <c r="C288" s="338" t="s">
        <v>1135</v>
      </c>
      <c r="D288" s="337" t="s">
        <v>1101</v>
      </c>
      <c r="E288" s="394">
        <v>2</v>
      </c>
      <c r="F288" s="394">
        <v>1037.57</v>
      </c>
      <c r="G288" s="339">
        <v>2075.14</v>
      </c>
      <c r="H288" s="333">
        <v>2075.14</v>
      </c>
      <c r="I288" s="333">
        <v>0</v>
      </c>
      <c r="L288" s="394">
        <v>0</v>
      </c>
      <c r="BQ288" s="334">
        <v>2075.14</v>
      </c>
      <c r="BR288" s="334" t="s">
        <v>688</v>
      </c>
    </row>
    <row r="289" spans="1:70" ht="115.5" customHeight="1">
      <c r="A289" s="336" t="s">
        <v>689</v>
      </c>
      <c r="B289" s="337" t="s">
        <v>2009</v>
      </c>
      <c r="C289" s="338" t="s">
        <v>1137</v>
      </c>
      <c r="D289" s="337" t="s">
        <v>1101</v>
      </c>
      <c r="E289" s="394">
        <v>1</v>
      </c>
      <c r="F289" s="394">
        <v>12183.76</v>
      </c>
      <c r="G289" s="339">
        <v>12183.76</v>
      </c>
      <c r="H289" s="333">
        <v>12183.76</v>
      </c>
      <c r="I289" s="333">
        <v>0</v>
      </c>
      <c r="L289" s="394">
        <v>0</v>
      </c>
      <c r="BQ289" s="334">
        <v>12183.76</v>
      </c>
      <c r="BR289" s="334" t="s">
        <v>689</v>
      </c>
    </row>
    <row r="290" spans="1:70" ht="27">
      <c r="A290" s="336" t="s">
        <v>691</v>
      </c>
      <c r="B290" s="337" t="s">
        <v>2010</v>
      </c>
      <c r="C290" s="338" t="s">
        <v>1139</v>
      </c>
      <c r="D290" s="337" t="s">
        <v>1101</v>
      </c>
      <c r="E290" s="394">
        <v>1</v>
      </c>
      <c r="F290" s="394">
        <v>10159.09</v>
      </c>
      <c r="G290" s="339">
        <v>10159.09</v>
      </c>
      <c r="H290" s="333">
        <v>10159.09</v>
      </c>
      <c r="I290" s="333">
        <v>0</v>
      </c>
      <c r="L290" s="394">
        <v>0</v>
      </c>
      <c r="BQ290" s="334">
        <v>10159.09</v>
      </c>
      <c r="BR290" s="334" t="s">
        <v>691</v>
      </c>
    </row>
    <row r="291" spans="1:70" ht="27">
      <c r="A291" s="336" t="s">
        <v>692</v>
      </c>
      <c r="B291" s="337" t="s">
        <v>2011</v>
      </c>
      <c r="C291" s="338" t="s">
        <v>1626</v>
      </c>
      <c r="D291" s="337" t="s">
        <v>1131</v>
      </c>
      <c r="E291" s="394">
        <v>0.1</v>
      </c>
      <c r="F291" s="394">
        <v>715.35</v>
      </c>
      <c r="G291" s="339">
        <v>71.540000000000006</v>
      </c>
      <c r="H291" s="333">
        <v>71.540000000000006</v>
      </c>
      <c r="I291" s="333">
        <v>0</v>
      </c>
      <c r="L291" s="394">
        <v>0</v>
      </c>
      <c r="BQ291" s="334">
        <v>71.540000000000006</v>
      </c>
      <c r="BR291" s="334" t="s">
        <v>692</v>
      </c>
    </row>
    <row r="292" spans="1:70" ht="40.5">
      <c r="A292" s="336" t="s">
        <v>693</v>
      </c>
      <c r="B292" s="337" t="s">
        <v>2012</v>
      </c>
      <c r="C292" s="338" t="s">
        <v>1000</v>
      </c>
      <c r="D292" s="337" t="s">
        <v>1001</v>
      </c>
      <c r="E292" s="394">
        <v>44.05</v>
      </c>
      <c r="F292" s="394">
        <v>409.69</v>
      </c>
      <c r="G292" s="339">
        <v>18046.84</v>
      </c>
      <c r="H292" s="333">
        <v>18046.84</v>
      </c>
      <c r="I292" s="333">
        <v>0</v>
      </c>
      <c r="L292" s="394">
        <v>0</v>
      </c>
      <c r="BQ292" s="334">
        <v>18046.84</v>
      </c>
      <c r="BR292" s="334" t="s">
        <v>693</v>
      </c>
    </row>
    <row r="293" spans="1:70">
      <c r="A293" s="326" t="s">
        <v>695</v>
      </c>
      <c r="B293" s="389" t="s">
        <v>696</v>
      </c>
      <c r="C293" s="390"/>
      <c r="D293" s="391"/>
      <c r="E293" s="392"/>
      <c r="F293" s="393"/>
      <c r="G293" s="332">
        <v>26232.539999999997</v>
      </c>
      <c r="H293" s="333">
        <v>26232.539999999997</v>
      </c>
      <c r="I293" s="333">
        <v>0</v>
      </c>
      <c r="L293" s="394"/>
      <c r="BQ293" s="334" t="s">
        <v>1297</v>
      </c>
      <c r="BR293" s="334" t="s">
        <v>1297</v>
      </c>
    </row>
    <row r="294" spans="1:70" ht="27">
      <c r="A294" s="336" t="s">
        <v>697</v>
      </c>
      <c r="B294" s="337" t="s">
        <v>2013</v>
      </c>
      <c r="C294" s="338" t="s">
        <v>1627</v>
      </c>
      <c r="D294" s="337" t="s">
        <v>856</v>
      </c>
      <c r="E294" s="394">
        <v>1</v>
      </c>
      <c r="F294" s="394">
        <v>2442.35</v>
      </c>
      <c r="G294" s="339">
        <v>2442.35</v>
      </c>
      <c r="H294" s="333">
        <v>2442.35</v>
      </c>
      <c r="I294" s="333">
        <v>0</v>
      </c>
      <c r="L294" s="394">
        <v>0</v>
      </c>
      <c r="BQ294" s="334">
        <v>2442.35</v>
      </c>
      <c r="BR294" s="334" t="s">
        <v>697</v>
      </c>
    </row>
    <row r="295" spans="1:70" ht="40.5">
      <c r="A295" s="336" t="s">
        <v>698</v>
      </c>
      <c r="B295" s="337" t="s">
        <v>2014</v>
      </c>
      <c r="C295" s="338" t="s">
        <v>1628</v>
      </c>
      <c r="D295" s="337" t="s">
        <v>856</v>
      </c>
      <c r="E295" s="394">
        <v>1</v>
      </c>
      <c r="F295" s="394">
        <v>5417.28</v>
      </c>
      <c r="G295" s="339">
        <v>5417.28</v>
      </c>
      <c r="H295" s="333">
        <v>5417.28</v>
      </c>
      <c r="I295" s="333">
        <v>0</v>
      </c>
      <c r="L295" s="394">
        <v>0</v>
      </c>
      <c r="BQ295" s="334">
        <v>5417.28</v>
      </c>
      <c r="BR295" s="334" t="s">
        <v>698</v>
      </c>
    </row>
    <row r="296" spans="1:70" ht="27">
      <c r="A296" s="336" t="s">
        <v>699</v>
      </c>
      <c r="B296" s="337" t="s">
        <v>2015</v>
      </c>
      <c r="C296" s="338" t="s">
        <v>1629</v>
      </c>
      <c r="D296" s="337" t="s">
        <v>856</v>
      </c>
      <c r="E296" s="394">
        <v>1</v>
      </c>
      <c r="F296" s="394">
        <v>2174.73</v>
      </c>
      <c r="G296" s="339">
        <v>2174.73</v>
      </c>
      <c r="H296" s="333">
        <v>2174.73</v>
      </c>
      <c r="I296" s="333">
        <v>0</v>
      </c>
      <c r="L296" s="394">
        <v>0</v>
      </c>
      <c r="BQ296" s="334">
        <v>2174.73</v>
      </c>
      <c r="BR296" s="334" t="s">
        <v>699</v>
      </c>
    </row>
    <row r="297" spans="1:70" ht="40.5">
      <c r="A297" s="336" t="s">
        <v>700</v>
      </c>
      <c r="B297" s="337" t="s">
        <v>2016</v>
      </c>
      <c r="C297" s="338" t="s">
        <v>1630</v>
      </c>
      <c r="D297" s="337" t="s">
        <v>856</v>
      </c>
      <c r="E297" s="394">
        <v>1</v>
      </c>
      <c r="F297" s="394">
        <v>5820.95</v>
      </c>
      <c r="G297" s="339">
        <v>5820.95</v>
      </c>
      <c r="H297" s="333">
        <v>5820.95</v>
      </c>
      <c r="I297" s="333">
        <v>0</v>
      </c>
      <c r="L297" s="394">
        <v>0</v>
      </c>
      <c r="BQ297" s="334">
        <v>5820.95</v>
      </c>
      <c r="BR297" s="334" t="s">
        <v>700</v>
      </c>
    </row>
    <row r="298" spans="1:70" ht="27">
      <c r="A298" s="336" t="s">
        <v>701</v>
      </c>
      <c r="B298" s="337" t="s">
        <v>2017</v>
      </c>
      <c r="C298" s="338" t="s">
        <v>1631</v>
      </c>
      <c r="D298" s="337" t="s">
        <v>856</v>
      </c>
      <c r="E298" s="394">
        <v>1</v>
      </c>
      <c r="F298" s="394">
        <v>4538.93</v>
      </c>
      <c r="G298" s="339">
        <v>4538.93</v>
      </c>
      <c r="H298" s="333">
        <v>4538.93</v>
      </c>
      <c r="I298" s="333">
        <v>0</v>
      </c>
      <c r="L298" s="394">
        <v>0</v>
      </c>
      <c r="BQ298" s="334">
        <v>4538.93</v>
      </c>
      <c r="BR298" s="334" t="s">
        <v>701</v>
      </c>
    </row>
    <row r="299" spans="1:70" ht="40.5">
      <c r="A299" s="336" t="s">
        <v>702</v>
      </c>
      <c r="B299" s="337" t="s">
        <v>2018</v>
      </c>
      <c r="C299" s="338" t="s">
        <v>1632</v>
      </c>
      <c r="D299" s="337" t="s">
        <v>856</v>
      </c>
      <c r="E299" s="394">
        <v>2</v>
      </c>
      <c r="F299" s="394">
        <v>2919.15</v>
      </c>
      <c r="G299" s="339">
        <v>5838.3</v>
      </c>
      <c r="H299" s="333">
        <v>5838.3</v>
      </c>
      <c r="I299" s="333">
        <v>0</v>
      </c>
      <c r="L299" s="394">
        <v>0</v>
      </c>
      <c r="BQ299" s="334">
        <v>5838.3</v>
      </c>
      <c r="BR299" s="334" t="s">
        <v>702</v>
      </c>
    </row>
    <row r="300" spans="1:70">
      <c r="A300" s="326" t="s">
        <v>703</v>
      </c>
      <c r="B300" s="389" t="s">
        <v>704</v>
      </c>
      <c r="C300" s="390"/>
      <c r="D300" s="391"/>
      <c r="E300" s="392"/>
      <c r="F300" s="393"/>
      <c r="G300" s="332">
        <v>28773.41</v>
      </c>
      <c r="H300" s="333">
        <v>28773.41</v>
      </c>
      <c r="I300" s="333">
        <v>0</v>
      </c>
      <c r="L300" s="394">
        <v>0</v>
      </c>
      <c r="BQ300" s="334" t="s">
        <v>1297</v>
      </c>
      <c r="BR300" s="334" t="s">
        <v>1297</v>
      </c>
    </row>
    <row r="301" spans="1:70" ht="27">
      <c r="A301" s="336" t="s">
        <v>705</v>
      </c>
      <c r="B301" s="337" t="s">
        <v>2019</v>
      </c>
      <c r="C301" s="338" t="s">
        <v>1633</v>
      </c>
      <c r="D301" s="337" t="s">
        <v>1052</v>
      </c>
      <c r="E301" s="394">
        <v>15.82</v>
      </c>
      <c r="F301" s="394">
        <v>4.05</v>
      </c>
      <c r="G301" s="339">
        <v>64.069999999999993</v>
      </c>
      <c r="H301" s="333">
        <v>64.069999999999993</v>
      </c>
      <c r="I301" s="333">
        <v>0</v>
      </c>
      <c r="L301" s="394">
        <v>0</v>
      </c>
      <c r="BQ301" s="334">
        <v>64.069999999999993</v>
      </c>
      <c r="BR301" s="334" t="s">
        <v>705</v>
      </c>
    </row>
    <row r="302" spans="1:70">
      <c r="A302" s="336" t="s">
        <v>709</v>
      </c>
      <c r="B302" s="337" t="s">
        <v>2020</v>
      </c>
      <c r="C302" s="338" t="s">
        <v>1634</v>
      </c>
      <c r="D302" s="337" t="s">
        <v>1052</v>
      </c>
      <c r="E302" s="394">
        <v>158.22999999999999</v>
      </c>
      <c r="F302" s="394">
        <v>5.89</v>
      </c>
      <c r="G302" s="339">
        <v>931.97</v>
      </c>
      <c r="H302" s="333">
        <v>931.97</v>
      </c>
      <c r="I302" s="333">
        <v>0</v>
      </c>
      <c r="L302" s="394">
        <v>0</v>
      </c>
      <c r="BQ302" s="334">
        <v>931.97</v>
      </c>
      <c r="BR302" s="334" t="s">
        <v>709</v>
      </c>
    </row>
    <row r="303" spans="1:70" ht="27">
      <c r="A303" s="336" t="s">
        <v>710</v>
      </c>
      <c r="B303" s="337" t="s">
        <v>2021</v>
      </c>
      <c r="C303" s="338" t="s">
        <v>1635</v>
      </c>
      <c r="D303" s="337" t="s">
        <v>1052</v>
      </c>
      <c r="E303" s="394">
        <v>158.22999999999999</v>
      </c>
      <c r="F303" s="394">
        <v>130.33000000000001</v>
      </c>
      <c r="G303" s="339">
        <v>20622.12</v>
      </c>
      <c r="H303" s="333">
        <v>20622.12</v>
      </c>
      <c r="I303" s="333">
        <v>0</v>
      </c>
      <c r="L303" s="394">
        <v>0</v>
      </c>
      <c r="BQ303" s="334">
        <v>20622.12</v>
      </c>
      <c r="BR303" s="334" t="s">
        <v>710</v>
      </c>
    </row>
    <row r="304" spans="1:70" ht="27">
      <c r="A304" s="336" t="s">
        <v>711</v>
      </c>
      <c r="B304" s="337" t="s">
        <v>2022</v>
      </c>
      <c r="C304" s="338" t="s">
        <v>1141</v>
      </c>
      <c r="D304" s="337" t="s">
        <v>1101</v>
      </c>
      <c r="E304" s="394">
        <v>2</v>
      </c>
      <c r="F304" s="394">
        <v>135.32</v>
      </c>
      <c r="G304" s="339">
        <v>270.64</v>
      </c>
      <c r="H304" s="333">
        <v>270.64</v>
      </c>
      <c r="I304" s="333">
        <v>0</v>
      </c>
      <c r="L304" s="394">
        <v>0</v>
      </c>
      <c r="BQ304" s="334">
        <v>270.64</v>
      </c>
      <c r="BR304" s="334" t="s">
        <v>711</v>
      </c>
    </row>
    <row r="305" spans="1:70" ht="27">
      <c r="A305" s="336" t="s">
        <v>713</v>
      </c>
      <c r="B305" s="337" t="s">
        <v>2023</v>
      </c>
      <c r="C305" s="338" t="s">
        <v>1143</v>
      </c>
      <c r="D305" s="337" t="s">
        <v>1101</v>
      </c>
      <c r="E305" s="394">
        <v>142</v>
      </c>
      <c r="F305" s="394">
        <v>4.18</v>
      </c>
      <c r="G305" s="339">
        <v>593.55999999999995</v>
      </c>
      <c r="H305" s="333">
        <v>593.55999999999995</v>
      </c>
      <c r="I305" s="333">
        <v>0</v>
      </c>
      <c r="L305" s="394">
        <v>0</v>
      </c>
      <c r="BQ305" s="334">
        <v>593.55999999999995</v>
      </c>
      <c r="BR305" s="334" t="s">
        <v>713</v>
      </c>
    </row>
    <row r="306" spans="1:70" ht="27">
      <c r="A306" s="336" t="s">
        <v>715</v>
      </c>
      <c r="B306" s="337" t="s">
        <v>2024</v>
      </c>
      <c r="C306" s="338" t="s">
        <v>1145</v>
      </c>
      <c r="D306" s="337" t="s">
        <v>1101</v>
      </c>
      <c r="E306" s="394">
        <v>145</v>
      </c>
      <c r="F306" s="394">
        <v>21.65</v>
      </c>
      <c r="G306" s="339">
        <v>3139.25</v>
      </c>
      <c r="H306" s="333">
        <v>3139.25</v>
      </c>
      <c r="I306" s="333">
        <v>0</v>
      </c>
      <c r="L306" s="394">
        <v>0</v>
      </c>
      <c r="BQ306" s="334">
        <v>3139.25</v>
      </c>
      <c r="BR306" s="334" t="s">
        <v>715</v>
      </c>
    </row>
    <row r="307" spans="1:70" ht="27">
      <c r="A307" s="336" t="s">
        <v>717</v>
      </c>
      <c r="B307" s="337" t="s">
        <v>2025</v>
      </c>
      <c r="C307" s="338" t="s">
        <v>1147</v>
      </c>
      <c r="D307" s="337" t="s">
        <v>1101</v>
      </c>
      <c r="E307" s="394">
        <v>66</v>
      </c>
      <c r="F307" s="394">
        <v>44.2</v>
      </c>
      <c r="G307" s="339">
        <v>2917.2</v>
      </c>
      <c r="H307" s="333">
        <v>2917.2</v>
      </c>
      <c r="I307" s="333">
        <v>0</v>
      </c>
      <c r="L307" s="394"/>
      <c r="BQ307" s="334">
        <v>2917.2</v>
      </c>
      <c r="BR307" s="334" t="s">
        <v>717</v>
      </c>
    </row>
    <row r="308" spans="1:70" ht="27">
      <c r="A308" s="336" t="s">
        <v>719</v>
      </c>
      <c r="B308" s="337" t="s">
        <v>2026</v>
      </c>
      <c r="C308" s="338" t="s">
        <v>1149</v>
      </c>
      <c r="D308" s="337" t="s">
        <v>1101</v>
      </c>
      <c r="E308" s="394">
        <v>3</v>
      </c>
      <c r="F308" s="394">
        <v>78.2</v>
      </c>
      <c r="G308" s="339">
        <v>234.6</v>
      </c>
      <c r="H308" s="333">
        <v>234.6</v>
      </c>
      <c r="I308" s="333">
        <v>0</v>
      </c>
      <c r="L308" s="394"/>
      <c r="BQ308" s="334">
        <v>234.6</v>
      </c>
      <c r="BR308" s="334" t="s">
        <v>719</v>
      </c>
    </row>
    <row r="309" spans="1:70">
      <c r="A309" s="326" t="s">
        <v>721</v>
      </c>
      <c r="B309" s="389" t="s">
        <v>722</v>
      </c>
      <c r="C309" s="390"/>
      <c r="D309" s="391"/>
      <c r="E309" s="392"/>
      <c r="F309" s="393"/>
      <c r="G309" s="332">
        <v>11213.620000000003</v>
      </c>
      <c r="H309" s="333">
        <v>11213.620000000003</v>
      </c>
      <c r="I309" s="333">
        <v>0</v>
      </c>
      <c r="L309" s="394"/>
      <c r="BQ309" s="334" t="s">
        <v>1297</v>
      </c>
      <c r="BR309" s="334" t="s">
        <v>1297</v>
      </c>
    </row>
    <row r="310" spans="1:70" ht="27">
      <c r="A310" s="336" t="s">
        <v>723</v>
      </c>
      <c r="B310" s="337" t="s">
        <v>1834</v>
      </c>
      <c r="C310" s="338" t="s">
        <v>1487</v>
      </c>
      <c r="D310" s="337" t="s">
        <v>1001</v>
      </c>
      <c r="E310" s="394">
        <v>8.4</v>
      </c>
      <c r="F310" s="394">
        <v>83.96</v>
      </c>
      <c r="G310" s="339">
        <v>705.26</v>
      </c>
      <c r="H310" s="333">
        <v>705.26</v>
      </c>
      <c r="I310" s="333">
        <v>0</v>
      </c>
      <c r="L310" s="394"/>
      <c r="BQ310" s="334">
        <v>705.26</v>
      </c>
      <c r="BR310" s="334" t="s">
        <v>723</v>
      </c>
    </row>
    <row r="311" spans="1:70" ht="27">
      <c r="A311" s="336" t="s">
        <v>724</v>
      </c>
      <c r="B311" s="337" t="s">
        <v>1835</v>
      </c>
      <c r="C311" s="338" t="s">
        <v>1488</v>
      </c>
      <c r="D311" s="337" t="s">
        <v>1131</v>
      </c>
      <c r="E311" s="394">
        <v>12.15</v>
      </c>
      <c r="F311" s="394">
        <v>49.48</v>
      </c>
      <c r="G311" s="339">
        <v>601.17999999999995</v>
      </c>
      <c r="H311" s="333">
        <v>601.17999999999995</v>
      </c>
      <c r="I311" s="333">
        <v>0</v>
      </c>
      <c r="L311" s="394"/>
      <c r="BQ311" s="334">
        <v>601.17999999999995</v>
      </c>
      <c r="BR311" s="334" t="s">
        <v>724</v>
      </c>
    </row>
    <row r="312" spans="1:70" ht="27">
      <c r="A312" s="336" t="s">
        <v>725</v>
      </c>
      <c r="B312" s="337" t="s">
        <v>1836</v>
      </c>
      <c r="C312" s="338" t="s">
        <v>1489</v>
      </c>
      <c r="D312" s="337" t="s">
        <v>1052</v>
      </c>
      <c r="E312" s="394">
        <v>5.0599999999999996</v>
      </c>
      <c r="F312" s="394">
        <v>0.92</v>
      </c>
      <c r="G312" s="339">
        <v>4.66</v>
      </c>
      <c r="H312" s="333">
        <v>4.66</v>
      </c>
      <c r="I312" s="333">
        <v>0</v>
      </c>
      <c r="L312" s="394"/>
      <c r="BQ312" s="334">
        <v>4.66</v>
      </c>
      <c r="BR312" s="334" t="s">
        <v>725</v>
      </c>
    </row>
    <row r="313" spans="1:70">
      <c r="A313" s="336" t="s">
        <v>726</v>
      </c>
      <c r="B313" s="337" t="s">
        <v>1837</v>
      </c>
      <c r="C313" s="338" t="s">
        <v>1490</v>
      </c>
      <c r="D313" s="337" t="s">
        <v>1131</v>
      </c>
      <c r="E313" s="394">
        <v>0.25</v>
      </c>
      <c r="F313" s="394">
        <v>994.18</v>
      </c>
      <c r="G313" s="339">
        <v>248.55</v>
      </c>
      <c r="H313" s="333">
        <v>248.55</v>
      </c>
      <c r="I313" s="333">
        <v>0</v>
      </c>
      <c r="L313" s="394"/>
      <c r="BQ313" s="334">
        <v>248.55</v>
      </c>
      <c r="BR313" s="334" t="s">
        <v>726</v>
      </c>
    </row>
    <row r="314" spans="1:70" ht="27">
      <c r="A314" s="336" t="s">
        <v>727</v>
      </c>
      <c r="B314" s="337" t="s">
        <v>1979</v>
      </c>
      <c r="C314" s="338" t="s">
        <v>1609</v>
      </c>
      <c r="D314" s="337" t="s">
        <v>1052</v>
      </c>
      <c r="E314" s="394">
        <v>1.35</v>
      </c>
      <c r="F314" s="394">
        <v>171.01</v>
      </c>
      <c r="G314" s="339">
        <v>230.86</v>
      </c>
      <c r="H314" s="333">
        <v>230.86</v>
      </c>
      <c r="I314" s="333">
        <v>0</v>
      </c>
      <c r="L314" s="394"/>
      <c r="BQ314" s="334">
        <v>230.86</v>
      </c>
      <c r="BR314" s="334" t="s">
        <v>727</v>
      </c>
    </row>
    <row r="315" spans="1:70" ht="27">
      <c r="A315" s="336" t="s">
        <v>728</v>
      </c>
      <c r="B315" s="337" t="s">
        <v>1840</v>
      </c>
      <c r="C315" s="338" t="s">
        <v>1493</v>
      </c>
      <c r="D315" s="337" t="s">
        <v>1052</v>
      </c>
      <c r="E315" s="394">
        <v>9.31</v>
      </c>
      <c r="F315" s="394">
        <v>91.9</v>
      </c>
      <c r="G315" s="339">
        <v>855.59</v>
      </c>
      <c r="H315" s="333">
        <v>855.59</v>
      </c>
      <c r="I315" s="333">
        <v>0</v>
      </c>
      <c r="L315" s="394"/>
      <c r="BQ315" s="334">
        <v>855.59</v>
      </c>
      <c r="BR315" s="334" t="s">
        <v>728</v>
      </c>
    </row>
    <row r="316" spans="1:70" ht="27">
      <c r="A316" s="336" t="s">
        <v>735</v>
      </c>
      <c r="B316" s="337" t="s">
        <v>1839</v>
      </c>
      <c r="C316" s="338" t="s">
        <v>1492</v>
      </c>
      <c r="D316" s="337" t="s">
        <v>1052</v>
      </c>
      <c r="E316" s="394">
        <v>6.12</v>
      </c>
      <c r="F316" s="394">
        <v>139.22999999999999</v>
      </c>
      <c r="G316" s="339">
        <v>852.09</v>
      </c>
      <c r="H316" s="333">
        <v>852.09</v>
      </c>
      <c r="I316" s="333">
        <v>0</v>
      </c>
      <c r="L316" s="394"/>
      <c r="BQ316" s="334">
        <v>852.09</v>
      </c>
      <c r="BR316" s="334" t="s">
        <v>735</v>
      </c>
    </row>
    <row r="317" spans="1:70" ht="27">
      <c r="A317" s="336" t="s">
        <v>737</v>
      </c>
      <c r="B317" s="337" t="s">
        <v>1845</v>
      </c>
      <c r="C317" s="338" t="s">
        <v>1498</v>
      </c>
      <c r="D317" s="337" t="s">
        <v>1198</v>
      </c>
      <c r="E317" s="394">
        <v>10.8</v>
      </c>
      <c r="F317" s="394">
        <v>16.760000000000002</v>
      </c>
      <c r="G317" s="339">
        <v>181.01</v>
      </c>
      <c r="H317" s="333">
        <v>181.01</v>
      </c>
      <c r="I317" s="333">
        <v>0</v>
      </c>
      <c r="L317" s="394"/>
      <c r="BQ317" s="334">
        <v>181.01</v>
      </c>
      <c r="BR317" s="334" t="s">
        <v>737</v>
      </c>
    </row>
    <row r="318" spans="1:70" ht="27">
      <c r="A318" s="336" t="s">
        <v>739</v>
      </c>
      <c r="B318" s="337" t="s">
        <v>1846</v>
      </c>
      <c r="C318" s="338" t="s">
        <v>1499</v>
      </c>
      <c r="D318" s="337" t="s">
        <v>1198</v>
      </c>
      <c r="E318" s="394">
        <v>17.3</v>
      </c>
      <c r="F318" s="394">
        <v>15.6</v>
      </c>
      <c r="G318" s="339">
        <v>269.88</v>
      </c>
      <c r="H318" s="333">
        <v>269.88</v>
      </c>
      <c r="I318" s="333">
        <v>0</v>
      </c>
      <c r="L318" s="394"/>
      <c r="BQ318" s="334">
        <v>269.88</v>
      </c>
      <c r="BR318" s="334" t="s">
        <v>739</v>
      </c>
    </row>
    <row r="319" spans="1:70" ht="27">
      <c r="A319" s="336" t="s">
        <v>741</v>
      </c>
      <c r="B319" s="337" t="s">
        <v>1844</v>
      </c>
      <c r="C319" s="338" t="s">
        <v>1497</v>
      </c>
      <c r="D319" s="337" t="s">
        <v>1198</v>
      </c>
      <c r="E319" s="394">
        <v>22.99</v>
      </c>
      <c r="F319" s="394">
        <v>17.47</v>
      </c>
      <c r="G319" s="339">
        <v>401.64</v>
      </c>
      <c r="H319" s="333">
        <v>401.64</v>
      </c>
      <c r="I319" s="333">
        <v>0</v>
      </c>
      <c r="L319" s="394"/>
      <c r="BQ319" s="334">
        <v>401.64</v>
      </c>
      <c r="BR319" s="334" t="s">
        <v>741</v>
      </c>
    </row>
    <row r="320" spans="1:70" ht="27">
      <c r="A320" s="336" t="s">
        <v>745</v>
      </c>
      <c r="B320" s="337" t="s">
        <v>1843</v>
      </c>
      <c r="C320" s="338" t="s">
        <v>1496</v>
      </c>
      <c r="D320" s="337" t="s">
        <v>1198</v>
      </c>
      <c r="E320" s="394">
        <v>4.84</v>
      </c>
      <c r="F320" s="394">
        <v>15.19</v>
      </c>
      <c r="G320" s="339">
        <v>73.52</v>
      </c>
      <c r="H320" s="333">
        <v>73.52</v>
      </c>
      <c r="I320" s="333">
        <v>0</v>
      </c>
      <c r="L320" s="394"/>
      <c r="BQ320" s="334">
        <v>73.52</v>
      </c>
      <c r="BR320" s="334" t="s">
        <v>745</v>
      </c>
    </row>
    <row r="321" spans="1:70" ht="27">
      <c r="A321" s="336" t="s">
        <v>746</v>
      </c>
      <c r="B321" s="337" t="s">
        <v>1842</v>
      </c>
      <c r="C321" s="338" t="s">
        <v>1495</v>
      </c>
      <c r="D321" s="337" t="s">
        <v>1198</v>
      </c>
      <c r="E321" s="394">
        <v>80.3</v>
      </c>
      <c r="F321" s="394">
        <v>13.46</v>
      </c>
      <c r="G321" s="339">
        <v>1080.8399999999999</v>
      </c>
      <c r="H321" s="333">
        <v>1080.8399999999999</v>
      </c>
      <c r="I321" s="333">
        <v>0</v>
      </c>
      <c r="L321" s="394"/>
      <c r="BQ321" s="334">
        <v>1080.8399999999999</v>
      </c>
      <c r="BR321" s="334" t="s">
        <v>746</v>
      </c>
    </row>
    <row r="322" spans="1:70" ht="27">
      <c r="A322" s="336" t="s">
        <v>747</v>
      </c>
      <c r="B322" s="337" t="s">
        <v>1847</v>
      </c>
      <c r="C322" s="338" t="s">
        <v>1500</v>
      </c>
      <c r="D322" s="337" t="s">
        <v>1131</v>
      </c>
      <c r="E322" s="394">
        <v>1.52</v>
      </c>
      <c r="F322" s="394">
        <v>595.64</v>
      </c>
      <c r="G322" s="339">
        <v>905.37</v>
      </c>
      <c r="H322" s="333">
        <v>905.37</v>
      </c>
      <c r="I322" s="333">
        <v>0</v>
      </c>
      <c r="L322" s="394"/>
      <c r="BQ322" s="334">
        <v>905.37</v>
      </c>
      <c r="BR322" s="334" t="s">
        <v>747</v>
      </c>
    </row>
    <row r="323" spans="1:70" ht="27">
      <c r="A323" s="336" t="s">
        <v>759</v>
      </c>
      <c r="B323" s="337" t="s">
        <v>1848</v>
      </c>
      <c r="C323" s="338" t="s">
        <v>1501</v>
      </c>
      <c r="D323" s="337" t="s">
        <v>1131</v>
      </c>
      <c r="E323" s="394">
        <v>1.52</v>
      </c>
      <c r="F323" s="394">
        <v>395.13</v>
      </c>
      <c r="G323" s="339">
        <v>600.6</v>
      </c>
      <c r="H323" s="333">
        <v>600.6</v>
      </c>
      <c r="I323" s="333">
        <v>0</v>
      </c>
      <c r="L323" s="394"/>
      <c r="BQ323" s="334">
        <v>600.6</v>
      </c>
      <c r="BR323" s="334" t="s">
        <v>759</v>
      </c>
    </row>
    <row r="324" spans="1:70" ht="27">
      <c r="A324" s="336" t="s">
        <v>760</v>
      </c>
      <c r="B324" s="337" t="s">
        <v>1856</v>
      </c>
      <c r="C324" s="338" t="s">
        <v>1508</v>
      </c>
      <c r="D324" s="337" t="s">
        <v>1052</v>
      </c>
      <c r="E324" s="394">
        <v>10.54</v>
      </c>
      <c r="F324" s="394">
        <v>113.36</v>
      </c>
      <c r="G324" s="339">
        <v>1194.81</v>
      </c>
      <c r="H324" s="333">
        <v>1194.81</v>
      </c>
      <c r="I324" s="333">
        <v>0</v>
      </c>
      <c r="L324" s="394"/>
      <c r="BQ324" s="334">
        <v>1194.81</v>
      </c>
      <c r="BR324" s="334" t="s">
        <v>760</v>
      </c>
    </row>
    <row r="325" spans="1:70" ht="27">
      <c r="A325" s="336" t="s">
        <v>762</v>
      </c>
      <c r="B325" s="337" t="s">
        <v>1884</v>
      </c>
      <c r="C325" s="338" t="s">
        <v>1530</v>
      </c>
      <c r="D325" s="337" t="s">
        <v>1052</v>
      </c>
      <c r="E325" s="394">
        <v>13.6</v>
      </c>
      <c r="F325" s="394">
        <v>9.4700000000000006</v>
      </c>
      <c r="G325" s="339">
        <v>128.79</v>
      </c>
      <c r="H325" s="333">
        <v>128.79</v>
      </c>
      <c r="I325" s="333">
        <v>0</v>
      </c>
      <c r="L325" s="394"/>
      <c r="BQ325" s="334">
        <v>128.79</v>
      </c>
      <c r="BR325" s="334" t="s">
        <v>762</v>
      </c>
    </row>
    <row r="326" spans="1:70" ht="27">
      <c r="A326" s="336" t="s">
        <v>763</v>
      </c>
      <c r="B326" s="337" t="s">
        <v>1936</v>
      </c>
      <c r="C326" s="338" t="s">
        <v>1578</v>
      </c>
      <c r="D326" s="337" t="s">
        <v>1052</v>
      </c>
      <c r="E326" s="394">
        <v>13.6</v>
      </c>
      <c r="F326" s="394">
        <v>49.89</v>
      </c>
      <c r="G326" s="339">
        <v>678.5</v>
      </c>
      <c r="H326" s="333">
        <v>678.5</v>
      </c>
      <c r="I326" s="333">
        <v>0</v>
      </c>
      <c r="L326" s="394"/>
      <c r="BQ326" s="334">
        <v>678.5</v>
      </c>
      <c r="BR326" s="334" t="s">
        <v>763</v>
      </c>
    </row>
    <row r="327" spans="1:70" ht="27">
      <c r="A327" s="336" t="s">
        <v>764</v>
      </c>
      <c r="B327" s="337" t="s">
        <v>1885</v>
      </c>
      <c r="C327" s="338" t="s">
        <v>1531</v>
      </c>
      <c r="D327" s="337" t="s">
        <v>1052</v>
      </c>
      <c r="E327" s="394">
        <v>16.489999999999998</v>
      </c>
      <c r="F327" s="394">
        <v>62.79</v>
      </c>
      <c r="G327" s="339">
        <v>1035.4100000000001</v>
      </c>
      <c r="H327" s="333">
        <v>1035.4100000000001</v>
      </c>
      <c r="I327" s="333">
        <v>0</v>
      </c>
      <c r="L327" s="394"/>
      <c r="BQ327" s="334">
        <v>1035.4100000000001</v>
      </c>
      <c r="BR327" s="334" t="s">
        <v>764</v>
      </c>
    </row>
    <row r="328" spans="1:70" ht="27">
      <c r="A328" s="336" t="s">
        <v>765</v>
      </c>
      <c r="B328" s="337" t="s">
        <v>2027</v>
      </c>
      <c r="C328" s="338" t="s">
        <v>1636</v>
      </c>
      <c r="D328" s="337" t="s">
        <v>1052</v>
      </c>
      <c r="E328" s="394">
        <v>4.2</v>
      </c>
      <c r="F328" s="394">
        <v>254.02</v>
      </c>
      <c r="G328" s="339">
        <v>1066.8800000000001</v>
      </c>
      <c r="H328" s="333">
        <v>1066.8800000000001</v>
      </c>
      <c r="I328" s="333">
        <v>0</v>
      </c>
      <c r="L328" s="394"/>
      <c r="BQ328" s="334">
        <v>1066.8800000000001</v>
      </c>
      <c r="BR328" s="334" t="s">
        <v>765</v>
      </c>
    </row>
    <row r="329" spans="1:70">
      <c r="A329" s="336" t="s">
        <v>766</v>
      </c>
      <c r="B329" s="337" t="s">
        <v>1850</v>
      </c>
      <c r="C329" s="338" t="s">
        <v>1502</v>
      </c>
      <c r="D329" s="337" t="s">
        <v>1131</v>
      </c>
      <c r="E329" s="394">
        <v>2.95</v>
      </c>
      <c r="F329" s="394">
        <v>33.28</v>
      </c>
      <c r="G329" s="339">
        <v>98.18</v>
      </c>
      <c r="H329" s="333">
        <v>98.18</v>
      </c>
      <c r="I329" s="333">
        <v>0</v>
      </c>
      <c r="L329" s="394"/>
      <c r="BQ329" s="334">
        <v>98.18</v>
      </c>
      <c r="BR329" s="334" t="s">
        <v>766</v>
      </c>
    </row>
    <row r="330" spans="1:70">
      <c r="A330" s="326" t="s">
        <v>767</v>
      </c>
      <c r="B330" s="389" t="s">
        <v>768</v>
      </c>
      <c r="C330" s="390"/>
      <c r="D330" s="391"/>
      <c r="E330" s="392"/>
      <c r="F330" s="393"/>
      <c r="G330" s="332">
        <v>44996.220000000008</v>
      </c>
      <c r="H330" s="333">
        <v>44996.220000000008</v>
      </c>
      <c r="I330" s="333">
        <v>0</v>
      </c>
      <c r="L330" s="394"/>
      <c r="BQ330" s="334" t="s">
        <v>1297</v>
      </c>
      <c r="BR330" s="334" t="s">
        <v>1297</v>
      </c>
    </row>
    <row r="331" spans="1:70">
      <c r="A331" s="326" t="s">
        <v>769</v>
      </c>
      <c r="B331" s="389" t="s">
        <v>770</v>
      </c>
      <c r="C331" s="390"/>
      <c r="D331" s="391"/>
      <c r="E331" s="392"/>
      <c r="F331" s="393"/>
      <c r="G331" s="332">
        <v>39061.440000000002</v>
      </c>
      <c r="H331" s="333">
        <v>39061.440000000002</v>
      </c>
      <c r="I331" s="333">
        <v>0</v>
      </c>
      <c r="L331" s="394">
        <v>0</v>
      </c>
      <c r="BQ331" s="334" t="s">
        <v>1297</v>
      </c>
      <c r="BR331" s="334" t="s">
        <v>1297</v>
      </c>
    </row>
    <row r="332" spans="1:70">
      <c r="A332" s="336" t="s">
        <v>771</v>
      </c>
      <c r="B332" s="337" t="s">
        <v>2028</v>
      </c>
      <c r="C332" s="338" t="s">
        <v>1617</v>
      </c>
      <c r="D332" s="337" t="s">
        <v>1131</v>
      </c>
      <c r="E332" s="394">
        <v>12.39</v>
      </c>
      <c r="F332" s="394">
        <v>115.62</v>
      </c>
      <c r="G332" s="339">
        <v>1432.53</v>
      </c>
      <c r="H332" s="333">
        <v>1432.53</v>
      </c>
      <c r="I332" s="333">
        <v>0</v>
      </c>
      <c r="L332" s="394">
        <v>0</v>
      </c>
      <c r="BQ332" s="334">
        <v>1432.53</v>
      </c>
      <c r="BR332" s="334" t="s">
        <v>771</v>
      </c>
    </row>
    <row r="333" spans="1:70" ht="27">
      <c r="A333" s="336" t="s">
        <v>772</v>
      </c>
      <c r="B333" s="337" t="s">
        <v>1836</v>
      </c>
      <c r="C333" s="338" t="s">
        <v>1489</v>
      </c>
      <c r="D333" s="337" t="s">
        <v>1052</v>
      </c>
      <c r="E333" s="394">
        <v>30.96</v>
      </c>
      <c r="F333" s="394">
        <v>0.92</v>
      </c>
      <c r="G333" s="339">
        <v>28.48</v>
      </c>
      <c r="H333" s="333">
        <v>44996.220000000008</v>
      </c>
      <c r="I333" s="333">
        <v>44967.740000000005</v>
      </c>
      <c r="L333" s="394">
        <v>0</v>
      </c>
      <c r="BQ333" s="334">
        <v>28.48</v>
      </c>
      <c r="BR333" s="334" t="s">
        <v>772</v>
      </c>
    </row>
    <row r="334" spans="1:70">
      <c r="A334" s="336" t="s">
        <v>773</v>
      </c>
      <c r="B334" s="337" t="s">
        <v>1970</v>
      </c>
      <c r="C334" s="338" t="s">
        <v>1602</v>
      </c>
      <c r="D334" s="337" t="s">
        <v>1131</v>
      </c>
      <c r="E334" s="394">
        <v>1.55</v>
      </c>
      <c r="F334" s="394">
        <v>914.67</v>
      </c>
      <c r="G334" s="339">
        <v>1417.74</v>
      </c>
      <c r="H334" s="333">
        <v>39061.440000000002</v>
      </c>
      <c r="I334" s="333">
        <v>37643.700000000004</v>
      </c>
      <c r="L334" s="394">
        <v>0</v>
      </c>
      <c r="BQ334" s="334">
        <v>1417.74</v>
      </c>
      <c r="BR334" s="334" t="s">
        <v>773</v>
      </c>
    </row>
    <row r="335" spans="1:70" ht="27">
      <c r="A335" s="336" t="s">
        <v>774</v>
      </c>
      <c r="B335" s="337" t="s">
        <v>2029</v>
      </c>
      <c r="C335" s="338" t="s">
        <v>1612</v>
      </c>
      <c r="D335" s="337" t="s">
        <v>1052</v>
      </c>
      <c r="E335" s="394">
        <v>72.39</v>
      </c>
      <c r="F335" s="394">
        <v>161.66999999999999</v>
      </c>
      <c r="G335" s="339">
        <v>11703.29</v>
      </c>
      <c r="H335" s="333">
        <v>1432.53</v>
      </c>
      <c r="I335" s="333">
        <v>-10270.76</v>
      </c>
      <c r="L335" s="394">
        <v>0</v>
      </c>
      <c r="BQ335" s="334">
        <v>11703.29</v>
      </c>
      <c r="BR335" s="334" t="s">
        <v>774</v>
      </c>
    </row>
    <row r="336" spans="1:70" ht="27">
      <c r="A336" s="336" t="s">
        <v>778</v>
      </c>
      <c r="B336" s="337" t="s">
        <v>1933</v>
      </c>
      <c r="C336" s="338" t="s">
        <v>1576</v>
      </c>
      <c r="D336" s="337" t="s">
        <v>1052</v>
      </c>
      <c r="E336" s="394">
        <v>72.39</v>
      </c>
      <c r="F336" s="394">
        <v>8.75</v>
      </c>
      <c r="G336" s="339">
        <v>633.41</v>
      </c>
      <c r="H336" s="333">
        <v>28.48</v>
      </c>
      <c r="I336" s="333">
        <v>-604.92999999999995</v>
      </c>
      <c r="L336" s="394">
        <v>0</v>
      </c>
      <c r="BQ336" s="334">
        <v>633.41</v>
      </c>
      <c r="BR336" s="334" t="s">
        <v>778</v>
      </c>
    </row>
    <row r="337" spans="1:70" ht="40.5">
      <c r="A337" s="336" t="s">
        <v>780</v>
      </c>
      <c r="B337" s="337" t="s">
        <v>2030</v>
      </c>
      <c r="C337" s="338" t="s">
        <v>1637</v>
      </c>
      <c r="D337" s="337" t="s">
        <v>1052</v>
      </c>
      <c r="E337" s="394">
        <v>72.39</v>
      </c>
      <c r="F337" s="394">
        <v>111.47</v>
      </c>
      <c r="G337" s="339">
        <v>8069.31</v>
      </c>
      <c r="H337" s="333">
        <v>1417.74</v>
      </c>
      <c r="I337" s="333">
        <v>-6651.5700000000006</v>
      </c>
      <c r="L337" s="394">
        <v>0</v>
      </c>
      <c r="BQ337" s="334">
        <v>8069.31</v>
      </c>
      <c r="BR337" s="334" t="s">
        <v>780</v>
      </c>
    </row>
    <row r="338" spans="1:70" ht="27">
      <c r="A338" s="336" t="s">
        <v>781</v>
      </c>
      <c r="B338" s="337" t="s">
        <v>1127</v>
      </c>
      <c r="C338" s="338" t="s">
        <v>1151</v>
      </c>
      <c r="D338" s="337" t="s">
        <v>1052</v>
      </c>
      <c r="E338" s="394">
        <v>72.39</v>
      </c>
      <c r="F338" s="394">
        <v>217.94</v>
      </c>
      <c r="G338" s="339">
        <v>15776.68</v>
      </c>
      <c r="H338" s="333">
        <v>11703.29</v>
      </c>
      <c r="I338" s="333">
        <v>-4073.3899999999994</v>
      </c>
      <c r="L338" s="394">
        <v>0</v>
      </c>
      <c r="BQ338" s="334">
        <v>15776.68</v>
      </c>
      <c r="BR338" s="334" t="s">
        <v>781</v>
      </c>
    </row>
    <row r="339" spans="1:70">
      <c r="A339" s="326" t="s">
        <v>783</v>
      </c>
      <c r="B339" s="389" t="s">
        <v>784</v>
      </c>
      <c r="C339" s="390"/>
      <c r="D339" s="391"/>
      <c r="E339" s="392"/>
      <c r="F339" s="393"/>
      <c r="G339" s="332">
        <v>4619.6400000000003</v>
      </c>
      <c r="H339" s="333">
        <v>8069.31</v>
      </c>
      <c r="I339" s="333">
        <v>3449.67</v>
      </c>
      <c r="L339" s="394"/>
      <c r="BQ339" s="334" t="s">
        <v>1297</v>
      </c>
      <c r="BR339" s="334" t="s">
        <v>1297</v>
      </c>
    </row>
    <row r="340" spans="1:70">
      <c r="A340" s="336" t="s">
        <v>785</v>
      </c>
      <c r="B340" s="337" t="s">
        <v>1970</v>
      </c>
      <c r="C340" s="338" t="s">
        <v>1602</v>
      </c>
      <c r="D340" s="337" t="s">
        <v>1131</v>
      </c>
      <c r="E340" s="394">
        <v>1.23</v>
      </c>
      <c r="F340" s="394">
        <v>914.67</v>
      </c>
      <c r="G340" s="339">
        <v>1125.04</v>
      </c>
      <c r="H340" s="333">
        <v>15776.68</v>
      </c>
      <c r="I340" s="333">
        <v>14651.64</v>
      </c>
      <c r="L340" s="394">
        <v>0</v>
      </c>
      <c r="BQ340" s="334">
        <v>1125.04</v>
      </c>
      <c r="BR340" s="334" t="s">
        <v>785</v>
      </c>
    </row>
    <row r="341" spans="1:70" ht="40.5">
      <c r="A341" s="336" t="s">
        <v>794</v>
      </c>
      <c r="B341" s="337" t="s">
        <v>1925</v>
      </c>
      <c r="C341" s="338" t="s">
        <v>1569</v>
      </c>
      <c r="D341" s="337" t="s">
        <v>1052</v>
      </c>
      <c r="E341" s="394">
        <v>15.71</v>
      </c>
      <c r="F341" s="394">
        <v>38.67</v>
      </c>
      <c r="G341" s="339">
        <v>607.51</v>
      </c>
      <c r="H341" s="333">
        <v>15776.68</v>
      </c>
      <c r="I341" s="333">
        <v>15169.17</v>
      </c>
      <c r="L341" s="394">
        <v>0</v>
      </c>
      <c r="BQ341" s="334">
        <v>607.51</v>
      </c>
      <c r="BR341" s="334" t="s">
        <v>794</v>
      </c>
    </row>
    <row r="342" spans="1:70" ht="27">
      <c r="A342" s="336" t="s">
        <v>795</v>
      </c>
      <c r="B342" s="337" t="s">
        <v>2029</v>
      </c>
      <c r="C342" s="338" t="s">
        <v>1612</v>
      </c>
      <c r="D342" s="337" t="s">
        <v>1052</v>
      </c>
      <c r="E342" s="394">
        <v>5.89</v>
      </c>
      <c r="F342" s="394">
        <v>161.66999999999999</v>
      </c>
      <c r="G342" s="339">
        <v>952.24</v>
      </c>
      <c r="H342" s="333">
        <v>4619.6400000000003</v>
      </c>
      <c r="I342" s="333">
        <v>3667.4000000000005</v>
      </c>
      <c r="L342" s="394">
        <v>0</v>
      </c>
      <c r="BQ342" s="334">
        <v>952.24</v>
      </c>
      <c r="BR342" s="334" t="s">
        <v>795</v>
      </c>
    </row>
    <row r="343" spans="1:70">
      <c r="A343" s="336" t="s">
        <v>803</v>
      </c>
      <c r="B343" s="337" t="s">
        <v>1983</v>
      </c>
      <c r="C343" s="338" t="s">
        <v>1613</v>
      </c>
      <c r="D343" s="337" t="s">
        <v>1131</v>
      </c>
      <c r="E343" s="394">
        <v>5.56</v>
      </c>
      <c r="F343" s="394">
        <v>98.62</v>
      </c>
      <c r="G343" s="339">
        <v>548.33000000000004</v>
      </c>
      <c r="H343" s="333">
        <v>1125.04</v>
      </c>
      <c r="I343" s="333">
        <v>576.70999999999992</v>
      </c>
      <c r="L343" s="394">
        <v>0</v>
      </c>
      <c r="BQ343" s="334">
        <v>548.33000000000004</v>
      </c>
      <c r="BR343" s="334" t="s">
        <v>803</v>
      </c>
    </row>
    <row r="344" spans="1:70" ht="27">
      <c r="A344" s="336" t="s">
        <v>805</v>
      </c>
      <c r="B344" s="337" t="s">
        <v>1884</v>
      </c>
      <c r="C344" s="338" t="s">
        <v>1530</v>
      </c>
      <c r="D344" s="337" t="s">
        <v>1052</v>
      </c>
      <c r="E344" s="394">
        <v>8.34</v>
      </c>
      <c r="F344" s="394">
        <v>9.4700000000000006</v>
      </c>
      <c r="G344" s="339">
        <v>78.98</v>
      </c>
      <c r="H344" s="333">
        <v>607.51</v>
      </c>
      <c r="I344" s="333">
        <v>528.53</v>
      </c>
      <c r="L344" s="394">
        <v>0</v>
      </c>
      <c r="BQ344" s="334">
        <v>78.98</v>
      </c>
      <c r="BR344" s="334" t="s">
        <v>805</v>
      </c>
    </row>
    <row r="345" spans="1:70" ht="27">
      <c r="A345" s="336" t="s">
        <v>806</v>
      </c>
      <c r="B345" s="337" t="s">
        <v>2031</v>
      </c>
      <c r="C345" s="338" t="s">
        <v>1638</v>
      </c>
      <c r="D345" s="337" t="s">
        <v>1052</v>
      </c>
      <c r="E345" s="394">
        <v>8.34</v>
      </c>
      <c r="F345" s="394">
        <v>60.33</v>
      </c>
      <c r="G345" s="339">
        <v>503.15</v>
      </c>
      <c r="H345" s="333">
        <v>952.24</v>
      </c>
      <c r="I345" s="333">
        <v>449.09000000000003</v>
      </c>
      <c r="L345" s="394">
        <v>0</v>
      </c>
      <c r="BQ345" s="334">
        <v>503.15</v>
      </c>
      <c r="BR345" s="334" t="s">
        <v>806</v>
      </c>
    </row>
    <row r="346" spans="1:70">
      <c r="A346" s="336" t="s">
        <v>807</v>
      </c>
      <c r="B346" s="337" t="s">
        <v>1972</v>
      </c>
      <c r="C346" s="338" t="s">
        <v>1604</v>
      </c>
      <c r="D346" s="337" t="s">
        <v>1052</v>
      </c>
      <c r="E346" s="394">
        <v>8.34</v>
      </c>
      <c r="F346" s="394">
        <v>96.45</v>
      </c>
      <c r="G346" s="339">
        <v>804.39</v>
      </c>
      <c r="H346" s="333">
        <v>548.33000000000004</v>
      </c>
      <c r="I346" s="333">
        <v>-256.05999999999995</v>
      </c>
      <c r="L346" s="394">
        <v>0</v>
      </c>
      <c r="BQ346" s="334">
        <v>804.39</v>
      </c>
      <c r="BR346" s="334" t="s">
        <v>807</v>
      </c>
    </row>
    <row r="347" spans="1:70">
      <c r="A347" s="326" t="s">
        <v>808</v>
      </c>
      <c r="B347" s="389" t="s">
        <v>809</v>
      </c>
      <c r="C347" s="390"/>
      <c r="D347" s="391"/>
      <c r="E347" s="392"/>
      <c r="F347" s="393"/>
      <c r="G347" s="332">
        <v>1315.14</v>
      </c>
      <c r="H347" s="333">
        <v>952.24</v>
      </c>
      <c r="I347" s="333">
        <v>-362.90000000000009</v>
      </c>
      <c r="L347" s="394">
        <v>0</v>
      </c>
      <c r="BQ347" s="334" t="s">
        <v>1297</v>
      </c>
      <c r="BR347" s="334" t="s">
        <v>1297</v>
      </c>
    </row>
    <row r="348" spans="1:70" ht="40.5">
      <c r="A348" s="336" t="s">
        <v>810</v>
      </c>
      <c r="B348" s="337" t="s">
        <v>2032</v>
      </c>
      <c r="C348" s="338" t="s">
        <v>1154</v>
      </c>
      <c r="D348" s="337" t="s">
        <v>1001</v>
      </c>
      <c r="E348" s="394">
        <v>6</v>
      </c>
      <c r="F348" s="394">
        <v>219.19</v>
      </c>
      <c r="G348" s="339">
        <v>1315.14</v>
      </c>
      <c r="H348" s="333">
        <v>548.33000000000004</v>
      </c>
      <c r="I348" s="333">
        <v>-766.81000000000006</v>
      </c>
      <c r="L348" s="394">
        <v>0</v>
      </c>
      <c r="BQ348" s="334">
        <v>1315.14</v>
      </c>
      <c r="BR348" s="334" t="s">
        <v>810</v>
      </c>
    </row>
    <row r="349" spans="1:70">
      <c r="A349" s="326" t="s">
        <v>811</v>
      </c>
      <c r="B349" s="389" t="s">
        <v>812</v>
      </c>
      <c r="C349" s="390"/>
      <c r="D349" s="391"/>
      <c r="E349" s="392"/>
      <c r="F349" s="393"/>
      <c r="G349" s="332">
        <v>13547.85</v>
      </c>
      <c r="H349" s="333">
        <v>13547.85</v>
      </c>
      <c r="I349" s="333">
        <v>0</v>
      </c>
      <c r="L349" s="394"/>
    </row>
    <row r="350" spans="1:70" ht="27">
      <c r="A350" s="336" t="s">
        <v>813</v>
      </c>
      <c r="B350" s="337" t="s">
        <v>2033</v>
      </c>
      <c r="C350" s="338" t="s">
        <v>812</v>
      </c>
      <c r="D350" s="337" t="s">
        <v>1238</v>
      </c>
      <c r="E350" s="394">
        <v>1</v>
      </c>
      <c r="F350" s="394">
        <v>13547.85</v>
      </c>
      <c r="G350" s="339">
        <v>13547.85</v>
      </c>
      <c r="H350" s="333">
        <v>13547.85</v>
      </c>
      <c r="I350" s="333">
        <v>0</v>
      </c>
      <c r="L350" s="394"/>
      <c r="BQ350" s="396"/>
    </row>
    <row r="351" spans="1:70">
      <c r="A351" s="397"/>
      <c r="B351" s="398"/>
      <c r="C351" s="399"/>
      <c r="D351" s="398"/>
      <c r="E351" s="400"/>
      <c r="F351" s="401" t="s">
        <v>1031</v>
      </c>
      <c r="G351" s="349">
        <v>505248.96999999991</v>
      </c>
      <c r="L351" s="394"/>
      <c r="BQ351" s="136"/>
    </row>
    <row r="352" spans="1:70" s="403" customFormat="1" ht="12.75" customHeight="1">
      <c r="A352" s="402" t="s">
        <v>1032</v>
      </c>
      <c r="B352" s="402"/>
      <c r="C352" s="402"/>
      <c r="D352" s="402"/>
      <c r="E352" s="402"/>
      <c r="F352" s="402"/>
      <c r="G352" s="402"/>
    </row>
    <row r="353" spans="1:7">
      <c r="A353" s="404" t="s">
        <v>1033</v>
      </c>
      <c r="B353" s="405"/>
      <c r="C353" s="405"/>
      <c r="D353" s="405"/>
      <c r="E353" s="405"/>
      <c r="F353" s="405"/>
      <c r="G353" s="405"/>
    </row>
    <row r="354" spans="1:7" ht="26.25" customHeight="1">
      <c r="A354" s="406" t="s">
        <v>1034</v>
      </c>
      <c r="B354" s="406"/>
      <c r="C354" s="406"/>
      <c r="D354" s="406"/>
      <c r="E354" s="406"/>
      <c r="F354" s="406"/>
      <c r="G354" s="406"/>
    </row>
    <row r="355" spans="1:7">
      <c r="A355" s="407" t="s">
        <v>1035</v>
      </c>
      <c r="B355" s="407"/>
      <c r="C355" s="408" t="s">
        <v>1036</v>
      </c>
      <c r="D355" s="409"/>
      <c r="E355" s="409"/>
      <c r="F355" s="409"/>
      <c r="G355" s="409"/>
    </row>
    <row r="356" spans="1:7">
      <c r="A356" s="410" t="s">
        <v>43</v>
      </c>
      <c r="B356" s="410"/>
      <c r="C356" s="406" t="s">
        <v>1037</v>
      </c>
      <c r="D356" s="406"/>
      <c r="E356" s="406"/>
      <c r="F356" s="406"/>
      <c r="G356" s="406"/>
    </row>
    <row r="357" spans="1:7">
      <c r="A357" s="410" t="s">
        <v>56</v>
      </c>
      <c r="B357" s="410"/>
      <c r="C357" s="411" t="s">
        <v>1038</v>
      </c>
      <c r="D357" s="411"/>
      <c r="E357" s="412"/>
      <c r="F357" s="412"/>
      <c r="G357" s="411"/>
    </row>
    <row r="358" spans="1:7">
      <c r="A358" s="410" t="s">
        <v>1039</v>
      </c>
      <c r="B358" s="410"/>
      <c r="C358" s="406" t="s">
        <v>1040</v>
      </c>
      <c r="D358" s="406"/>
      <c r="E358" s="406"/>
      <c r="F358" s="406"/>
      <c r="G358" s="406"/>
    </row>
    <row r="359" spans="1:7" ht="24.75" customHeight="1">
      <c r="A359" s="406" t="s">
        <v>1041</v>
      </c>
      <c r="B359" s="406"/>
      <c r="C359" s="406" t="s">
        <v>1042</v>
      </c>
      <c r="D359" s="406"/>
      <c r="E359" s="406"/>
      <c r="F359" s="406"/>
      <c r="G359" s="406"/>
    </row>
    <row r="360" spans="1:7">
      <c r="A360" s="410" t="s">
        <v>1043</v>
      </c>
      <c r="B360" s="410"/>
      <c r="C360" s="406" t="s">
        <v>1044</v>
      </c>
      <c r="D360" s="406"/>
      <c r="E360" s="406"/>
      <c r="F360" s="406"/>
      <c r="G360" s="406"/>
    </row>
    <row r="361" spans="1:7">
      <c r="A361" s="413"/>
      <c r="B361" s="414"/>
      <c r="C361" s="411"/>
      <c r="D361" s="411"/>
      <c r="E361" s="412"/>
      <c r="F361" s="412"/>
      <c r="G361" s="411"/>
    </row>
    <row r="362" spans="1:7">
      <c r="A362" s="301"/>
      <c r="B362" s="405"/>
      <c r="C362" s="405"/>
      <c r="D362" s="405"/>
      <c r="E362" s="405"/>
      <c r="F362" s="405"/>
      <c r="G362" s="405"/>
    </row>
    <row r="363" spans="1:7">
      <c r="A363" s="301"/>
      <c r="B363" s="415"/>
      <c r="C363" s="416"/>
      <c r="D363" s="416" t="s">
        <v>1045</v>
      </c>
      <c r="E363" s="417"/>
      <c r="F363" s="417"/>
      <c r="G363" s="418"/>
    </row>
    <row r="364" spans="1:7">
      <c r="A364" s="301"/>
      <c r="B364" s="301"/>
      <c r="C364" s="301"/>
      <c r="D364" s="419" t="s">
        <v>1046</v>
      </c>
      <c r="E364" s="420"/>
      <c r="F364" s="420"/>
      <c r="G364" s="421"/>
    </row>
    <row r="365" spans="1:7">
      <c r="A365" s="301"/>
      <c r="B365" s="301"/>
      <c r="C365" s="301"/>
      <c r="D365" s="419"/>
      <c r="E365" s="420"/>
      <c r="F365" s="420"/>
      <c r="G365" s="301"/>
    </row>
    <row r="366" spans="1:7"/>
    <row r="367" spans="1:7"/>
    <row r="368" spans="1:7"/>
    <row r="369" s="7" customFormat="1"/>
    <row r="370" s="7" customFormat="1"/>
    <row r="371" s="7" customFormat="1"/>
    <row r="372" s="7" customFormat="1"/>
    <row r="373" s="7" customFormat="1"/>
    <row r="374" s="7" customFormat="1"/>
    <row r="375" s="7" customFormat="1"/>
    <row r="376" s="7" customFormat="1"/>
    <row r="377" s="7" customFormat="1"/>
    <row r="378" s="7" customFormat="1"/>
    <row r="379" s="7" customFormat="1"/>
    <row r="380" s="7" customFormat="1"/>
    <row r="381" s="7" customFormat="1"/>
    <row r="382" s="7" customFormat="1"/>
    <row r="383" s="7" customFormat="1"/>
    <row r="384" s="7" customFormat="1"/>
    <row r="385" spans="4:6">
      <c r="D385" s="7"/>
      <c r="E385" s="7"/>
      <c r="F385" s="7"/>
    </row>
    <row r="386" spans="4:6">
      <c r="D386" s="7"/>
      <c r="E386" s="7"/>
      <c r="F386" s="7"/>
    </row>
    <row r="387" spans="4:6">
      <c r="D387" s="7"/>
      <c r="E387" s="7"/>
      <c r="F387" s="7"/>
    </row>
    <row r="388" spans="4:6">
      <c r="D388" s="7"/>
      <c r="E388" s="7"/>
      <c r="F388" s="7"/>
    </row>
    <row r="389" spans="4:6">
      <c r="D389" s="7"/>
      <c r="E389" s="7"/>
      <c r="F389" s="7"/>
    </row>
    <row r="390" spans="4:6">
      <c r="D390" s="7"/>
      <c r="E390" s="7"/>
      <c r="F390" s="7"/>
    </row>
    <row r="391" spans="4:6">
      <c r="D391" s="7"/>
      <c r="E391" s="7"/>
      <c r="F391" s="7"/>
    </row>
    <row r="392" spans="4:6">
      <c r="D392" s="7"/>
      <c r="E392" s="7"/>
      <c r="F392" s="7"/>
    </row>
    <row r="393" spans="4:6">
      <c r="D393" s="7"/>
      <c r="E393" s="7"/>
      <c r="F393" s="7"/>
    </row>
    <row r="394" spans="4:6">
      <c r="D394" s="7"/>
      <c r="E394" s="7"/>
      <c r="F394" s="7"/>
    </row>
    <row r="395" spans="4:6">
      <c r="D395" s="7"/>
      <c r="E395" s="7"/>
      <c r="F395" s="7"/>
    </row>
    <row r="396" spans="4:6">
      <c r="D396" s="7"/>
      <c r="E396" s="7"/>
      <c r="F396" s="7"/>
    </row>
    <row r="397" spans="4:6">
      <c r="D397" s="7"/>
      <c r="E397" s="7"/>
      <c r="F397" s="7"/>
    </row>
    <row r="398" spans="4:6">
      <c r="D398" s="7"/>
      <c r="E398" s="7"/>
      <c r="F398" s="7"/>
    </row>
    <row r="399" spans="4:6"/>
  </sheetData>
  <autoFilter ref="C1:C358" xr:uid="{00000000-0009-0000-0000-000004000000}"/>
  <mergeCells count="22">
    <mergeCell ref="A357:B357"/>
    <mergeCell ref="A358:B358"/>
    <mergeCell ref="C358:G358"/>
    <mergeCell ref="A359:B359"/>
    <mergeCell ref="C359:G359"/>
    <mergeCell ref="A360:B360"/>
    <mergeCell ref="C360:G360"/>
    <mergeCell ref="F7:G7"/>
    <mergeCell ref="A352:G352"/>
    <mergeCell ref="A354:G354"/>
    <mergeCell ref="A355:B355"/>
    <mergeCell ref="A356:B356"/>
    <mergeCell ref="C356:G356"/>
    <mergeCell ref="A1:E1"/>
    <mergeCell ref="A2:E3"/>
    <mergeCell ref="A4:E4"/>
    <mergeCell ref="A5:E6"/>
    <mergeCell ref="A7:A8"/>
    <mergeCell ref="B7:B8"/>
    <mergeCell ref="C7:C8"/>
    <mergeCell ref="D7:D8"/>
    <mergeCell ref="E7:E8"/>
  </mergeCells>
  <pageMargins left="0.51181102362204722" right="0.51181102362204722" top="1.5748031496062993" bottom="1.3779527559055118" header="0.31496062992125984" footer="0.31496062992125984"/>
  <pageSetup paperSize="9" scale="58" orientation="portrait" horizontalDpi="4294967293" r:id="rId1"/>
  <headerFooter>
    <oddHeader>&amp;C&amp;G</oddHeader>
    <oddFooter>&amp;CRua Demócrito Cavalcanti, 144 – Livramento, Vitória de Santo Antão – PE – CEP: 55.612-010&amp;RPágina &amp;P de &amp;N</oddFooter>
  </headerFooter>
  <rowBreaks count="1" manualBreakCount="1">
    <brk id="312" max="6" man="1"/>
  </row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7741AB-977E-43C0-9491-3157EAF43DD7}">
  <sheetPr>
    <tabColor theme="9" tint="0.79998168889431442"/>
  </sheetPr>
  <dimension ref="A1:AT1465"/>
  <sheetViews>
    <sheetView view="pageBreakPreview" topLeftCell="B1" zoomScale="95" zoomScaleNormal="100" zoomScaleSheetLayoutView="80" workbookViewId="0">
      <pane ySplit="7" topLeftCell="A660" activePane="bottomLeft" state="frozen"/>
      <selection activeCell="J437" sqref="J437"/>
      <selection pane="bottomLeft" activeCell="F669" sqref="F669"/>
    </sheetView>
  </sheetViews>
  <sheetFormatPr defaultColWidth="9.140625" defaultRowHeight="15" zeroHeight="1"/>
  <cols>
    <col min="1" max="1" width="10.5703125" style="7" hidden="1" customWidth="1"/>
    <col min="2" max="2" width="10.140625" customWidth="1"/>
    <col min="3" max="3" width="13.140625" customWidth="1"/>
    <col min="4" max="4" width="12" customWidth="1"/>
    <col min="5" max="5" width="14" style="608" customWidth="1"/>
    <col min="6" max="6" width="79.42578125" customWidth="1"/>
    <col min="7" max="7" width="7.140625" customWidth="1"/>
    <col min="8" max="8" width="13.28515625" style="609" customWidth="1"/>
    <col min="9" max="10" width="14.7109375" customWidth="1"/>
    <col min="11" max="11" width="15.42578125" style="599" customWidth="1"/>
    <col min="12" max="12" width="14.7109375" style="599" customWidth="1"/>
    <col min="13" max="13" width="14.85546875" style="146" hidden="1" customWidth="1"/>
    <col min="14" max="14" width="13.7109375" style="472" hidden="1" customWidth="1"/>
    <col min="15" max="17" width="9.140625" style="472" hidden="1" customWidth="1"/>
    <col min="18" max="18" width="9.140625" hidden="1" customWidth="1"/>
    <col min="19" max="19" width="16.28515625" customWidth="1"/>
    <col min="20" max="20" width="41.42578125" hidden="1" customWidth="1"/>
    <col min="21" max="46" width="9.140625" hidden="1" customWidth="1"/>
    <col min="47" max="47" width="9.140625" customWidth="1"/>
    <col min="48" max="48" width="10.7109375" customWidth="1"/>
  </cols>
  <sheetData>
    <row r="1" spans="1:45" s="7" customFormat="1">
      <c r="B1" s="422" t="s">
        <v>0</v>
      </c>
      <c r="C1" s="301"/>
      <c r="D1" s="301"/>
      <c r="E1" s="423"/>
      <c r="F1" s="420"/>
      <c r="G1" s="301"/>
      <c r="H1" s="424"/>
      <c r="I1" s="301"/>
      <c r="J1" s="301"/>
      <c r="K1" s="302" t="s">
        <v>1010</v>
      </c>
      <c r="L1" s="303">
        <v>45778</v>
      </c>
      <c r="N1" s="425"/>
      <c r="O1" s="425"/>
      <c r="P1" s="425"/>
      <c r="Q1" s="425"/>
      <c r="W1" s="7" t="s">
        <v>4</v>
      </c>
      <c r="AE1" s="355">
        <v>1</v>
      </c>
      <c r="AF1" s="356" t="s">
        <v>1023</v>
      </c>
      <c r="AG1" s="357" t="s">
        <v>1024</v>
      </c>
      <c r="AH1" s="20"/>
    </row>
    <row r="2" spans="1:45" s="7" customFormat="1" ht="15" customHeight="1">
      <c r="B2" s="358" t="s">
        <v>6</v>
      </c>
      <c r="C2" s="358"/>
      <c r="D2" s="358"/>
      <c r="E2" s="358"/>
      <c r="F2" s="358"/>
      <c r="G2" s="358"/>
      <c r="H2" s="358"/>
      <c r="I2" s="358"/>
      <c r="J2" s="359"/>
      <c r="K2" s="302" t="s">
        <v>14</v>
      </c>
      <c r="L2" s="306">
        <v>45860</v>
      </c>
      <c r="N2" s="425"/>
      <c r="O2" s="425"/>
      <c r="P2" s="425"/>
      <c r="Q2" s="425"/>
      <c r="W2" s="7" t="s">
        <v>5</v>
      </c>
      <c r="AE2" s="360">
        <v>2</v>
      </c>
      <c r="AF2" s="361" t="s">
        <v>1025</v>
      </c>
      <c r="AG2" s="362" t="s">
        <v>1024</v>
      </c>
      <c r="AH2" s="20"/>
    </row>
    <row r="3" spans="1:45" s="7" customFormat="1">
      <c r="B3" s="358"/>
      <c r="C3" s="358"/>
      <c r="D3" s="358"/>
      <c r="E3" s="358"/>
      <c r="F3" s="358"/>
      <c r="G3" s="358"/>
      <c r="H3" s="358"/>
      <c r="I3" s="358"/>
      <c r="J3" s="359"/>
      <c r="K3" s="302" t="s">
        <v>2</v>
      </c>
      <c r="L3" s="363" t="s">
        <v>3</v>
      </c>
      <c r="N3" s="425"/>
      <c r="O3" s="425"/>
      <c r="P3" s="425"/>
      <c r="Q3" s="425"/>
      <c r="W3" s="7" t="s">
        <v>1047</v>
      </c>
      <c r="AE3" s="360">
        <v>3</v>
      </c>
      <c r="AF3" s="361" t="s">
        <v>1026</v>
      </c>
      <c r="AG3" s="362" t="s">
        <v>1024</v>
      </c>
      <c r="AH3" s="20"/>
    </row>
    <row r="4" spans="1:45" s="7" customFormat="1" ht="13.5" customHeight="1">
      <c r="B4" s="358"/>
      <c r="C4" s="358"/>
      <c r="D4" s="358"/>
      <c r="E4" s="358"/>
      <c r="F4" s="358"/>
      <c r="G4" s="358"/>
      <c r="H4" s="358"/>
      <c r="I4" s="358"/>
      <c r="J4" s="359"/>
      <c r="K4" s="302" t="s">
        <v>1011</v>
      </c>
      <c r="L4" s="426"/>
      <c r="N4" s="425"/>
      <c r="O4" s="425"/>
      <c r="P4" s="425"/>
      <c r="Q4" s="425"/>
      <c r="AE4" s="360">
        <v>4</v>
      </c>
      <c r="AF4" s="361" t="s">
        <v>1048</v>
      </c>
      <c r="AG4" s="362" t="s">
        <v>1049</v>
      </c>
      <c r="AH4" s="20"/>
    </row>
    <row r="5" spans="1:45" s="7" customFormat="1">
      <c r="B5" s="364" t="s">
        <v>7</v>
      </c>
      <c r="C5" s="364"/>
      <c r="D5" s="364"/>
      <c r="E5" s="364"/>
      <c r="F5" s="364"/>
      <c r="G5" s="364"/>
      <c r="H5" s="364"/>
      <c r="I5" s="364"/>
      <c r="J5" s="365"/>
      <c r="K5" s="302" t="s">
        <v>1</v>
      </c>
      <c r="L5" s="366"/>
      <c r="N5" s="425"/>
      <c r="O5" s="425"/>
      <c r="P5" s="425"/>
      <c r="Q5" s="425"/>
      <c r="AE5" s="360"/>
      <c r="AF5" s="361"/>
      <c r="AG5" s="362"/>
      <c r="AH5" s="20"/>
    </row>
    <row r="6" spans="1:45" s="7" customFormat="1" ht="15" customHeight="1">
      <c r="B6" s="358" t="s">
        <v>8</v>
      </c>
      <c r="C6" s="358"/>
      <c r="D6" s="358"/>
      <c r="E6" s="358"/>
      <c r="F6" s="358"/>
      <c r="G6" s="358"/>
      <c r="H6" s="358"/>
      <c r="I6" s="358"/>
      <c r="J6" s="359"/>
      <c r="K6" s="367" t="s">
        <v>1027</v>
      </c>
      <c r="L6" s="368"/>
      <c r="M6" s="320">
        <v>1</v>
      </c>
      <c r="N6" s="425"/>
      <c r="O6" s="425"/>
      <c r="P6" s="425"/>
      <c r="Q6" s="425"/>
      <c r="AE6" s="360"/>
      <c r="AF6" s="361"/>
      <c r="AG6" s="362"/>
      <c r="AH6" s="20"/>
      <c r="AS6" s="311">
        <v>1</v>
      </c>
    </row>
    <row r="7" spans="1:45" s="7" customFormat="1" ht="21">
      <c r="B7" s="427" t="s">
        <v>1050</v>
      </c>
      <c r="C7" s="427"/>
      <c r="D7" s="427"/>
      <c r="E7" s="427"/>
      <c r="F7" s="427"/>
      <c r="G7" s="427"/>
      <c r="H7" s="427"/>
      <c r="I7" s="427"/>
      <c r="J7" s="427"/>
      <c r="K7" s="427"/>
      <c r="L7" s="427"/>
      <c r="M7" s="320"/>
      <c r="N7" s="425"/>
      <c r="O7" s="425"/>
      <c r="P7" s="425"/>
      <c r="Q7" s="425"/>
      <c r="AE7" s="20"/>
      <c r="AF7" s="20"/>
      <c r="AG7" s="20"/>
      <c r="AH7" s="20"/>
      <c r="AS7" s="311"/>
    </row>
    <row r="8" spans="1:45" s="7" customFormat="1" ht="33" customHeight="1">
      <c r="A8" s="7">
        <v>20703</v>
      </c>
      <c r="B8" s="428" t="s">
        <v>1823</v>
      </c>
      <c r="C8" s="428"/>
      <c r="D8" s="428"/>
      <c r="E8" s="429" t="s">
        <v>1051</v>
      </c>
      <c r="F8" s="429"/>
      <c r="G8" s="429"/>
      <c r="H8" s="429"/>
      <c r="I8" s="429"/>
      <c r="J8" s="429"/>
      <c r="K8" s="429"/>
      <c r="L8" s="430" t="s">
        <v>1052</v>
      </c>
      <c r="M8" s="136">
        <v>576.09</v>
      </c>
      <c r="N8" s="425">
        <v>592.85</v>
      </c>
      <c r="O8" s="425"/>
      <c r="P8" s="425"/>
      <c r="Q8" s="425">
        <v>10.35</v>
      </c>
      <c r="T8" s="7" t="e">
        <v>#NAME?</v>
      </c>
    </row>
    <row r="9" spans="1:45" s="431" customFormat="1">
      <c r="B9" s="432" t="s">
        <v>5</v>
      </c>
      <c r="C9" s="432" t="s">
        <v>1053</v>
      </c>
      <c r="D9" s="432" t="s">
        <v>18</v>
      </c>
      <c r="E9" s="433" t="s">
        <v>1054</v>
      </c>
      <c r="F9" s="434" t="s">
        <v>1019</v>
      </c>
      <c r="G9" s="435" t="s">
        <v>16</v>
      </c>
      <c r="H9" s="436" t="s">
        <v>1055</v>
      </c>
      <c r="I9" s="437" t="s">
        <v>1056</v>
      </c>
      <c r="J9" s="438"/>
      <c r="K9" s="439" t="s">
        <v>28</v>
      </c>
      <c r="L9" s="440"/>
      <c r="M9" s="441"/>
      <c r="N9" s="442"/>
      <c r="O9" s="442"/>
      <c r="P9" s="442"/>
      <c r="Q9" s="442"/>
    </row>
    <row r="10" spans="1:45" s="431" customFormat="1">
      <c r="B10" s="443"/>
      <c r="C10" s="443"/>
      <c r="D10" s="443"/>
      <c r="E10" s="444"/>
      <c r="F10" s="445"/>
      <c r="G10" s="435"/>
      <c r="H10" s="446"/>
      <c r="I10" s="447" t="s">
        <v>1014</v>
      </c>
      <c r="J10" s="447" t="s">
        <v>1057</v>
      </c>
      <c r="K10" s="448" t="s">
        <v>1014</v>
      </c>
      <c r="L10" s="448" t="s">
        <v>1057</v>
      </c>
      <c r="M10" s="441"/>
      <c r="N10" s="442"/>
      <c r="O10" s="442"/>
      <c r="P10" s="442"/>
      <c r="Q10" s="442"/>
    </row>
    <row r="11" spans="1:45" s="7" customFormat="1">
      <c r="B11" s="449" t="s">
        <v>38</v>
      </c>
      <c r="C11" s="449" t="s">
        <v>1058</v>
      </c>
      <c r="D11" s="449">
        <v>88262</v>
      </c>
      <c r="E11" s="450" t="s">
        <v>41</v>
      </c>
      <c r="F11" s="451" t="s">
        <v>1648</v>
      </c>
      <c r="G11" s="452" t="s">
        <v>1030</v>
      </c>
      <c r="H11" s="453">
        <v>1.3488</v>
      </c>
      <c r="I11" s="454">
        <v>27.01</v>
      </c>
      <c r="J11" s="454">
        <v>29.41</v>
      </c>
      <c r="K11" s="455">
        <v>36.431088000000003</v>
      </c>
      <c r="L11" s="455">
        <v>39.668208</v>
      </c>
      <c r="M11" s="456"/>
      <c r="N11" s="457"/>
      <c r="O11" s="457"/>
      <c r="P11" s="457"/>
      <c r="Q11" s="457"/>
    </row>
    <row r="12" spans="1:45" s="7" customFormat="1">
      <c r="B12" s="449" t="s">
        <v>51</v>
      </c>
      <c r="C12" s="449" t="s">
        <v>1058</v>
      </c>
      <c r="D12" s="449">
        <v>88264</v>
      </c>
      <c r="E12" s="450" t="s">
        <v>41</v>
      </c>
      <c r="F12" s="451" t="s">
        <v>1673</v>
      </c>
      <c r="G12" s="452" t="s">
        <v>1030</v>
      </c>
      <c r="H12" s="453">
        <v>0.26922000000000001</v>
      </c>
      <c r="I12" s="454">
        <v>27.77</v>
      </c>
      <c r="J12" s="454">
        <v>30.24</v>
      </c>
      <c r="K12" s="455">
        <v>7.4762393999999999</v>
      </c>
      <c r="L12" s="455">
        <v>8.1412127999999999</v>
      </c>
      <c r="M12" s="456"/>
      <c r="N12" s="457"/>
      <c r="O12" s="457"/>
      <c r="P12" s="457"/>
      <c r="Q12" s="457"/>
    </row>
    <row r="13" spans="1:45" s="7" customFormat="1">
      <c r="B13" s="449" t="s">
        <v>70</v>
      </c>
      <c r="C13" s="458" t="s">
        <v>1058</v>
      </c>
      <c r="D13" s="459">
        <v>88310</v>
      </c>
      <c r="E13" s="460" t="s">
        <v>41</v>
      </c>
      <c r="F13" s="451" t="s">
        <v>1674</v>
      </c>
      <c r="G13" s="452" t="s">
        <v>1030</v>
      </c>
      <c r="H13" s="453">
        <v>1.98</v>
      </c>
      <c r="I13" s="454">
        <v>29.1</v>
      </c>
      <c r="J13" s="454">
        <v>31.52</v>
      </c>
      <c r="K13" s="455">
        <v>57.618000000000002</v>
      </c>
      <c r="L13" s="455">
        <v>62.409599999999998</v>
      </c>
      <c r="M13" s="456"/>
      <c r="N13" s="457"/>
      <c r="O13" s="457"/>
      <c r="P13" s="457"/>
      <c r="Q13" s="457"/>
    </row>
    <row r="14" spans="1:45" s="7" customFormat="1">
      <c r="B14" s="449" t="s">
        <v>513</v>
      </c>
      <c r="C14" s="458" t="s">
        <v>1058</v>
      </c>
      <c r="D14" s="459">
        <v>88316</v>
      </c>
      <c r="E14" s="460" t="s">
        <v>41</v>
      </c>
      <c r="F14" s="451" t="s">
        <v>1675</v>
      </c>
      <c r="G14" s="452" t="s">
        <v>1030</v>
      </c>
      <c r="H14" s="453">
        <v>4.0210600000000003</v>
      </c>
      <c r="I14" s="454">
        <v>22.26</v>
      </c>
      <c r="J14" s="454">
        <v>24.08</v>
      </c>
      <c r="K14" s="455">
        <v>89.508795600000013</v>
      </c>
      <c r="L14" s="455">
        <v>96.827124800000007</v>
      </c>
      <c r="M14" s="456"/>
      <c r="N14" s="457"/>
      <c r="O14" s="457"/>
      <c r="P14" s="457"/>
      <c r="Q14" s="457"/>
    </row>
    <row r="15" spans="1:45" s="7" customFormat="1">
      <c r="B15" s="449" t="s">
        <v>561</v>
      </c>
      <c r="C15" s="458" t="s">
        <v>1058</v>
      </c>
      <c r="D15" s="459">
        <v>88323</v>
      </c>
      <c r="E15" s="460" t="s">
        <v>41</v>
      </c>
      <c r="F15" s="451" t="s">
        <v>1676</v>
      </c>
      <c r="G15" s="452" t="s">
        <v>1030</v>
      </c>
      <c r="H15" s="453">
        <v>0.31552000000000002</v>
      </c>
      <c r="I15" s="454">
        <v>26.76</v>
      </c>
      <c r="J15" s="454">
        <v>29.13</v>
      </c>
      <c r="K15" s="455">
        <v>8.4433152000000007</v>
      </c>
      <c r="L15" s="455">
        <v>9.1910976000000009</v>
      </c>
      <c r="M15" s="456"/>
      <c r="N15" s="457"/>
      <c r="O15" s="457"/>
      <c r="P15" s="457"/>
      <c r="Q15" s="457"/>
    </row>
    <row r="16" spans="1:45" s="7" customFormat="1">
      <c r="B16" s="449" t="s">
        <v>597</v>
      </c>
      <c r="C16" s="459" t="s">
        <v>1059</v>
      </c>
      <c r="D16" s="459">
        <v>367</v>
      </c>
      <c r="E16" s="460" t="s">
        <v>41</v>
      </c>
      <c r="F16" s="451" t="s">
        <v>1677</v>
      </c>
      <c r="G16" s="452" t="s">
        <v>1131</v>
      </c>
      <c r="H16" s="453">
        <v>3.5400000000000001E-2</v>
      </c>
      <c r="I16" s="454">
        <v>136.76</v>
      </c>
      <c r="J16" s="454">
        <v>136.76</v>
      </c>
      <c r="K16" s="455">
        <v>4.8413040000000001</v>
      </c>
      <c r="L16" s="455">
        <v>4.8413040000000001</v>
      </c>
      <c r="M16" s="456"/>
      <c r="N16" s="457"/>
      <c r="O16" s="457"/>
      <c r="P16" s="457"/>
      <c r="Q16" s="457"/>
    </row>
    <row r="17" spans="2:17" s="7" customFormat="1">
      <c r="B17" s="449" t="s">
        <v>633</v>
      </c>
      <c r="C17" s="459" t="s">
        <v>1059</v>
      </c>
      <c r="D17" s="449">
        <v>1106</v>
      </c>
      <c r="E17" s="460" t="s">
        <v>41</v>
      </c>
      <c r="F17" s="451" t="s">
        <v>1678</v>
      </c>
      <c r="G17" s="452" t="s">
        <v>1198</v>
      </c>
      <c r="H17" s="453">
        <v>1.32</v>
      </c>
      <c r="I17" s="454">
        <v>1.75</v>
      </c>
      <c r="J17" s="454">
        <v>1.75</v>
      </c>
      <c r="K17" s="455">
        <v>2.31</v>
      </c>
      <c r="L17" s="455">
        <v>2.31</v>
      </c>
      <c r="M17" s="456"/>
      <c r="N17" s="457"/>
      <c r="O17" s="457"/>
      <c r="P17" s="457"/>
      <c r="Q17" s="457"/>
    </row>
    <row r="18" spans="2:17" s="7" customFormat="1">
      <c r="B18" s="449" t="s">
        <v>661</v>
      </c>
      <c r="C18" s="459" t="s">
        <v>1059</v>
      </c>
      <c r="D18" s="459">
        <v>1379</v>
      </c>
      <c r="E18" s="460" t="s">
        <v>41</v>
      </c>
      <c r="F18" s="451" t="s">
        <v>1679</v>
      </c>
      <c r="G18" s="452" t="s">
        <v>1198</v>
      </c>
      <c r="H18" s="453">
        <v>5.0999999999999996</v>
      </c>
      <c r="I18" s="454">
        <v>0.69</v>
      </c>
      <c r="J18" s="454">
        <v>0.69</v>
      </c>
      <c r="K18" s="455">
        <v>3.5189999999999997</v>
      </c>
      <c r="L18" s="455">
        <v>3.5189999999999997</v>
      </c>
      <c r="M18" s="456"/>
      <c r="N18" s="457"/>
      <c r="O18" s="457"/>
      <c r="P18" s="457"/>
      <c r="Q18" s="457"/>
    </row>
    <row r="19" spans="2:17" s="7" customFormat="1">
      <c r="B19" s="449" t="s">
        <v>695</v>
      </c>
      <c r="C19" s="459" t="s">
        <v>1059</v>
      </c>
      <c r="D19" s="449">
        <v>4722</v>
      </c>
      <c r="E19" s="460" t="s">
        <v>41</v>
      </c>
      <c r="F19" s="451" t="s">
        <v>1680</v>
      </c>
      <c r="G19" s="452" t="s">
        <v>1131</v>
      </c>
      <c r="H19" s="453">
        <v>0.06</v>
      </c>
      <c r="I19" s="454">
        <v>95.03</v>
      </c>
      <c r="J19" s="454">
        <v>95.03</v>
      </c>
      <c r="K19" s="455">
        <v>5.7017999999999995</v>
      </c>
      <c r="L19" s="455">
        <v>5.7017999999999995</v>
      </c>
      <c r="M19" s="456"/>
      <c r="N19" s="457"/>
      <c r="O19" s="457"/>
      <c r="P19" s="457"/>
      <c r="Q19" s="457"/>
    </row>
    <row r="20" spans="2:17" s="7" customFormat="1">
      <c r="B20" s="449" t="s">
        <v>703</v>
      </c>
      <c r="C20" s="449" t="s">
        <v>1059</v>
      </c>
      <c r="D20" s="449">
        <v>4491</v>
      </c>
      <c r="E20" s="450" t="s">
        <v>41</v>
      </c>
      <c r="F20" s="451" t="s">
        <v>1681</v>
      </c>
      <c r="G20" s="452" t="s">
        <v>1001</v>
      </c>
      <c r="H20" s="453">
        <v>6.55</v>
      </c>
      <c r="I20" s="454">
        <v>10.66</v>
      </c>
      <c r="J20" s="454">
        <v>10.66</v>
      </c>
      <c r="K20" s="455">
        <v>69.822999999999993</v>
      </c>
      <c r="L20" s="455">
        <v>69.822999999999993</v>
      </c>
      <c r="M20" s="456"/>
      <c r="N20" s="457"/>
      <c r="O20" s="457"/>
      <c r="P20" s="457"/>
      <c r="Q20" s="457"/>
    </row>
    <row r="21" spans="2:17" s="7" customFormat="1" ht="30">
      <c r="B21" s="449" t="s">
        <v>721</v>
      </c>
      <c r="C21" s="459" t="s">
        <v>1059</v>
      </c>
      <c r="D21" s="449">
        <v>43681</v>
      </c>
      <c r="E21" s="460" t="s">
        <v>41</v>
      </c>
      <c r="F21" s="451" t="s">
        <v>1682</v>
      </c>
      <c r="G21" s="452" t="s">
        <v>1052</v>
      </c>
      <c r="H21" s="453">
        <v>3.45</v>
      </c>
      <c r="I21" s="454">
        <v>28.08</v>
      </c>
      <c r="J21" s="454">
        <v>28.08</v>
      </c>
      <c r="K21" s="455">
        <v>96.876000000000005</v>
      </c>
      <c r="L21" s="455">
        <v>96.876000000000005</v>
      </c>
      <c r="M21" s="456"/>
      <c r="N21" s="457"/>
      <c r="O21" s="457"/>
      <c r="P21" s="457"/>
      <c r="Q21" s="457"/>
    </row>
    <row r="22" spans="2:17" s="7" customFormat="1">
      <c r="B22" s="449" t="s">
        <v>767</v>
      </c>
      <c r="C22" s="449" t="s">
        <v>1059</v>
      </c>
      <c r="D22" s="449">
        <v>7195</v>
      </c>
      <c r="E22" s="450" t="s">
        <v>41</v>
      </c>
      <c r="F22" s="451" t="s">
        <v>1683</v>
      </c>
      <c r="G22" s="452" t="s">
        <v>856</v>
      </c>
      <c r="H22" s="453">
        <v>1.56</v>
      </c>
      <c r="I22" s="454">
        <v>69.680000000000007</v>
      </c>
      <c r="J22" s="454">
        <v>69.680000000000007</v>
      </c>
      <c r="K22" s="455">
        <v>108.70080000000002</v>
      </c>
      <c r="L22" s="455">
        <v>108.70080000000002</v>
      </c>
      <c r="M22" s="456"/>
      <c r="N22" s="457"/>
      <c r="O22" s="457"/>
      <c r="P22" s="457"/>
      <c r="Q22" s="457"/>
    </row>
    <row r="23" spans="2:17" s="7" customFormat="1" ht="30">
      <c r="B23" s="449" t="s">
        <v>811</v>
      </c>
      <c r="C23" s="449" t="s">
        <v>1059</v>
      </c>
      <c r="D23" s="449">
        <v>1607</v>
      </c>
      <c r="E23" s="450" t="s">
        <v>41</v>
      </c>
      <c r="F23" s="451" t="s">
        <v>1684</v>
      </c>
      <c r="G23" s="452" t="s">
        <v>1120</v>
      </c>
      <c r="H23" s="453">
        <v>1.9312</v>
      </c>
      <c r="I23" s="454">
        <v>0.19</v>
      </c>
      <c r="J23" s="454">
        <v>0.19</v>
      </c>
      <c r="K23" s="455">
        <v>0.36692800000000003</v>
      </c>
      <c r="L23" s="455">
        <v>0.36692800000000003</v>
      </c>
      <c r="M23" s="456"/>
      <c r="N23" s="457"/>
      <c r="O23" s="457"/>
      <c r="P23" s="457"/>
      <c r="Q23" s="457"/>
    </row>
    <row r="24" spans="2:17" s="7" customFormat="1">
      <c r="B24" s="449" t="s">
        <v>1060</v>
      </c>
      <c r="C24" s="459" t="s">
        <v>1059</v>
      </c>
      <c r="D24" s="449">
        <v>4376</v>
      </c>
      <c r="E24" s="460" t="s">
        <v>41</v>
      </c>
      <c r="F24" s="451" t="s">
        <v>1685</v>
      </c>
      <c r="G24" s="452" t="s">
        <v>856</v>
      </c>
      <c r="H24" s="453">
        <v>0.74</v>
      </c>
      <c r="I24" s="454">
        <v>0.35</v>
      </c>
      <c r="J24" s="454">
        <v>0.35</v>
      </c>
      <c r="K24" s="455">
        <v>0.25900000000000001</v>
      </c>
      <c r="L24" s="455">
        <v>0.25900000000000001</v>
      </c>
      <c r="M24" s="456"/>
      <c r="N24" s="457"/>
      <c r="O24" s="457"/>
      <c r="P24" s="457"/>
      <c r="Q24" s="457"/>
    </row>
    <row r="25" spans="2:17" s="7" customFormat="1">
      <c r="B25" s="449" t="s">
        <v>1061</v>
      </c>
      <c r="C25" s="459" t="s">
        <v>1059</v>
      </c>
      <c r="D25" s="449">
        <v>5061</v>
      </c>
      <c r="E25" s="460" t="s">
        <v>41</v>
      </c>
      <c r="F25" s="451" t="s">
        <v>1686</v>
      </c>
      <c r="G25" s="452" t="s">
        <v>1198</v>
      </c>
      <c r="H25" s="453">
        <v>0.186</v>
      </c>
      <c r="I25" s="454">
        <v>16.36</v>
      </c>
      <c r="J25" s="454">
        <v>16.36</v>
      </c>
      <c r="K25" s="455">
        <v>3.0429599999999999</v>
      </c>
      <c r="L25" s="455">
        <v>3.0429599999999999</v>
      </c>
      <c r="M25" s="456"/>
      <c r="N25" s="457"/>
      <c r="O25" s="457"/>
      <c r="P25" s="457"/>
      <c r="Q25" s="457"/>
    </row>
    <row r="26" spans="2:17" s="7" customFormat="1" ht="45">
      <c r="B26" s="449" t="s">
        <v>1062</v>
      </c>
      <c r="C26" s="449" t="s">
        <v>1059</v>
      </c>
      <c r="D26" s="449">
        <v>3119</v>
      </c>
      <c r="E26" s="450" t="s">
        <v>41</v>
      </c>
      <c r="F26" s="451" t="s">
        <v>1687</v>
      </c>
      <c r="G26" s="452" t="s">
        <v>856</v>
      </c>
      <c r="H26" s="453">
        <v>9.1999999999999998E-2</v>
      </c>
      <c r="I26" s="454">
        <v>2.97</v>
      </c>
      <c r="J26" s="454">
        <v>2.97</v>
      </c>
      <c r="K26" s="455">
        <v>0.27324000000000004</v>
      </c>
      <c r="L26" s="455">
        <v>0.27324000000000004</v>
      </c>
      <c r="M26" s="456"/>
      <c r="N26" s="457"/>
      <c r="O26" s="457"/>
      <c r="P26" s="457"/>
      <c r="Q26" s="457"/>
    </row>
    <row r="27" spans="2:17" s="7" customFormat="1" ht="45">
      <c r="B27" s="449" t="s">
        <v>1063</v>
      </c>
      <c r="C27" s="459" t="s">
        <v>1059</v>
      </c>
      <c r="D27" s="449">
        <v>5085</v>
      </c>
      <c r="E27" s="460" t="s">
        <v>41</v>
      </c>
      <c r="F27" s="451" t="s">
        <v>1688</v>
      </c>
      <c r="G27" s="452" t="s">
        <v>856</v>
      </c>
      <c r="H27" s="453">
        <v>9.1999999999999998E-2</v>
      </c>
      <c r="I27" s="454">
        <v>33.42</v>
      </c>
      <c r="J27" s="454">
        <v>33.42</v>
      </c>
      <c r="K27" s="455">
        <v>3.07464</v>
      </c>
      <c r="L27" s="455">
        <v>3.07464</v>
      </c>
      <c r="M27" s="456"/>
      <c r="N27" s="457"/>
      <c r="O27" s="457"/>
      <c r="P27" s="457"/>
      <c r="Q27" s="457"/>
    </row>
    <row r="28" spans="2:17" s="7" customFormat="1">
      <c r="B28" s="449" t="s">
        <v>1064</v>
      </c>
      <c r="C28" s="449" t="s">
        <v>1059</v>
      </c>
      <c r="D28" s="449">
        <v>5088</v>
      </c>
      <c r="E28" s="450" t="s">
        <v>41</v>
      </c>
      <c r="F28" s="451" t="s">
        <v>1689</v>
      </c>
      <c r="G28" s="452" t="s">
        <v>856</v>
      </c>
      <c r="H28" s="453">
        <v>9.1999999999999998E-2</v>
      </c>
      <c r="I28" s="454">
        <v>7.52</v>
      </c>
      <c r="J28" s="454">
        <v>7.52</v>
      </c>
      <c r="K28" s="455">
        <v>0.6918399999999999</v>
      </c>
      <c r="L28" s="455">
        <v>0.6918399999999999</v>
      </c>
      <c r="M28" s="456"/>
      <c r="N28" s="457"/>
      <c r="O28" s="457"/>
      <c r="P28" s="457"/>
      <c r="Q28" s="457"/>
    </row>
    <row r="29" spans="2:17" s="7" customFormat="1" ht="30">
      <c r="B29" s="449" t="s">
        <v>1065</v>
      </c>
      <c r="C29" s="449" t="s">
        <v>1059</v>
      </c>
      <c r="D29" s="449">
        <v>2418</v>
      </c>
      <c r="E29" s="450" t="s">
        <v>41</v>
      </c>
      <c r="F29" s="451" t="s">
        <v>1690</v>
      </c>
      <c r="G29" s="452" t="s">
        <v>1084</v>
      </c>
      <c r="H29" s="453">
        <v>0.28000000000000003</v>
      </c>
      <c r="I29" s="454">
        <v>14.3</v>
      </c>
      <c r="J29" s="454">
        <v>14.3</v>
      </c>
      <c r="K29" s="455">
        <v>4.0040000000000004</v>
      </c>
      <c r="L29" s="455">
        <v>4.0040000000000004</v>
      </c>
      <c r="M29" s="456"/>
      <c r="N29" s="457"/>
      <c r="O29" s="457"/>
      <c r="P29" s="457"/>
      <c r="Q29" s="457"/>
    </row>
    <row r="30" spans="2:17" s="7" customFormat="1">
      <c r="B30" s="449" t="s">
        <v>1066</v>
      </c>
      <c r="C30" s="449" t="s">
        <v>1059</v>
      </c>
      <c r="D30" s="449">
        <v>43648</v>
      </c>
      <c r="E30" s="450" t="s">
        <v>41</v>
      </c>
      <c r="F30" s="451" t="s">
        <v>1691</v>
      </c>
      <c r="G30" s="452" t="s">
        <v>1692</v>
      </c>
      <c r="H30" s="453">
        <v>1.44</v>
      </c>
      <c r="I30" s="454">
        <v>35.26</v>
      </c>
      <c r="J30" s="454">
        <v>35.26</v>
      </c>
      <c r="K30" s="455">
        <v>50.774399999999993</v>
      </c>
      <c r="L30" s="455">
        <v>50.774399999999993</v>
      </c>
      <c r="M30" s="456"/>
      <c r="N30" s="457"/>
      <c r="O30" s="457"/>
      <c r="P30" s="457"/>
      <c r="Q30" s="457"/>
    </row>
    <row r="31" spans="2:17" s="7" customFormat="1">
      <c r="B31" s="449" t="s">
        <v>1067</v>
      </c>
      <c r="C31" s="449" t="s">
        <v>1059</v>
      </c>
      <c r="D31" s="449">
        <v>5318</v>
      </c>
      <c r="E31" s="460" t="s">
        <v>41</v>
      </c>
      <c r="F31" s="451" t="s">
        <v>1693</v>
      </c>
      <c r="G31" s="452" t="s">
        <v>1692</v>
      </c>
      <c r="H31" s="453">
        <v>0.36</v>
      </c>
      <c r="I31" s="454">
        <v>31.18</v>
      </c>
      <c r="J31" s="454">
        <v>31.18</v>
      </c>
      <c r="K31" s="455">
        <v>11.2248</v>
      </c>
      <c r="L31" s="455">
        <v>11.2248</v>
      </c>
      <c r="M31" s="456"/>
      <c r="N31" s="457"/>
      <c r="O31" s="457"/>
      <c r="P31" s="457"/>
      <c r="Q31" s="457"/>
    </row>
    <row r="32" spans="2:17" s="7" customFormat="1">
      <c r="B32" s="449" t="s">
        <v>1068</v>
      </c>
      <c r="C32" s="449" t="s">
        <v>1059</v>
      </c>
      <c r="D32" s="449">
        <v>2674</v>
      </c>
      <c r="E32" s="450" t="s">
        <v>41</v>
      </c>
      <c r="F32" s="451" t="s">
        <v>1694</v>
      </c>
      <c r="G32" s="452" t="s">
        <v>1001</v>
      </c>
      <c r="H32" s="453">
        <v>0.59399999999999997</v>
      </c>
      <c r="I32" s="454">
        <v>5.39</v>
      </c>
      <c r="J32" s="454">
        <v>5.39</v>
      </c>
      <c r="K32" s="455">
        <v>3.2016599999999995</v>
      </c>
      <c r="L32" s="455">
        <v>3.2016599999999995</v>
      </c>
      <c r="M32" s="456"/>
      <c r="N32" s="457"/>
      <c r="O32" s="457"/>
      <c r="P32" s="457"/>
      <c r="Q32" s="457"/>
    </row>
    <row r="33" spans="1:17" s="7" customFormat="1">
      <c r="B33" s="449" t="s">
        <v>1069</v>
      </c>
      <c r="C33" s="449" t="s">
        <v>1059</v>
      </c>
      <c r="D33" s="449">
        <v>39272</v>
      </c>
      <c r="E33" s="450" t="s">
        <v>41</v>
      </c>
      <c r="F33" s="451" t="s">
        <v>1695</v>
      </c>
      <c r="G33" s="452" t="s">
        <v>856</v>
      </c>
      <c r="H33" s="453">
        <v>0.183</v>
      </c>
      <c r="I33" s="454">
        <v>3.8</v>
      </c>
      <c r="J33" s="454">
        <v>3.8</v>
      </c>
      <c r="K33" s="455">
        <v>0.69539999999999991</v>
      </c>
      <c r="L33" s="455">
        <v>0.69539999999999991</v>
      </c>
      <c r="M33" s="456"/>
      <c r="N33" s="457"/>
      <c r="O33" s="457"/>
      <c r="P33" s="457"/>
      <c r="Q33" s="457"/>
    </row>
    <row r="34" spans="1:17" s="7" customFormat="1">
      <c r="B34" s="449" t="s">
        <v>1070</v>
      </c>
      <c r="C34" s="449" t="s">
        <v>1059</v>
      </c>
      <c r="D34" s="449">
        <v>1891</v>
      </c>
      <c r="E34" s="450" t="s">
        <v>41</v>
      </c>
      <c r="F34" s="451" t="s">
        <v>1696</v>
      </c>
      <c r="G34" s="452" t="s">
        <v>856</v>
      </c>
      <c r="H34" s="453">
        <v>0.37</v>
      </c>
      <c r="I34" s="454">
        <v>1.76</v>
      </c>
      <c r="J34" s="454">
        <v>1.76</v>
      </c>
      <c r="K34" s="455">
        <v>0.6512</v>
      </c>
      <c r="L34" s="455">
        <v>0.6512</v>
      </c>
      <c r="M34" s="456"/>
      <c r="N34" s="457"/>
      <c r="O34" s="457"/>
      <c r="P34" s="457"/>
      <c r="Q34" s="457"/>
    </row>
    <row r="35" spans="1:17" s="7" customFormat="1" ht="30">
      <c r="B35" s="449" t="s">
        <v>1071</v>
      </c>
      <c r="C35" s="459" t="s">
        <v>1059</v>
      </c>
      <c r="D35" s="449">
        <v>1014</v>
      </c>
      <c r="E35" s="460" t="s">
        <v>41</v>
      </c>
      <c r="F35" s="451" t="s">
        <v>1697</v>
      </c>
      <c r="G35" s="452" t="s">
        <v>1001</v>
      </c>
      <c r="H35" s="453">
        <v>1.1015999999999999</v>
      </c>
      <c r="I35" s="454">
        <v>2.35</v>
      </c>
      <c r="J35" s="454">
        <v>2.35</v>
      </c>
      <c r="K35" s="455">
        <v>2.5887599999999997</v>
      </c>
      <c r="L35" s="455">
        <v>2.5887599999999997</v>
      </c>
      <c r="M35" s="456"/>
      <c r="N35" s="457"/>
      <c r="O35" s="457"/>
      <c r="P35" s="457"/>
      <c r="Q35" s="457"/>
    </row>
    <row r="36" spans="1:17" s="7" customFormat="1">
      <c r="B36" s="449" t="s">
        <v>1072</v>
      </c>
      <c r="C36" s="459" t="s">
        <v>1059</v>
      </c>
      <c r="D36" s="449">
        <v>1873</v>
      </c>
      <c r="E36" s="460" t="s">
        <v>41</v>
      </c>
      <c r="F36" s="451" t="s">
        <v>1698</v>
      </c>
      <c r="G36" s="452" t="s">
        <v>856</v>
      </c>
      <c r="H36" s="453">
        <v>9.1999999999999998E-2</v>
      </c>
      <c r="I36" s="454">
        <v>6.95</v>
      </c>
      <c r="J36" s="454">
        <v>6.95</v>
      </c>
      <c r="K36" s="455">
        <v>0.63939999999999997</v>
      </c>
      <c r="L36" s="455">
        <v>0.63939999999999997</v>
      </c>
      <c r="M36" s="456"/>
      <c r="N36" s="457"/>
      <c r="O36" s="457"/>
      <c r="P36" s="457"/>
      <c r="Q36" s="457"/>
    </row>
    <row r="37" spans="1:17" s="7" customFormat="1">
      <c r="B37" s="449" t="s">
        <v>1073</v>
      </c>
      <c r="C37" s="449" t="s">
        <v>1059</v>
      </c>
      <c r="D37" s="449">
        <v>38115</v>
      </c>
      <c r="E37" s="450" t="s">
        <v>41</v>
      </c>
      <c r="F37" s="451" t="s">
        <v>1699</v>
      </c>
      <c r="G37" s="452" t="s">
        <v>856</v>
      </c>
      <c r="H37" s="453">
        <v>9.1999999999999998E-2</v>
      </c>
      <c r="I37" s="454">
        <v>17.89</v>
      </c>
      <c r="J37" s="454">
        <v>17.89</v>
      </c>
      <c r="K37" s="455">
        <v>1.64588</v>
      </c>
      <c r="L37" s="455">
        <v>1.64588</v>
      </c>
      <c r="M37" s="456"/>
      <c r="N37" s="457"/>
      <c r="O37" s="457"/>
      <c r="P37" s="457"/>
      <c r="Q37" s="457"/>
    </row>
    <row r="38" spans="1:17" s="7" customFormat="1" ht="30">
      <c r="B38" s="449" t="s">
        <v>1074</v>
      </c>
      <c r="C38" s="449" t="s">
        <v>1059</v>
      </c>
      <c r="D38" s="449">
        <v>38093</v>
      </c>
      <c r="E38" s="450" t="s">
        <v>41</v>
      </c>
      <c r="F38" s="451" t="s">
        <v>1700</v>
      </c>
      <c r="G38" s="452" t="s">
        <v>856</v>
      </c>
      <c r="H38" s="453">
        <v>9.1999999999999998E-2</v>
      </c>
      <c r="I38" s="454">
        <v>2.2400000000000002</v>
      </c>
      <c r="J38" s="454">
        <v>2.2400000000000002</v>
      </c>
      <c r="K38" s="455">
        <v>0.20608000000000001</v>
      </c>
      <c r="L38" s="455">
        <v>0.20608000000000001</v>
      </c>
      <c r="M38" s="456"/>
      <c r="N38" s="457"/>
      <c r="O38" s="457"/>
      <c r="P38" s="457"/>
      <c r="Q38" s="457"/>
    </row>
    <row r="39" spans="1:17" s="7" customFormat="1">
      <c r="B39" s="449" t="s">
        <v>1075</v>
      </c>
      <c r="C39" s="449" t="s">
        <v>1059</v>
      </c>
      <c r="D39" s="449">
        <v>38193</v>
      </c>
      <c r="E39" s="450" t="s">
        <v>41</v>
      </c>
      <c r="F39" s="451" t="s">
        <v>1701</v>
      </c>
      <c r="G39" s="452" t="s">
        <v>856</v>
      </c>
      <c r="H39" s="453">
        <v>9.1999999999999998E-2</v>
      </c>
      <c r="I39" s="454">
        <v>5.99</v>
      </c>
      <c r="J39" s="454">
        <v>5.99</v>
      </c>
      <c r="K39" s="455">
        <v>0.55108000000000001</v>
      </c>
      <c r="L39" s="455">
        <v>0.55108000000000001</v>
      </c>
      <c r="M39" s="456"/>
      <c r="N39" s="457"/>
      <c r="O39" s="457"/>
      <c r="P39" s="457"/>
      <c r="Q39" s="457"/>
    </row>
    <row r="40" spans="1:17" s="7" customFormat="1">
      <c r="B40" s="449" t="s">
        <v>1076</v>
      </c>
      <c r="C40" s="459" t="s">
        <v>1059</v>
      </c>
      <c r="D40" s="449">
        <v>39175</v>
      </c>
      <c r="E40" s="460" t="s">
        <v>41</v>
      </c>
      <c r="F40" s="451" t="s">
        <v>1702</v>
      </c>
      <c r="G40" s="452" t="s">
        <v>856</v>
      </c>
      <c r="H40" s="453">
        <v>9.1999999999999998E-2</v>
      </c>
      <c r="I40" s="454">
        <v>1.3</v>
      </c>
      <c r="J40" s="454">
        <v>1.3</v>
      </c>
      <c r="K40" s="455">
        <v>0.1196</v>
      </c>
      <c r="L40" s="455">
        <v>0.1196</v>
      </c>
      <c r="M40" s="456"/>
      <c r="N40" s="457"/>
      <c r="O40" s="457"/>
      <c r="P40" s="457"/>
      <c r="Q40" s="457"/>
    </row>
    <row r="41" spans="1:17" s="7" customFormat="1">
      <c r="B41" s="449" t="s">
        <v>1077</v>
      </c>
      <c r="C41" s="459" t="s">
        <v>1059</v>
      </c>
      <c r="D41" s="449">
        <v>39209</v>
      </c>
      <c r="E41" s="460" t="s">
        <v>41</v>
      </c>
      <c r="F41" s="451" t="s">
        <v>1703</v>
      </c>
      <c r="G41" s="452" t="s">
        <v>856</v>
      </c>
      <c r="H41" s="453">
        <v>9.1999999999999998E-2</v>
      </c>
      <c r="I41" s="454">
        <v>0.67</v>
      </c>
      <c r="J41" s="454">
        <v>0.67</v>
      </c>
      <c r="K41" s="455">
        <v>6.164E-2</v>
      </c>
      <c r="L41" s="455">
        <v>6.164E-2</v>
      </c>
      <c r="M41" s="456"/>
      <c r="N41" s="457"/>
      <c r="O41" s="457"/>
      <c r="P41" s="457"/>
      <c r="Q41" s="457"/>
    </row>
    <row r="42" spans="1:17" s="7" customFormat="1">
      <c r="B42" s="449" t="s">
        <v>1078</v>
      </c>
      <c r="C42" s="449" t="s">
        <v>1059</v>
      </c>
      <c r="D42" s="449">
        <v>39138</v>
      </c>
      <c r="E42" s="460" t="s">
        <v>41</v>
      </c>
      <c r="F42" s="451" t="s">
        <v>1704</v>
      </c>
      <c r="G42" s="452" t="s">
        <v>856</v>
      </c>
      <c r="H42" s="453">
        <v>0.37</v>
      </c>
      <c r="I42" s="454">
        <v>1.1100000000000001</v>
      </c>
      <c r="J42" s="454">
        <v>1.1100000000000001</v>
      </c>
      <c r="K42" s="455">
        <v>0.41070000000000001</v>
      </c>
      <c r="L42" s="455">
        <v>0.41070000000000001</v>
      </c>
      <c r="M42" s="456"/>
      <c r="N42" s="457"/>
      <c r="O42" s="457"/>
      <c r="P42" s="457"/>
      <c r="Q42" s="457"/>
    </row>
    <row r="43" spans="1:17" s="7" customFormat="1">
      <c r="B43" s="449" t="s">
        <v>1079</v>
      </c>
      <c r="C43" s="459" t="s">
        <v>1059</v>
      </c>
      <c r="D43" s="449">
        <v>12295</v>
      </c>
      <c r="E43" s="460" t="s">
        <v>41</v>
      </c>
      <c r="F43" s="451" t="s">
        <v>1705</v>
      </c>
      <c r="G43" s="452" t="s">
        <v>856</v>
      </c>
      <c r="H43" s="453">
        <v>9.1999999999999998E-2</v>
      </c>
      <c r="I43" s="454">
        <v>3.84</v>
      </c>
      <c r="J43" s="454">
        <v>3.84</v>
      </c>
      <c r="K43" s="455">
        <v>0.35327999999999998</v>
      </c>
      <c r="L43" s="455">
        <v>0.35327999999999998</v>
      </c>
      <c r="M43" s="456"/>
      <c r="N43" s="457"/>
      <c r="O43" s="457"/>
      <c r="P43" s="457"/>
      <c r="Q43" s="457"/>
    </row>
    <row r="44" spans="1:17" s="7" customFormat="1">
      <c r="B44" s="461" t="s">
        <v>1033</v>
      </c>
      <c r="C44" s="461"/>
      <c r="D44" s="301"/>
      <c r="E44" s="462"/>
      <c r="F44" s="462"/>
      <c r="G44" s="419"/>
      <c r="H44" s="424"/>
      <c r="I44" s="301"/>
      <c r="J44" s="301"/>
      <c r="K44" s="463">
        <v>576.09</v>
      </c>
      <c r="L44" s="463">
        <v>592.85</v>
      </c>
      <c r="M44" s="136"/>
      <c r="N44" s="425"/>
      <c r="O44" s="425"/>
      <c r="P44" s="425"/>
      <c r="Q44" s="425"/>
    </row>
    <row r="45" spans="1:17" s="7" customFormat="1" ht="15" customHeight="1">
      <c r="B45" s="464" t="s">
        <v>1080</v>
      </c>
      <c r="C45" s="465"/>
      <c r="D45" s="465"/>
      <c r="E45" s="465"/>
      <c r="F45" s="466"/>
      <c r="G45" s="419"/>
      <c r="H45" s="424"/>
      <c r="I45" s="301"/>
      <c r="J45" s="301"/>
      <c r="K45" s="467"/>
      <c r="L45" s="467"/>
      <c r="M45" s="136"/>
      <c r="N45" s="425"/>
      <c r="O45" s="425"/>
      <c r="P45" s="425"/>
      <c r="Q45" s="425"/>
    </row>
    <row r="46" spans="1:17" s="7" customFormat="1" ht="48" customHeight="1">
      <c r="B46" s="468"/>
      <c r="C46" s="469"/>
      <c r="D46" s="469"/>
      <c r="E46" s="469"/>
      <c r="F46" s="470"/>
      <c r="G46" s="419"/>
      <c r="H46" s="424"/>
      <c r="I46" s="301"/>
      <c r="J46" s="301"/>
      <c r="K46" s="467"/>
      <c r="L46" s="467"/>
      <c r="M46" s="136"/>
      <c r="N46" s="425"/>
      <c r="O46" s="425"/>
      <c r="P46" s="425"/>
      <c r="Q46" s="425"/>
    </row>
    <row r="47" spans="1:17" s="7" customFormat="1">
      <c r="B47" s="301"/>
      <c r="C47" s="301"/>
      <c r="D47" s="301"/>
      <c r="E47" s="462"/>
      <c r="F47" s="462"/>
      <c r="G47" s="419"/>
      <c r="H47" s="424"/>
      <c r="I47" s="301"/>
      <c r="J47" s="301"/>
      <c r="K47" s="467"/>
      <c r="L47" s="467"/>
      <c r="M47" s="136">
        <v>5.5</v>
      </c>
      <c r="N47" s="425">
        <v>2.2000000000000002</v>
      </c>
      <c r="O47" s="425">
        <v>12.100000000000001</v>
      </c>
      <c r="P47" s="425"/>
      <c r="Q47" s="425"/>
    </row>
    <row r="48" spans="1:17" ht="20.25" customHeight="1">
      <c r="A48" s="73" t="s">
        <v>484</v>
      </c>
      <c r="B48" s="471" t="s">
        <v>2034</v>
      </c>
      <c r="C48" s="471"/>
      <c r="D48" s="471"/>
      <c r="E48" s="429" t="s">
        <v>1081</v>
      </c>
      <c r="F48" s="429"/>
      <c r="G48" s="429"/>
      <c r="H48" s="429"/>
      <c r="I48" s="429"/>
      <c r="J48" s="429"/>
      <c r="K48" s="429"/>
      <c r="L48" s="430" t="s">
        <v>1052</v>
      </c>
      <c r="M48" s="146">
        <v>137.91999999999999</v>
      </c>
      <c r="N48" s="472">
        <v>140.04</v>
      </c>
      <c r="Q48" s="425">
        <v>6.6</v>
      </c>
    </row>
    <row r="49" spans="1:17" s="475" customFormat="1">
      <c r="A49" s="431"/>
      <c r="B49" s="432" t="s">
        <v>5</v>
      </c>
      <c r="C49" s="432" t="s">
        <v>1053</v>
      </c>
      <c r="D49" s="432" t="s">
        <v>18</v>
      </c>
      <c r="E49" s="433" t="s">
        <v>1054</v>
      </c>
      <c r="F49" s="434" t="s">
        <v>1019</v>
      </c>
      <c r="G49" s="432" t="s">
        <v>16</v>
      </c>
      <c r="H49" s="436" t="s">
        <v>1055</v>
      </c>
      <c r="I49" s="437" t="s">
        <v>1056</v>
      </c>
      <c r="J49" s="438"/>
      <c r="K49" s="439" t="s">
        <v>28</v>
      </c>
      <c r="L49" s="440"/>
      <c r="M49" s="473"/>
      <c r="N49" s="474"/>
      <c r="O49" s="474"/>
      <c r="P49" s="474"/>
      <c r="Q49" s="474"/>
    </row>
    <row r="50" spans="1:17" s="475" customFormat="1">
      <c r="A50" s="431"/>
      <c r="B50" s="443"/>
      <c r="C50" s="443"/>
      <c r="D50" s="443"/>
      <c r="E50" s="444"/>
      <c r="F50" s="445"/>
      <c r="G50" s="443"/>
      <c r="H50" s="446"/>
      <c r="I50" s="476" t="s">
        <v>1014</v>
      </c>
      <c r="J50" s="476" t="s">
        <v>1057</v>
      </c>
      <c r="K50" s="448" t="s">
        <v>1014</v>
      </c>
      <c r="L50" s="448" t="s">
        <v>1057</v>
      </c>
      <c r="M50" s="473"/>
      <c r="N50" s="474"/>
      <c r="O50" s="474"/>
      <c r="P50" s="474"/>
      <c r="Q50" s="474"/>
    </row>
    <row r="51" spans="1:17" s="7" customFormat="1">
      <c r="B51" s="477" t="s">
        <v>38</v>
      </c>
      <c r="C51" s="459" t="s">
        <v>1059</v>
      </c>
      <c r="D51" s="459">
        <v>345</v>
      </c>
      <c r="E51" s="460" t="s">
        <v>41</v>
      </c>
      <c r="F51" s="451" t="s">
        <v>1706</v>
      </c>
      <c r="G51" s="452" t="s">
        <v>1198</v>
      </c>
      <c r="H51" s="478">
        <v>0.22500000000000001</v>
      </c>
      <c r="I51" s="454">
        <v>25.67</v>
      </c>
      <c r="J51" s="454">
        <v>25.67</v>
      </c>
      <c r="K51" s="455">
        <v>5.7757500000000004</v>
      </c>
      <c r="L51" s="455">
        <v>5.7757500000000004</v>
      </c>
      <c r="M51" s="136"/>
      <c r="N51" s="425"/>
      <c r="O51" s="425"/>
      <c r="P51" s="425"/>
      <c r="Q51" s="425"/>
    </row>
    <row r="52" spans="1:17">
      <c r="B52" s="477" t="s">
        <v>51</v>
      </c>
      <c r="C52" s="459" t="s">
        <v>1059</v>
      </c>
      <c r="D52" s="459">
        <v>367</v>
      </c>
      <c r="E52" s="460" t="s">
        <v>41</v>
      </c>
      <c r="F52" s="451" t="s">
        <v>1677</v>
      </c>
      <c r="G52" s="452" t="s">
        <v>1131</v>
      </c>
      <c r="H52" s="478">
        <v>3.5000000000000001E-3</v>
      </c>
      <c r="I52" s="454">
        <v>136.76</v>
      </c>
      <c r="J52" s="454">
        <v>136.76</v>
      </c>
      <c r="K52" s="455">
        <v>0.47865999999999997</v>
      </c>
      <c r="L52" s="455">
        <v>0.47865999999999997</v>
      </c>
    </row>
    <row r="53" spans="1:17">
      <c r="B53" s="477" t="s">
        <v>70</v>
      </c>
      <c r="C53" s="459" t="s">
        <v>1059</v>
      </c>
      <c r="D53" s="459">
        <v>43061</v>
      </c>
      <c r="E53" s="460" t="s">
        <v>41</v>
      </c>
      <c r="F53" s="451" t="s">
        <v>1707</v>
      </c>
      <c r="G53" s="452" t="s">
        <v>1198</v>
      </c>
      <c r="H53" s="478">
        <v>11.44</v>
      </c>
      <c r="I53" s="454">
        <v>7.98</v>
      </c>
      <c r="J53" s="454">
        <v>7.98</v>
      </c>
      <c r="K53" s="455">
        <v>91.291200000000003</v>
      </c>
      <c r="L53" s="455">
        <v>91.291200000000003</v>
      </c>
    </row>
    <row r="54" spans="1:17" s="7" customFormat="1" ht="30">
      <c r="B54" s="477" t="s">
        <v>513</v>
      </c>
      <c r="C54" s="459" t="s">
        <v>1059</v>
      </c>
      <c r="D54" s="459">
        <v>43681</v>
      </c>
      <c r="E54" s="460" t="s">
        <v>41</v>
      </c>
      <c r="F54" s="451" t="s">
        <v>1682</v>
      </c>
      <c r="G54" s="452" t="s">
        <v>1052</v>
      </c>
      <c r="H54" s="478">
        <v>0.35</v>
      </c>
      <c r="I54" s="454">
        <v>28.08</v>
      </c>
      <c r="J54" s="454">
        <v>28.08</v>
      </c>
      <c r="K54" s="455">
        <v>9.8279999999999994</v>
      </c>
      <c r="L54" s="455">
        <v>9.8279999999999994</v>
      </c>
      <c r="M54" s="136"/>
      <c r="N54" s="425"/>
      <c r="O54" s="425"/>
      <c r="P54" s="425"/>
      <c r="Q54" s="425"/>
    </row>
    <row r="55" spans="1:17">
      <c r="B55" s="477" t="s">
        <v>561</v>
      </c>
      <c r="C55" s="459" t="s">
        <v>1059</v>
      </c>
      <c r="D55" s="459">
        <v>1379</v>
      </c>
      <c r="E55" s="460" t="s">
        <v>41</v>
      </c>
      <c r="F55" s="451" t="s">
        <v>1679</v>
      </c>
      <c r="G55" s="452" t="s">
        <v>1198</v>
      </c>
      <c r="H55" s="478">
        <v>3.25</v>
      </c>
      <c r="I55" s="454">
        <v>0.69</v>
      </c>
      <c r="J55" s="454">
        <v>0.69</v>
      </c>
      <c r="K55" s="455">
        <v>2.2424999999999997</v>
      </c>
      <c r="L55" s="455">
        <v>2.2424999999999997</v>
      </c>
    </row>
    <row r="56" spans="1:17" ht="30">
      <c r="B56" s="477" t="s">
        <v>597</v>
      </c>
      <c r="C56" s="459" t="s">
        <v>1059</v>
      </c>
      <c r="D56" s="459">
        <v>2692</v>
      </c>
      <c r="E56" s="460" t="s">
        <v>41</v>
      </c>
      <c r="F56" s="451" t="s">
        <v>1708</v>
      </c>
      <c r="G56" s="452" t="s">
        <v>1692</v>
      </c>
      <c r="H56" s="478">
        <v>0.2</v>
      </c>
      <c r="I56" s="454">
        <v>7.46</v>
      </c>
      <c r="J56" s="454">
        <v>7.46</v>
      </c>
      <c r="K56" s="455">
        <v>1.492</v>
      </c>
      <c r="L56" s="455">
        <v>1.492</v>
      </c>
    </row>
    <row r="57" spans="1:17" s="7" customFormat="1" ht="30">
      <c r="B57" s="477" t="s">
        <v>633</v>
      </c>
      <c r="C57" s="459" t="s">
        <v>1059</v>
      </c>
      <c r="D57" s="459">
        <v>4720</v>
      </c>
      <c r="E57" s="460" t="s">
        <v>41</v>
      </c>
      <c r="F57" s="451" t="s">
        <v>1709</v>
      </c>
      <c r="G57" s="452" t="s">
        <v>1131</v>
      </c>
      <c r="H57" s="478">
        <v>1.2E-2</v>
      </c>
      <c r="I57" s="454">
        <v>116.15</v>
      </c>
      <c r="J57" s="454">
        <v>116.15</v>
      </c>
      <c r="K57" s="455">
        <v>1.3938000000000001</v>
      </c>
      <c r="L57" s="455">
        <v>1.3938000000000001</v>
      </c>
      <c r="M57" s="136"/>
      <c r="N57" s="425"/>
      <c r="O57" s="425"/>
      <c r="P57" s="425"/>
      <c r="Q57" s="425"/>
    </row>
    <row r="58" spans="1:17">
      <c r="B58" s="477" t="s">
        <v>661</v>
      </c>
      <c r="C58" s="459" t="s">
        <v>1059</v>
      </c>
      <c r="D58" s="459">
        <v>5074</v>
      </c>
      <c r="E58" s="460" t="s">
        <v>41</v>
      </c>
      <c r="F58" s="451" t="s">
        <v>1710</v>
      </c>
      <c r="G58" s="452" t="s">
        <v>1198</v>
      </c>
      <c r="H58" s="478">
        <v>3.5000000000000003E-2</v>
      </c>
      <c r="I58" s="454">
        <v>18.64</v>
      </c>
      <c r="J58" s="454">
        <v>18.64</v>
      </c>
      <c r="K58" s="455">
        <v>0.65240000000000009</v>
      </c>
      <c r="L58" s="455">
        <v>0.65240000000000009</v>
      </c>
    </row>
    <row r="59" spans="1:17">
      <c r="B59" s="477" t="s">
        <v>695</v>
      </c>
      <c r="C59" s="458" t="s">
        <v>1058</v>
      </c>
      <c r="D59" s="459">
        <v>88245</v>
      </c>
      <c r="E59" s="460" t="s">
        <v>41</v>
      </c>
      <c r="F59" s="451" t="s">
        <v>1711</v>
      </c>
      <c r="G59" s="452" t="s">
        <v>1030</v>
      </c>
      <c r="H59" s="478">
        <v>0.33</v>
      </c>
      <c r="I59" s="454">
        <v>27.23</v>
      </c>
      <c r="J59" s="454">
        <v>29.63</v>
      </c>
      <c r="K59" s="455">
        <v>8.9859000000000009</v>
      </c>
      <c r="L59" s="455">
        <v>9.7779000000000007</v>
      </c>
    </row>
    <row r="60" spans="1:17" s="7" customFormat="1">
      <c r="B60" s="477" t="s">
        <v>703</v>
      </c>
      <c r="C60" s="458" t="s">
        <v>1058</v>
      </c>
      <c r="D60" s="459">
        <v>88238</v>
      </c>
      <c r="E60" s="460" t="s">
        <v>41</v>
      </c>
      <c r="F60" s="451" t="s">
        <v>1712</v>
      </c>
      <c r="G60" s="452" t="s">
        <v>1030</v>
      </c>
      <c r="H60" s="478">
        <v>0.36</v>
      </c>
      <c r="I60" s="454">
        <v>23.13</v>
      </c>
      <c r="J60" s="454">
        <v>25.04</v>
      </c>
      <c r="K60" s="455">
        <v>8.3267999999999986</v>
      </c>
      <c r="L60" s="455">
        <v>9.0144000000000002</v>
      </c>
      <c r="M60" s="136"/>
      <c r="N60" s="425"/>
      <c r="O60" s="425"/>
      <c r="P60" s="425"/>
      <c r="Q60" s="425"/>
    </row>
    <row r="61" spans="1:17">
      <c r="B61" s="477" t="s">
        <v>721</v>
      </c>
      <c r="C61" s="458" t="s">
        <v>1058</v>
      </c>
      <c r="D61" s="459">
        <v>88309</v>
      </c>
      <c r="E61" s="460" t="s">
        <v>41</v>
      </c>
      <c r="F61" s="451" t="s">
        <v>1713</v>
      </c>
      <c r="G61" s="452" t="s">
        <v>1030</v>
      </c>
      <c r="H61" s="478">
        <v>0.15</v>
      </c>
      <c r="I61" s="454">
        <v>27.42</v>
      </c>
      <c r="J61" s="454">
        <v>29.85</v>
      </c>
      <c r="K61" s="455">
        <v>4.1130000000000004</v>
      </c>
      <c r="L61" s="455">
        <v>4.4775</v>
      </c>
    </row>
    <row r="62" spans="1:17">
      <c r="B62" s="477" t="s">
        <v>767</v>
      </c>
      <c r="C62" s="458" t="s">
        <v>1058</v>
      </c>
      <c r="D62" s="459">
        <v>88316</v>
      </c>
      <c r="E62" s="460" t="s">
        <v>41</v>
      </c>
      <c r="F62" s="451" t="s">
        <v>1675</v>
      </c>
      <c r="G62" s="452" t="s">
        <v>1030</v>
      </c>
      <c r="H62" s="478">
        <v>0.15</v>
      </c>
      <c r="I62" s="454">
        <v>22.26</v>
      </c>
      <c r="J62" s="454">
        <v>24.08</v>
      </c>
      <c r="K62" s="455">
        <v>3.339</v>
      </c>
      <c r="L62" s="455">
        <v>3.6119999999999997</v>
      </c>
    </row>
    <row r="63" spans="1:17">
      <c r="B63" s="461" t="s">
        <v>1033</v>
      </c>
      <c r="C63" s="461"/>
      <c r="D63" s="479"/>
      <c r="E63" s="480"/>
      <c r="F63" s="480"/>
      <c r="G63" s="481"/>
      <c r="H63" s="482"/>
      <c r="I63" s="483"/>
      <c r="J63" s="483"/>
      <c r="K63" s="484">
        <v>137.91999999999999</v>
      </c>
      <c r="L63" s="484">
        <v>140.04</v>
      </c>
    </row>
    <row r="64" spans="1:17" ht="15" customHeight="1">
      <c r="B64" s="464" t="s">
        <v>1082</v>
      </c>
      <c r="C64" s="465"/>
      <c r="D64" s="465"/>
      <c r="E64" s="465"/>
      <c r="F64" s="466"/>
      <c r="G64" s="481"/>
      <c r="H64" s="482"/>
      <c r="I64" s="483"/>
      <c r="J64" s="483"/>
      <c r="K64" s="485"/>
      <c r="L64" s="485"/>
    </row>
    <row r="65" spans="1:19" ht="18" customHeight="1">
      <c r="B65" s="468"/>
      <c r="C65" s="469"/>
      <c r="D65" s="469"/>
      <c r="E65" s="469"/>
      <c r="F65" s="470"/>
      <c r="G65" s="481"/>
      <c r="H65" s="482"/>
      <c r="I65" s="483"/>
      <c r="J65" s="483"/>
      <c r="K65" s="485"/>
      <c r="L65" s="485"/>
    </row>
    <row r="66" spans="1:19">
      <c r="B66" s="479"/>
      <c r="C66" s="479"/>
      <c r="D66" s="479"/>
      <c r="E66" s="480"/>
      <c r="F66" s="480"/>
      <c r="G66" s="481"/>
      <c r="H66" s="482"/>
      <c r="I66" s="483"/>
      <c r="J66" s="483"/>
      <c r="K66" s="485"/>
      <c r="L66" s="485"/>
    </row>
    <row r="67" spans="1:19">
      <c r="A67" s="7">
        <v>14</v>
      </c>
      <c r="B67" s="471" t="s">
        <v>2035</v>
      </c>
      <c r="C67" s="471"/>
      <c r="D67" s="471"/>
      <c r="E67" s="429" t="s">
        <v>1083</v>
      </c>
      <c r="F67" s="429"/>
      <c r="G67" s="429"/>
      <c r="H67" s="429"/>
      <c r="I67" s="429"/>
      <c r="J67" s="429"/>
      <c r="K67" s="429"/>
      <c r="L67" s="430" t="s">
        <v>1084</v>
      </c>
      <c r="M67" s="146">
        <v>149.04</v>
      </c>
      <c r="N67" s="472">
        <v>161.79</v>
      </c>
      <c r="Q67" s="425">
        <v>1</v>
      </c>
    </row>
    <row r="68" spans="1:19" s="475" customFormat="1">
      <c r="A68" s="431"/>
      <c r="B68" s="435" t="s">
        <v>5</v>
      </c>
      <c r="C68" s="435" t="s">
        <v>1053</v>
      </c>
      <c r="D68" s="435" t="s">
        <v>18</v>
      </c>
      <c r="E68" s="486" t="s">
        <v>1054</v>
      </c>
      <c r="F68" s="487" t="s">
        <v>1019</v>
      </c>
      <c r="G68" s="435" t="s">
        <v>16</v>
      </c>
      <c r="H68" s="488" t="s">
        <v>1055</v>
      </c>
      <c r="I68" s="489" t="s">
        <v>1056</v>
      </c>
      <c r="J68" s="489"/>
      <c r="K68" s="490" t="s">
        <v>28</v>
      </c>
      <c r="L68" s="490"/>
      <c r="M68" s="473"/>
      <c r="N68" s="474"/>
      <c r="O68" s="474"/>
      <c r="P68" s="474"/>
      <c r="Q68" s="472"/>
      <c r="R68"/>
      <c r="S68"/>
    </row>
    <row r="69" spans="1:19" s="475" customFormat="1">
      <c r="A69" s="431"/>
      <c r="B69" s="435"/>
      <c r="C69" s="435"/>
      <c r="D69" s="435"/>
      <c r="E69" s="486"/>
      <c r="F69" s="487"/>
      <c r="G69" s="435"/>
      <c r="H69" s="488"/>
      <c r="I69" s="447" t="s">
        <v>1014</v>
      </c>
      <c r="J69" s="447" t="s">
        <v>1057</v>
      </c>
      <c r="K69" s="448" t="s">
        <v>1014</v>
      </c>
      <c r="L69" s="448" t="s">
        <v>1057</v>
      </c>
      <c r="M69" s="473"/>
      <c r="N69" s="474"/>
      <c r="O69" s="474"/>
      <c r="P69" s="474"/>
      <c r="Q69" s="472"/>
      <c r="R69"/>
      <c r="S69"/>
    </row>
    <row r="70" spans="1:19">
      <c r="B70" s="449" t="s">
        <v>38</v>
      </c>
      <c r="C70" s="449" t="s">
        <v>1058</v>
      </c>
      <c r="D70" s="449">
        <v>88309</v>
      </c>
      <c r="E70" s="450" t="s">
        <v>41</v>
      </c>
      <c r="F70" s="451" t="s">
        <v>1713</v>
      </c>
      <c r="G70" s="452" t="s">
        <v>1030</v>
      </c>
      <c r="H70" s="453">
        <v>3</v>
      </c>
      <c r="I70" s="454">
        <v>27.42</v>
      </c>
      <c r="J70" s="454">
        <v>29.85</v>
      </c>
      <c r="K70" s="455">
        <v>82.26</v>
      </c>
      <c r="L70" s="455">
        <v>89.550000000000011</v>
      </c>
      <c r="M70" s="491"/>
      <c r="N70" s="492"/>
      <c r="O70" s="492"/>
      <c r="P70" s="492"/>
    </row>
    <row r="71" spans="1:19" ht="17.25" customHeight="1">
      <c r="B71" s="449" t="s">
        <v>51</v>
      </c>
      <c r="C71" s="449" t="s">
        <v>1058</v>
      </c>
      <c r="D71" s="449">
        <v>88316</v>
      </c>
      <c r="E71" s="450" t="s">
        <v>41</v>
      </c>
      <c r="F71" s="451" t="s">
        <v>1675</v>
      </c>
      <c r="G71" s="452" t="s">
        <v>1030</v>
      </c>
      <c r="H71" s="453">
        <v>3</v>
      </c>
      <c r="I71" s="454">
        <v>22.26</v>
      </c>
      <c r="J71" s="454">
        <v>24.08</v>
      </c>
      <c r="K71" s="455">
        <v>66.78</v>
      </c>
      <c r="L71" s="455">
        <v>72.239999999999995</v>
      </c>
      <c r="M71" s="491"/>
      <c r="N71" s="492"/>
      <c r="O71" s="492"/>
      <c r="P71" s="492"/>
    </row>
    <row r="72" spans="1:19">
      <c r="B72" s="461" t="s">
        <v>1033</v>
      </c>
      <c r="C72" s="461"/>
      <c r="D72" s="479"/>
      <c r="E72" s="480"/>
      <c r="F72" s="479"/>
      <c r="G72" s="479"/>
      <c r="H72" s="482"/>
      <c r="I72" s="479"/>
      <c r="J72" s="479"/>
      <c r="K72" s="484">
        <v>149.04</v>
      </c>
      <c r="L72" s="484">
        <v>161.79</v>
      </c>
    </row>
    <row r="73" spans="1:19">
      <c r="B73" s="464"/>
      <c r="C73" s="465"/>
      <c r="D73" s="465"/>
      <c r="E73" s="465"/>
      <c r="F73" s="466"/>
      <c r="G73" s="479"/>
      <c r="H73" s="482"/>
      <c r="I73" s="479"/>
      <c r="J73" s="479"/>
      <c r="K73" s="485"/>
      <c r="L73" s="485"/>
    </row>
    <row r="74" spans="1:19" ht="18" customHeight="1">
      <c r="A74"/>
      <c r="B74" s="468"/>
      <c r="C74" s="469"/>
      <c r="D74" s="469"/>
      <c r="E74" s="469"/>
      <c r="F74" s="470"/>
      <c r="G74" s="479"/>
      <c r="H74" s="482"/>
      <c r="I74" s="479"/>
      <c r="J74" s="479"/>
      <c r="K74" s="485"/>
      <c r="L74" s="485"/>
    </row>
    <row r="75" spans="1:19">
      <c r="B75" s="479"/>
      <c r="C75" s="479"/>
      <c r="D75" s="479"/>
      <c r="E75" s="480"/>
      <c r="F75" s="479"/>
      <c r="G75" s="479"/>
      <c r="H75" s="482"/>
      <c r="I75" s="479"/>
      <c r="J75" s="479"/>
      <c r="K75" s="485"/>
      <c r="L75" s="485"/>
    </row>
    <row r="76" spans="1:19" ht="30" customHeight="1">
      <c r="A76" s="7" t="s">
        <v>356</v>
      </c>
      <c r="B76" s="471" t="s">
        <v>2036</v>
      </c>
      <c r="C76" s="471"/>
      <c r="D76" s="471"/>
      <c r="E76" s="429" t="s">
        <v>1085</v>
      </c>
      <c r="F76" s="429"/>
      <c r="G76" s="429"/>
      <c r="H76" s="429"/>
      <c r="I76" s="429"/>
      <c r="J76" s="429"/>
      <c r="K76" s="429"/>
      <c r="L76" s="430" t="s">
        <v>1084</v>
      </c>
      <c r="M76" s="146">
        <v>1189.49</v>
      </c>
      <c r="N76" s="472">
        <v>1217.0899999999999</v>
      </c>
      <c r="Q76" s="425">
        <v>1</v>
      </c>
    </row>
    <row r="77" spans="1:19" s="475" customFormat="1">
      <c r="A77" s="431"/>
      <c r="B77" s="432" t="s">
        <v>5</v>
      </c>
      <c r="C77" s="432" t="s">
        <v>1053</v>
      </c>
      <c r="D77" s="432" t="s">
        <v>18</v>
      </c>
      <c r="E77" s="433" t="s">
        <v>1054</v>
      </c>
      <c r="F77" s="434" t="s">
        <v>1019</v>
      </c>
      <c r="G77" s="435" t="s">
        <v>16</v>
      </c>
      <c r="H77" s="436" t="s">
        <v>1055</v>
      </c>
      <c r="I77" s="437" t="s">
        <v>1056</v>
      </c>
      <c r="J77" s="438"/>
      <c r="K77" s="439" t="s">
        <v>28</v>
      </c>
      <c r="L77" s="440"/>
      <c r="M77" s="473"/>
      <c r="N77" s="474"/>
      <c r="O77" s="474"/>
      <c r="P77" s="474"/>
      <c r="Q77" s="474"/>
    </row>
    <row r="78" spans="1:19" s="475" customFormat="1">
      <c r="A78" s="431"/>
      <c r="B78" s="443"/>
      <c r="C78" s="443"/>
      <c r="D78" s="443"/>
      <c r="E78" s="444"/>
      <c r="F78" s="445"/>
      <c r="G78" s="435"/>
      <c r="H78" s="446"/>
      <c r="I78" s="476" t="s">
        <v>1014</v>
      </c>
      <c r="J78" s="476" t="s">
        <v>1057</v>
      </c>
      <c r="K78" s="448" t="s">
        <v>1014</v>
      </c>
      <c r="L78" s="448" t="s">
        <v>1057</v>
      </c>
      <c r="M78" s="473"/>
      <c r="N78" s="474"/>
      <c r="O78" s="474"/>
      <c r="P78" s="474"/>
      <c r="Q78" s="474"/>
    </row>
    <row r="79" spans="1:19" s="7" customFormat="1" ht="32.25" customHeight="1">
      <c r="B79" s="493" t="s">
        <v>38</v>
      </c>
      <c r="C79" s="494" t="s">
        <v>1059</v>
      </c>
      <c r="D79" s="494">
        <v>1094</v>
      </c>
      <c r="E79" s="495" t="s">
        <v>41</v>
      </c>
      <c r="F79" s="451" t="s">
        <v>1268</v>
      </c>
      <c r="G79" s="452" t="s">
        <v>856</v>
      </c>
      <c r="H79" s="496" t="s">
        <v>1086</v>
      </c>
      <c r="I79" s="454">
        <v>18.690000000000001</v>
      </c>
      <c r="J79" s="454">
        <v>18.690000000000001</v>
      </c>
      <c r="K79" s="455">
        <v>18.690000000000001</v>
      </c>
      <c r="L79" s="455">
        <v>18.690000000000001</v>
      </c>
      <c r="M79" s="497">
        <v>3.3799999999999997E-2</v>
      </c>
      <c r="N79" s="457" t="s">
        <v>1087</v>
      </c>
      <c r="O79" s="457"/>
      <c r="P79" s="457"/>
      <c r="Q79" s="457"/>
    </row>
    <row r="80" spans="1:19" s="7" customFormat="1" ht="30">
      <c r="B80" s="493" t="s">
        <v>51</v>
      </c>
      <c r="C80" s="494" t="s">
        <v>1059</v>
      </c>
      <c r="D80" s="494">
        <v>3398</v>
      </c>
      <c r="E80" s="495" t="s">
        <v>41</v>
      </c>
      <c r="F80" s="451" t="s">
        <v>1269</v>
      </c>
      <c r="G80" s="452" t="s">
        <v>856</v>
      </c>
      <c r="H80" s="496" t="s">
        <v>1086</v>
      </c>
      <c r="I80" s="454">
        <v>6.07</v>
      </c>
      <c r="J80" s="454">
        <v>6.07</v>
      </c>
      <c r="K80" s="455">
        <v>6.07</v>
      </c>
      <c r="L80" s="455">
        <v>6.07</v>
      </c>
      <c r="M80" s="497">
        <v>7.0000000000000001E-3</v>
      </c>
      <c r="N80" s="457"/>
      <c r="O80" s="457"/>
      <c r="P80" s="457"/>
      <c r="Q80" s="457"/>
    </row>
    <row r="81" spans="2:19" s="7" customFormat="1" ht="30">
      <c r="B81" s="498" t="s">
        <v>70</v>
      </c>
      <c r="C81" s="494" t="s">
        <v>1059</v>
      </c>
      <c r="D81" s="494">
        <v>4346</v>
      </c>
      <c r="E81" s="495" t="s">
        <v>41</v>
      </c>
      <c r="F81" s="451" t="s">
        <v>1714</v>
      </c>
      <c r="G81" s="452" t="s">
        <v>856</v>
      </c>
      <c r="H81" s="496" t="s">
        <v>1088</v>
      </c>
      <c r="I81" s="454">
        <v>14.9</v>
      </c>
      <c r="J81" s="454">
        <v>14.9</v>
      </c>
      <c r="K81" s="455">
        <v>44.7</v>
      </c>
      <c r="L81" s="455">
        <v>44.7</v>
      </c>
      <c r="M81" s="497">
        <v>3.3799999999999997E-2</v>
      </c>
      <c r="N81" s="457" t="s">
        <v>1087</v>
      </c>
      <c r="O81" s="457"/>
      <c r="P81" s="457"/>
      <c r="Q81" s="457"/>
    </row>
    <row r="82" spans="2:19" s="7" customFormat="1" ht="30">
      <c r="B82" s="493" t="s">
        <v>513</v>
      </c>
      <c r="C82" s="494" t="s">
        <v>1059</v>
      </c>
      <c r="D82" s="494">
        <v>11267</v>
      </c>
      <c r="E82" s="495" t="s">
        <v>41</v>
      </c>
      <c r="F82" s="451" t="s">
        <v>1270</v>
      </c>
      <c r="G82" s="452" t="s">
        <v>856</v>
      </c>
      <c r="H82" s="496" t="s">
        <v>1089</v>
      </c>
      <c r="I82" s="454">
        <v>1.47</v>
      </c>
      <c r="J82" s="454">
        <v>1.47</v>
      </c>
      <c r="K82" s="455">
        <v>2.94</v>
      </c>
      <c r="L82" s="455">
        <v>2.94</v>
      </c>
      <c r="M82" s="497">
        <v>7.0000000000000001E-3</v>
      </c>
      <c r="N82" s="457"/>
      <c r="O82" s="457"/>
      <c r="P82" s="457"/>
      <c r="Q82" s="457"/>
    </row>
    <row r="83" spans="2:19" s="7" customFormat="1" ht="24" customHeight="1">
      <c r="B83" s="493" t="s">
        <v>561</v>
      </c>
      <c r="C83" s="494" t="s">
        <v>1059</v>
      </c>
      <c r="D83" s="494">
        <v>11864</v>
      </c>
      <c r="E83" s="495" t="s">
        <v>41</v>
      </c>
      <c r="F83" s="451" t="s">
        <v>1715</v>
      </c>
      <c r="G83" s="452" t="s">
        <v>856</v>
      </c>
      <c r="H83" s="496" t="s">
        <v>1086</v>
      </c>
      <c r="I83" s="454">
        <v>36.78</v>
      </c>
      <c r="J83" s="454">
        <v>36.78</v>
      </c>
      <c r="K83" s="455">
        <v>36.78</v>
      </c>
      <c r="L83" s="455">
        <v>36.78</v>
      </c>
      <c r="M83" s="497">
        <v>7.0000000000000001E-3</v>
      </c>
      <c r="N83" s="457"/>
      <c r="O83" s="457"/>
      <c r="P83" s="457"/>
      <c r="Q83" s="457"/>
    </row>
    <row r="84" spans="2:19" s="7" customFormat="1" ht="30">
      <c r="B84" s="493" t="s">
        <v>597</v>
      </c>
      <c r="C84" s="494" t="s">
        <v>1059</v>
      </c>
      <c r="D84" s="494">
        <v>11950</v>
      </c>
      <c r="E84" s="495" t="s">
        <v>41</v>
      </c>
      <c r="F84" s="451" t="s">
        <v>1716</v>
      </c>
      <c r="G84" s="452" t="s">
        <v>856</v>
      </c>
      <c r="H84" s="496" t="s">
        <v>1090</v>
      </c>
      <c r="I84" s="454">
        <v>0.37</v>
      </c>
      <c r="J84" s="454">
        <v>0.37</v>
      </c>
      <c r="K84" s="455">
        <v>1.48</v>
      </c>
      <c r="L84" s="455">
        <v>1.48</v>
      </c>
      <c r="M84" s="497">
        <v>3.3799999999999997E-2</v>
      </c>
      <c r="N84" s="457" t="s">
        <v>1087</v>
      </c>
      <c r="O84" s="457"/>
      <c r="P84" s="457"/>
      <c r="Q84" s="457"/>
    </row>
    <row r="85" spans="2:19" s="7" customFormat="1" ht="30">
      <c r="B85" s="493" t="s">
        <v>633</v>
      </c>
      <c r="C85" s="494" t="s">
        <v>1059</v>
      </c>
      <c r="D85" s="494">
        <v>14153</v>
      </c>
      <c r="E85" s="495" t="s">
        <v>41</v>
      </c>
      <c r="F85" s="451" t="s">
        <v>1271</v>
      </c>
      <c r="G85" s="452" t="s">
        <v>856</v>
      </c>
      <c r="H85" s="496" t="s">
        <v>1091</v>
      </c>
      <c r="I85" s="454">
        <v>62.43</v>
      </c>
      <c r="J85" s="454">
        <v>62.43</v>
      </c>
      <c r="K85" s="455">
        <v>3.7458</v>
      </c>
      <c r="L85" s="455">
        <v>3.7458</v>
      </c>
      <c r="M85" s="497">
        <v>7.0000000000000001E-3</v>
      </c>
      <c r="N85" s="457"/>
      <c r="O85" s="457"/>
      <c r="P85" s="457"/>
      <c r="Q85" s="457"/>
    </row>
    <row r="86" spans="2:19" s="7" customFormat="1" ht="18" customHeight="1">
      <c r="B86" s="493" t="s">
        <v>661</v>
      </c>
      <c r="C86" s="494" t="s">
        <v>1059</v>
      </c>
      <c r="D86" s="494">
        <v>34643</v>
      </c>
      <c r="E86" s="495" t="s">
        <v>41</v>
      </c>
      <c r="F86" s="451" t="s">
        <v>1717</v>
      </c>
      <c r="G86" s="452" t="s">
        <v>856</v>
      </c>
      <c r="H86" s="496" t="s">
        <v>1086</v>
      </c>
      <c r="I86" s="454">
        <v>31.98</v>
      </c>
      <c r="J86" s="454">
        <v>31.98</v>
      </c>
      <c r="K86" s="455">
        <v>31.98</v>
      </c>
      <c r="L86" s="455">
        <v>31.98</v>
      </c>
      <c r="M86" s="497">
        <v>0.1416</v>
      </c>
      <c r="N86" s="457"/>
      <c r="O86" s="457"/>
      <c r="P86" s="457"/>
      <c r="Q86" s="457"/>
    </row>
    <row r="87" spans="2:19" s="7" customFormat="1" ht="30">
      <c r="B87" s="493" t="s">
        <v>695</v>
      </c>
      <c r="C87" s="494" t="s">
        <v>1059</v>
      </c>
      <c r="D87" s="494">
        <v>39808</v>
      </c>
      <c r="E87" s="495" t="s">
        <v>41</v>
      </c>
      <c r="F87" s="451" t="s">
        <v>1718</v>
      </c>
      <c r="G87" s="452" t="s">
        <v>856</v>
      </c>
      <c r="H87" s="496" t="s">
        <v>1086</v>
      </c>
      <c r="I87" s="454">
        <v>115.04</v>
      </c>
      <c r="J87" s="454">
        <v>115.04</v>
      </c>
      <c r="K87" s="455">
        <v>115.04</v>
      </c>
      <c r="L87" s="455">
        <v>115.04</v>
      </c>
      <c r="M87" s="497">
        <v>3.3799999999999997E-2</v>
      </c>
      <c r="N87" s="457" t="s">
        <v>1087</v>
      </c>
      <c r="O87" s="457"/>
      <c r="P87" s="457"/>
      <c r="Q87" s="457"/>
    </row>
    <row r="88" spans="2:19" s="7" customFormat="1">
      <c r="B88" s="493" t="s">
        <v>703</v>
      </c>
      <c r="C88" s="494" t="s">
        <v>1059</v>
      </c>
      <c r="D88" s="494">
        <v>39996</v>
      </c>
      <c r="E88" s="495" t="s">
        <v>41</v>
      </c>
      <c r="F88" s="451" t="s">
        <v>1719</v>
      </c>
      <c r="G88" s="452" t="s">
        <v>1001</v>
      </c>
      <c r="H88" s="496" t="s">
        <v>1092</v>
      </c>
      <c r="I88" s="454">
        <v>4.32</v>
      </c>
      <c r="J88" s="454">
        <v>4.32</v>
      </c>
      <c r="K88" s="455">
        <v>0.71884800000000004</v>
      </c>
      <c r="L88" s="455">
        <v>0.71884800000000004</v>
      </c>
      <c r="M88" s="497">
        <v>7.0000000000000001E-3</v>
      </c>
      <c r="N88" s="457"/>
      <c r="O88" s="457"/>
      <c r="P88" s="457"/>
      <c r="Q88" s="457"/>
    </row>
    <row r="89" spans="2:19" s="7" customFormat="1" ht="18" customHeight="1">
      <c r="B89" s="493" t="s">
        <v>721</v>
      </c>
      <c r="C89" s="494" t="s">
        <v>1059</v>
      </c>
      <c r="D89" s="494">
        <v>39997</v>
      </c>
      <c r="E89" s="495" t="s">
        <v>41</v>
      </c>
      <c r="F89" s="451" t="s">
        <v>1720</v>
      </c>
      <c r="G89" s="452" t="s">
        <v>856</v>
      </c>
      <c r="H89" s="496" t="s">
        <v>1089</v>
      </c>
      <c r="I89" s="454">
        <v>0.44</v>
      </c>
      <c r="J89" s="454">
        <v>0.44</v>
      </c>
      <c r="K89" s="455">
        <v>0.88</v>
      </c>
      <c r="L89" s="455">
        <v>0.88</v>
      </c>
      <c r="M89" s="497">
        <v>0.1416</v>
      </c>
      <c r="N89" s="457"/>
      <c r="O89" s="457"/>
      <c r="P89" s="457"/>
      <c r="Q89" s="457"/>
    </row>
    <row r="90" spans="2:19" s="7" customFormat="1">
      <c r="B90" s="493" t="s">
        <v>767</v>
      </c>
      <c r="C90" s="494" t="s">
        <v>1058</v>
      </c>
      <c r="D90" s="494">
        <v>88247</v>
      </c>
      <c r="E90" s="495" t="s">
        <v>41</v>
      </c>
      <c r="F90" s="451" t="s">
        <v>1721</v>
      </c>
      <c r="G90" s="452" t="s">
        <v>1030</v>
      </c>
      <c r="H90" s="496" t="s">
        <v>1093</v>
      </c>
      <c r="I90" s="454">
        <v>23.57</v>
      </c>
      <c r="J90" s="454">
        <v>25.53</v>
      </c>
      <c r="K90" s="455">
        <v>9.1852289999999996</v>
      </c>
      <c r="L90" s="455">
        <v>9.9490409999999994</v>
      </c>
      <c r="M90" s="497">
        <v>7.0000000000000001E-3</v>
      </c>
      <c r="N90" s="457"/>
      <c r="O90" s="457"/>
      <c r="P90" s="457"/>
      <c r="Q90" s="457"/>
    </row>
    <row r="91" spans="2:19" s="7" customFormat="1">
      <c r="B91" s="493" t="s">
        <v>811</v>
      </c>
      <c r="C91" s="494" t="s">
        <v>1058</v>
      </c>
      <c r="D91" s="494">
        <v>88264</v>
      </c>
      <c r="E91" s="495" t="s">
        <v>41</v>
      </c>
      <c r="F91" s="451" t="s">
        <v>1673</v>
      </c>
      <c r="G91" s="452" t="s">
        <v>1030</v>
      </c>
      <c r="H91" s="496" t="s">
        <v>1094</v>
      </c>
      <c r="I91" s="454">
        <v>27.77</v>
      </c>
      <c r="J91" s="454">
        <v>30.24</v>
      </c>
      <c r="K91" s="455">
        <v>97.411606000000006</v>
      </c>
      <c r="L91" s="455">
        <v>106.07587199999999</v>
      </c>
      <c r="M91" s="497">
        <v>3.3799999999999997E-2</v>
      </c>
      <c r="N91" s="457" t="s">
        <v>1087</v>
      </c>
      <c r="O91" s="457"/>
      <c r="P91" s="457"/>
      <c r="Q91" s="457"/>
    </row>
    <row r="92" spans="2:19" s="7" customFormat="1" ht="30">
      <c r="B92" s="493" t="s">
        <v>1060</v>
      </c>
      <c r="C92" s="494" t="s">
        <v>1058</v>
      </c>
      <c r="D92" s="494">
        <v>91872</v>
      </c>
      <c r="E92" s="495" t="s">
        <v>41</v>
      </c>
      <c r="F92" s="451" t="s">
        <v>1722</v>
      </c>
      <c r="G92" s="452" t="s">
        <v>1001</v>
      </c>
      <c r="H92" s="496" t="s">
        <v>1095</v>
      </c>
      <c r="I92" s="454">
        <v>18.670000000000002</v>
      </c>
      <c r="J92" s="454">
        <v>19.53</v>
      </c>
      <c r="K92" s="455">
        <v>112.95350000000001</v>
      </c>
      <c r="L92" s="455">
        <v>118.15650000000001</v>
      </c>
      <c r="M92" s="497">
        <v>3.3799999999999997E-2</v>
      </c>
      <c r="N92" s="457" t="s">
        <v>1087</v>
      </c>
      <c r="O92" s="457"/>
      <c r="P92" s="457"/>
      <c r="Q92" s="457"/>
    </row>
    <row r="93" spans="2:19" s="7" customFormat="1" ht="30">
      <c r="B93" s="493" t="s">
        <v>1061</v>
      </c>
      <c r="C93" s="494" t="s">
        <v>1058</v>
      </c>
      <c r="D93" s="494">
        <v>91885</v>
      </c>
      <c r="E93" s="495" t="s">
        <v>41</v>
      </c>
      <c r="F93" s="451" t="s">
        <v>1723</v>
      </c>
      <c r="G93" s="452" t="s">
        <v>856</v>
      </c>
      <c r="H93" s="496" t="s">
        <v>1086</v>
      </c>
      <c r="I93" s="454">
        <v>13.69</v>
      </c>
      <c r="J93" s="454">
        <v>14.66</v>
      </c>
      <c r="K93" s="455">
        <v>13.69</v>
      </c>
      <c r="L93" s="455">
        <v>14.66</v>
      </c>
      <c r="M93" s="497">
        <v>7.0000000000000001E-3</v>
      </c>
      <c r="N93" s="457"/>
      <c r="O93" s="457"/>
      <c r="P93" s="457"/>
      <c r="Q93" s="457"/>
    </row>
    <row r="94" spans="2:19" s="7" customFormat="1" ht="33.75" customHeight="1">
      <c r="B94" s="493" t="s">
        <v>1062</v>
      </c>
      <c r="C94" s="494" t="s">
        <v>1058</v>
      </c>
      <c r="D94" s="494">
        <v>91917</v>
      </c>
      <c r="E94" s="495" t="s">
        <v>41</v>
      </c>
      <c r="F94" s="451" t="s">
        <v>1593</v>
      </c>
      <c r="G94" s="452" t="s">
        <v>856</v>
      </c>
      <c r="H94" s="496" t="s">
        <v>1086</v>
      </c>
      <c r="I94" s="454">
        <v>22.97</v>
      </c>
      <c r="J94" s="454">
        <v>24.42</v>
      </c>
      <c r="K94" s="455">
        <v>22.97</v>
      </c>
      <c r="L94" s="455">
        <v>24.42</v>
      </c>
      <c r="M94" s="497">
        <v>7.0000000000000001E-3</v>
      </c>
      <c r="N94" s="457"/>
      <c r="O94" s="457"/>
      <c r="P94" s="457"/>
      <c r="Q94" s="457"/>
      <c r="S94" s="7" t="s">
        <v>1096</v>
      </c>
    </row>
    <row r="95" spans="2:19" s="7" customFormat="1" ht="30">
      <c r="B95" s="493" t="s">
        <v>1063</v>
      </c>
      <c r="C95" s="494" t="s">
        <v>1058</v>
      </c>
      <c r="D95" s="494">
        <v>91919</v>
      </c>
      <c r="E95" s="495" t="s">
        <v>41</v>
      </c>
      <c r="F95" s="451" t="s">
        <v>1724</v>
      </c>
      <c r="G95" s="452" t="s">
        <v>856</v>
      </c>
      <c r="H95" s="496" t="s">
        <v>1086</v>
      </c>
      <c r="I95" s="454">
        <v>25.91</v>
      </c>
      <c r="J95" s="454">
        <v>27.36</v>
      </c>
      <c r="K95" s="455">
        <v>25.91</v>
      </c>
      <c r="L95" s="455">
        <v>27.36</v>
      </c>
      <c r="M95" s="497">
        <v>7.0000000000000001E-3</v>
      </c>
      <c r="N95" s="457"/>
      <c r="O95" s="457"/>
      <c r="P95" s="457"/>
      <c r="Q95" s="457"/>
    </row>
    <row r="96" spans="2:19" s="7" customFormat="1" ht="32.25" customHeight="1">
      <c r="B96" s="493" t="s">
        <v>1064</v>
      </c>
      <c r="C96" s="494" t="s">
        <v>1058</v>
      </c>
      <c r="D96" s="494">
        <v>91933</v>
      </c>
      <c r="E96" s="495" t="s">
        <v>41</v>
      </c>
      <c r="F96" s="451" t="s">
        <v>1725</v>
      </c>
      <c r="G96" s="452" t="s">
        <v>1001</v>
      </c>
      <c r="H96" s="496" t="s">
        <v>1097</v>
      </c>
      <c r="I96" s="454">
        <v>16.649999999999999</v>
      </c>
      <c r="J96" s="454">
        <v>16.98</v>
      </c>
      <c r="K96" s="455">
        <v>183.14999999999998</v>
      </c>
      <c r="L96" s="455">
        <v>186.78</v>
      </c>
      <c r="M96" s="497">
        <v>3.3799999999999997E-2</v>
      </c>
      <c r="N96" s="457" t="s">
        <v>1087</v>
      </c>
      <c r="O96" s="457"/>
      <c r="P96" s="457"/>
      <c r="Q96" s="457"/>
    </row>
    <row r="97" spans="1:17" s="7" customFormat="1" ht="30">
      <c r="B97" s="493" t="s">
        <v>1065</v>
      </c>
      <c r="C97" s="494" t="s">
        <v>1058</v>
      </c>
      <c r="D97" s="494">
        <v>101894</v>
      </c>
      <c r="E97" s="495" t="s">
        <v>41</v>
      </c>
      <c r="F97" s="451" t="s">
        <v>1726</v>
      </c>
      <c r="G97" s="452" t="s">
        <v>856</v>
      </c>
      <c r="H97" s="496" t="s">
        <v>1086</v>
      </c>
      <c r="I97" s="454">
        <v>182.02</v>
      </c>
      <c r="J97" s="454">
        <v>185.48</v>
      </c>
      <c r="K97" s="455">
        <v>182.02</v>
      </c>
      <c r="L97" s="455">
        <v>185.48</v>
      </c>
      <c r="M97" s="497">
        <v>7.0000000000000001E-3</v>
      </c>
      <c r="N97" s="457"/>
      <c r="O97" s="457"/>
      <c r="P97" s="457"/>
      <c r="Q97" s="457"/>
    </row>
    <row r="98" spans="1:17" s="7" customFormat="1" ht="36.75" customHeight="1">
      <c r="B98" s="493" t="s">
        <v>1066</v>
      </c>
      <c r="C98" s="494" t="s">
        <v>1058</v>
      </c>
      <c r="D98" s="494">
        <v>96977</v>
      </c>
      <c r="E98" s="495" t="s">
        <v>41</v>
      </c>
      <c r="F98" s="451" t="s">
        <v>1594</v>
      </c>
      <c r="G98" s="452" t="s">
        <v>1001</v>
      </c>
      <c r="H98" s="496" t="s">
        <v>1098</v>
      </c>
      <c r="I98" s="454">
        <v>59.88</v>
      </c>
      <c r="J98" s="454">
        <v>60.03</v>
      </c>
      <c r="K98" s="455">
        <v>116.76600000000001</v>
      </c>
      <c r="L98" s="455">
        <v>117.0585</v>
      </c>
      <c r="M98" s="497">
        <v>7.0000000000000001E-3</v>
      </c>
      <c r="N98" s="457"/>
      <c r="O98" s="457"/>
      <c r="P98" s="457"/>
      <c r="Q98" s="457"/>
    </row>
    <row r="99" spans="1:17" s="7" customFormat="1" ht="32.25" customHeight="1">
      <c r="B99" s="493" t="s">
        <v>1067</v>
      </c>
      <c r="C99" s="494" t="s">
        <v>1058</v>
      </c>
      <c r="D99" s="494">
        <v>96986</v>
      </c>
      <c r="E99" s="495" t="s">
        <v>41</v>
      </c>
      <c r="F99" s="451" t="s">
        <v>1727</v>
      </c>
      <c r="G99" s="452" t="s">
        <v>856</v>
      </c>
      <c r="H99" s="496" t="s">
        <v>1086</v>
      </c>
      <c r="I99" s="454">
        <v>162.41</v>
      </c>
      <c r="J99" s="454">
        <v>164.13</v>
      </c>
      <c r="K99" s="455">
        <v>162.41</v>
      </c>
      <c r="L99" s="455">
        <v>164.13</v>
      </c>
      <c r="M99" s="497">
        <v>3.3799999999999997E-2</v>
      </c>
      <c r="N99" s="457" t="s">
        <v>1087</v>
      </c>
      <c r="O99" s="457"/>
      <c r="P99" s="457"/>
      <c r="Q99" s="457"/>
    </row>
    <row r="100" spans="1:17">
      <c r="B100" s="461" t="s">
        <v>1033</v>
      </c>
      <c r="C100" s="461"/>
      <c r="D100" s="479"/>
      <c r="E100" s="480"/>
      <c r="F100" s="480"/>
      <c r="G100" s="481"/>
      <c r="H100" s="482"/>
      <c r="I100" s="483"/>
      <c r="J100" s="483"/>
      <c r="K100" s="484">
        <v>1189.49</v>
      </c>
      <c r="L100" s="484">
        <v>1217.0899999999999</v>
      </c>
    </row>
    <row r="101" spans="1:17" ht="15" customHeight="1">
      <c r="B101" s="464" t="s">
        <v>1099</v>
      </c>
      <c r="C101" s="465"/>
      <c r="D101" s="465"/>
      <c r="E101" s="465"/>
      <c r="F101" s="466"/>
      <c r="G101" s="481"/>
      <c r="H101" s="482"/>
      <c r="I101" s="483"/>
      <c r="J101" s="483"/>
      <c r="K101" s="485"/>
      <c r="L101" s="485"/>
    </row>
    <row r="102" spans="1:17" ht="18" customHeight="1">
      <c r="B102" s="468"/>
      <c r="C102" s="469"/>
      <c r="D102" s="469"/>
      <c r="E102" s="469"/>
      <c r="F102" s="470"/>
      <c r="G102" s="481"/>
      <c r="H102" s="482"/>
      <c r="I102" s="483"/>
      <c r="J102" s="483"/>
      <c r="K102" s="485"/>
      <c r="L102" s="485"/>
    </row>
    <row r="103" spans="1:17">
      <c r="B103" s="479"/>
      <c r="C103" s="479"/>
      <c r="D103" s="479"/>
      <c r="E103" s="480"/>
      <c r="F103" s="480"/>
      <c r="G103" s="481"/>
      <c r="H103" s="482"/>
      <c r="I103" s="483"/>
      <c r="J103" s="483"/>
      <c r="K103" s="485"/>
      <c r="L103" s="485"/>
    </row>
    <row r="104" spans="1:17" ht="15" customHeight="1">
      <c r="A104" s="499" t="s">
        <v>554</v>
      </c>
      <c r="B104" s="471" t="s">
        <v>2037</v>
      </c>
      <c r="C104" s="471"/>
      <c r="D104" s="471"/>
      <c r="E104" s="429" t="s">
        <v>1100</v>
      </c>
      <c r="F104" s="429"/>
      <c r="G104" s="429"/>
      <c r="H104" s="429"/>
      <c r="I104" s="429"/>
      <c r="J104" s="429"/>
      <c r="K104" s="429"/>
      <c r="L104" s="430" t="s">
        <v>1101</v>
      </c>
      <c r="M104" s="146">
        <v>1464.64</v>
      </c>
      <c r="N104" s="472">
        <v>1468.82</v>
      </c>
      <c r="Q104" s="425">
        <v>5</v>
      </c>
    </row>
    <row r="105" spans="1:17" s="475" customFormat="1">
      <c r="A105" s="431"/>
      <c r="B105" s="432" t="s">
        <v>5</v>
      </c>
      <c r="C105" s="432" t="s">
        <v>1053</v>
      </c>
      <c r="D105" s="432" t="s">
        <v>18</v>
      </c>
      <c r="E105" s="433" t="s">
        <v>1054</v>
      </c>
      <c r="F105" s="434" t="s">
        <v>1019</v>
      </c>
      <c r="G105" s="432" t="s">
        <v>16</v>
      </c>
      <c r="H105" s="436" t="s">
        <v>1055</v>
      </c>
      <c r="I105" s="437" t="s">
        <v>1056</v>
      </c>
      <c r="J105" s="438"/>
      <c r="K105" s="439" t="s">
        <v>28</v>
      </c>
      <c r="L105" s="440"/>
      <c r="M105" s="473"/>
      <c r="N105" s="474"/>
      <c r="O105" s="474"/>
      <c r="P105" s="474"/>
      <c r="Q105" s="474"/>
    </row>
    <row r="106" spans="1:17" s="475" customFormat="1">
      <c r="A106" s="431"/>
      <c r="B106" s="443"/>
      <c r="C106" s="443"/>
      <c r="D106" s="443"/>
      <c r="E106" s="444"/>
      <c r="F106" s="445"/>
      <c r="G106" s="443"/>
      <c r="H106" s="446"/>
      <c r="I106" s="476" t="s">
        <v>1014</v>
      </c>
      <c r="J106" s="476" t="s">
        <v>1057</v>
      </c>
      <c r="K106" s="448" t="s">
        <v>1014</v>
      </c>
      <c r="L106" s="448" t="s">
        <v>1057</v>
      </c>
      <c r="M106" s="473"/>
      <c r="N106" s="474"/>
      <c r="O106" s="474"/>
      <c r="P106" s="474"/>
      <c r="Q106" s="474"/>
    </row>
    <row r="107" spans="1:17" s="7" customFormat="1" ht="45">
      <c r="B107" s="498" t="s">
        <v>38</v>
      </c>
      <c r="C107" s="449" t="s">
        <v>1058</v>
      </c>
      <c r="D107" s="500">
        <v>5928</v>
      </c>
      <c r="E107" s="501" t="s">
        <v>41</v>
      </c>
      <c r="F107" s="451" t="s">
        <v>1728</v>
      </c>
      <c r="G107" s="452" t="s">
        <v>1651</v>
      </c>
      <c r="H107" s="502">
        <v>0.18</v>
      </c>
      <c r="I107" s="454">
        <v>273.89999999999998</v>
      </c>
      <c r="J107" s="454">
        <v>276.43</v>
      </c>
      <c r="K107" s="455">
        <v>49.301999999999992</v>
      </c>
      <c r="L107" s="455">
        <v>49.757399999999997</v>
      </c>
      <c r="M107" s="456"/>
      <c r="N107" s="457"/>
      <c r="O107" s="457"/>
      <c r="P107" s="457"/>
      <c r="Q107" s="457"/>
    </row>
    <row r="108" spans="1:17" ht="30">
      <c r="B108" s="498" t="s">
        <v>51</v>
      </c>
      <c r="C108" s="500" t="s">
        <v>1059</v>
      </c>
      <c r="D108" s="500">
        <v>14166</v>
      </c>
      <c r="E108" s="501" t="s">
        <v>41</v>
      </c>
      <c r="F108" s="451" t="s">
        <v>1272</v>
      </c>
      <c r="G108" s="452" t="s">
        <v>856</v>
      </c>
      <c r="H108" s="502">
        <v>1</v>
      </c>
      <c r="I108" s="454">
        <v>1372.46</v>
      </c>
      <c r="J108" s="454">
        <v>1372.46</v>
      </c>
      <c r="K108" s="455">
        <v>1372.46</v>
      </c>
      <c r="L108" s="455">
        <v>1372.46</v>
      </c>
      <c r="M108" s="491"/>
      <c r="N108" s="492"/>
      <c r="O108" s="492"/>
      <c r="P108" s="492"/>
      <c r="Q108" s="492"/>
    </row>
    <row r="109" spans="1:17">
      <c r="B109" s="498" t="s">
        <v>70</v>
      </c>
      <c r="C109" s="449" t="s">
        <v>1058</v>
      </c>
      <c r="D109" s="500">
        <v>88247</v>
      </c>
      <c r="E109" s="501" t="s">
        <v>41</v>
      </c>
      <c r="F109" s="451" t="s">
        <v>1721</v>
      </c>
      <c r="G109" s="452" t="s">
        <v>1030</v>
      </c>
      <c r="H109" s="502">
        <v>0.64100000000000001</v>
      </c>
      <c r="I109" s="454">
        <v>23.57</v>
      </c>
      <c r="J109" s="454">
        <v>25.53</v>
      </c>
      <c r="K109" s="455">
        <v>15.108370000000001</v>
      </c>
      <c r="L109" s="455">
        <v>16.364730000000002</v>
      </c>
      <c r="M109" s="491"/>
      <c r="N109" s="492"/>
      <c r="O109" s="492"/>
      <c r="P109" s="492"/>
      <c r="Q109" s="492"/>
    </row>
    <row r="110" spans="1:17">
      <c r="B110" s="498" t="s">
        <v>513</v>
      </c>
      <c r="C110" s="449" t="s">
        <v>1058</v>
      </c>
      <c r="D110" s="500">
        <v>88264</v>
      </c>
      <c r="E110" s="501" t="s">
        <v>41</v>
      </c>
      <c r="F110" s="451" t="s">
        <v>1673</v>
      </c>
      <c r="G110" s="452" t="s">
        <v>1030</v>
      </c>
      <c r="H110" s="502">
        <v>1</v>
      </c>
      <c r="I110" s="454">
        <v>27.77</v>
      </c>
      <c r="J110" s="454">
        <v>30.24</v>
      </c>
      <c r="K110" s="455">
        <v>27.77</v>
      </c>
      <c r="L110" s="455">
        <v>30.24</v>
      </c>
      <c r="M110" s="491"/>
      <c r="N110" s="492"/>
      <c r="O110" s="492"/>
      <c r="P110" s="492"/>
      <c r="Q110" s="492"/>
    </row>
    <row r="111" spans="1:17">
      <c r="B111" s="461" t="s">
        <v>1033</v>
      </c>
      <c r="C111" s="461"/>
      <c r="D111" s="479"/>
      <c r="E111" s="480"/>
      <c r="F111" s="480"/>
      <c r="G111" s="481"/>
      <c r="H111" s="482"/>
      <c r="I111" s="483"/>
      <c r="J111" s="483"/>
      <c r="K111" s="484">
        <v>1464.64</v>
      </c>
      <c r="L111" s="484">
        <v>1468.82</v>
      </c>
    </row>
    <row r="112" spans="1:17" ht="15" customHeight="1">
      <c r="B112" s="464" t="s">
        <v>1102</v>
      </c>
      <c r="C112" s="465"/>
      <c r="D112" s="465"/>
      <c r="E112" s="465"/>
      <c r="F112" s="466"/>
      <c r="G112" s="481"/>
      <c r="H112" s="482"/>
      <c r="I112" s="483"/>
      <c r="J112" s="483"/>
      <c r="K112" s="485"/>
      <c r="L112" s="485"/>
    </row>
    <row r="113" spans="1:17" ht="18" customHeight="1">
      <c r="B113" s="468"/>
      <c r="C113" s="469"/>
      <c r="D113" s="469"/>
      <c r="E113" s="469"/>
      <c r="F113" s="470"/>
      <c r="G113" s="481"/>
      <c r="H113" s="482"/>
      <c r="I113" s="483"/>
      <c r="J113" s="483"/>
      <c r="K113" s="485"/>
      <c r="L113" s="485"/>
    </row>
    <row r="114" spans="1:17">
      <c r="B114" s="479"/>
      <c r="C114" s="479"/>
      <c r="D114" s="479"/>
      <c r="E114" s="480"/>
      <c r="F114" s="480"/>
      <c r="G114" s="481"/>
      <c r="H114" s="482"/>
      <c r="I114" s="483"/>
      <c r="J114" s="483"/>
      <c r="K114" s="485"/>
      <c r="L114" s="485"/>
    </row>
    <row r="115" spans="1:17" ht="36.75" customHeight="1">
      <c r="A115" s="499" t="s">
        <v>559</v>
      </c>
      <c r="B115" s="471" t="s">
        <v>2038</v>
      </c>
      <c r="C115" s="471"/>
      <c r="D115" s="471"/>
      <c r="E115" s="429" t="s">
        <v>1103</v>
      </c>
      <c r="F115" s="429"/>
      <c r="G115" s="429"/>
      <c r="H115" s="429"/>
      <c r="I115" s="429"/>
      <c r="J115" s="429"/>
      <c r="K115" s="429"/>
      <c r="L115" s="430" t="s">
        <v>1084</v>
      </c>
      <c r="M115" s="146">
        <v>1230.3800000000001</v>
      </c>
      <c r="N115" s="472">
        <v>1240.95</v>
      </c>
      <c r="P115" s="503" t="s">
        <v>1104</v>
      </c>
      <c r="Q115" s="425">
        <v>3</v>
      </c>
    </row>
    <row r="116" spans="1:17" s="475" customFormat="1">
      <c r="A116" s="431"/>
      <c r="B116" s="432" t="s">
        <v>5</v>
      </c>
      <c r="C116" s="432" t="s">
        <v>1053</v>
      </c>
      <c r="D116" s="432" t="s">
        <v>18</v>
      </c>
      <c r="E116" s="433" t="s">
        <v>1054</v>
      </c>
      <c r="F116" s="434" t="s">
        <v>1019</v>
      </c>
      <c r="G116" s="435" t="s">
        <v>16</v>
      </c>
      <c r="H116" s="504" t="s">
        <v>1055</v>
      </c>
      <c r="I116" s="437" t="s">
        <v>1056</v>
      </c>
      <c r="J116" s="438"/>
      <c r="K116" s="439" t="s">
        <v>28</v>
      </c>
      <c r="L116" s="440"/>
      <c r="M116" s="473"/>
      <c r="N116" s="474"/>
      <c r="O116" s="474"/>
      <c r="P116" s="503" t="s">
        <v>1105</v>
      </c>
      <c r="Q116" s="474"/>
    </row>
    <row r="117" spans="1:17" s="475" customFormat="1">
      <c r="A117" s="431"/>
      <c r="B117" s="443"/>
      <c r="C117" s="443"/>
      <c r="D117" s="443"/>
      <c r="E117" s="444"/>
      <c r="F117" s="445"/>
      <c r="G117" s="435"/>
      <c r="H117" s="505"/>
      <c r="I117" s="476" t="s">
        <v>1014</v>
      </c>
      <c r="J117" s="476" t="s">
        <v>1057</v>
      </c>
      <c r="K117" s="448" t="s">
        <v>1014</v>
      </c>
      <c r="L117" s="448" t="s">
        <v>1057</v>
      </c>
      <c r="M117" s="473"/>
      <c r="N117" s="474"/>
      <c r="O117" s="474"/>
      <c r="P117" s="474"/>
      <c r="Q117" s="474"/>
    </row>
    <row r="118" spans="1:17" ht="69.75" customHeight="1">
      <c r="A118" s="431"/>
      <c r="B118" s="498" t="s">
        <v>38</v>
      </c>
      <c r="C118" s="506" t="s">
        <v>1059</v>
      </c>
      <c r="D118" s="507">
        <v>4</v>
      </c>
      <c r="E118" s="501" t="s">
        <v>1106</v>
      </c>
      <c r="F118" s="451" t="s">
        <v>1326</v>
      </c>
      <c r="G118" s="452" t="s">
        <v>1084</v>
      </c>
      <c r="H118" s="508">
        <v>1</v>
      </c>
      <c r="I118" s="454">
        <v>1110</v>
      </c>
      <c r="J118" s="454">
        <v>1110</v>
      </c>
      <c r="K118" s="455">
        <v>1110</v>
      </c>
      <c r="L118" s="455">
        <v>1110</v>
      </c>
      <c r="M118" s="491"/>
      <c r="N118" s="492"/>
      <c r="O118" s="492"/>
      <c r="P118" s="509" t="s">
        <v>1086</v>
      </c>
      <c r="Q118" s="492"/>
    </row>
    <row r="119" spans="1:17" ht="17.25" customHeight="1">
      <c r="A119" s="431"/>
      <c r="B119" s="498" t="s">
        <v>51</v>
      </c>
      <c r="C119" s="449" t="s">
        <v>1058</v>
      </c>
      <c r="D119" s="506">
        <v>88247</v>
      </c>
      <c r="E119" s="501" t="s">
        <v>41</v>
      </c>
      <c r="F119" s="451" t="s">
        <v>1721</v>
      </c>
      <c r="G119" s="452" t="s">
        <v>1030</v>
      </c>
      <c r="H119" s="508">
        <v>1.0580000000000001</v>
      </c>
      <c r="I119" s="454">
        <v>23.57</v>
      </c>
      <c r="J119" s="454">
        <v>25.53</v>
      </c>
      <c r="K119" s="455">
        <v>24.937060000000002</v>
      </c>
      <c r="L119" s="455">
        <v>27.010740000000002</v>
      </c>
      <c r="M119" s="491"/>
      <c r="N119" s="492"/>
      <c r="O119" s="492"/>
      <c r="P119" s="509" t="s">
        <v>1090</v>
      </c>
      <c r="Q119" s="492"/>
    </row>
    <row r="120" spans="1:17" ht="17.25" customHeight="1">
      <c r="A120" s="431"/>
      <c r="B120" s="498" t="s">
        <v>70</v>
      </c>
      <c r="C120" s="449" t="s">
        <v>1058</v>
      </c>
      <c r="D120" s="506">
        <v>88264</v>
      </c>
      <c r="E120" s="501" t="s">
        <v>41</v>
      </c>
      <c r="F120" s="451" t="s">
        <v>1673</v>
      </c>
      <c r="G120" s="452" t="s">
        <v>1030</v>
      </c>
      <c r="H120" s="508">
        <v>3.4369999999999998</v>
      </c>
      <c r="I120" s="454">
        <v>27.77</v>
      </c>
      <c r="J120" s="454">
        <v>30.24</v>
      </c>
      <c r="K120" s="455">
        <v>95.445489999999992</v>
      </c>
      <c r="L120" s="455">
        <v>103.93487999999999</v>
      </c>
      <c r="M120" s="491"/>
      <c r="N120" s="492"/>
      <c r="O120" s="492"/>
      <c r="P120" s="509" t="s">
        <v>1107</v>
      </c>
      <c r="Q120" s="492"/>
    </row>
    <row r="121" spans="1:17">
      <c r="A121" s="431"/>
      <c r="B121" s="461" t="s">
        <v>1033</v>
      </c>
      <c r="C121" s="461"/>
      <c r="D121" s="479"/>
      <c r="E121" s="480"/>
      <c r="F121" s="480"/>
      <c r="G121" s="481"/>
      <c r="H121" s="482"/>
      <c r="I121" s="483"/>
      <c r="J121" s="483"/>
      <c r="K121" s="510">
        <v>1230.3800000000001</v>
      </c>
      <c r="L121" s="510">
        <v>1240.95</v>
      </c>
      <c r="M121" s="491"/>
      <c r="N121" s="492"/>
      <c r="O121" s="492"/>
      <c r="P121" s="492"/>
      <c r="Q121" s="492"/>
    </row>
    <row r="122" spans="1:17" ht="15" customHeight="1">
      <c r="B122" s="464" t="s">
        <v>1108</v>
      </c>
      <c r="C122" s="465"/>
      <c r="D122" s="465"/>
      <c r="E122" s="465"/>
      <c r="F122" s="466"/>
      <c r="G122" s="481"/>
      <c r="H122" s="511"/>
      <c r="I122" s="483"/>
      <c r="J122" s="483"/>
      <c r="K122" s="485"/>
      <c r="L122" s="485"/>
    </row>
    <row r="123" spans="1:17" ht="18" customHeight="1">
      <c r="B123" s="468"/>
      <c r="C123" s="469"/>
      <c r="D123" s="469"/>
      <c r="E123" s="469"/>
      <c r="F123" s="470"/>
      <c r="G123" s="481"/>
      <c r="H123" s="511"/>
      <c r="I123" s="483"/>
      <c r="J123" s="483"/>
      <c r="K123" s="485"/>
      <c r="L123" s="485"/>
    </row>
    <row r="124" spans="1:17">
      <c r="B124" s="461" t="s">
        <v>1033</v>
      </c>
      <c r="C124" s="461"/>
      <c r="D124" s="479"/>
      <c r="E124" s="480"/>
      <c r="F124" s="480"/>
      <c r="G124" s="481"/>
      <c r="H124" s="482"/>
      <c r="I124" s="483"/>
      <c r="J124" s="483"/>
      <c r="K124" s="485"/>
      <c r="L124" s="485"/>
    </row>
    <row r="125" spans="1:17" ht="20.25" customHeight="1">
      <c r="A125" s="499" t="s">
        <v>556</v>
      </c>
      <c r="B125" s="471" t="s">
        <v>1961</v>
      </c>
      <c r="C125" s="471"/>
      <c r="D125" s="471"/>
      <c r="E125" s="429" t="s">
        <v>1109</v>
      </c>
      <c r="F125" s="429"/>
      <c r="G125" s="429"/>
      <c r="H125" s="429"/>
      <c r="I125" s="429"/>
      <c r="J125" s="429"/>
      <c r="K125" s="429"/>
      <c r="L125" s="430" t="s">
        <v>1101</v>
      </c>
      <c r="M125" s="146">
        <v>319.26</v>
      </c>
      <c r="N125" s="472">
        <v>321.47000000000003</v>
      </c>
      <c r="Q125" s="425">
        <v>5</v>
      </c>
    </row>
    <row r="126" spans="1:17" s="475" customFormat="1">
      <c r="A126" s="431"/>
      <c r="B126" s="432" t="s">
        <v>5</v>
      </c>
      <c r="C126" s="432" t="s">
        <v>1053</v>
      </c>
      <c r="D126" s="432" t="s">
        <v>18</v>
      </c>
      <c r="E126" s="433" t="s">
        <v>1054</v>
      </c>
      <c r="F126" s="434" t="s">
        <v>1019</v>
      </c>
      <c r="G126" s="432" t="s">
        <v>16</v>
      </c>
      <c r="H126" s="436" t="s">
        <v>1055</v>
      </c>
      <c r="I126" s="437" t="s">
        <v>1056</v>
      </c>
      <c r="J126" s="438"/>
      <c r="K126" s="439" t="s">
        <v>28</v>
      </c>
      <c r="L126" s="440"/>
      <c r="M126" s="473"/>
      <c r="N126" s="474"/>
      <c r="O126" s="474"/>
      <c r="P126" s="474"/>
      <c r="Q126" s="474"/>
    </row>
    <row r="127" spans="1:17" s="475" customFormat="1">
      <c r="A127" s="431"/>
      <c r="B127" s="443"/>
      <c r="C127" s="443"/>
      <c r="D127" s="443"/>
      <c r="E127" s="444"/>
      <c r="F127" s="445"/>
      <c r="G127" s="443"/>
      <c r="H127" s="446"/>
      <c r="I127" s="476" t="s">
        <v>1014</v>
      </c>
      <c r="J127" s="476" t="s">
        <v>1057</v>
      </c>
      <c r="K127" s="448" t="s">
        <v>1014</v>
      </c>
      <c r="L127" s="448" t="s">
        <v>1057</v>
      </c>
      <c r="M127" s="473"/>
      <c r="N127" s="474"/>
      <c r="O127" s="474"/>
      <c r="P127" s="474"/>
      <c r="Q127" s="474"/>
    </row>
    <row r="128" spans="1:17" s="7" customFormat="1" ht="30">
      <c r="B128" s="498" t="s">
        <v>38</v>
      </c>
      <c r="C128" s="500" t="s">
        <v>1059</v>
      </c>
      <c r="D128" s="500">
        <v>2500141</v>
      </c>
      <c r="E128" s="501" t="s">
        <v>1106</v>
      </c>
      <c r="F128" s="451" t="s">
        <v>1729</v>
      </c>
      <c r="G128" s="452" t="s">
        <v>1084</v>
      </c>
      <c r="H128" s="502">
        <v>1</v>
      </c>
      <c r="I128" s="454">
        <v>293.58666666666664</v>
      </c>
      <c r="J128" s="454">
        <v>293.58666666666664</v>
      </c>
      <c r="K128" s="455">
        <v>293.58666666666664</v>
      </c>
      <c r="L128" s="455">
        <v>293.58666666666664</v>
      </c>
      <c r="M128" s="456"/>
      <c r="N128" s="457"/>
      <c r="O128" s="457"/>
      <c r="P128" s="457"/>
      <c r="Q128" s="457"/>
    </row>
    <row r="129" spans="1:17">
      <c r="B129" s="498" t="s">
        <v>51</v>
      </c>
      <c r="C129" s="449" t="s">
        <v>1058</v>
      </c>
      <c r="D129" s="500">
        <v>88247</v>
      </c>
      <c r="E129" s="501" t="s">
        <v>41</v>
      </c>
      <c r="F129" s="451" t="s">
        <v>1721</v>
      </c>
      <c r="G129" s="452" t="s">
        <v>1030</v>
      </c>
      <c r="H129" s="502">
        <v>0.5</v>
      </c>
      <c r="I129" s="454">
        <v>23.57</v>
      </c>
      <c r="J129" s="454">
        <v>25.53</v>
      </c>
      <c r="K129" s="455">
        <v>11.785</v>
      </c>
      <c r="L129" s="455">
        <v>12.765000000000001</v>
      </c>
      <c r="M129" s="491"/>
      <c r="N129" s="492"/>
      <c r="O129" s="492"/>
      <c r="P129" s="492"/>
      <c r="Q129" s="492"/>
    </row>
    <row r="130" spans="1:17">
      <c r="B130" s="498" t="s">
        <v>70</v>
      </c>
      <c r="C130" s="449" t="s">
        <v>1058</v>
      </c>
      <c r="D130" s="500">
        <v>88264</v>
      </c>
      <c r="E130" s="501" t="s">
        <v>41</v>
      </c>
      <c r="F130" s="451" t="s">
        <v>1673</v>
      </c>
      <c r="G130" s="452" t="s">
        <v>1030</v>
      </c>
      <c r="H130" s="502">
        <v>0.5</v>
      </c>
      <c r="I130" s="454">
        <v>27.77</v>
      </c>
      <c r="J130" s="454">
        <v>30.24</v>
      </c>
      <c r="K130" s="455">
        <v>13.885</v>
      </c>
      <c r="L130" s="455">
        <v>15.12</v>
      </c>
      <c r="M130" s="491"/>
      <c r="N130" s="492"/>
      <c r="O130" s="492"/>
      <c r="P130" s="492"/>
      <c r="Q130" s="492"/>
    </row>
    <row r="131" spans="1:17">
      <c r="B131" s="461" t="s">
        <v>1033</v>
      </c>
      <c r="C131" s="461"/>
      <c r="D131" s="479"/>
      <c r="E131" s="480"/>
      <c r="F131" s="480"/>
      <c r="G131" s="481"/>
      <c r="H131" s="482"/>
      <c r="I131" s="483"/>
      <c r="J131" s="483"/>
      <c r="K131" s="484">
        <v>319.26</v>
      </c>
      <c r="L131" s="484">
        <v>321.47000000000003</v>
      </c>
    </row>
    <row r="132" spans="1:17" ht="15" customHeight="1">
      <c r="B132" s="464" t="s">
        <v>1110</v>
      </c>
      <c r="C132" s="465"/>
      <c r="D132" s="465"/>
      <c r="E132" s="465"/>
      <c r="F132" s="466"/>
      <c r="G132" s="481"/>
      <c r="H132" s="482"/>
      <c r="I132" s="483"/>
      <c r="J132" s="483"/>
      <c r="K132" s="485"/>
      <c r="L132" s="485"/>
    </row>
    <row r="133" spans="1:17" ht="18" customHeight="1">
      <c r="B133" s="468"/>
      <c r="C133" s="469"/>
      <c r="D133" s="469"/>
      <c r="E133" s="469"/>
      <c r="F133" s="470"/>
      <c r="G133" s="481"/>
      <c r="H133" s="482"/>
      <c r="I133" s="483"/>
      <c r="J133" s="483"/>
      <c r="K133" s="485"/>
      <c r="L133" s="485"/>
    </row>
    <row r="134" spans="1:17">
      <c r="B134" s="479"/>
      <c r="C134" s="479"/>
      <c r="D134" s="479"/>
      <c r="E134" s="480"/>
      <c r="F134" s="480"/>
      <c r="G134" s="481"/>
      <c r="H134" s="482"/>
      <c r="I134" s="483"/>
      <c r="J134" s="483"/>
      <c r="K134" s="485"/>
      <c r="L134" s="485"/>
    </row>
    <row r="135" spans="1:17" ht="15" customHeight="1">
      <c r="A135" s="499" t="s">
        <v>570</v>
      </c>
      <c r="B135" s="471" t="s">
        <v>2039</v>
      </c>
      <c r="C135" s="471"/>
      <c r="D135" s="471"/>
      <c r="E135" s="429" t="s">
        <v>1111</v>
      </c>
      <c r="F135" s="429"/>
      <c r="G135" s="429"/>
      <c r="H135" s="429"/>
      <c r="I135" s="429"/>
      <c r="J135" s="429"/>
      <c r="K135" s="429"/>
      <c r="L135" s="430" t="s">
        <v>1001</v>
      </c>
      <c r="M135" s="146">
        <v>21.86</v>
      </c>
      <c r="N135" s="472">
        <v>23.56</v>
      </c>
      <c r="Q135" s="425">
        <v>6.6</v>
      </c>
    </row>
    <row r="136" spans="1:17" s="475" customFormat="1">
      <c r="A136" s="431"/>
      <c r="B136" s="432" t="s">
        <v>5</v>
      </c>
      <c r="C136" s="432" t="s">
        <v>1053</v>
      </c>
      <c r="D136" s="432" t="s">
        <v>18</v>
      </c>
      <c r="E136" s="433" t="s">
        <v>1054</v>
      </c>
      <c r="F136" s="434" t="s">
        <v>1019</v>
      </c>
      <c r="G136" s="432" t="s">
        <v>16</v>
      </c>
      <c r="H136" s="436" t="s">
        <v>1055</v>
      </c>
      <c r="I136" s="437" t="s">
        <v>1056</v>
      </c>
      <c r="J136" s="438"/>
      <c r="K136" s="439" t="s">
        <v>28</v>
      </c>
      <c r="L136" s="440"/>
      <c r="M136" s="473"/>
      <c r="N136" s="474"/>
      <c r="O136" s="474"/>
      <c r="P136" s="474"/>
      <c r="Q136" s="474"/>
    </row>
    <row r="137" spans="1:17" s="475" customFormat="1">
      <c r="A137" s="431"/>
      <c r="B137" s="443"/>
      <c r="C137" s="443"/>
      <c r="D137" s="443"/>
      <c r="E137" s="444"/>
      <c r="F137" s="445"/>
      <c r="G137" s="443"/>
      <c r="H137" s="446"/>
      <c r="I137" s="476" t="s">
        <v>1014</v>
      </c>
      <c r="J137" s="476" t="s">
        <v>1057</v>
      </c>
      <c r="K137" s="448" t="s">
        <v>1014</v>
      </c>
      <c r="L137" s="448" t="s">
        <v>1057</v>
      </c>
      <c r="M137" s="473"/>
      <c r="N137" s="474"/>
      <c r="O137" s="474"/>
      <c r="P137" s="474"/>
      <c r="Q137" s="474"/>
    </row>
    <row r="138" spans="1:17" s="7" customFormat="1">
      <c r="B138" s="498" t="s">
        <v>38</v>
      </c>
      <c r="C138" s="449" t="s">
        <v>1059</v>
      </c>
      <c r="D138" s="449">
        <v>370</v>
      </c>
      <c r="E138" s="501" t="s">
        <v>41</v>
      </c>
      <c r="F138" s="451" t="s">
        <v>1730</v>
      </c>
      <c r="G138" s="452" t="s">
        <v>1131</v>
      </c>
      <c r="H138" s="512">
        <v>7.0000000000000001E-3</v>
      </c>
      <c r="I138" s="454">
        <v>135</v>
      </c>
      <c r="J138" s="454">
        <v>135</v>
      </c>
      <c r="K138" s="455">
        <v>0.94500000000000006</v>
      </c>
      <c r="L138" s="455">
        <v>0.94500000000000006</v>
      </c>
      <c r="M138" s="456"/>
      <c r="N138" s="457"/>
      <c r="O138" s="457"/>
      <c r="P138" s="457"/>
      <c r="Q138" s="457"/>
    </row>
    <row r="139" spans="1:17">
      <c r="B139" s="498" t="s">
        <v>51</v>
      </c>
      <c r="C139" s="449" t="s">
        <v>1058</v>
      </c>
      <c r="D139" s="449">
        <v>88309</v>
      </c>
      <c r="E139" s="501" t="s">
        <v>41</v>
      </c>
      <c r="F139" s="451" t="s">
        <v>1713</v>
      </c>
      <c r="G139" s="452" t="s">
        <v>1030</v>
      </c>
      <c r="H139" s="512">
        <v>0.39400000000000002</v>
      </c>
      <c r="I139" s="454">
        <v>27.42</v>
      </c>
      <c r="J139" s="454">
        <v>29.85</v>
      </c>
      <c r="K139" s="455">
        <v>10.80348</v>
      </c>
      <c r="L139" s="455">
        <v>11.760900000000001</v>
      </c>
      <c r="M139" s="491"/>
      <c r="N139" s="492"/>
      <c r="O139" s="492"/>
      <c r="P139" s="492"/>
      <c r="Q139" s="492"/>
    </row>
    <row r="140" spans="1:17">
      <c r="B140" s="498" t="s">
        <v>70</v>
      </c>
      <c r="C140" s="449" t="s">
        <v>1058</v>
      </c>
      <c r="D140" s="449">
        <v>88316</v>
      </c>
      <c r="E140" s="501" t="s">
        <v>41</v>
      </c>
      <c r="F140" s="451" t="s">
        <v>1675</v>
      </c>
      <c r="G140" s="452" t="s">
        <v>1030</v>
      </c>
      <c r="H140" s="512">
        <v>0.39400000000000002</v>
      </c>
      <c r="I140" s="454">
        <v>22.26</v>
      </c>
      <c r="J140" s="454">
        <v>24.08</v>
      </c>
      <c r="K140" s="455">
        <v>8.7704400000000007</v>
      </c>
      <c r="L140" s="455">
        <v>9.48752</v>
      </c>
      <c r="M140" s="491"/>
      <c r="N140" s="492"/>
      <c r="O140" s="492"/>
      <c r="P140" s="492"/>
      <c r="Q140" s="492"/>
    </row>
    <row r="141" spans="1:17" ht="30">
      <c r="B141" s="498" t="s">
        <v>513</v>
      </c>
      <c r="C141" s="449" t="s">
        <v>1058</v>
      </c>
      <c r="D141" s="449">
        <v>88629</v>
      </c>
      <c r="E141" s="501" t="s">
        <v>41</v>
      </c>
      <c r="F141" s="451" t="s">
        <v>1731</v>
      </c>
      <c r="G141" s="452" t="s">
        <v>1131</v>
      </c>
      <c r="H141" s="512">
        <v>2E-3</v>
      </c>
      <c r="I141" s="454">
        <v>668.45</v>
      </c>
      <c r="J141" s="454">
        <v>684.05</v>
      </c>
      <c r="K141" s="455">
        <v>1.3369000000000002</v>
      </c>
      <c r="L141" s="455">
        <v>1.3680999999999999</v>
      </c>
      <c r="M141" s="491"/>
      <c r="N141" s="492"/>
      <c r="O141" s="492"/>
      <c r="P141" s="492"/>
      <c r="Q141" s="492"/>
    </row>
    <row r="142" spans="1:17">
      <c r="B142" s="461" t="s">
        <v>1033</v>
      </c>
      <c r="C142" s="461"/>
      <c r="D142" s="479"/>
      <c r="E142" s="480"/>
      <c r="F142" s="480"/>
      <c r="G142" s="481"/>
      <c r="H142" s="482"/>
      <c r="I142" s="483"/>
      <c r="J142" s="483"/>
      <c r="K142" s="484">
        <v>21.86</v>
      </c>
      <c r="L142" s="484">
        <v>23.56</v>
      </c>
    </row>
    <row r="143" spans="1:17" ht="15" customHeight="1">
      <c r="B143" s="464" t="s">
        <v>1112</v>
      </c>
      <c r="C143" s="465"/>
      <c r="D143" s="465"/>
      <c r="E143" s="465"/>
      <c r="F143" s="466"/>
      <c r="G143" s="481"/>
      <c r="H143" s="482"/>
      <c r="I143" s="483"/>
      <c r="J143" s="483"/>
      <c r="K143" s="485"/>
      <c r="L143" s="485"/>
    </row>
    <row r="144" spans="1:17" ht="18" customHeight="1">
      <c r="B144" s="468"/>
      <c r="C144" s="469"/>
      <c r="D144" s="469"/>
      <c r="E144" s="469"/>
      <c r="F144" s="470"/>
      <c r="G144" s="481"/>
      <c r="H144" s="482"/>
      <c r="I144" s="483"/>
      <c r="J144" s="483"/>
      <c r="K144" s="485"/>
      <c r="L144" s="485"/>
    </row>
    <row r="145" spans="1:17">
      <c r="B145" s="479"/>
      <c r="C145" s="479"/>
      <c r="D145" s="479"/>
      <c r="E145" s="480"/>
      <c r="F145" s="480"/>
      <c r="G145" s="481"/>
      <c r="H145" s="482"/>
      <c r="I145" s="483"/>
      <c r="J145" s="483"/>
      <c r="K145" s="485"/>
      <c r="L145" s="485"/>
    </row>
    <row r="146" spans="1:17" ht="30" customHeight="1">
      <c r="A146" s="499" t="s">
        <v>643</v>
      </c>
      <c r="B146" s="471" t="s">
        <v>1115</v>
      </c>
      <c r="C146" s="471"/>
      <c r="D146" s="471"/>
      <c r="E146" s="429" t="s">
        <v>1113</v>
      </c>
      <c r="F146" s="429"/>
      <c r="G146" s="429"/>
      <c r="H146" s="429"/>
      <c r="I146" s="429"/>
      <c r="J146" s="429"/>
      <c r="K146" s="429"/>
      <c r="L146" s="430" t="s">
        <v>856</v>
      </c>
      <c r="M146" s="146">
        <v>2126.42</v>
      </c>
      <c r="N146" s="472">
        <v>2143.0700000000002</v>
      </c>
      <c r="Q146" s="425">
        <v>1</v>
      </c>
    </row>
    <row r="147" spans="1:17" s="475" customFormat="1">
      <c r="A147" s="431"/>
      <c r="B147" s="432" t="s">
        <v>5</v>
      </c>
      <c r="C147" s="432" t="s">
        <v>1053</v>
      </c>
      <c r="D147" s="432" t="s">
        <v>18</v>
      </c>
      <c r="E147" s="433" t="s">
        <v>1054</v>
      </c>
      <c r="F147" s="434" t="s">
        <v>1019</v>
      </c>
      <c r="G147" s="432" t="s">
        <v>16</v>
      </c>
      <c r="H147" s="436" t="s">
        <v>1055</v>
      </c>
      <c r="I147" s="437" t="s">
        <v>1056</v>
      </c>
      <c r="J147" s="438"/>
      <c r="K147" s="439" t="s">
        <v>28</v>
      </c>
      <c r="L147" s="440"/>
      <c r="M147" s="473"/>
      <c r="N147" s="474"/>
      <c r="O147" s="474"/>
      <c r="P147" s="474"/>
      <c r="Q147" s="474"/>
    </row>
    <row r="148" spans="1:17" s="475" customFormat="1">
      <c r="A148" s="431"/>
      <c r="B148" s="443"/>
      <c r="C148" s="443"/>
      <c r="D148" s="443"/>
      <c r="E148" s="444"/>
      <c r="F148" s="445"/>
      <c r="G148" s="443"/>
      <c r="H148" s="446"/>
      <c r="I148" s="476" t="s">
        <v>1014</v>
      </c>
      <c r="J148" s="476" t="s">
        <v>1057</v>
      </c>
      <c r="K148" s="448" t="s">
        <v>1014</v>
      </c>
      <c r="L148" s="448" t="s">
        <v>1057</v>
      </c>
      <c r="M148" s="473"/>
      <c r="N148" s="474"/>
      <c r="O148" s="474"/>
      <c r="P148" s="474"/>
      <c r="Q148" s="474"/>
    </row>
    <row r="149" spans="1:17" s="7" customFormat="1" ht="30">
      <c r="B149" s="498" t="s">
        <v>38</v>
      </c>
      <c r="C149" s="458" t="s">
        <v>1059</v>
      </c>
      <c r="D149" s="459">
        <v>1346</v>
      </c>
      <c r="E149" s="501" t="s">
        <v>41</v>
      </c>
      <c r="F149" s="451" t="s">
        <v>1732</v>
      </c>
      <c r="G149" s="452" t="s">
        <v>1052</v>
      </c>
      <c r="H149" s="513">
        <v>4.87</v>
      </c>
      <c r="I149" s="454">
        <v>43.9</v>
      </c>
      <c r="J149" s="454">
        <v>43.9</v>
      </c>
      <c r="K149" s="455">
        <v>213.79300000000001</v>
      </c>
      <c r="L149" s="455">
        <v>213.79300000000001</v>
      </c>
      <c r="M149" s="456"/>
      <c r="N149" s="457"/>
      <c r="O149" s="457"/>
      <c r="P149" s="457"/>
      <c r="Q149" s="457"/>
    </row>
    <row r="150" spans="1:17" ht="30">
      <c r="B150" s="498" t="s">
        <v>51</v>
      </c>
      <c r="C150" s="458" t="s">
        <v>1058</v>
      </c>
      <c r="D150" s="459">
        <v>92917</v>
      </c>
      <c r="E150" s="501" t="s">
        <v>41</v>
      </c>
      <c r="F150" s="451" t="s">
        <v>1733</v>
      </c>
      <c r="G150" s="452" t="s">
        <v>1198</v>
      </c>
      <c r="H150" s="513">
        <v>27.58</v>
      </c>
      <c r="I150" s="454">
        <v>13.72</v>
      </c>
      <c r="J150" s="454">
        <v>14.03</v>
      </c>
      <c r="K150" s="455">
        <v>378.39760000000001</v>
      </c>
      <c r="L150" s="455">
        <v>386.94739999999996</v>
      </c>
      <c r="M150" s="491"/>
      <c r="N150" s="492"/>
      <c r="O150" s="492"/>
      <c r="P150" s="492"/>
      <c r="Q150" s="492"/>
    </row>
    <row r="151" spans="1:17" ht="30">
      <c r="B151" s="498" t="s">
        <v>70</v>
      </c>
      <c r="C151" s="458" t="s">
        <v>1058</v>
      </c>
      <c r="D151" s="459">
        <v>103669</v>
      </c>
      <c r="E151" s="501" t="s">
        <v>41</v>
      </c>
      <c r="F151" s="451" t="s">
        <v>1503</v>
      </c>
      <c r="G151" s="452" t="s">
        <v>1131</v>
      </c>
      <c r="H151" s="513">
        <v>0.32</v>
      </c>
      <c r="I151" s="454">
        <v>932.48</v>
      </c>
      <c r="J151" s="454">
        <v>957.78</v>
      </c>
      <c r="K151" s="455">
        <v>298.39359999999999</v>
      </c>
      <c r="L151" s="455">
        <v>306.4896</v>
      </c>
      <c r="M151" s="491"/>
      <c r="N151" s="492"/>
      <c r="O151" s="492"/>
      <c r="P151" s="492"/>
      <c r="Q151" s="492"/>
    </row>
    <row r="152" spans="1:17">
      <c r="B152" s="498" t="s">
        <v>513</v>
      </c>
      <c r="C152" s="449" t="s">
        <v>1059</v>
      </c>
      <c r="D152" s="500">
        <v>10848</v>
      </c>
      <c r="E152" s="501" t="s">
        <v>41</v>
      </c>
      <c r="F152" s="451" t="s">
        <v>1273</v>
      </c>
      <c r="G152" s="452" t="s">
        <v>856</v>
      </c>
      <c r="H152" s="514">
        <v>1</v>
      </c>
      <c r="I152" s="454">
        <v>1235.8399999999999</v>
      </c>
      <c r="J152" s="454">
        <v>1235.8399999999999</v>
      </c>
      <c r="K152" s="455">
        <v>1235.8399999999999</v>
      </c>
      <c r="L152" s="455">
        <v>1235.8399999999999</v>
      </c>
      <c r="M152" s="491"/>
      <c r="N152" s="492"/>
      <c r="O152" s="492"/>
      <c r="P152" s="492"/>
      <c r="Q152" s="492"/>
    </row>
    <row r="153" spans="1:17">
      <c r="B153" s="498" t="s">
        <v>561</v>
      </c>
      <c r="C153" s="458" t="s">
        <v>1058</v>
      </c>
      <c r="D153" s="459" t="s">
        <v>1114</v>
      </c>
      <c r="E153" s="501" t="s">
        <v>41</v>
      </c>
      <c r="F153" s="451" t="s">
        <v>1297</v>
      </c>
      <c r="G153" s="452" t="s">
        <v>1012</v>
      </c>
      <c r="H153" s="513">
        <v>0.12</v>
      </c>
      <c r="I153" s="454" t="s">
        <v>1012</v>
      </c>
      <c r="J153" s="454" t="s">
        <v>1012</v>
      </c>
      <c r="K153" s="455" t="s">
        <v>1297</v>
      </c>
      <c r="L153" s="455" t="s">
        <v>1297</v>
      </c>
      <c r="M153" s="491"/>
      <c r="N153" s="492"/>
      <c r="O153" s="492"/>
      <c r="P153" s="492"/>
      <c r="Q153" s="492"/>
    </row>
    <row r="154" spans="1:17">
      <c r="B154" s="461" t="s">
        <v>1033</v>
      </c>
      <c r="C154" s="461"/>
      <c r="D154" s="479"/>
      <c r="E154" s="480"/>
      <c r="F154" s="480"/>
      <c r="G154" s="481"/>
      <c r="H154" s="482"/>
      <c r="I154" s="483"/>
      <c r="J154" s="483"/>
      <c r="K154" s="484">
        <v>2126.42</v>
      </c>
      <c r="L154" s="484">
        <v>2143.0700000000002</v>
      </c>
    </row>
    <row r="155" spans="1:17" ht="15" customHeight="1">
      <c r="B155" s="464" t="s">
        <v>1115</v>
      </c>
      <c r="C155" s="465"/>
      <c r="D155" s="465"/>
      <c r="E155" s="465"/>
      <c r="F155" s="466"/>
      <c r="G155" s="481"/>
      <c r="H155" s="482"/>
      <c r="I155" s="483"/>
      <c r="J155" s="483"/>
      <c r="K155" s="485"/>
      <c r="L155" s="485"/>
    </row>
    <row r="156" spans="1:17" ht="18" customHeight="1">
      <c r="B156" s="468"/>
      <c r="C156" s="469"/>
      <c r="D156" s="469"/>
      <c r="E156" s="469"/>
      <c r="F156" s="470"/>
      <c r="G156" s="481"/>
      <c r="H156" s="482"/>
      <c r="I156" s="483"/>
      <c r="J156" s="483"/>
      <c r="K156" s="485"/>
      <c r="L156" s="485"/>
    </row>
    <row r="157" spans="1:17">
      <c r="B157" s="479"/>
      <c r="C157" s="479"/>
      <c r="D157" s="479"/>
      <c r="E157" s="480"/>
      <c r="F157" s="480"/>
      <c r="G157" s="481"/>
      <c r="H157" s="482"/>
      <c r="I157" s="483"/>
      <c r="J157" s="483"/>
      <c r="K157" s="485"/>
      <c r="L157" s="485"/>
    </row>
    <row r="158" spans="1:17">
      <c r="A158" s="499" t="s">
        <v>581</v>
      </c>
      <c r="B158" s="471" t="s">
        <v>2040</v>
      </c>
      <c r="C158" s="471"/>
      <c r="D158" s="471"/>
      <c r="E158" s="429" t="s">
        <v>1116</v>
      </c>
      <c r="F158" s="429"/>
      <c r="G158" s="429"/>
      <c r="H158" s="429"/>
      <c r="I158" s="429"/>
      <c r="J158" s="429"/>
      <c r="K158" s="429"/>
      <c r="L158" s="430" t="s">
        <v>1052</v>
      </c>
      <c r="M158" s="146">
        <v>202.92</v>
      </c>
      <c r="N158" s="472">
        <v>211.53</v>
      </c>
      <c r="Q158" s="425">
        <v>33.479999999999997</v>
      </c>
    </row>
    <row r="159" spans="1:17" s="475" customFormat="1">
      <c r="A159" s="431"/>
      <c r="B159" s="435" t="s">
        <v>5</v>
      </c>
      <c r="C159" s="435" t="s">
        <v>1053</v>
      </c>
      <c r="D159" s="435" t="s">
        <v>18</v>
      </c>
      <c r="E159" s="486" t="s">
        <v>1054</v>
      </c>
      <c r="F159" s="487" t="s">
        <v>1019</v>
      </c>
      <c r="G159" s="435" t="s">
        <v>16</v>
      </c>
      <c r="H159" s="488" t="s">
        <v>1055</v>
      </c>
      <c r="I159" s="489" t="s">
        <v>1056</v>
      </c>
      <c r="J159" s="489"/>
      <c r="K159" s="490" t="s">
        <v>28</v>
      </c>
      <c r="L159" s="490"/>
      <c r="M159" s="473"/>
      <c r="N159" s="474"/>
      <c r="O159" s="474"/>
      <c r="P159" s="474"/>
      <c r="Q159" s="474"/>
    </row>
    <row r="160" spans="1:17" s="475" customFormat="1">
      <c r="A160" s="431"/>
      <c r="B160" s="435"/>
      <c r="C160" s="435"/>
      <c r="D160" s="435"/>
      <c r="E160" s="486"/>
      <c r="F160" s="487"/>
      <c r="G160" s="435"/>
      <c r="H160" s="488"/>
      <c r="I160" s="447" t="s">
        <v>1014</v>
      </c>
      <c r="J160" s="447" t="s">
        <v>1057</v>
      </c>
      <c r="K160" s="448" t="s">
        <v>1014</v>
      </c>
      <c r="L160" s="448" t="s">
        <v>1057</v>
      </c>
      <c r="M160" s="473"/>
      <c r="N160" s="474"/>
      <c r="O160" s="474"/>
      <c r="P160" s="474"/>
      <c r="Q160" s="474"/>
    </row>
    <row r="161" spans="1:19" s="7" customFormat="1">
      <c r="B161" s="449" t="s">
        <v>38</v>
      </c>
      <c r="C161" s="449" t="s">
        <v>1059</v>
      </c>
      <c r="D161" s="449">
        <v>1379</v>
      </c>
      <c r="E161" s="450" t="s">
        <v>41</v>
      </c>
      <c r="F161" s="451" t="s">
        <v>1679</v>
      </c>
      <c r="G161" s="452" t="s">
        <v>1198</v>
      </c>
      <c r="H161" s="453">
        <v>16.04</v>
      </c>
      <c r="I161" s="454">
        <v>0.69</v>
      </c>
      <c r="J161" s="454">
        <v>0.69</v>
      </c>
      <c r="K161" s="455">
        <v>11.067599999999999</v>
      </c>
      <c r="L161" s="455">
        <v>11.067599999999999</v>
      </c>
      <c r="M161" s="456"/>
      <c r="N161" s="457"/>
      <c r="O161" s="457"/>
      <c r="P161" s="457"/>
      <c r="Q161" s="457"/>
    </row>
    <row r="162" spans="1:19">
      <c r="B162" s="449" t="s">
        <v>51</v>
      </c>
      <c r="C162" s="449" t="s">
        <v>1059</v>
      </c>
      <c r="D162" s="449">
        <v>370</v>
      </c>
      <c r="E162" s="450" t="s">
        <v>41</v>
      </c>
      <c r="F162" s="451" t="s">
        <v>1730</v>
      </c>
      <c r="G162" s="452" t="s">
        <v>1131</v>
      </c>
      <c r="H162" s="453">
        <v>5.0999999999999997E-2</v>
      </c>
      <c r="I162" s="454">
        <v>135</v>
      </c>
      <c r="J162" s="454">
        <v>135</v>
      </c>
      <c r="K162" s="455">
        <v>6.8849999999999998</v>
      </c>
      <c r="L162" s="455">
        <v>6.8849999999999998</v>
      </c>
      <c r="M162" s="491"/>
      <c r="N162" s="492"/>
      <c r="O162" s="492"/>
      <c r="P162" s="492"/>
      <c r="Q162" s="492"/>
    </row>
    <row r="163" spans="1:19">
      <c r="B163" s="449" t="s">
        <v>70</v>
      </c>
      <c r="C163" s="449" t="s">
        <v>1059</v>
      </c>
      <c r="D163" s="449">
        <v>4718</v>
      </c>
      <c r="E163" s="450" t="s">
        <v>41</v>
      </c>
      <c r="F163" s="451" t="s">
        <v>1734</v>
      </c>
      <c r="G163" s="452" t="s">
        <v>1131</v>
      </c>
      <c r="H163" s="453">
        <v>0.04</v>
      </c>
      <c r="I163" s="454">
        <v>101.14</v>
      </c>
      <c r="J163" s="454">
        <v>101.14</v>
      </c>
      <c r="K163" s="455">
        <v>4.0456000000000003</v>
      </c>
      <c r="L163" s="455">
        <v>4.0456000000000003</v>
      </c>
      <c r="M163" s="491"/>
      <c r="N163" s="492"/>
      <c r="O163" s="492"/>
      <c r="P163" s="492"/>
      <c r="Q163" s="492"/>
    </row>
    <row r="164" spans="1:19" ht="17.25" customHeight="1">
      <c r="B164" s="449" t="s">
        <v>513</v>
      </c>
      <c r="C164" s="449" t="s">
        <v>1059</v>
      </c>
      <c r="D164" s="449">
        <v>38135</v>
      </c>
      <c r="E164" s="450" t="s">
        <v>41</v>
      </c>
      <c r="F164" s="451" t="s">
        <v>1735</v>
      </c>
      <c r="G164" s="452" t="s">
        <v>1052</v>
      </c>
      <c r="H164" s="453">
        <v>1</v>
      </c>
      <c r="I164" s="454">
        <v>79.16</v>
      </c>
      <c r="J164" s="454">
        <v>79.16</v>
      </c>
      <c r="K164" s="455">
        <v>79.16</v>
      </c>
      <c r="L164" s="455">
        <v>79.16</v>
      </c>
      <c r="M164" s="491"/>
      <c r="N164" s="492"/>
      <c r="O164" s="492"/>
      <c r="P164" s="492"/>
      <c r="Q164" s="492"/>
    </row>
    <row r="165" spans="1:19" s="7" customFormat="1">
      <c r="B165" s="449" t="s">
        <v>561</v>
      </c>
      <c r="C165" s="449" t="s">
        <v>1058</v>
      </c>
      <c r="D165" s="449">
        <v>88309</v>
      </c>
      <c r="E165" s="450" t="s">
        <v>41</v>
      </c>
      <c r="F165" s="451" t="s">
        <v>1713</v>
      </c>
      <c r="G165" s="452" t="s">
        <v>1030</v>
      </c>
      <c r="H165" s="453">
        <v>1.5</v>
      </c>
      <c r="I165" s="454">
        <v>27.42</v>
      </c>
      <c r="J165" s="454">
        <v>29.85</v>
      </c>
      <c r="K165" s="455">
        <v>41.13</v>
      </c>
      <c r="L165" s="455">
        <v>44.775000000000006</v>
      </c>
      <c r="M165" s="456"/>
      <c r="N165" s="457"/>
      <c r="O165" s="457"/>
      <c r="P165" s="457"/>
      <c r="Q165" s="457"/>
    </row>
    <row r="166" spans="1:19">
      <c r="B166" s="449" t="s">
        <v>597</v>
      </c>
      <c r="C166" s="449" t="s">
        <v>1058</v>
      </c>
      <c r="D166" s="449">
        <v>88316</v>
      </c>
      <c r="E166" s="450" t="s">
        <v>41</v>
      </c>
      <c r="F166" s="451" t="s">
        <v>1675</v>
      </c>
      <c r="G166" s="452" t="s">
        <v>1030</v>
      </c>
      <c r="H166" s="453">
        <v>2.7240000000000002</v>
      </c>
      <c r="I166" s="454">
        <v>22.26</v>
      </c>
      <c r="J166" s="454">
        <v>24.08</v>
      </c>
      <c r="K166" s="455">
        <v>60.636240000000008</v>
      </c>
      <c r="L166" s="455">
        <v>65.593919999999997</v>
      </c>
      <c r="M166" s="491"/>
      <c r="N166" s="492"/>
      <c r="O166" s="492"/>
      <c r="P166" s="492"/>
      <c r="Q166" s="492"/>
    </row>
    <row r="167" spans="1:19">
      <c r="B167" s="461" t="s">
        <v>1033</v>
      </c>
      <c r="C167" s="461"/>
      <c r="D167" s="479"/>
      <c r="E167" s="480"/>
      <c r="F167" s="479"/>
      <c r="G167" s="479"/>
      <c r="H167" s="482"/>
      <c r="I167" s="479"/>
      <c r="J167" s="479"/>
      <c r="K167" s="484">
        <v>202.92</v>
      </c>
      <c r="L167" s="484">
        <v>211.53</v>
      </c>
    </row>
    <row r="168" spans="1:19">
      <c r="B168" s="464" t="s">
        <v>1117</v>
      </c>
      <c r="C168" s="465"/>
      <c r="D168" s="465"/>
      <c r="E168" s="465"/>
      <c r="F168" s="466"/>
      <c r="G168" s="479"/>
      <c r="H168" s="482"/>
      <c r="I168" s="479"/>
      <c r="J168" s="479"/>
      <c r="K168" s="485"/>
      <c r="L168" s="485"/>
    </row>
    <row r="169" spans="1:19" ht="18" customHeight="1">
      <c r="A169"/>
      <c r="B169" s="468"/>
      <c r="C169" s="469"/>
      <c r="D169" s="469"/>
      <c r="E169" s="469"/>
      <c r="F169" s="470"/>
      <c r="G169" s="479"/>
      <c r="H169" s="482"/>
      <c r="I169" s="479"/>
      <c r="J169" s="479"/>
      <c r="K169" s="485"/>
      <c r="L169" s="485"/>
    </row>
    <row r="170" spans="1:19">
      <c r="B170" s="479"/>
      <c r="C170" s="479"/>
      <c r="D170" s="479"/>
      <c r="E170" s="480"/>
      <c r="F170" s="479"/>
      <c r="G170" s="479"/>
      <c r="H170" s="482"/>
      <c r="I170" s="479"/>
      <c r="J170" s="479"/>
      <c r="K170" s="485"/>
      <c r="L170" s="485"/>
    </row>
    <row r="171" spans="1:19">
      <c r="A171" s="7">
        <v>13</v>
      </c>
      <c r="B171" s="471" t="s">
        <v>2041</v>
      </c>
      <c r="C171" s="471"/>
      <c r="D171" s="471"/>
      <c r="E171" s="429" t="s">
        <v>1118</v>
      </c>
      <c r="F171" s="429"/>
      <c r="G171" s="429"/>
      <c r="H171" s="429"/>
      <c r="I171" s="429"/>
      <c r="J171" s="429"/>
      <c r="K171" s="429"/>
      <c r="L171" s="430" t="s">
        <v>1084</v>
      </c>
      <c r="M171" s="146">
        <v>99.36</v>
      </c>
      <c r="N171" s="472">
        <v>107.86</v>
      </c>
      <c r="Q171" s="425">
        <v>1</v>
      </c>
    </row>
    <row r="172" spans="1:19" s="475" customFormat="1">
      <c r="A172" s="431"/>
      <c r="B172" s="435" t="s">
        <v>5</v>
      </c>
      <c r="C172" s="435" t="s">
        <v>1053</v>
      </c>
      <c r="D172" s="435" t="s">
        <v>18</v>
      </c>
      <c r="E172" s="486" t="s">
        <v>1054</v>
      </c>
      <c r="F172" s="487" t="s">
        <v>1019</v>
      </c>
      <c r="G172" s="435" t="s">
        <v>16</v>
      </c>
      <c r="H172" s="488" t="s">
        <v>1055</v>
      </c>
      <c r="I172" s="489" t="s">
        <v>1056</v>
      </c>
      <c r="J172" s="489"/>
      <c r="K172" s="490" t="s">
        <v>28</v>
      </c>
      <c r="L172" s="490"/>
      <c r="M172" s="473"/>
      <c r="N172" s="474"/>
      <c r="O172" s="474"/>
      <c r="P172" s="474"/>
      <c r="Q172" s="472"/>
      <c r="R172"/>
      <c r="S172"/>
    </row>
    <row r="173" spans="1:19" s="475" customFormat="1">
      <c r="A173" s="431"/>
      <c r="B173" s="435"/>
      <c r="C173" s="435"/>
      <c r="D173" s="435"/>
      <c r="E173" s="486"/>
      <c r="F173" s="487"/>
      <c r="G173" s="435"/>
      <c r="H173" s="488"/>
      <c r="I173" s="447" t="s">
        <v>1014</v>
      </c>
      <c r="J173" s="447" t="s">
        <v>1057</v>
      </c>
      <c r="K173" s="448" t="s">
        <v>1014</v>
      </c>
      <c r="L173" s="448" t="s">
        <v>1057</v>
      </c>
      <c r="M173" s="473"/>
      <c r="N173" s="474"/>
      <c r="O173" s="474"/>
      <c r="P173" s="474"/>
      <c r="Q173" s="472"/>
      <c r="R173"/>
      <c r="S173"/>
    </row>
    <row r="174" spans="1:19">
      <c r="B174" s="449" t="s">
        <v>38</v>
      </c>
      <c r="C174" s="449" t="s">
        <v>1058</v>
      </c>
      <c r="D174" s="449">
        <v>88309</v>
      </c>
      <c r="E174" s="450" t="s">
        <v>41</v>
      </c>
      <c r="F174" s="451" t="s">
        <v>1713</v>
      </c>
      <c r="G174" s="452" t="s">
        <v>1030</v>
      </c>
      <c r="H174" s="453">
        <v>2</v>
      </c>
      <c r="I174" s="454">
        <v>27.42</v>
      </c>
      <c r="J174" s="454">
        <v>29.85</v>
      </c>
      <c r="K174" s="455">
        <v>54.84</v>
      </c>
      <c r="L174" s="455">
        <v>59.7</v>
      </c>
      <c r="M174" s="491"/>
      <c r="N174" s="492"/>
      <c r="O174" s="492"/>
      <c r="P174" s="492"/>
    </row>
    <row r="175" spans="1:19" ht="17.25" customHeight="1">
      <c r="B175" s="449" t="s">
        <v>51</v>
      </c>
      <c r="C175" s="449" t="s">
        <v>1058</v>
      </c>
      <c r="D175" s="449">
        <v>88316</v>
      </c>
      <c r="E175" s="450" t="s">
        <v>41</v>
      </c>
      <c r="F175" s="451" t="s">
        <v>1675</v>
      </c>
      <c r="G175" s="452" t="s">
        <v>1030</v>
      </c>
      <c r="H175" s="453">
        <v>2</v>
      </c>
      <c r="I175" s="454">
        <v>22.26</v>
      </c>
      <c r="J175" s="454">
        <v>24.08</v>
      </c>
      <c r="K175" s="455">
        <v>44.52</v>
      </c>
      <c r="L175" s="455">
        <v>48.16</v>
      </c>
      <c r="M175" s="491"/>
      <c r="N175" s="492"/>
      <c r="O175" s="492"/>
      <c r="P175" s="492"/>
    </row>
    <row r="176" spans="1:19">
      <c r="B176" s="461" t="s">
        <v>1033</v>
      </c>
      <c r="C176" s="461"/>
      <c r="D176" s="479"/>
      <c r="E176" s="480"/>
      <c r="F176" s="479"/>
      <c r="G176" s="479"/>
      <c r="H176" s="482"/>
      <c r="I176" s="479"/>
      <c r="J176" s="479"/>
      <c r="K176" s="484">
        <v>99.36</v>
      </c>
      <c r="L176" s="484">
        <v>107.86</v>
      </c>
    </row>
    <row r="177" spans="1:19">
      <c r="B177" s="464"/>
      <c r="C177" s="465"/>
      <c r="D177" s="465"/>
      <c r="E177" s="465"/>
      <c r="F177" s="466"/>
      <c r="G177" s="479"/>
      <c r="H177" s="482"/>
      <c r="I177" s="479"/>
      <c r="J177" s="479"/>
      <c r="K177" s="485"/>
      <c r="L177" s="485"/>
    </row>
    <row r="178" spans="1:19" ht="18" customHeight="1">
      <c r="A178"/>
      <c r="B178" s="468"/>
      <c r="C178" s="469"/>
      <c r="D178" s="469"/>
      <c r="E178" s="469"/>
      <c r="F178" s="470"/>
      <c r="G178" s="479"/>
      <c r="H178" s="482"/>
      <c r="I178" s="479"/>
      <c r="J178" s="479"/>
      <c r="K178" s="485"/>
      <c r="L178" s="485"/>
    </row>
    <row r="179" spans="1:19">
      <c r="B179" s="479"/>
      <c r="C179" s="479"/>
      <c r="D179" s="479"/>
      <c r="E179" s="480"/>
      <c r="F179" s="479"/>
      <c r="G179" s="479"/>
      <c r="H179" s="482"/>
      <c r="I179" s="479"/>
      <c r="J179" s="479"/>
      <c r="K179" s="485"/>
      <c r="L179" s="485"/>
    </row>
    <row r="180" spans="1:19" ht="49.5" customHeight="1">
      <c r="A180" s="499" t="s">
        <v>639</v>
      </c>
      <c r="B180" s="471" t="s">
        <v>2042</v>
      </c>
      <c r="C180" s="471"/>
      <c r="D180" s="471"/>
      <c r="E180" s="429" t="s">
        <v>1119</v>
      </c>
      <c r="F180" s="429"/>
      <c r="G180" s="429"/>
      <c r="H180" s="429"/>
      <c r="I180" s="429"/>
      <c r="J180" s="429"/>
      <c r="K180" s="429"/>
      <c r="L180" s="430" t="s">
        <v>1120</v>
      </c>
      <c r="M180" s="146">
        <v>1052.9078</v>
      </c>
      <c r="N180" s="472">
        <v>1091.8459</v>
      </c>
      <c r="P180" s="503" t="s">
        <v>1104</v>
      </c>
      <c r="Q180" s="425">
        <v>2</v>
      </c>
    </row>
    <row r="181" spans="1:19" s="475" customFormat="1">
      <c r="A181" s="431"/>
      <c r="B181" s="432" t="s">
        <v>5</v>
      </c>
      <c r="C181" s="432" t="s">
        <v>1053</v>
      </c>
      <c r="D181" s="432" t="s">
        <v>18</v>
      </c>
      <c r="E181" s="433" t="s">
        <v>1054</v>
      </c>
      <c r="F181" s="434" t="s">
        <v>1019</v>
      </c>
      <c r="G181" s="435" t="s">
        <v>16</v>
      </c>
      <c r="H181" s="504" t="s">
        <v>1055</v>
      </c>
      <c r="I181" s="437" t="s">
        <v>1056</v>
      </c>
      <c r="J181" s="438"/>
      <c r="K181" s="439" t="s">
        <v>28</v>
      </c>
      <c r="L181" s="440"/>
      <c r="M181" s="473"/>
      <c r="N181" s="474"/>
      <c r="O181" s="474"/>
      <c r="P181" s="503" t="s">
        <v>1105</v>
      </c>
      <c r="Q181" s="472"/>
      <c r="R181"/>
      <c r="S181"/>
    </row>
    <row r="182" spans="1:19" s="475" customFormat="1">
      <c r="A182" s="431"/>
      <c r="B182" s="443"/>
      <c r="C182" s="443"/>
      <c r="D182" s="443"/>
      <c r="E182" s="444"/>
      <c r="F182" s="445"/>
      <c r="G182" s="435"/>
      <c r="H182" s="505"/>
      <c r="I182" s="476" t="s">
        <v>1014</v>
      </c>
      <c r="J182" s="476" t="s">
        <v>1057</v>
      </c>
      <c r="K182" s="448" t="s">
        <v>1014</v>
      </c>
      <c r="L182" s="448" t="s">
        <v>1057</v>
      </c>
      <c r="M182" s="473"/>
      <c r="N182" s="474"/>
      <c r="O182" s="474"/>
      <c r="P182" s="474"/>
      <c r="Q182" s="472"/>
      <c r="R182"/>
      <c r="S182"/>
    </row>
    <row r="183" spans="1:19" s="7" customFormat="1" ht="18" customHeight="1">
      <c r="B183" s="515" t="s">
        <v>38</v>
      </c>
      <c r="C183" s="516" t="s">
        <v>823</v>
      </c>
      <c r="D183" s="517"/>
      <c r="E183" s="518"/>
      <c r="F183" s="519"/>
      <c r="G183" s="520" t="s">
        <v>1012</v>
      </c>
      <c r="H183" s="521"/>
      <c r="I183" s="522" t="s">
        <v>1012</v>
      </c>
      <c r="J183" s="523" t="s">
        <v>1012</v>
      </c>
      <c r="K183" s="524">
        <v>645.79759999999999</v>
      </c>
      <c r="L183" s="524">
        <v>668.21069999999997</v>
      </c>
      <c r="M183" s="136"/>
      <c r="N183" s="425"/>
      <c r="O183" s="425"/>
      <c r="P183" s="503" t="s">
        <v>1121</v>
      </c>
      <c r="Q183" s="472"/>
      <c r="R183"/>
      <c r="S183"/>
    </row>
    <row r="184" spans="1:19" s="7" customFormat="1" ht="32.25" customHeight="1">
      <c r="A184" s="7" t="s">
        <v>824</v>
      </c>
      <c r="B184" s="477" t="s">
        <v>40</v>
      </c>
      <c r="C184" s="458" t="s">
        <v>1058</v>
      </c>
      <c r="D184" s="449">
        <v>93358</v>
      </c>
      <c r="E184" s="450" t="s">
        <v>41</v>
      </c>
      <c r="F184" s="451" t="s">
        <v>1617</v>
      </c>
      <c r="G184" s="452" t="s">
        <v>1131</v>
      </c>
      <c r="H184" s="525">
        <v>0.11</v>
      </c>
      <c r="I184" s="454">
        <v>88.05</v>
      </c>
      <c r="J184" s="454">
        <v>95.25</v>
      </c>
      <c r="K184" s="455">
        <v>9.6854999999999993</v>
      </c>
      <c r="L184" s="455">
        <v>10.477500000000001</v>
      </c>
      <c r="M184" s="136"/>
      <c r="N184" s="425"/>
      <c r="O184" s="425"/>
      <c r="P184" s="503" t="s">
        <v>1121</v>
      </c>
      <c r="Q184" s="425"/>
    </row>
    <row r="185" spans="1:19" ht="36">
      <c r="A185" s="7" t="s">
        <v>825</v>
      </c>
      <c r="B185" s="477" t="s">
        <v>42</v>
      </c>
      <c r="C185" s="458" t="s">
        <v>1058</v>
      </c>
      <c r="D185" s="449">
        <v>96620</v>
      </c>
      <c r="E185" s="450" t="s">
        <v>41</v>
      </c>
      <c r="F185" s="451" t="s">
        <v>1602</v>
      </c>
      <c r="G185" s="452" t="s">
        <v>1131</v>
      </c>
      <c r="H185" s="525">
        <v>0.36</v>
      </c>
      <c r="I185" s="454">
        <v>729.29</v>
      </c>
      <c r="J185" s="454">
        <v>753.54</v>
      </c>
      <c r="K185" s="455">
        <v>262.5444</v>
      </c>
      <c r="L185" s="455">
        <v>271.27439999999996</v>
      </c>
      <c r="P185" s="503" t="s">
        <v>1122</v>
      </c>
    </row>
    <row r="186" spans="1:19" ht="36">
      <c r="A186" s="7" t="s">
        <v>826</v>
      </c>
      <c r="B186" s="477" t="s">
        <v>45</v>
      </c>
      <c r="C186" s="458" t="s">
        <v>1058</v>
      </c>
      <c r="D186" s="449" t="s">
        <v>827</v>
      </c>
      <c r="E186" s="450" t="s">
        <v>43</v>
      </c>
      <c r="F186" s="451" t="s">
        <v>1204</v>
      </c>
      <c r="G186" s="452" t="s">
        <v>1198</v>
      </c>
      <c r="H186" s="525">
        <v>5.04</v>
      </c>
      <c r="I186" s="454">
        <v>12.33</v>
      </c>
      <c r="J186" s="454">
        <v>12.52</v>
      </c>
      <c r="K186" s="455">
        <v>62.1432</v>
      </c>
      <c r="L186" s="455">
        <v>63.1008</v>
      </c>
      <c r="P186" s="503" t="s">
        <v>1086</v>
      </c>
    </row>
    <row r="187" spans="1:19" ht="36">
      <c r="A187" s="7" t="s">
        <v>828</v>
      </c>
      <c r="B187" s="477" t="s">
        <v>49</v>
      </c>
      <c r="C187" s="458" t="s">
        <v>1058</v>
      </c>
      <c r="D187" s="449" t="s">
        <v>829</v>
      </c>
      <c r="E187" s="450" t="s">
        <v>43</v>
      </c>
      <c r="F187" s="451" t="s">
        <v>1202</v>
      </c>
      <c r="G187" s="452" t="s">
        <v>1198</v>
      </c>
      <c r="H187" s="525">
        <v>1.07</v>
      </c>
      <c r="I187" s="454">
        <v>13.97</v>
      </c>
      <c r="J187" s="454">
        <v>14.42</v>
      </c>
      <c r="K187" s="455">
        <v>14.947900000000002</v>
      </c>
      <c r="L187" s="455">
        <v>15.429400000000001</v>
      </c>
      <c r="P187" s="503" t="s">
        <v>1090</v>
      </c>
    </row>
    <row r="188" spans="1:19" ht="36">
      <c r="A188" s="7" t="s">
        <v>830</v>
      </c>
      <c r="B188" s="477" t="s">
        <v>50</v>
      </c>
      <c r="C188" s="458" t="s">
        <v>1058</v>
      </c>
      <c r="D188" s="449">
        <v>97092</v>
      </c>
      <c r="E188" s="450" t="s">
        <v>41</v>
      </c>
      <c r="F188" s="451" t="s">
        <v>1619</v>
      </c>
      <c r="G188" s="452" t="s">
        <v>1198</v>
      </c>
      <c r="H188" s="525">
        <v>2.19</v>
      </c>
      <c r="I188" s="454">
        <v>13.12</v>
      </c>
      <c r="J188" s="454">
        <v>13.2</v>
      </c>
      <c r="K188" s="455">
        <v>28.732799999999997</v>
      </c>
      <c r="L188" s="455">
        <v>28.907999999999998</v>
      </c>
      <c r="P188" s="503" t="s">
        <v>1107</v>
      </c>
    </row>
    <row r="189" spans="1:19" ht="36">
      <c r="A189" s="7" t="s">
        <v>832</v>
      </c>
      <c r="B189" s="477" t="s">
        <v>831</v>
      </c>
      <c r="C189" s="458" t="s">
        <v>1058</v>
      </c>
      <c r="D189" s="449">
        <v>96534</v>
      </c>
      <c r="E189" s="450" t="s">
        <v>41</v>
      </c>
      <c r="F189" s="451" t="s">
        <v>1591</v>
      </c>
      <c r="G189" s="452" t="s">
        <v>1052</v>
      </c>
      <c r="H189" s="525">
        <v>0.12</v>
      </c>
      <c r="I189" s="454">
        <v>82.78</v>
      </c>
      <c r="J189" s="454">
        <v>87.21</v>
      </c>
      <c r="K189" s="455">
        <v>9.9336000000000002</v>
      </c>
      <c r="L189" s="455">
        <v>10.465199999999999</v>
      </c>
      <c r="M189" s="526" t="s">
        <v>1123</v>
      </c>
      <c r="P189" s="503" t="s">
        <v>1124</v>
      </c>
    </row>
    <row r="190" spans="1:19" ht="36">
      <c r="A190" s="7" t="s">
        <v>834</v>
      </c>
      <c r="B190" s="477" t="s">
        <v>833</v>
      </c>
      <c r="C190" s="458" t="s">
        <v>1058</v>
      </c>
      <c r="D190" s="449">
        <v>92413</v>
      </c>
      <c r="E190" s="450" t="s">
        <v>41</v>
      </c>
      <c r="F190" s="451" t="s">
        <v>1492</v>
      </c>
      <c r="G190" s="452" t="s">
        <v>1052</v>
      </c>
      <c r="H190" s="525">
        <v>1.1200000000000001</v>
      </c>
      <c r="I190" s="454">
        <v>108.44</v>
      </c>
      <c r="J190" s="454">
        <v>114.7</v>
      </c>
      <c r="K190" s="455">
        <v>121.45280000000001</v>
      </c>
      <c r="L190" s="455">
        <v>128.46400000000003</v>
      </c>
      <c r="P190" s="503" t="s">
        <v>1086</v>
      </c>
    </row>
    <row r="191" spans="1:19" ht="36">
      <c r="A191" s="7" t="s">
        <v>836</v>
      </c>
      <c r="B191" s="477" t="s">
        <v>835</v>
      </c>
      <c r="C191" s="458" t="s">
        <v>1058</v>
      </c>
      <c r="D191" s="449">
        <v>103669</v>
      </c>
      <c r="E191" s="450" t="s">
        <v>41</v>
      </c>
      <c r="F191" s="451" t="s">
        <v>1503</v>
      </c>
      <c r="G191" s="452" t="s">
        <v>1131</v>
      </c>
      <c r="H191" s="525">
        <v>0.13</v>
      </c>
      <c r="I191" s="454">
        <v>932.48</v>
      </c>
      <c r="J191" s="454">
        <v>957.78</v>
      </c>
      <c r="K191" s="455">
        <v>121.22240000000001</v>
      </c>
      <c r="L191" s="455">
        <v>124.51139999999999</v>
      </c>
      <c r="P191" s="503" t="s">
        <v>1090</v>
      </c>
    </row>
    <row r="192" spans="1:19" ht="18" customHeight="1">
      <c r="A192" s="7" t="s">
        <v>841</v>
      </c>
      <c r="B192" s="477" t="s">
        <v>840</v>
      </c>
      <c r="C192" s="458" t="s">
        <v>1058</v>
      </c>
      <c r="D192" s="449">
        <v>87265</v>
      </c>
      <c r="E192" s="450" t="s">
        <v>41</v>
      </c>
      <c r="F192" s="451" t="s">
        <v>1639</v>
      </c>
      <c r="G192" s="452" t="s">
        <v>1052</v>
      </c>
      <c r="H192" s="525">
        <v>0.25</v>
      </c>
      <c r="I192" s="454">
        <v>60.54</v>
      </c>
      <c r="J192" s="454">
        <v>62.32</v>
      </c>
      <c r="K192" s="455">
        <v>15.135</v>
      </c>
      <c r="L192" s="455">
        <v>15.58</v>
      </c>
      <c r="P192" s="503" t="s">
        <v>1107</v>
      </c>
    </row>
    <row r="193" spans="1:17" s="7" customFormat="1" ht="16.5" customHeight="1">
      <c r="B193" s="515" t="s">
        <v>51</v>
      </c>
      <c r="C193" s="527" t="s">
        <v>843</v>
      </c>
      <c r="D193" s="517"/>
      <c r="E193" s="518"/>
      <c r="F193" s="519"/>
      <c r="G193" s="520" t="s">
        <v>1012</v>
      </c>
      <c r="H193" s="521"/>
      <c r="I193" s="522" t="s">
        <v>1012</v>
      </c>
      <c r="J193" s="523" t="s">
        <v>1012</v>
      </c>
      <c r="K193" s="524">
        <v>407.11020000000002</v>
      </c>
      <c r="L193" s="524">
        <v>423.63520000000005</v>
      </c>
      <c r="M193" s="136"/>
      <c r="N193" s="425"/>
      <c r="O193" s="425"/>
      <c r="P193" s="503" t="s">
        <v>1121</v>
      </c>
      <c r="Q193" s="425"/>
    </row>
    <row r="194" spans="1:17" s="7" customFormat="1" ht="36">
      <c r="A194" s="136" t="s">
        <v>844</v>
      </c>
      <c r="B194" s="477" t="s">
        <v>53</v>
      </c>
      <c r="C194" s="458" t="s">
        <v>1058</v>
      </c>
      <c r="D194" s="449">
        <v>93358</v>
      </c>
      <c r="E194" s="450" t="s">
        <v>41</v>
      </c>
      <c r="F194" s="451" t="s">
        <v>1617</v>
      </c>
      <c r="G194" s="452" t="s">
        <v>1131</v>
      </c>
      <c r="H194" s="525">
        <v>0.03</v>
      </c>
      <c r="I194" s="454">
        <v>88.05</v>
      </c>
      <c r="J194" s="454">
        <v>95.25</v>
      </c>
      <c r="K194" s="455">
        <v>2.6414999999999997</v>
      </c>
      <c r="L194" s="455">
        <v>2.8574999999999999</v>
      </c>
      <c r="M194" s="136"/>
      <c r="N194" s="425"/>
      <c r="O194" s="425"/>
      <c r="P194" s="503" t="s">
        <v>1121</v>
      </c>
      <c r="Q194" s="425"/>
    </row>
    <row r="195" spans="1:17" ht="36">
      <c r="A195" s="136" t="s">
        <v>845</v>
      </c>
      <c r="B195" s="477" t="s">
        <v>55</v>
      </c>
      <c r="C195" s="458" t="s">
        <v>1058</v>
      </c>
      <c r="D195" s="528">
        <v>96620</v>
      </c>
      <c r="E195" s="450" t="s">
        <v>41</v>
      </c>
      <c r="F195" s="451" t="s">
        <v>1602</v>
      </c>
      <c r="G195" s="452" t="s">
        <v>1131</v>
      </c>
      <c r="H195" s="525">
        <v>0.16</v>
      </c>
      <c r="I195" s="454">
        <v>729.29</v>
      </c>
      <c r="J195" s="454">
        <v>753.54</v>
      </c>
      <c r="K195" s="455">
        <v>116.68639999999999</v>
      </c>
      <c r="L195" s="455">
        <v>120.5664</v>
      </c>
      <c r="P195" s="503" t="s">
        <v>1122</v>
      </c>
    </row>
    <row r="196" spans="1:17" ht="36">
      <c r="A196" s="136" t="s">
        <v>846</v>
      </c>
      <c r="B196" s="477" t="s">
        <v>58</v>
      </c>
      <c r="C196" s="458" t="s">
        <v>1058</v>
      </c>
      <c r="D196" s="528">
        <v>92760</v>
      </c>
      <c r="E196" s="450" t="s">
        <v>43</v>
      </c>
      <c r="F196" s="451" t="s">
        <v>1736</v>
      </c>
      <c r="G196" s="452" t="s">
        <v>1198</v>
      </c>
      <c r="H196" s="525">
        <v>1.44</v>
      </c>
      <c r="I196" s="454">
        <v>13.13</v>
      </c>
      <c r="J196" s="454">
        <v>13.43</v>
      </c>
      <c r="K196" s="455">
        <v>18.9072</v>
      </c>
      <c r="L196" s="455">
        <v>19.339199999999998</v>
      </c>
      <c r="P196" s="503" t="s">
        <v>1086</v>
      </c>
    </row>
    <row r="197" spans="1:17" ht="36">
      <c r="A197" s="136" t="s">
        <v>847</v>
      </c>
      <c r="B197" s="477" t="s">
        <v>61</v>
      </c>
      <c r="C197" s="458" t="s">
        <v>1058</v>
      </c>
      <c r="D197" s="528">
        <v>92759</v>
      </c>
      <c r="E197" s="450" t="s">
        <v>43</v>
      </c>
      <c r="F197" s="451" t="s">
        <v>1497</v>
      </c>
      <c r="G197" s="452" t="s">
        <v>1198</v>
      </c>
      <c r="H197" s="525">
        <v>0.25</v>
      </c>
      <c r="I197" s="454">
        <v>13.95</v>
      </c>
      <c r="J197" s="454">
        <v>14.39</v>
      </c>
      <c r="K197" s="455">
        <v>3.4874999999999998</v>
      </c>
      <c r="L197" s="455">
        <v>3.5975000000000001</v>
      </c>
      <c r="P197" s="503" t="s">
        <v>1090</v>
      </c>
    </row>
    <row r="198" spans="1:17" ht="36">
      <c r="A198" s="136" t="s">
        <v>849</v>
      </c>
      <c r="B198" s="477" t="s">
        <v>65</v>
      </c>
      <c r="C198" s="458" t="s">
        <v>1058</v>
      </c>
      <c r="D198" s="528">
        <v>97089</v>
      </c>
      <c r="E198" s="450" t="s">
        <v>41</v>
      </c>
      <c r="F198" s="451" t="s">
        <v>1737</v>
      </c>
      <c r="G198" s="452" t="s">
        <v>1198</v>
      </c>
      <c r="H198" s="525">
        <v>0.72</v>
      </c>
      <c r="I198" s="454">
        <v>14.35</v>
      </c>
      <c r="J198" s="454">
        <v>14.45</v>
      </c>
      <c r="K198" s="455">
        <v>10.331999999999999</v>
      </c>
      <c r="L198" s="455">
        <v>10.404</v>
      </c>
      <c r="P198" s="503" t="s">
        <v>1107</v>
      </c>
    </row>
    <row r="199" spans="1:17" ht="36">
      <c r="A199" s="136" t="s">
        <v>850</v>
      </c>
      <c r="B199" s="477" t="s">
        <v>66</v>
      </c>
      <c r="C199" s="458" t="s">
        <v>1058</v>
      </c>
      <c r="D199" s="528">
        <v>96534</v>
      </c>
      <c r="E199" s="450" t="s">
        <v>41</v>
      </c>
      <c r="F199" s="451" t="s">
        <v>1591</v>
      </c>
      <c r="G199" s="452" t="s">
        <v>1052</v>
      </c>
      <c r="H199" s="525">
        <v>0.16</v>
      </c>
      <c r="I199" s="454">
        <v>82.78</v>
      </c>
      <c r="J199" s="454">
        <v>87.21</v>
      </c>
      <c r="K199" s="455">
        <v>13.2448</v>
      </c>
      <c r="L199" s="455">
        <v>13.9536</v>
      </c>
      <c r="M199" s="526" t="s">
        <v>1123</v>
      </c>
      <c r="P199" s="503" t="s">
        <v>1124</v>
      </c>
    </row>
    <row r="200" spans="1:17" ht="36">
      <c r="A200" s="136" t="s">
        <v>851</v>
      </c>
      <c r="B200" s="477" t="s">
        <v>68</v>
      </c>
      <c r="C200" s="458" t="s">
        <v>1058</v>
      </c>
      <c r="D200" s="528">
        <v>92413</v>
      </c>
      <c r="E200" s="450" t="s">
        <v>41</v>
      </c>
      <c r="F200" s="451" t="s">
        <v>1492</v>
      </c>
      <c r="G200" s="452" t="s">
        <v>1052</v>
      </c>
      <c r="H200" s="525">
        <v>1.37</v>
      </c>
      <c r="I200" s="454">
        <v>108.44</v>
      </c>
      <c r="J200" s="454">
        <v>114.7</v>
      </c>
      <c r="K200" s="455">
        <v>148.56280000000001</v>
      </c>
      <c r="L200" s="455">
        <v>157.13900000000001</v>
      </c>
      <c r="P200" s="503" t="s">
        <v>1086</v>
      </c>
    </row>
    <row r="201" spans="1:17" ht="36">
      <c r="A201" s="136" t="s">
        <v>853</v>
      </c>
      <c r="B201" s="477" t="s">
        <v>852</v>
      </c>
      <c r="C201" s="458" t="s">
        <v>1058</v>
      </c>
      <c r="D201" s="528">
        <v>103669</v>
      </c>
      <c r="E201" s="450" t="s">
        <v>41</v>
      </c>
      <c r="F201" s="451" t="s">
        <v>1503</v>
      </c>
      <c r="G201" s="452" t="s">
        <v>1131</v>
      </c>
      <c r="H201" s="525">
        <v>0.1</v>
      </c>
      <c r="I201" s="454">
        <v>932.48</v>
      </c>
      <c r="J201" s="454">
        <v>957.78</v>
      </c>
      <c r="K201" s="455">
        <v>93.248000000000005</v>
      </c>
      <c r="L201" s="455">
        <v>95.778000000000006</v>
      </c>
      <c r="P201" s="503" t="s">
        <v>1090</v>
      </c>
    </row>
    <row r="202" spans="1:17">
      <c r="B202" s="461" t="s">
        <v>1033</v>
      </c>
      <c r="C202" s="461"/>
      <c r="D202" s="479"/>
      <c r="E202" s="480"/>
      <c r="F202" s="480"/>
      <c r="G202" s="481"/>
      <c r="H202" s="511"/>
      <c r="I202" s="483"/>
      <c r="J202" s="483"/>
      <c r="K202" s="484">
        <v>1052.9078</v>
      </c>
      <c r="L202" s="484">
        <v>1091.8459</v>
      </c>
    </row>
    <row r="203" spans="1:17" ht="15" customHeight="1">
      <c r="B203" s="529" t="s">
        <v>1125</v>
      </c>
      <c r="C203" s="530"/>
      <c r="D203" s="530"/>
      <c r="E203" s="530"/>
      <c r="F203" s="531"/>
      <c r="G203" s="481"/>
      <c r="H203" s="511"/>
      <c r="I203" s="483"/>
      <c r="J203" s="483"/>
      <c r="K203" s="485"/>
      <c r="L203" s="485"/>
    </row>
    <row r="204" spans="1:17">
      <c r="B204" s="479"/>
      <c r="C204" s="479"/>
      <c r="D204" s="479"/>
      <c r="E204" s="480"/>
      <c r="F204" s="480"/>
      <c r="G204" s="481"/>
      <c r="H204" s="511"/>
      <c r="I204" s="483"/>
      <c r="J204" s="483"/>
      <c r="K204" s="485"/>
      <c r="L204" s="485"/>
    </row>
    <row r="205" spans="1:17" ht="15" customHeight="1">
      <c r="A205" s="499" t="s">
        <v>641</v>
      </c>
      <c r="B205" s="471" t="s">
        <v>2043</v>
      </c>
      <c r="C205" s="471"/>
      <c r="D205" s="471"/>
      <c r="E205" s="429" t="s">
        <v>1126</v>
      </c>
      <c r="F205" s="429"/>
      <c r="G205" s="429"/>
      <c r="H205" s="429"/>
      <c r="I205" s="429"/>
      <c r="J205" s="429"/>
      <c r="K205" s="429"/>
      <c r="L205" s="430" t="s">
        <v>1101</v>
      </c>
      <c r="M205" s="146">
        <v>718.86</v>
      </c>
      <c r="N205" s="472">
        <v>721.06</v>
      </c>
      <c r="Q205" s="425">
        <v>3</v>
      </c>
    </row>
    <row r="206" spans="1:17" s="475" customFormat="1">
      <c r="A206" s="431"/>
      <c r="B206" s="432" t="s">
        <v>5</v>
      </c>
      <c r="C206" s="432" t="s">
        <v>1053</v>
      </c>
      <c r="D206" s="432" t="s">
        <v>18</v>
      </c>
      <c r="E206" s="433" t="s">
        <v>1054</v>
      </c>
      <c r="F206" s="434" t="s">
        <v>1019</v>
      </c>
      <c r="G206" s="432" t="s">
        <v>16</v>
      </c>
      <c r="H206" s="436" t="s">
        <v>1055</v>
      </c>
      <c r="I206" s="437" t="s">
        <v>1056</v>
      </c>
      <c r="J206" s="438"/>
      <c r="K206" s="439" t="s">
        <v>28</v>
      </c>
      <c r="L206" s="440"/>
      <c r="M206" s="473"/>
      <c r="N206" s="474"/>
      <c r="O206" s="474"/>
      <c r="P206" s="474"/>
      <c r="Q206" s="474"/>
    </row>
    <row r="207" spans="1:17" s="475" customFormat="1">
      <c r="A207" s="431"/>
      <c r="B207" s="443"/>
      <c r="C207" s="443"/>
      <c r="D207" s="443"/>
      <c r="E207" s="444"/>
      <c r="F207" s="445"/>
      <c r="G207" s="443"/>
      <c r="H207" s="446"/>
      <c r="I207" s="476" t="s">
        <v>1014</v>
      </c>
      <c r="J207" s="476" t="s">
        <v>1057</v>
      </c>
      <c r="K207" s="448" t="s">
        <v>1014</v>
      </c>
      <c r="L207" s="448" t="s">
        <v>1057</v>
      </c>
      <c r="M207" s="473"/>
      <c r="N207" s="474"/>
      <c r="O207" s="474"/>
      <c r="P207" s="474"/>
      <c r="Q207" s="474"/>
    </row>
    <row r="208" spans="1:17" s="7" customFormat="1">
      <c r="B208" s="498" t="s">
        <v>38</v>
      </c>
      <c r="C208" s="449" t="s">
        <v>1059</v>
      </c>
      <c r="D208" s="449">
        <v>555623</v>
      </c>
      <c r="E208" s="501" t="s">
        <v>1106</v>
      </c>
      <c r="F208" s="451" t="s">
        <v>1738</v>
      </c>
      <c r="G208" s="452" t="s">
        <v>1084</v>
      </c>
      <c r="H208" s="532">
        <v>1</v>
      </c>
      <c r="I208" s="454">
        <v>692</v>
      </c>
      <c r="J208" s="454">
        <v>692</v>
      </c>
      <c r="K208" s="455">
        <v>692</v>
      </c>
      <c r="L208" s="455">
        <v>692</v>
      </c>
      <c r="M208" s="456"/>
      <c r="N208" s="457"/>
      <c r="O208" s="457"/>
      <c r="P208" s="457"/>
      <c r="Q208" s="457"/>
    </row>
    <row r="209" spans="1:19">
      <c r="B209" s="498" t="s">
        <v>51</v>
      </c>
      <c r="C209" s="449" t="s">
        <v>1058</v>
      </c>
      <c r="D209" s="449">
        <v>88309</v>
      </c>
      <c r="E209" s="501" t="s">
        <v>41</v>
      </c>
      <c r="F209" s="451" t="s">
        <v>1713</v>
      </c>
      <c r="G209" s="452" t="s">
        <v>1030</v>
      </c>
      <c r="H209" s="532">
        <v>0.03</v>
      </c>
      <c r="I209" s="454">
        <v>27.42</v>
      </c>
      <c r="J209" s="454">
        <v>29.85</v>
      </c>
      <c r="K209" s="455">
        <v>0.8226</v>
      </c>
      <c r="L209" s="455">
        <v>0.89549999999999996</v>
      </c>
      <c r="M209" s="491"/>
      <c r="N209" s="492"/>
      <c r="O209" s="492"/>
      <c r="P209" s="492"/>
      <c r="Q209" s="492"/>
    </row>
    <row r="210" spans="1:19">
      <c r="B210" s="498" t="s">
        <v>70</v>
      </c>
      <c r="C210" s="449" t="s">
        <v>1058</v>
      </c>
      <c r="D210" s="449">
        <v>88316</v>
      </c>
      <c r="E210" s="501" t="s">
        <v>41</v>
      </c>
      <c r="F210" s="451" t="s">
        <v>1675</v>
      </c>
      <c r="G210" s="452" t="s">
        <v>1030</v>
      </c>
      <c r="H210" s="532">
        <v>1.1695</v>
      </c>
      <c r="I210" s="454">
        <v>22.26</v>
      </c>
      <c r="J210" s="454">
        <v>24.08</v>
      </c>
      <c r="K210" s="455">
        <v>26.033070000000002</v>
      </c>
      <c r="L210" s="455">
        <v>28.161559999999998</v>
      </c>
      <c r="M210" s="491"/>
      <c r="N210" s="492"/>
      <c r="O210" s="492"/>
      <c r="P210" s="492"/>
      <c r="Q210" s="492"/>
    </row>
    <row r="211" spans="1:19">
      <c r="B211" s="461" t="s">
        <v>1033</v>
      </c>
      <c r="C211" s="461"/>
      <c r="D211" s="479"/>
      <c r="E211" s="480"/>
      <c r="F211" s="480"/>
      <c r="G211" s="481"/>
      <c r="H211" s="482"/>
      <c r="I211" s="483"/>
      <c r="J211" s="483"/>
      <c r="K211" s="484">
        <v>718.86</v>
      </c>
      <c r="L211" s="484">
        <v>721.06</v>
      </c>
      <c r="S211" t="s">
        <v>1127</v>
      </c>
    </row>
    <row r="212" spans="1:19" ht="15" customHeight="1">
      <c r="B212" s="464" t="s">
        <v>1128</v>
      </c>
      <c r="C212" s="465"/>
      <c r="D212" s="465"/>
      <c r="E212" s="465"/>
      <c r="F212" s="466"/>
      <c r="G212" s="481"/>
      <c r="H212" s="482"/>
      <c r="I212" s="483"/>
      <c r="J212" s="483"/>
      <c r="K212" s="485"/>
      <c r="L212" s="485"/>
    </row>
    <row r="213" spans="1:19" ht="18" customHeight="1">
      <c r="B213" s="468"/>
      <c r="C213" s="469"/>
      <c r="D213" s="469"/>
      <c r="E213" s="469"/>
      <c r="F213" s="470"/>
      <c r="G213" s="481"/>
      <c r="H213" s="482"/>
      <c r="I213" s="483"/>
      <c r="J213" s="483"/>
      <c r="K213" s="485"/>
      <c r="L213" s="485"/>
    </row>
    <row r="214" spans="1:19">
      <c r="B214" s="479"/>
      <c r="C214" s="479"/>
      <c r="D214" s="479"/>
      <c r="E214" s="480"/>
      <c r="F214" s="480"/>
      <c r="G214" s="481"/>
      <c r="H214" s="482"/>
      <c r="I214" s="483"/>
      <c r="J214" s="483"/>
      <c r="K214" s="485"/>
      <c r="L214" s="485"/>
    </row>
    <row r="215" spans="1:19" ht="15" customHeight="1">
      <c r="A215" s="499" t="s">
        <v>694</v>
      </c>
      <c r="B215" s="471" t="s">
        <v>2044</v>
      </c>
      <c r="C215" s="471"/>
      <c r="D215" s="471"/>
      <c r="E215" s="429" t="s">
        <v>1000</v>
      </c>
      <c r="F215" s="429"/>
      <c r="G215" s="429"/>
      <c r="H215" s="429"/>
      <c r="I215" s="429"/>
      <c r="J215" s="429"/>
      <c r="K215" s="429"/>
      <c r="L215" s="430" t="s">
        <v>1001</v>
      </c>
      <c r="M215" s="146">
        <v>330.14</v>
      </c>
      <c r="N215" s="472">
        <v>337.52</v>
      </c>
      <c r="Q215" s="425">
        <v>44.05</v>
      </c>
    </row>
    <row r="216" spans="1:19" s="475" customFormat="1">
      <c r="A216" s="431"/>
      <c r="B216" s="432" t="s">
        <v>5</v>
      </c>
      <c r="C216" s="432" t="s">
        <v>1053</v>
      </c>
      <c r="D216" s="432" t="s">
        <v>18</v>
      </c>
      <c r="E216" s="433" t="s">
        <v>1054</v>
      </c>
      <c r="F216" s="434" t="s">
        <v>1019</v>
      </c>
      <c r="G216" s="432" t="s">
        <v>16</v>
      </c>
      <c r="H216" s="436" t="s">
        <v>1055</v>
      </c>
      <c r="I216" s="437" t="s">
        <v>1056</v>
      </c>
      <c r="J216" s="438"/>
      <c r="K216" s="439" t="s">
        <v>28</v>
      </c>
      <c r="L216" s="440"/>
      <c r="M216" s="473"/>
      <c r="N216" s="474"/>
      <c r="O216" s="474"/>
      <c r="P216" s="474"/>
      <c r="Q216" s="474"/>
    </row>
    <row r="217" spans="1:19" s="475" customFormat="1">
      <c r="A217" s="431"/>
      <c r="B217" s="443"/>
      <c r="C217" s="443"/>
      <c r="D217" s="443"/>
      <c r="E217" s="444"/>
      <c r="F217" s="445"/>
      <c r="G217" s="443"/>
      <c r="H217" s="446"/>
      <c r="I217" s="476" t="s">
        <v>1014</v>
      </c>
      <c r="J217" s="476" t="s">
        <v>1057</v>
      </c>
      <c r="K217" s="448" t="s">
        <v>1014</v>
      </c>
      <c r="L217" s="448" t="s">
        <v>1057</v>
      </c>
      <c r="M217" s="473"/>
      <c r="N217" s="474"/>
      <c r="O217" s="474"/>
      <c r="P217" s="474"/>
      <c r="Q217" s="474"/>
    </row>
    <row r="218" spans="1:19" s="7" customFormat="1" ht="30">
      <c r="B218" s="449" t="s">
        <v>1002</v>
      </c>
      <c r="C218" s="449" t="s">
        <v>1059</v>
      </c>
      <c r="D218" s="449">
        <v>4115</v>
      </c>
      <c r="E218" s="501" t="s">
        <v>41</v>
      </c>
      <c r="F218" s="451" t="s">
        <v>1739</v>
      </c>
      <c r="G218" s="452" t="s">
        <v>1001</v>
      </c>
      <c r="H218" s="533">
        <v>6.2315550510783204</v>
      </c>
      <c r="I218" s="454">
        <v>37.270000000000003</v>
      </c>
      <c r="J218" s="454">
        <v>37.270000000000003</v>
      </c>
      <c r="K218" s="455">
        <v>232.25005675368902</v>
      </c>
      <c r="L218" s="455">
        <v>232.25005675368902</v>
      </c>
      <c r="M218" s="456"/>
      <c r="N218" s="457"/>
      <c r="O218" s="457"/>
      <c r="P218" s="457"/>
      <c r="Q218" s="457"/>
    </row>
    <row r="219" spans="1:19" ht="30">
      <c r="B219" s="449" t="s">
        <v>1003</v>
      </c>
      <c r="C219" s="449" t="s">
        <v>1058</v>
      </c>
      <c r="D219" s="449">
        <v>102215</v>
      </c>
      <c r="E219" s="501" t="s">
        <v>41</v>
      </c>
      <c r="F219" s="451" t="s">
        <v>1671</v>
      </c>
      <c r="G219" s="452" t="s">
        <v>1052</v>
      </c>
      <c r="H219" s="533">
        <v>1.7698070374574346</v>
      </c>
      <c r="I219" s="454">
        <v>20.149999999999999</v>
      </c>
      <c r="J219" s="454">
        <v>21.3</v>
      </c>
      <c r="K219" s="455">
        <v>35.661611804767304</v>
      </c>
      <c r="L219" s="455">
        <v>37.696889897843356</v>
      </c>
      <c r="M219" s="491"/>
      <c r="N219" s="492"/>
      <c r="O219" s="492"/>
      <c r="P219" s="492"/>
      <c r="Q219" s="492"/>
    </row>
    <row r="220" spans="1:19" ht="30">
      <c r="B220" s="449" t="s">
        <v>1005</v>
      </c>
      <c r="C220" s="449" t="s">
        <v>1058</v>
      </c>
      <c r="D220" s="449">
        <v>96526</v>
      </c>
      <c r="E220" s="501" t="s">
        <v>41</v>
      </c>
      <c r="F220" s="451" t="s">
        <v>1672</v>
      </c>
      <c r="G220" s="534" t="s">
        <v>1131</v>
      </c>
      <c r="H220" s="533">
        <v>4.9943246311010221E-2</v>
      </c>
      <c r="I220" s="454">
        <v>207.1</v>
      </c>
      <c r="J220" s="454">
        <v>224.55</v>
      </c>
      <c r="K220" s="455">
        <v>10.343246311010217</v>
      </c>
      <c r="L220" s="455">
        <v>11.214755959137346</v>
      </c>
      <c r="M220" s="491"/>
      <c r="N220" s="492"/>
      <c r="O220" s="492"/>
      <c r="P220" s="492"/>
      <c r="Q220" s="492"/>
    </row>
    <row r="221" spans="1:19">
      <c r="B221" s="449" t="s">
        <v>1007</v>
      </c>
      <c r="C221" s="449" t="s">
        <v>1058</v>
      </c>
      <c r="D221" s="449" t="s">
        <v>1008</v>
      </c>
      <c r="E221" s="501" t="s">
        <v>41</v>
      </c>
      <c r="F221" s="451" t="s">
        <v>1161</v>
      </c>
      <c r="G221" s="534" t="s">
        <v>1131</v>
      </c>
      <c r="H221" s="533">
        <v>3.5868331441543708E-2</v>
      </c>
      <c r="I221" s="454">
        <v>53.39</v>
      </c>
      <c r="J221" s="454">
        <v>57.76</v>
      </c>
      <c r="K221" s="455">
        <v>1.9150102156640185</v>
      </c>
      <c r="L221" s="455">
        <v>2.0717548240635644</v>
      </c>
      <c r="M221" s="491"/>
      <c r="N221" s="492"/>
      <c r="O221" s="492"/>
      <c r="P221" s="492"/>
      <c r="Q221" s="492"/>
    </row>
    <row r="222" spans="1:19">
      <c r="B222" s="449" t="s">
        <v>528</v>
      </c>
      <c r="C222" s="535" t="s">
        <v>1058</v>
      </c>
      <c r="D222" s="449">
        <v>88262</v>
      </c>
      <c r="E222" s="495" t="s">
        <v>41</v>
      </c>
      <c r="F222" s="451" t="s">
        <v>1648</v>
      </c>
      <c r="G222" s="452" t="s">
        <v>1030</v>
      </c>
      <c r="H222" s="532">
        <v>1</v>
      </c>
      <c r="I222" s="454">
        <v>27.01</v>
      </c>
      <c r="J222" s="454">
        <v>29.41</v>
      </c>
      <c r="K222" s="455">
        <v>27.01</v>
      </c>
      <c r="L222" s="455">
        <v>29.41</v>
      </c>
      <c r="M222" s="491"/>
      <c r="N222" s="492"/>
      <c r="O222" s="492"/>
      <c r="P222" s="492"/>
      <c r="Q222" s="492"/>
    </row>
    <row r="223" spans="1:19">
      <c r="B223" s="449" t="s">
        <v>530</v>
      </c>
      <c r="C223" s="535" t="s">
        <v>1058</v>
      </c>
      <c r="D223" s="449">
        <v>88239</v>
      </c>
      <c r="E223" s="495" t="s">
        <v>41</v>
      </c>
      <c r="F223" s="451" t="s">
        <v>1646</v>
      </c>
      <c r="G223" s="452" t="s">
        <v>1030</v>
      </c>
      <c r="H223" s="532">
        <v>1</v>
      </c>
      <c r="I223" s="454">
        <v>22.96</v>
      </c>
      <c r="J223" s="454">
        <v>24.88</v>
      </c>
      <c r="K223" s="455">
        <v>22.96</v>
      </c>
      <c r="L223" s="455">
        <v>24.88</v>
      </c>
      <c r="M223" s="491"/>
      <c r="N223" s="492"/>
      <c r="O223" s="492"/>
      <c r="P223" s="492"/>
      <c r="Q223" s="492"/>
    </row>
    <row r="224" spans="1:19">
      <c r="B224" s="461" t="s">
        <v>1033</v>
      </c>
      <c r="C224" s="461"/>
      <c r="D224" s="479"/>
      <c r="E224" s="480"/>
      <c r="F224" s="480"/>
      <c r="G224" s="481"/>
      <c r="H224" s="482"/>
      <c r="I224" s="483"/>
      <c r="J224" s="483"/>
      <c r="K224" s="484">
        <v>330.14</v>
      </c>
      <c r="L224" s="484">
        <v>337.52</v>
      </c>
    </row>
    <row r="225" spans="1:17" ht="15" customHeight="1">
      <c r="B225" s="464" t="s">
        <v>1129</v>
      </c>
      <c r="C225" s="465"/>
      <c r="D225" s="465"/>
      <c r="E225" s="465"/>
      <c r="F225" s="466"/>
      <c r="G225" s="481"/>
      <c r="H225" s="482"/>
      <c r="I225" s="483"/>
      <c r="J225" s="483"/>
      <c r="K225" s="485"/>
      <c r="L225" s="485"/>
    </row>
    <row r="226" spans="1:17" ht="18" customHeight="1">
      <c r="B226" s="468"/>
      <c r="C226" s="469"/>
      <c r="D226" s="469"/>
      <c r="E226" s="469"/>
      <c r="F226" s="470"/>
      <c r="G226" s="481"/>
      <c r="H226" s="482"/>
      <c r="I226" s="483"/>
      <c r="J226" s="483"/>
      <c r="K226" s="536"/>
      <c r="L226" s="536"/>
    </row>
    <row r="227" spans="1:17">
      <c r="B227" s="479"/>
      <c r="C227" s="479"/>
      <c r="D227" s="479"/>
      <c r="E227" s="480"/>
      <c r="F227" s="480"/>
      <c r="G227" s="481"/>
      <c r="H227" s="482"/>
      <c r="I227" s="483"/>
      <c r="J227" s="483"/>
      <c r="K227" s="485"/>
      <c r="L227" s="485"/>
    </row>
    <row r="228" spans="1:17" ht="15" customHeight="1">
      <c r="A228" s="499">
        <v>12764</v>
      </c>
      <c r="B228" s="471" t="s">
        <v>2045</v>
      </c>
      <c r="C228" s="471"/>
      <c r="D228" s="471"/>
      <c r="E228" s="429" t="s">
        <v>1130</v>
      </c>
      <c r="F228" s="429"/>
      <c r="G228" s="429"/>
      <c r="H228" s="429"/>
      <c r="I228" s="429"/>
      <c r="J228" s="429"/>
      <c r="K228" s="429"/>
      <c r="L228" s="430" t="s">
        <v>1131</v>
      </c>
      <c r="M228" s="146">
        <v>133.47</v>
      </c>
      <c r="N228" s="472">
        <v>135.84</v>
      </c>
      <c r="Q228" s="425">
        <v>3.75</v>
      </c>
    </row>
    <row r="229" spans="1:17" s="475" customFormat="1">
      <c r="A229" s="431"/>
      <c r="B229" s="432" t="s">
        <v>5</v>
      </c>
      <c r="C229" s="432" t="s">
        <v>1053</v>
      </c>
      <c r="D229" s="432" t="s">
        <v>18</v>
      </c>
      <c r="E229" s="433" t="s">
        <v>1054</v>
      </c>
      <c r="F229" s="434" t="s">
        <v>1019</v>
      </c>
      <c r="G229" s="432" t="s">
        <v>16</v>
      </c>
      <c r="H229" s="436" t="s">
        <v>1055</v>
      </c>
      <c r="I229" s="437" t="s">
        <v>1056</v>
      </c>
      <c r="J229" s="438"/>
      <c r="K229" s="439" t="s">
        <v>28</v>
      </c>
      <c r="L229" s="440"/>
      <c r="M229" s="473"/>
      <c r="N229" s="474"/>
      <c r="O229" s="474"/>
      <c r="P229" s="474"/>
      <c r="Q229" s="474"/>
    </row>
    <row r="230" spans="1:17" s="475" customFormat="1">
      <c r="A230" s="431"/>
      <c r="B230" s="443"/>
      <c r="C230" s="443"/>
      <c r="D230" s="443"/>
      <c r="E230" s="444"/>
      <c r="F230" s="445"/>
      <c r="G230" s="443"/>
      <c r="H230" s="446"/>
      <c r="I230" s="476" t="s">
        <v>1014</v>
      </c>
      <c r="J230" s="476" t="s">
        <v>1057</v>
      </c>
      <c r="K230" s="448" t="s">
        <v>1014</v>
      </c>
      <c r="L230" s="448" t="s">
        <v>1057</v>
      </c>
      <c r="M230" s="473"/>
      <c r="N230" s="474"/>
      <c r="O230" s="474"/>
      <c r="P230" s="474"/>
      <c r="Q230" s="474"/>
    </row>
    <row r="231" spans="1:17" s="7" customFormat="1">
      <c r="B231" s="498" t="s">
        <v>38</v>
      </c>
      <c r="C231" s="449" t="s">
        <v>1059</v>
      </c>
      <c r="D231" s="449">
        <v>4741</v>
      </c>
      <c r="E231" s="501" t="s">
        <v>41</v>
      </c>
      <c r="F231" s="451" t="s">
        <v>1740</v>
      </c>
      <c r="G231" s="452" t="s">
        <v>1131</v>
      </c>
      <c r="H231" s="537">
        <v>1.1000000000000001</v>
      </c>
      <c r="I231" s="454">
        <v>95.03</v>
      </c>
      <c r="J231" s="454">
        <v>95.03</v>
      </c>
      <c r="K231" s="455">
        <v>104.53300000000002</v>
      </c>
      <c r="L231" s="455">
        <v>104.53300000000002</v>
      </c>
      <c r="M231" s="456"/>
      <c r="N231" s="457"/>
      <c r="O231" s="457"/>
      <c r="P231" s="457"/>
      <c r="Q231" s="457"/>
    </row>
    <row r="232" spans="1:17">
      <c r="B232" s="498" t="s">
        <v>51</v>
      </c>
      <c r="C232" s="449" t="s">
        <v>1058</v>
      </c>
      <c r="D232" s="449">
        <v>88316</v>
      </c>
      <c r="E232" s="501" t="s">
        <v>41</v>
      </c>
      <c r="F232" s="451" t="s">
        <v>1675</v>
      </c>
      <c r="G232" s="452" t="s">
        <v>1030</v>
      </c>
      <c r="H232" s="537">
        <v>1.3</v>
      </c>
      <c r="I232" s="454">
        <v>22.26</v>
      </c>
      <c r="J232" s="454">
        <v>24.08</v>
      </c>
      <c r="K232" s="455">
        <v>28.938000000000002</v>
      </c>
      <c r="L232" s="455">
        <v>31.303999999999998</v>
      </c>
      <c r="M232" s="491"/>
      <c r="N232" s="492"/>
      <c r="O232" s="492"/>
      <c r="P232" s="492"/>
      <c r="Q232" s="492"/>
    </row>
    <row r="233" spans="1:17">
      <c r="B233" s="461" t="s">
        <v>1033</v>
      </c>
      <c r="C233" s="461"/>
      <c r="D233" s="479"/>
      <c r="E233" s="480"/>
      <c r="F233" s="480"/>
      <c r="G233" s="481"/>
      <c r="H233" s="482"/>
      <c r="I233" s="483"/>
      <c r="J233" s="483"/>
      <c r="K233" s="484">
        <v>133.47</v>
      </c>
      <c r="L233" s="484">
        <v>135.84</v>
      </c>
    </row>
    <row r="234" spans="1:17" ht="15" customHeight="1">
      <c r="B234" s="464" t="s">
        <v>1132</v>
      </c>
      <c r="C234" s="465"/>
      <c r="D234" s="465"/>
      <c r="E234" s="465"/>
      <c r="F234" s="466"/>
      <c r="G234" s="481"/>
      <c r="H234" s="482"/>
      <c r="I234" s="483"/>
      <c r="J234" s="483"/>
      <c r="K234" s="485"/>
      <c r="L234" s="485"/>
    </row>
    <row r="235" spans="1:17" ht="18" customHeight="1">
      <c r="B235" s="468"/>
      <c r="C235" s="469"/>
      <c r="D235" s="469"/>
      <c r="E235" s="469"/>
      <c r="F235" s="470"/>
      <c r="G235" s="481"/>
      <c r="H235" s="482"/>
      <c r="I235" s="483"/>
      <c r="J235" s="483"/>
      <c r="K235" s="485"/>
      <c r="L235" s="485"/>
    </row>
    <row r="236" spans="1:17">
      <c r="B236" s="479"/>
      <c r="C236" s="479"/>
      <c r="D236" s="479"/>
      <c r="E236" s="480"/>
      <c r="F236" s="480"/>
      <c r="G236" s="481"/>
      <c r="H236" s="482"/>
      <c r="I236" s="483"/>
      <c r="J236" s="483"/>
      <c r="K236" s="485"/>
      <c r="L236" s="485"/>
    </row>
    <row r="237" spans="1:17" ht="15" customHeight="1">
      <c r="A237" s="7" t="s">
        <v>668</v>
      </c>
      <c r="B237" s="471" t="s">
        <v>2046</v>
      </c>
      <c r="C237" s="471"/>
      <c r="D237" s="471"/>
      <c r="E237" s="429" t="s">
        <v>1133</v>
      </c>
      <c r="F237" s="429"/>
      <c r="G237" s="429"/>
      <c r="H237" s="429"/>
      <c r="I237" s="429"/>
      <c r="J237" s="429"/>
      <c r="K237" s="429"/>
      <c r="L237" s="430" t="s">
        <v>1052</v>
      </c>
      <c r="M237" s="146">
        <v>29.71</v>
      </c>
      <c r="N237" s="472">
        <v>29.73</v>
      </c>
      <c r="Q237" s="425">
        <v>149.84</v>
      </c>
    </row>
    <row r="238" spans="1:17" s="475" customFormat="1">
      <c r="A238" s="431"/>
      <c r="B238" s="432" t="s">
        <v>5</v>
      </c>
      <c r="C238" s="432" t="s">
        <v>1053</v>
      </c>
      <c r="D238" s="432" t="s">
        <v>18</v>
      </c>
      <c r="E238" s="433" t="s">
        <v>1054</v>
      </c>
      <c r="F238" s="434" t="s">
        <v>1019</v>
      </c>
      <c r="G238" s="432" t="s">
        <v>16</v>
      </c>
      <c r="H238" s="436" t="s">
        <v>1055</v>
      </c>
      <c r="I238" s="437" t="s">
        <v>1056</v>
      </c>
      <c r="J238" s="438"/>
      <c r="K238" s="439" t="s">
        <v>28</v>
      </c>
      <c r="L238" s="440"/>
      <c r="M238" s="473"/>
      <c r="N238" s="474"/>
      <c r="O238" s="474"/>
      <c r="P238" s="474"/>
      <c r="Q238" s="474"/>
    </row>
    <row r="239" spans="1:17" s="475" customFormat="1">
      <c r="A239" s="431"/>
      <c r="B239" s="443"/>
      <c r="C239" s="443"/>
      <c r="D239" s="443"/>
      <c r="E239" s="444"/>
      <c r="F239" s="445"/>
      <c r="G239" s="443"/>
      <c r="H239" s="446"/>
      <c r="I239" s="476" t="s">
        <v>1014</v>
      </c>
      <c r="J239" s="476" t="s">
        <v>1057</v>
      </c>
      <c r="K239" s="448" t="s">
        <v>1014</v>
      </c>
      <c r="L239" s="448" t="s">
        <v>1057</v>
      </c>
      <c r="M239" s="473"/>
      <c r="N239" s="474"/>
      <c r="O239" s="474"/>
      <c r="P239" s="474"/>
      <c r="Q239" s="474"/>
    </row>
    <row r="240" spans="1:17" s="7" customFormat="1" ht="30">
      <c r="B240" s="498" t="s">
        <v>38</v>
      </c>
      <c r="C240" s="449" t="s">
        <v>1059</v>
      </c>
      <c r="D240" s="449">
        <v>39323</v>
      </c>
      <c r="E240" s="501" t="s">
        <v>41</v>
      </c>
      <c r="F240" s="451" t="s">
        <v>1741</v>
      </c>
      <c r="G240" s="452" t="s">
        <v>1052</v>
      </c>
      <c r="H240" s="537">
        <v>1.1279999999999999</v>
      </c>
      <c r="I240" s="454">
        <v>26.1</v>
      </c>
      <c r="J240" s="454">
        <v>26.1</v>
      </c>
      <c r="K240" s="455">
        <v>29.440799999999999</v>
      </c>
      <c r="L240" s="455">
        <v>29.440799999999999</v>
      </c>
      <c r="M240" s="456"/>
      <c r="N240" s="457"/>
      <c r="O240" s="457"/>
      <c r="P240" s="457"/>
      <c r="Q240" s="457"/>
    </row>
    <row r="241" spans="1:17">
      <c r="B241" s="498" t="s">
        <v>51</v>
      </c>
      <c r="C241" s="449" t="s">
        <v>1058</v>
      </c>
      <c r="D241" s="449">
        <v>88309</v>
      </c>
      <c r="E241" s="501" t="s">
        <v>41</v>
      </c>
      <c r="F241" s="451" t="s">
        <v>1713</v>
      </c>
      <c r="G241" s="452" t="s">
        <v>1030</v>
      </c>
      <c r="H241" s="537">
        <v>4.9100000000000003E-3</v>
      </c>
      <c r="I241" s="454">
        <v>27.42</v>
      </c>
      <c r="J241" s="454">
        <v>29.85</v>
      </c>
      <c r="K241" s="455">
        <v>0.13463220000000001</v>
      </c>
      <c r="L241" s="455">
        <v>0.14656350000000001</v>
      </c>
      <c r="M241" s="491"/>
      <c r="N241" s="492"/>
      <c r="O241" s="492"/>
      <c r="P241" s="492"/>
      <c r="Q241" s="492"/>
    </row>
    <row r="242" spans="1:17">
      <c r="B242" s="498" t="s">
        <v>70</v>
      </c>
      <c r="C242" s="449" t="s">
        <v>1058</v>
      </c>
      <c r="D242" s="449">
        <v>88316</v>
      </c>
      <c r="E242" s="501" t="s">
        <v>41</v>
      </c>
      <c r="F242" s="451" t="s">
        <v>1675</v>
      </c>
      <c r="G242" s="452" t="s">
        <v>1030</v>
      </c>
      <c r="H242" s="537">
        <v>5.8900000000000003E-3</v>
      </c>
      <c r="I242" s="454">
        <v>22.26</v>
      </c>
      <c r="J242" s="454">
        <v>24.08</v>
      </c>
      <c r="K242" s="455">
        <v>0.13111140000000002</v>
      </c>
      <c r="L242" s="455">
        <v>0.14183119999999999</v>
      </c>
      <c r="M242" s="491"/>
      <c r="N242" s="492"/>
      <c r="O242" s="492"/>
      <c r="P242" s="492"/>
      <c r="Q242" s="492"/>
    </row>
    <row r="243" spans="1:17">
      <c r="B243" s="461" t="s">
        <v>1033</v>
      </c>
      <c r="C243" s="461"/>
      <c r="D243" s="479"/>
      <c r="E243" s="480"/>
      <c r="F243" s="480"/>
      <c r="G243" s="481"/>
      <c r="H243" s="482"/>
      <c r="I243" s="483"/>
      <c r="J243" s="483"/>
      <c r="K243" s="484">
        <v>29.71</v>
      </c>
      <c r="L243" s="484">
        <v>29.73</v>
      </c>
    </row>
    <row r="244" spans="1:17" ht="15" customHeight="1">
      <c r="B244" s="464" t="s">
        <v>1134</v>
      </c>
      <c r="C244" s="465"/>
      <c r="D244" s="465"/>
      <c r="E244" s="465"/>
      <c r="F244" s="466"/>
      <c r="G244" s="481"/>
      <c r="H244" s="482"/>
      <c r="I244" s="483"/>
      <c r="J244" s="483"/>
      <c r="K244" s="485"/>
      <c r="L244" s="485"/>
    </row>
    <row r="245" spans="1:17" ht="18" customHeight="1">
      <c r="B245" s="468"/>
      <c r="C245" s="469"/>
      <c r="D245" s="469"/>
      <c r="E245" s="469"/>
      <c r="F245" s="470"/>
      <c r="G245" s="481"/>
      <c r="H245" s="482"/>
      <c r="I245" s="483"/>
      <c r="J245" s="483"/>
      <c r="K245" s="485"/>
      <c r="L245" s="485"/>
    </row>
    <row r="246" spans="1:17">
      <c r="B246" s="479"/>
      <c r="C246" s="479"/>
      <c r="D246" s="479"/>
      <c r="E246" s="480"/>
      <c r="F246" s="480"/>
      <c r="G246" s="481"/>
      <c r="H246" s="482"/>
      <c r="I246" s="483"/>
      <c r="J246" s="483"/>
      <c r="K246" s="485"/>
      <c r="L246" s="485"/>
    </row>
    <row r="247" spans="1:17" ht="33" customHeight="1">
      <c r="A247" s="538">
        <v>3216</v>
      </c>
      <c r="B247" s="471" t="s">
        <v>2008</v>
      </c>
      <c r="C247" s="471"/>
      <c r="D247" s="471"/>
      <c r="E247" s="429" t="s">
        <v>1135</v>
      </c>
      <c r="F247" s="429"/>
      <c r="G247" s="429"/>
      <c r="H247" s="429"/>
      <c r="I247" s="429"/>
      <c r="J247" s="429"/>
      <c r="K247" s="429"/>
      <c r="L247" s="430" t="s">
        <v>1101</v>
      </c>
      <c r="M247" s="146">
        <v>911.19</v>
      </c>
      <c r="N247" s="472">
        <v>935.67</v>
      </c>
      <c r="Q247" s="425">
        <v>2</v>
      </c>
    </row>
    <row r="248" spans="1:17" s="475" customFormat="1">
      <c r="A248" s="431"/>
      <c r="B248" s="432" t="s">
        <v>5</v>
      </c>
      <c r="C248" s="432" t="s">
        <v>1053</v>
      </c>
      <c r="D248" s="432" t="s">
        <v>18</v>
      </c>
      <c r="E248" s="433" t="s">
        <v>1054</v>
      </c>
      <c r="F248" s="434" t="s">
        <v>1019</v>
      </c>
      <c r="G248" s="432" t="s">
        <v>16</v>
      </c>
      <c r="H248" s="436" t="s">
        <v>1055</v>
      </c>
      <c r="I248" s="437" t="s">
        <v>1056</v>
      </c>
      <c r="J248" s="438"/>
      <c r="K248" s="439" t="s">
        <v>28</v>
      </c>
      <c r="L248" s="440"/>
      <c r="M248" s="473"/>
      <c r="N248" s="474"/>
      <c r="O248" s="474"/>
      <c r="P248" s="474"/>
      <c r="Q248" s="474"/>
    </row>
    <row r="249" spans="1:17" s="475" customFormat="1">
      <c r="A249" s="431"/>
      <c r="B249" s="443"/>
      <c r="C249" s="443"/>
      <c r="D249" s="443"/>
      <c r="E249" s="444"/>
      <c r="F249" s="445"/>
      <c r="G249" s="443"/>
      <c r="H249" s="446"/>
      <c r="I249" s="476" t="s">
        <v>1014</v>
      </c>
      <c r="J249" s="476" t="s">
        <v>1057</v>
      </c>
      <c r="K249" s="448" t="s">
        <v>1014</v>
      </c>
      <c r="L249" s="448" t="s">
        <v>1057</v>
      </c>
      <c r="M249" s="473"/>
      <c r="N249" s="474"/>
      <c r="O249" s="474"/>
      <c r="P249" s="474"/>
      <c r="Q249" s="474"/>
    </row>
    <row r="250" spans="1:17" s="7" customFormat="1">
      <c r="B250" s="498" t="s">
        <v>38</v>
      </c>
      <c r="C250" s="449" t="s">
        <v>1058</v>
      </c>
      <c r="D250" s="449">
        <v>88309</v>
      </c>
      <c r="E250" s="501" t="s">
        <v>41</v>
      </c>
      <c r="F250" s="451" t="s">
        <v>1713</v>
      </c>
      <c r="G250" s="452" t="s">
        <v>1030</v>
      </c>
      <c r="H250" s="532">
        <v>4</v>
      </c>
      <c r="I250" s="454">
        <v>27.42</v>
      </c>
      <c r="J250" s="454">
        <v>29.85</v>
      </c>
      <c r="K250" s="455">
        <v>109.68</v>
      </c>
      <c r="L250" s="455">
        <v>119.4</v>
      </c>
      <c r="M250" s="456"/>
      <c r="N250" s="457"/>
      <c r="O250" s="457"/>
      <c r="P250" s="457"/>
      <c r="Q250" s="457"/>
    </row>
    <row r="251" spans="1:17">
      <c r="B251" s="498" t="s">
        <v>51</v>
      </c>
      <c r="C251" s="449" t="s">
        <v>1058</v>
      </c>
      <c r="D251" s="449">
        <v>88316</v>
      </c>
      <c r="E251" s="501" t="s">
        <v>41</v>
      </c>
      <c r="F251" s="451" t="s">
        <v>1675</v>
      </c>
      <c r="G251" s="452" t="s">
        <v>1030</v>
      </c>
      <c r="H251" s="532">
        <v>4</v>
      </c>
      <c r="I251" s="454">
        <v>22.26</v>
      </c>
      <c r="J251" s="454">
        <v>24.08</v>
      </c>
      <c r="K251" s="455">
        <v>89.04</v>
      </c>
      <c r="L251" s="455">
        <v>96.32</v>
      </c>
      <c r="M251" s="491"/>
      <c r="N251" s="492"/>
      <c r="O251" s="492"/>
      <c r="P251" s="492"/>
      <c r="Q251" s="492"/>
    </row>
    <row r="252" spans="1:17" ht="30">
      <c r="B252" s="498" t="s">
        <v>70</v>
      </c>
      <c r="C252" s="449" t="s">
        <v>1059</v>
      </c>
      <c r="D252" s="449">
        <v>428</v>
      </c>
      <c r="E252" s="501" t="s">
        <v>41</v>
      </c>
      <c r="F252" s="451" t="s">
        <v>1274</v>
      </c>
      <c r="G252" s="452" t="s">
        <v>856</v>
      </c>
      <c r="H252" s="532">
        <v>1</v>
      </c>
      <c r="I252" s="454">
        <v>35.83</v>
      </c>
      <c r="J252" s="454">
        <v>35.83</v>
      </c>
      <c r="K252" s="455">
        <v>35.83</v>
      </c>
      <c r="L252" s="455">
        <v>35.83</v>
      </c>
      <c r="M252" s="491"/>
      <c r="N252" s="492"/>
      <c r="O252" s="492"/>
      <c r="P252" s="492"/>
      <c r="Q252" s="492"/>
    </row>
    <row r="253" spans="1:17" s="7" customFormat="1" ht="30">
      <c r="B253" s="498" t="s">
        <v>513</v>
      </c>
      <c r="C253" s="449" t="s">
        <v>1059</v>
      </c>
      <c r="D253" s="449">
        <v>4115</v>
      </c>
      <c r="E253" s="501" t="s">
        <v>41</v>
      </c>
      <c r="F253" s="451" t="s">
        <v>1739</v>
      </c>
      <c r="G253" s="452" t="s">
        <v>1001</v>
      </c>
      <c r="H253" s="532">
        <v>6.8</v>
      </c>
      <c r="I253" s="454">
        <v>37.270000000000003</v>
      </c>
      <c r="J253" s="454">
        <v>37.270000000000003</v>
      </c>
      <c r="K253" s="455">
        <v>253.43600000000001</v>
      </c>
      <c r="L253" s="455">
        <v>253.43600000000001</v>
      </c>
      <c r="M253" s="456"/>
      <c r="N253" s="457"/>
      <c r="O253" s="457"/>
      <c r="P253" s="457"/>
      <c r="Q253" s="457"/>
    </row>
    <row r="254" spans="1:17" ht="30">
      <c r="B254" s="498" t="s">
        <v>561</v>
      </c>
      <c r="C254" s="449" t="s">
        <v>1059</v>
      </c>
      <c r="D254" s="449">
        <v>3990</v>
      </c>
      <c r="E254" s="501" t="s">
        <v>41</v>
      </c>
      <c r="F254" s="451" t="s">
        <v>1742</v>
      </c>
      <c r="G254" s="452" t="s">
        <v>1001</v>
      </c>
      <c r="H254" s="532">
        <v>0.6</v>
      </c>
      <c r="I254" s="454">
        <v>25</v>
      </c>
      <c r="J254" s="454">
        <v>25</v>
      </c>
      <c r="K254" s="455">
        <v>15</v>
      </c>
      <c r="L254" s="455">
        <v>15</v>
      </c>
      <c r="M254" s="491"/>
      <c r="N254" s="492"/>
      <c r="O254" s="492"/>
      <c r="P254" s="492"/>
      <c r="Q254" s="492"/>
    </row>
    <row r="255" spans="1:17">
      <c r="B255" s="498" t="s">
        <v>597</v>
      </c>
      <c r="C255" s="449" t="s">
        <v>1059</v>
      </c>
      <c r="D255" s="449">
        <v>5071</v>
      </c>
      <c r="E255" s="501" t="s">
        <v>41</v>
      </c>
      <c r="F255" s="451" t="s">
        <v>1743</v>
      </c>
      <c r="G255" s="452" t="s">
        <v>1198</v>
      </c>
      <c r="H255" s="532">
        <v>4.9624060150375938E-2</v>
      </c>
      <c r="I255" s="454">
        <v>16.64</v>
      </c>
      <c r="J255" s="454">
        <v>16.64</v>
      </c>
      <c r="K255" s="455">
        <v>0.82574436090225567</v>
      </c>
      <c r="L255" s="455">
        <v>0.82574436090225567</v>
      </c>
      <c r="M255" s="491"/>
      <c r="N255" s="492"/>
      <c r="O255" s="492"/>
      <c r="P255" s="492"/>
      <c r="Q255" s="492"/>
    </row>
    <row r="256" spans="1:17" s="7" customFormat="1" ht="30">
      <c r="B256" s="498" t="s">
        <v>633</v>
      </c>
      <c r="C256" s="449" t="s">
        <v>1058</v>
      </c>
      <c r="D256" s="449">
        <v>102225</v>
      </c>
      <c r="E256" s="501" t="s">
        <v>41</v>
      </c>
      <c r="F256" s="451" t="s">
        <v>1744</v>
      </c>
      <c r="G256" s="452" t="s">
        <v>1052</v>
      </c>
      <c r="H256" s="532">
        <v>1.9172918980680256</v>
      </c>
      <c r="I256" s="454">
        <v>30.24</v>
      </c>
      <c r="J256" s="454">
        <v>31.95</v>
      </c>
      <c r="K256" s="455">
        <v>57.978906997577091</v>
      </c>
      <c r="L256" s="455">
        <v>61.257476143273415</v>
      </c>
      <c r="M256" s="456"/>
      <c r="N256" s="457"/>
      <c r="O256" s="457"/>
      <c r="P256" s="457"/>
      <c r="Q256" s="457"/>
    </row>
    <row r="257" spans="1:17" ht="30">
      <c r="B257" s="498" t="s">
        <v>661</v>
      </c>
      <c r="C257" s="449" t="s">
        <v>1058</v>
      </c>
      <c r="D257" s="449">
        <v>102474</v>
      </c>
      <c r="E257" s="501" t="s">
        <v>41</v>
      </c>
      <c r="F257" s="451" t="s">
        <v>1626</v>
      </c>
      <c r="G257" s="452" t="s">
        <v>1131</v>
      </c>
      <c r="H257" s="532">
        <v>0.6</v>
      </c>
      <c r="I257" s="454">
        <v>582.34</v>
      </c>
      <c r="J257" s="454">
        <v>589.33000000000004</v>
      </c>
      <c r="K257" s="455">
        <v>349.404</v>
      </c>
      <c r="L257" s="455">
        <v>353.59800000000001</v>
      </c>
      <c r="M257" s="491"/>
      <c r="N257" s="492"/>
      <c r="O257" s="492"/>
      <c r="P257" s="492"/>
      <c r="Q257" s="492"/>
    </row>
    <row r="258" spans="1:17">
      <c r="B258" s="461" t="s">
        <v>1033</v>
      </c>
      <c r="C258" s="461"/>
      <c r="D258" s="479"/>
      <c r="E258" s="480"/>
      <c r="F258" s="480"/>
      <c r="G258" s="481"/>
      <c r="H258" s="482"/>
      <c r="I258" s="483"/>
      <c r="J258" s="483"/>
      <c r="K258" s="484">
        <v>911.19</v>
      </c>
      <c r="L258" s="484">
        <v>935.67</v>
      </c>
    </row>
    <row r="259" spans="1:17" ht="15" customHeight="1">
      <c r="B259" s="529" t="s">
        <v>1136</v>
      </c>
      <c r="C259" s="530"/>
      <c r="D259" s="530"/>
      <c r="E259" s="530"/>
      <c r="F259" s="531"/>
      <c r="G259" s="481"/>
      <c r="H259" s="482"/>
      <c r="I259" s="483"/>
      <c r="J259" s="483"/>
      <c r="K259" s="485"/>
      <c r="L259" s="485"/>
    </row>
    <row r="260" spans="1:17">
      <c r="B260" s="479"/>
      <c r="C260" s="479"/>
      <c r="D260" s="479"/>
      <c r="E260" s="480"/>
      <c r="F260" s="480"/>
      <c r="G260" s="481"/>
      <c r="H260" s="482"/>
      <c r="I260" s="483"/>
      <c r="J260" s="483"/>
      <c r="K260" s="485"/>
      <c r="L260" s="485"/>
    </row>
    <row r="261" spans="1:17" ht="94.9" customHeight="1">
      <c r="A261" s="499" t="s">
        <v>690</v>
      </c>
      <c r="B261" s="471" t="s">
        <v>2009</v>
      </c>
      <c r="C261" s="471"/>
      <c r="D261" s="471"/>
      <c r="E261" s="429" t="s">
        <v>1137</v>
      </c>
      <c r="F261" s="429"/>
      <c r="G261" s="429"/>
      <c r="H261" s="429"/>
      <c r="I261" s="429"/>
      <c r="J261" s="429"/>
      <c r="K261" s="429"/>
      <c r="L261" s="430" t="s">
        <v>1101</v>
      </c>
      <c r="M261" s="146">
        <v>10657.63</v>
      </c>
      <c r="N261" s="472">
        <v>10987.19</v>
      </c>
      <c r="Q261" s="425">
        <v>1</v>
      </c>
    </row>
    <row r="262" spans="1:17" s="475" customFormat="1">
      <c r="A262" s="431"/>
      <c r="B262" s="432" t="s">
        <v>5</v>
      </c>
      <c r="C262" s="432" t="s">
        <v>1053</v>
      </c>
      <c r="D262" s="432" t="s">
        <v>18</v>
      </c>
      <c r="E262" s="433" t="s">
        <v>1054</v>
      </c>
      <c r="F262" s="434" t="s">
        <v>1019</v>
      </c>
      <c r="G262" s="432" t="s">
        <v>16</v>
      </c>
      <c r="H262" s="436" t="s">
        <v>1055</v>
      </c>
      <c r="I262" s="437" t="s">
        <v>1056</v>
      </c>
      <c r="J262" s="438"/>
      <c r="K262" s="439" t="s">
        <v>28</v>
      </c>
      <c r="L262" s="440"/>
      <c r="M262" s="473"/>
      <c r="N262" s="474"/>
      <c r="O262" s="474"/>
      <c r="P262" s="474"/>
      <c r="Q262" s="474"/>
    </row>
    <row r="263" spans="1:17" s="475" customFormat="1">
      <c r="A263" s="431"/>
      <c r="B263" s="443"/>
      <c r="C263" s="443"/>
      <c r="D263" s="443"/>
      <c r="E263" s="444"/>
      <c r="F263" s="445"/>
      <c r="G263" s="443"/>
      <c r="H263" s="446"/>
      <c r="I263" s="476" t="s">
        <v>1014</v>
      </c>
      <c r="J263" s="476" t="s">
        <v>1057</v>
      </c>
      <c r="K263" s="448" t="s">
        <v>1014</v>
      </c>
      <c r="L263" s="448" t="s">
        <v>1057</v>
      </c>
      <c r="M263" s="473"/>
      <c r="N263" s="474"/>
      <c r="O263" s="474"/>
      <c r="P263" s="474"/>
      <c r="Q263" s="474"/>
    </row>
    <row r="264" spans="1:17" s="7" customFormat="1" ht="30">
      <c r="B264" s="498" t="s">
        <v>38</v>
      </c>
      <c r="C264" s="449" t="s">
        <v>1059</v>
      </c>
      <c r="D264" s="449">
        <v>4115</v>
      </c>
      <c r="E264" s="501" t="s">
        <v>41</v>
      </c>
      <c r="F264" s="451" t="s">
        <v>1739</v>
      </c>
      <c r="G264" s="452" t="s">
        <v>1001</v>
      </c>
      <c r="H264" s="532">
        <v>61.86</v>
      </c>
      <c r="I264" s="454">
        <v>37.270000000000003</v>
      </c>
      <c r="J264" s="454">
        <v>37.270000000000003</v>
      </c>
      <c r="K264" s="455">
        <v>2305.5222000000003</v>
      </c>
      <c r="L264" s="455">
        <v>2305.5222000000003</v>
      </c>
      <c r="M264" s="456"/>
      <c r="N264" s="457"/>
      <c r="O264" s="457"/>
      <c r="P264" s="457"/>
      <c r="Q264" s="457"/>
    </row>
    <row r="265" spans="1:17" ht="30">
      <c r="B265" s="498" t="s">
        <v>51</v>
      </c>
      <c r="C265" s="449" t="s">
        <v>1059</v>
      </c>
      <c r="D265" s="449">
        <v>4119</v>
      </c>
      <c r="E265" s="501" t="s">
        <v>41</v>
      </c>
      <c r="F265" s="451" t="s">
        <v>1745</v>
      </c>
      <c r="G265" s="452" t="s">
        <v>1001</v>
      </c>
      <c r="H265" s="532">
        <v>24</v>
      </c>
      <c r="I265" s="454">
        <v>75.27</v>
      </c>
      <c r="J265" s="454">
        <v>75.27</v>
      </c>
      <c r="K265" s="455">
        <v>1806.48</v>
      </c>
      <c r="L265" s="455">
        <v>1806.48</v>
      </c>
      <c r="M265" s="491"/>
      <c r="N265" s="492"/>
      <c r="O265" s="492"/>
      <c r="P265" s="492"/>
      <c r="Q265" s="492"/>
    </row>
    <row r="266" spans="1:17" ht="30">
      <c r="B266" s="498" t="s">
        <v>70</v>
      </c>
      <c r="C266" s="449" t="s">
        <v>1059</v>
      </c>
      <c r="D266" s="449">
        <v>11844</v>
      </c>
      <c r="E266" s="501" t="s">
        <v>41</v>
      </c>
      <c r="F266" s="451" t="s">
        <v>1746</v>
      </c>
      <c r="G266" s="452" t="s">
        <v>1001</v>
      </c>
      <c r="H266" s="532">
        <v>5.44</v>
      </c>
      <c r="I266" s="454">
        <v>57.99</v>
      </c>
      <c r="J266" s="454">
        <v>57.99</v>
      </c>
      <c r="K266" s="455">
        <v>315.46560000000005</v>
      </c>
      <c r="L266" s="455">
        <v>315.46560000000005</v>
      </c>
      <c r="M266" s="491"/>
      <c r="N266" s="492"/>
      <c r="O266" s="492"/>
      <c r="P266" s="492"/>
      <c r="Q266" s="492"/>
    </row>
    <row r="267" spans="1:17" s="7" customFormat="1" ht="30">
      <c r="B267" s="498" t="s">
        <v>513</v>
      </c>
      <c r="C267" s="449" t="s">
        <v>1059</v>
      </c>
      <c r="D267" s="449">
        <v>4465</v>
      </c>
      <c r="E267" s="501" t="s">
        <v>41</v>
      </c>
      <c r="F267" s="451" t="s">
        <v>1747</v>
      </c>
      <c r="G267" s="452" t="s">
        <v>1001</v>
      </c>
      <c r="H267" s="532">
        <v>5.44</v>
      </c>
      <c r="I267" s="454">
        <v>48.19</v>
      </c>
      <c r="J267" s="454">
        <v>48.19</v>
      </c>
      <c r="K267" s="455">
        <v>262.15359999999998</v>
      </c>
      <c r="L267" s="455">
        <v>262.15359999999998</v>
      </c>
      <c r="M267" s="456"/>
      <c r="N267" s="457"/>
      <c r="O267" s="457"/>
      <c r="P267" s="457"/>
      <c r="Q267" s="457"/>
    </row>
    <row r="268" spans="1:17">
      <c r="B268" s="498" t="s">
        <v>561</v>
      </c>
      <c r="C268" s="449" t="s">
        <v>1058</v>
      </c>
      <c r="D268" s="449">
        <v>88317</v>
      </c>
      <c r="E268" s="501" t="s">
        <v>41</v>
      </c>
      <c r="F268" s="451" t="s">
        <v>1748</v>
      </c>
      <c r="G268" s="452" t="s">
        <v>1030</v>
      </c>
      <c r="H268" s="532">
        <v>5</v>
      </c>
      <c r="I268" s="454">
        <v>28.17</v>
      </c>
      <c r="J268" s="454">
        <v>30.57</v>
      </c>
      <c r="K268" s="455">
        <v>140.85000000000002</v>
      </c>
      <c r="L268" s="455">
        <v>152.85</v>
      </c>
      <c r="M268" s="491"/>
      <c r="N268" s="492"/>
      <c r="O268" s="492"/>
      <c r="P268" s="492"/>
      <c r="Q268" s="492"/>
    </row>
    <row r="269" spans="1:17">
      <c r="B269" s="498" t="s">
        <v>597</v>
      </c>
      <c r="C269" s="449" t="s">
        <v>1058</v>
      </c>
      <c r="D269" s="449">
        <v>88261</v>
      </c>
      <c r="E269" s="501" t="s">
        <v>41</v>
      </c>
      <c r="F269" s="451" t="s">
        <v>1645</v>
      </c>
      <c r="G269" s="452" t="s">
        <v>1030</v>
      </c>
      <c r="H269" s="532">
        <v>40</v>
      </c>
      <c r="I269" s="454">
        <v>26.11</v>
      </c>
      <c r="J269" s="454">
        <v>28.4</v>
      </c>
      <c r="K269" s="455">
        <v>1044.4000000000001</v>
      </c>
      <c r="L269" s="455">
        <v>1136</v>
      </c>
      <c r="M269" s="491"/>
      <c r="N269" s="492"/>
      <c r="O269" s="492"/>
      <c r="P269" s="492"/>
      <c r="Q269" s="492"/>
    </row>
    <row r="270" spans="1:17" s="7" customFormat="1">
      <c r="B270" s="498" t="s">
        <v>633</v>
      </c>
      <c r="C270" s="449" t="s">
        <v>1058</v>
      </c>
      <c r="D270" s="449">
        <v>88239</v>
      </c>
      <c r="E270" s="501" t="s">
        <v>41</v>
      </c>
      <c r="F270" s="451" t="s">
        <v>1646</v>
      </c>
      <c r="G270" s="452" t="s">
        <v>1030</v>
      </c>
      <c r="H270" s="532">
        <v>40</v>
      </c>
      <c r="I270" s="454">
        <v>22.96</v>
      </c>
      <c r="J270" s="454">
        <v>24.88</v>
      </c>
      <c r="K270" s="455">
        <v>918.40000000000009</v>
      </c>
      <c r="L270" s="455">
        <v>995.19999999999993</v>
      </c>
      <c r="M270" s="456"/>
      <c r="N270" s="457"/>
      <c r="O270" s="457"/>
      <c r="P270" s="457"/>
      <c r="Q270" s="457"/>
    </row>
    <row r="271" spans="1:17" ht="30">
      <c r="B271" s="498" t="s">
        <v>661</v>
      </c>
      <c r="C271" s="449" t="s">
        <v>1059</v>
      </c>
      <c r="D271" s="449">
        <v>433</v>
      </c>
      <c r="E271" s="501" t="s">
        <v>41</v>
      </c>
      <c r="F271" s="451" t="s">
        <v>1275</v>
      </c>
      <c r="G271" s="452" t="s">
        <v>856</v>
      </c>
      <c r="H271" s="532">
        <v>16</v>
      </c>
      <c r="I271" s="454">
        <v>21.87</v>
      </c>
      <c r="J271" s="454">
        <v>21.87</v>
      </c>
      <c r="K271" s="455">
        <v>349.92</v>
      </c>
      <c r="L271" s="455">
        <v>349.92</v>
      </c>
      <c r="M271" s="491"/>
      <c r="N271" s="492"/>
      <c r="O271" s="492"/>
      <c r="P271" s="492"/>
      <c r="Q271" s="492"/>
    </row>
    <row r="272" spans="1:17" ht="30">
      <c r="B272" s="498" t="s">
        <v>695</v>
      </c>
      <c r="C272" s="449" t="s">
        <v>1059</v>
      </c>
      <c r="D272" s="449">
        <v>13348</v>
      </c>
      <c r="E272" s="501" t="s">
        <v>41</v>
      </c>
      <c r="F272" s="451" t="s">
        <v>1276</v>
      </c>
      <c r="G272" s="452" t="s">
        <v>856</v>
      </c>
      <c r="H272" s="532">
        <v>32</v>
      </c>
      <c r="I272" s="454">
        <v>1.67</v>
      </c>
      <c r="J272" s="454">
        <v>1.67</v>
      </c>
      <c r="K272" s="455">
        <v>53.44</v>
      </c>
      <c r="L272" s="455">
        <v>53.44</v>
      </c>
      <c r="M272" s="491"/>
      <c r="N272" s="492"/>
      <c r="O272" s="492"/>
      <c r="P272" s="492"/>
      <c r="Q272" s="492"/>
    </row>
    <row r="273" spans="1:17" s="7" customFormat="1">
      <c r="B273" s="498" t="s">
        <v>703</v>
      </c>
      <c r="C273" s="449" t="s">
        <v>1059</v>
      </c>
      <c r="D273" s="449">
        <v>42404</v>
      </c>
      <c r="E273" s="501" t="s">
        <v>41</v>
      </c>
      <c r="F273" s="451" t="s">
        <v>1749</v>
      </c>
      <c r="G273" s="452" t="s">
        <v>1198</v>
      </c>
      <c r="H273" s="532">
        <v>25.044500000000003</v>
      </c>
      <c r="I273" s="454">
        <v>10.54</v>
      </c>
      <c r="J273" s="454">
        <v>10.54</v>
      </c>
      <c r="K273" s="455">
        <v>263.96903000000003</v>
      </c>
      <c r="L273" s="455">
        <v>263.96903000000003</v>
      </c>
      <c r="M273" s="456"/>
      <c r="N273" s="457"/>
      <c r="O273" s="457"/>
      <c r="P273" s="457"/>
      <c r="Q273" s="457"/>
    </row>
    <row r="274" spans="1:17">
      <c r="B274" s="498" t="s">
        <v>721</v>
      </c>
      <c r="C274" s="449" t="s">
        <v>1058</v>
      </c>
      <c r="D274" s="449">
        <v>98557</v>
      </c>
      <c r="E274" s="501" t="s">
        <v>41</v>
      </c>
      <c r="F274" s="451" t="s">
        <v>1750</v>
      </c>
      <c r="G274" s="452" t="s">
        <v>1052</v>
      </c>
      <c r="H274" s="532">
        <v>24</v>
      </c>
      <c r="I274" s="454">
        <v>45.23</v>
      </c>
      <c r="J274" s="454">
        <v>46.47</v>
      </c>
      <c r="K274" s="455">
        <v>1085.52</v>
      </c>
      <c r="L274" s="455">
        <v>1115.28</v>
      </c>
      <c r="M274" s="491"/>
      <c r="N274" s="492"/>
      <c r="O274" s="492"/>
      <c r="P274" s="492"/>
      <c r="Q274" s="492"/>
    </row>
    <row r="275" spans="1:17" ht="30">
      <c r="B275" s="498" t="s">
        <v>767</v>
      </c>
      <c r="C275" s="449" t="s">
        <v>1058</v>
      </c>
      <c r="D275" s="449">
        <v>102225</v>
      </c>
      <c r="E275" s="501" t="s">
        <v>41</v>
      </c>
      <c r="F275" s="451" t="s">
        <v>1744</v>
      </c>
      <c r="G275" s="452" t="s">
        <v>1052</v>
      </c>
      <c r="H275" s="532">
        <v>69.818857430669368</v>
      </c>
      <c r="I275" s="454">
        <v>30.24</v>
      </c>
      <c r="J275" s="454">
        <v>31.95</v>
      </c>
      <c r="K275" s="455">
        <v>2111.3222487034418</v>
      </c>
      <c r="L275" s="455">
        <v>2230.7124949098861</v>
      </c>
      <c r="M275" s="491"/>
      <c r="N275" s="492"/>
      <c r="O275" s="492"/>
      <c r="P275" s="492"/>
      <c r="Q275" s="492"/>
    </row>
    <row r="276" spans="1:17" ht="30">
      <c r="B276" s="498" t="s">
        <v>811</v>
      </c>
      <c r="C276" s="449" t="s">
        <v>1058</v>
      </c>
      <c r="D276" s="449">
        <v>100720</v>
      </c>
      <c r="E276" s="501" t="s">
        <v>41</v>
      </c>
      <c r="F276" s="451" t="s">
        <v>1588</v>
      </c>
      <c r="G276" s="452" t="s">
        <v>1052</v>
      </c>
      <c r="H276" s="532">
        <v>6.3813600776042676E-3</v>
      </c>
      <c r="I276" s="454">
        <v>12.2</v>
      </c>
      <c r="J276" s="454">
        <v>12.72</v>
      </c>
      <c r="K276" s="455">
        <v>7.7852592946772062E-2</v>
      </c>
      <c r="L276" s="455">
        <v>8.1170900187126291E-2</v>
      </c>
      <c r="M276" s="491"/>
      <c r="N276" s="492"/>
      <c r="O276" s="492"/>
      <c r="P276" s="492"/>
      <c r="Q276" s="492"/>
    </row>
    <row r="277" spans="1:17" ht="30">
      <c r="B277" s="498" t="s">
        <v>1060</v>
      </c>
      <c r="C277" s="449" t="s">
        <v>1058</v>
      </c>
      <c r="D277" s="449">
        <v>102220</v>
      </c>
      <c r="E277" s="501" t="s">
        <v>41</v>
      </c>
      <c r="F277" s="451" t="s">
        <v>1664</v>
      </c>
      <c r="G277" s="452" t="s">
        <v>1052</v>
      </c>
      <c r="H277" s="532">
        <v>6.3813600776042676E-3</v>
      </c>
      <c r="I277" s="454">
        <v>17.600000000000001</v>
      </c>
      <c r="J277" s="454">
        <v>18.52</v>
      </c>
      <c r="K277" s="455">
        <v>0.11231193736583511</v>
      </c>
      <c r="L277" s="455">
        <v>0.11818278863723103</v>
      </c>
      <c r="M277" s="491"/>
      <c r="N277" s="492"/>
      <c r="O277" s="492"/>
      <c r="P277" s="492"/>
      <c r="Q277" s="492"/>
    </row>
    <row r="278" spans="1:17">
      <c r="B278" s="461" t="s">
        <v>1033</v>
      </c>
      <c r="C278" s="461"/>
      <c r="D278" s="479"/>
      <c r="E278" s="480"/>
      <c r="F278" s="480"/>
      <c r="G278" s="481"/>
      <c r="H278" s="482"/>
      <c r="I278" s="483"/>
      <c r="J278" s="483"/>
      <c r="K278" s="484">
        <v>10657.63</v>
      </c>
      <c r="L278" s="484">
        <v>10987.19</v>
      </c>
    </row>
    <row r="279" spans="1:17" ht="15" customHeight="1">
      <c r="B279" s="464" t="s">
        <v>1138</v>
      </c>
      <c r="C279" s="465"/>
      <c r="D279" s="465"/>
      <c r="E279" s="465"/>
      <c r="F279" s="466"/>
      <c r="G279" s="481"/>
      <c r="H279" s="482"/>
      <c r="I279" s="483"/>
      <c r="J279" s="483"/>
      <c r="K279" s="485"/>
      <c r="L279" s="485"/>
    </row>
    <row r="280" spans="1:17" ht="18" customHeight="1">
      <c r="B280" s="468"/>
      <c r="C280" s="469"/>
      <c r="D280" s="469"/>
      <c r="E280" s="469"/>
      <c r="F280" s="470"/>
      <c r="G280" s="481"/>
      <c r="H280" s="482"/>
      <c r="I280" s="483"/>
      <c r="J280" s="483"/>
      <c r="K280" s="485"/>
      <c r="L280" s="485"/>
    </row>
    <row r="281" spans="1:17">
      <c r="B281" s="479"/>
      <c r="C281" s="479"/>
      <c r="D281" s="479"/>
      <c r="E281" s="480"/>
      <c r="F281" s="480"/>
      <c r="G281" s="481"/>
      <c r="H281" s="482"/>
      <c r="I281" s="483"/>
      <c r="J281" s="483"/>
      <c r="K281" s="485"/>
      <c r="L281" s="485"/>
    </row>
    <row r="282" spans="1:17" ht="15" customHeight="1">
      <c r="A282" s="7">
        <v>9</v>
      </c>
      <c r="B282" s="471" t="s">
        <v>2047</v>
      </c>
      <c r="C282" s="471"/>
      <c r="D282" s="471"/>
      <c r="E282" s="429" t="s">
        <v>1139</v>
      </c>
      <c r="F282" s="429"/>
      <c r="G282" s="429"/>
      <c r="H282" s="429"/>
      <c r="I282" s="429"/>
      <c r="J282" s="429"/>
      <c r="K282" s="429"/>
      <c r="L282" s="430" t="s">
        <v>1101</v>
      </c>
      <c r="M282" s="146">
        <v>9157.7199999999993</v>
      </c>
      <c r="N282" s="472">
        <v>9161.36</v>
      </c>
      <c r="Q282" s="425">
        <v>1</v>
      </c>
    </row>
    <row r="283" spans="1:17" s="475" customFormat="1">
      <c r="A283" s="431"/>
      <c r="B283" s="432" t="s">
        <v>5</v>
      </c>
      <c r="C283" s="432" t="s">
        <v>1053</v>
      </c>
      <c r="D283" s="432" t="s">
        <v>18</v>
      </c>
      <c r="E283" s="433" t="s">
        <v>1054</v>
      </c>
      <c r="F283" s="434" t="s">
        <v>1019</v>
      </c>
      <c r="G283" s="432" t="s">
        <v>16</v>
      </c>
      <c r="H283" s="436" t="s">
        <v>1055</v>
      </c>
      <c r="I283" s="437" t="s">
        <v>1056</v>
      </c>
      <c r="J283" s="438"/>
      <c r="K283" s="439" t="s">
        <v>28</v>
      </c>
      <c r="L283" s="440"/>
      <c r="M283" s="473"/>
      <c r="N283" s="474"/>
      <c r="O283" s="474"/>
      <c r="P283" s="474"/>
      <c r="Q283" s="474"/>
    </row>
    <row r="284" spans="1:17" s="475" customFormat="1">
      <c r="A284" s="431"/>
      <c r="B284" s="443"/>
      <c r="C284" s="443"/>
      <c r="D284" s="443"/>
      <c r="E284" s="444"/>
      <c r="F284" s="445"/>
      <c r="G284" s="443"/>
      <c r="H284" s="446"/>
      <c r="I284" s="476" t="s">
        <v>1014</v>
      </c>
      <c r="J284" s="476" t="s">
        <v>1057</v>
      </c>
      <c r="K284" s="448" t="s">
        <v>1014</v>
      </c>
      <c r="L284" s="448" t="s">
        <v>1057</v>
      </c>
      <c r="M284" s="473"/>
      <c r="N284" s="474"/>
      <c r="O284" s="474"/>
      <c r="P284" s="474"/>
      <c r="Q284" s="474"/>
    </row>
    <row r="285" spans="1:17" s="7" customFormat="1">
      <c r="B285" s="498" t="s">
        <v>38</v>
      </c>
      <c r="C285" s="449" t="s">
        <v>1059</v>
      </c>
      <c r="D285" s="449">
        <v>19</v>
      </c>
      <c r="E285" s="450" t="s">
        <v>1106</v>
      </c>
      <c r="F285" s="451" t="s">
        <v>687</v>
      </c>
      <c r="G285" s="534" t="s">
        <v>16</v>
      </c>
      <c r="H285" s="453">
        <v>1</v>
      </c>
      <c r="I285" s="454">
        <v>9113.2000000000007</v>
      </c>
      <c r="J285" s="454">
        <v>9113.2000000000007</v>
      </c>
      <c r="K285" s="455">
        <v>9113.2000000000007</v>
      </c>
      <c r="L285" s="455">
        <v>9113.2000000000007</v>
      </c>
      <c r="M285" s="456"/>
      <c r="N285" s="457"/>
      <c r="O285" s="457"/>
      <c r="P285" s="457"/>
      <c r="Q285" s="457"/>
    </row>
    <row r="286" spans="1:17">
      <c r="B286" s="498" t="s">
        <v>51</v>
      </c>
      <c r="C286" s="449" t="s">
        <v>1058</v>
      </c>
      <c r="D286" s="449">
        <v>88316</v>
      </c>
      <c r="E286" s="450" t="s">
        <v>41</v>
      </c>
      <c r="F286" s="451" t="s">
        <v>1675</v>
      </c>
      <c r="G286" s="452" t="s">
        <v>1030</v>
      </c>
      <c r="H286" s="453">
        <v>2</v>
      </c>
      <c r="I286" s="454">
        <v>22.26</v>
      </c>
      <c r="J286" s="454">
        <v>24.08</v>
      </c>
      <c r="K286" s="455">
        <v>44.52</v>
      </c>
      <c r="L286" s="455">
        <v>48.16</v>
      </c>
      <c r="M286" s="491"/>
      <c r="N286" s="492"/>
      <c r="O286" s="492"/>
      <c r="P286" s="492"/>
      <c r="Q286" s="492"/>
    </row>
    <row r="287" spans="1:17">
      <c r="B287" s="461" t="s">
        <v>1033</v>
      </c>
      <c r="C287" s="461"/>
      <c r="D287" s="479"/>
      <c r="E287" s="480"/>
      <c r="F287" s="480"/>
      <c r="G287" s="481"/>
      <c r="H287" s="482"/>
      <c r="I287" s="483"/>
      <c r="J287" s="483"/>
      <c r="K287" s="484">
        <v>9157.7199999999993</v>
      </c>
      <c r="L287" s="484">
        <v>9161.36</v>
      </c>
    </row>
    <row r="288" spans="1:17" ht="15" customHeight="1">
      <c r="B288" s="464" t="s">
        <v>1140</v>
      </c>
      <c r="C288" s="465"/>
      <c r="D288" s="465"/>
      <c r="E288" s="465"/>
      <c r="F288" s="466"/>
      <c r="G288" s="481"/>
      <c r="H288" s="482"/>
      <c r="I288" s="483"/>
      <c r="J288" s="483"/>
      <c r="K288" s="485"/>
      <c r="L288" s="485"/>
    </row>
    <row r="289" spans="1:17" ht="18" customHeight="1">
      <c r="B289" s="468"/>
      <c r="C289" s="469"/>
      <c r="D289" s="469"/>
      <c r="E289" s="469"/>
      <c r="F289" s="470"/>
      <c r="G289" s="481"/>
      <c r="H289" s="482"/>
      <c r="I289" s="483"/>
      <c r="J289" s="483"/>
      <c r="K289" s="485"/>
      <c r="L289" s="485"/>
    </row>
    <row r="290" spans="1:17">
      <c r="B290" s="479"/>
      <c r="C290" s="479"/>
      <c r="D290" s="479"/>
      <c r="E290" s="480"/>
      <c r="F290" s="480"/>
      <c r="G290" s="481"/>
      <c r="H290" s="482"/>
      <c r="I290" s="483"/>
      <c r="J290" s="483"/>
      <c r="K290" s="485"/>
      <c r="L290" s="485"/>
    </row>
    <row r="291" spans="1:17" ht="15" customHeight="1">
      <c r="A291" s="499" t="s">
        <v>712</v>
      </c>
      <c r="B291" s="471" t="s">
        <v>2048</v>
      </c>
      <c r="C291" s="471"/>
      <c r="D291" s="471"/>
      <c r="E291" s="429" t="s">
        <v>1141</v>
      </c>
      <c r="F291" s="429"/>
      <c r="G291" s="429"/>
      <c r="H291" s="429"/>
      <c r="I291" s="429"/>
      <c r="J291" s="429"/>
      <c r="K291" s="429"/>
      <c r="L291" s="430" t="s">
        <v>1101</v>
      </c>
      <c r="M291" s="146">
        <v>106.19</v>
      </c>
      <c r="N291" s="472">
        <v>111.48</v>
      </c>
      <c r="Q291" s="425">
        <v>2</v>
      </c>
    </row>
    <row r="292" spans="1:17" s="475" customFormat="1">
      <c r="A292" s="431"/>
      <c r="B292" s="432" t="s">
        <v>5</v>
      </c>
      <c r="C292" s="432" t="s">
        <v>1053</v>
      </c>
      <c r="D292" s="432" t="s">
        <v>18</v>
      </c>
      <c r="E292" s="433" t="s">
        <v>1054</v>
      </c>
      <c r="F292" s="434" t="s">
        <v>1019</v>
      </c>
      <c r="G292" s="432" t="s">
        <v>16</v>
      </c>
      <c r="H292" s="436" t="s">
        <v>1055</v>
      </c>
      <c r="I292" s="437" t="s">
        <v>1056</v>
      </c>
      <c r="J292" s="438"/>
      <c r="K292" s="439" t="s">
        <v>28</v>
      </c>
      <c r="L292" s="440"/>
      <c r="M292" s="473"/>
      <c r="N292" s="474"/>
      <c r="O292" s="474"/>
      <c r="P292" s="474"/>
      <c r="Q292" s="474"/>
    </row>
    <row r="293" spans="1:17" s="475" customFormat="1">
      <c r="A293" s="431"/>
      <c r="B293" s="443"/>
      <c r="C293" s="443"/>
      <c r="D293" s="443"/>
      <c r="E293" s="444"/>
      <c r="F293" s="445"/>
      <c r="G293" s="443"/>
      <c r="H293" s="446"/>
      <c r="I293" s="476" t="s">
        <v>1014</v>
      </c>
      <c r="J293" s="476" t="s">
        <v>1057</v>
      </c>
      <c r="K293" s="448" t="s">
        <v>1014</v>
      </c>
      <c r="L293" s="448" t="s">
        <v>1057</v>
      </c>
      <c r="M293" s="473"/>
      <c r="N293" s="474"/>
      <c r="O293" s="474"/>
      <c r="P293" s="474"/>
      <c r="Q293" s="474"/>
    </row>
    <row r="294" spans="1:17" s="7" customFormat="1">
      <c r="B294" s="498" t="s">
        <v>38</v>
      </c>
      <c r="C294" s="449" t="s">
        <v>1058</v>
      </c>
      <c r="D294" s="449">
        <v>88441</v>
      </c>
      <c r="E294" s="450" t="s">
        <v>41</v>
      </c>
      <c r="F294" s="451" t="s">
        <v>1751</v>
      </c>
      <c r="G294" s="452" t="s">
        <v>1030</v>
      </c>
      <c r="H294" s="532">
        <v>0.1</v>
      </c>
      <c r="I294" s="454">
        <v>23.18</v>
      </c>
      <c r="J294" s="454">
        <v>25.11</v>
      </c>
      <c r="K294" s="455">
        <v>2.3180000000000001</v>
      </c>
      <c r="L294" s="455">
        <v>2.5110000000000001</v>
      </c>
      <c r="M294" s="456"/>
      <c r="N294" s="457"/>
      <c r="O294" s="457"/>
      <c r="P294" s="457"/>
      <c r="Q294" s="457"/>
    </row>
    <row r="295" spans="1:17">
      <c r="B295" s="498" t="s">
        <v>51</v>
      </c>
      <c r="C295" s="449" t="s">
        <v>1058</v>
      </c>
      <c r="D295" s="449">
        <v>88316</v>
      </c>
      <c r="E295" s="450" t="s">
        <v>41</v>
      </c>
      <c r="F295" s="451" t="s">
        <v>1675</v>
      </c>
      <c r="G295" s="452" t="s">
        <v>1030</v>
      </c>
      <c r="H295" s="532">
        <v>2.8</v>
      </c>
      <c r="I295" s="454">
        <v>22.26</v>
      </c>
      <c r="J295" s="454">
        <v>24.08</v>
      </c>
      <c r="K295" s="455">
        <v>62.328000000000003</v>
      </c>
      <c r="L295" s="455">
        <v>67.423999999999992</v>
      </c>
      <c r="M295" s="491"/>
      <c r="N295" s="492"/>
      <c r="O295" s="492"/>
      <c r="P295" s="492"/>
      <c r="Q295" s="492"/>
    </row>
    <row r="296" spans="1:17">
      <c r="B296" s="498" t="s">
        <v>70</v>
      </c>
      <c r="C296" s="449" t="s">
        <v>1059</v>
      </c>
      <c r="D296" s="449">
        <v>54</v>
      </c>
      <c r="E296" s="450" t="s">
        <v>1106</v>
      </c>
      <c r="F296" s="451" t="s">
        <v>1752</v>
      </c>
      <c r="G296" s="452" t="s">
        <v>1101</v>
      </c>
      <c r="H296" s="532">
        <v>1</v>
      </c>
      <c r="I296" s="454">
        <v>41.54</v>
      </c>
      <c r="J296" s="454">
        <v>41.54</v>
      </c>
      <c r="K296" s="455">
        <v>41.54</v>
      </c>
      <c r="L296" s="455">
        <v>41.54</v>
      </c>
      <c r="M296" s="491"/>
      <c r="N296" s="492"/>
      <c r="O296" s="492"/>
      <c r="P296" s="492"/>
      <c r="Q296" s="492"/>
    </row>
    <row r="297" spans="1:17">
      <c r="B297" s="461" t="s">
        <v>1033</v>
      </c>
      <c r="C297" s="461"/>
      <c r="D297" s="479"/>
      <c r="E297" s="480"/>
      <c r="F297" s="480"/>
      <c r="G297" s="481"/>
      <c r="H297" s="482"/>
      <c r="I297" s="483"/>
      <c r="J297" s="483"/>
      <c r="K297" s="484">
        <v>106.19</v>
      </c>
      <c r="L297" s="484">
        <v>111.48</v>
      </c>
    </row>
    <row r="298" spans="1:17" ht="15" customHeight="1">
      <c r="B298" s="464" t="s">
        <v>1142</v>
      </c>
      <c r="C298" s="465"/>
      <c r="D298" s="465"/>
      <c r="E298" s="465"/>
      <c r="F298" s="466"/>
      <c r="G298" s="481"/>
      <c r="H298" s="482"/>
      <c r="I298" s="483"/>
      <c r="J298" s="483"/>
      <c r="K298" s="485"/>
      <c r="L298" s="485"/>
    </row>
    <row r="299" spans="1:17" ht="18" customHeight="1">
      <c r="B299" s="468"/>
      <c r="C299" s="469"/>
      <c r="D299" s="469"/>
      <c r="E299" s="469"/>
      <c r="F299" s="470"/>
      <c r="G299" s="481"/>
      <c r="H299" s="482"/>
      <c r="I299" s="483"/>
      <c r="J299" s="483"/>
      <c r="K299" s="485"/>
      <c r="L299" s="485"/>
    </row>
    <row r="300" spans="1:17">
      <c r="B300" s="479"/>
      <c r="C300" s="479"/>
      <c r="D300" s="479"/>
      <c r="E300" s="480"/>
      <c r="F300" s="480"/>
      <c r="G300" s="481"/>
      <c r="H300" s="482"/>
      <c r="I300" s="483"/>
      <c r="J300" s="483"/>
      <c r="K300" s="485"/>
      <c r="L300" s="485"/>
    </row>
    <row r="301" spans="1:17" ht="15" customHeight="1">
      <c r="A301" s="499" t="s">
        <v>714</v>
      </c>
      <c r="B301" s="471" t="s">
        <v>2049</v>
      </c>
      <c r="C301" s="471"/>
      <c r="D301" s="471"/>
      <c r="E301" s="429" t="s">
        <v>1143</v>
      </c>
      <c r="F301" s="429"/>
      <c r="G301" s="429"/>
      <c r="H301" s="429"/>
      <c r="I301" s="429"/>
      <c r="J301" s="429"/>
      <c r="K301" s="429"/>
      <c r="L301" s="430" t="s">
        <v>1101</v>
      </c>
      <c r="M301" s="146">
        <v>3.37</v>
      </c>
      <c r="N301" s="472">
        <v>3.44</v>
      </c>
      <c r="Q301" s="425">
        <v>142</v>
      </c>
    </row>
    <row r="302" spans="1:17" s="475" customFormat="1">
      <c r="A302" s="431"/>
      <c r="B302" s="432" t="s">
        <v>5</v>
      </c>
      <c r="C302" s="432" t="s">
        <v>1053</v>
      </c>
      <c r="D302" s="432" t="s">
        <v>18</v>
      </c>
      <c r="E302" s="433" t="s">
        <v>1054</v>
      </c>
      <c r="F302" s="434" t="s">
        <v>1019</v>
      </c>
      <c r="G302" s="432" t="s">
        <v>16</v>
      </c>
      <c r="H302" s="436" t="s">
        <v>1055</v>
      </c>
      <c r="I302" s="437" t="s">
        <v>1056</v>
      </c>
      <c r="J302" s="438"/>
      <c r="K302" s="439" t="s">
        <v>28</v>
      </c>
      <c r="L302" s="440"/>
      <c r="M302" s="473"/>
      <c r="N302" s="474"/>
      <c r="O302" s="474"/>
      <c r="P302" s="474"/>
      <c r="Q302" s="474"/>
    </row>
    <row r="303" spans="1:17" s="475" customFormat="1">
      <c r="A303" s="431"/>
      <c r="B303" s="443"/>
      <c r="C303" s="443"/>
      <c r="D303" s="443"/>
      <c r="E303" s="444"/>
      <c r="F303" s="445"/>
      <c r="G303" s="443"/>
      <c r="H303" s="446"/>
      <c r="I303" s="476" t="s">
        <v>1014</v>
      </c>
      <c r="J303" s="476" t="s">
        <v>1057</v>
      </c>
      <c r="K303" s="448" t="s">
        <v>1014</v>
      </c>
      <c r="L303" s="448" t="s">
        <v>1057</v>
      </c>
      <c r="M303" s="473"/>
      <c r="N303" s="474"/>
      <c r="O303" s="474"/>
      <c r="P303" s="474"/>
      <c r="Q303" s="474"/>
    </row>
    <row r="304" spans="1:17" s="7" customFormat="1">
      <c r="B304" s="498" t="s">
        <v>38</v>
      </c>
      <c r="C304" s="449" t="s">
        <v>1058</v>
      </c>
      <c r="D304" s="449">
        <v>88441</v>
      </c>
      <c r="E304" s="450" t="s">
        <v>41</v>
      </c>
      <c r="F304" s="451" t="s">
        <v>1751</v>
      </c>
      <c r="G304" s="452" t="s">
        <v>1030</v>
      </c>
      <c r="H304" s="532">
        <v>8.3333333333333332E-3</v>
      </c>
      <c r="I304" s="454">
        <v>23.18</v>
      </c>
      <c r="J304" s="454">
        <v>25.11</v>
      </c>
      <c r="K304" s="455">
        <v>0.19316666666666665</v>
      </c>
      <c r="L304" s="455">
        <v>0.20924999999999999</v>
      </c>
      <c r="M304" s="456"/>
      <c r="N304" s="457"/>
      <c r="O304" s="457"/>
      <c r="P304" s="457"/>
      <c r="Q304" s="457"/>
    </row>
    <row r="305" spans="1:17">
      <c r="B305" s="498" t="s">
        <v>51</v>
      </c>
      <c r="C305" s="449" t="s">
        <v>1058</v>
      </c>
      <c r="D305" s="449">
        <v>88316</v>
      </c>
      <c r="E305" s="450" t="s">
        <v>41</v>
      </c>
      <c r="F305" s="451" t="s">
        <v>1675</v>
      </c>
      <c r="G305" s="452" t="s">
        <v>1030</v>
      </c>
      <c r="H305" s="532">
        <v>3.3333333333333333E-2</v>
      </c>
      <c r="I305" s="454">
        <v>22.26</v>
      </c>
      <c r="J305" s="454">
        <v>24.08</v>
      </c>
      <c r="K305" s="455">
        <v>0.74199999999999999</v>
      </c>
      <c r="L305" s="455">
        <v>0.80266666666666664</v>
      </c>
      <c r="M305" s="491"/>
      <c r="N305" s="492"/>
      <c r="O305" s="492"/>
      <c r="P305" s="492"/>
      <c r="Q305" s="492"/>
    </row>
    <row r="306" spans="1:17">
      <c r="B306" s="498" t="s">
        <v>70</v>
      </c>
      <c r="C306" s="449" t="s">
        <v>1059</v>
      </c>
      <c r="D306" s="449">
        <v>90</v>
      </c>
      <c r="E306" s="450" t="s">
        <v>1106</v>
      </c>
      <c r="F306" s="451" t="s">
        <v>1753</v>
      </c>
      <c r="G306" s="452" t="s">
        <v>1101</v>
      </c>
      <c r="H306" s="532">
        <v>1</v>
      </c>
      <c r="I306" s="454">
        <v>2.4300000000000002</v>
      </c>
      <c r="J306" s="454">
        <v>2.4300000000000002</v>
      </c>
      <c r="K306" s="455">
        <v>2.4300000000000002</v>
      </c>
      <c r="L306" s="455">
        <v>2.4300000000000002</v>
      </c>
      <c r="M306" s="491"/>
      <c r="N306" s="492"/>
      <c r="O306" s="492"/>
      <c r="P306" s="492"/>
      <c r="Q306" s="492"/>
    </row>
    <row r="307" spans="1:17">
      <c r="B307" s="461" t="s">
        <v>1033</v>
      </c>
      <c r="C307" s="461"/>
      <c r="D307" s="479"/>
      <c r="E307" s="480"/>
      <c r="F307" s="480"/>
      <c r="G307" s="481"/>
      <c r="H307" s="482"/>
      <c r="I307" s="483"/>
      <c r="J307" s="483"/>
      <c r="K307" s="484">
        <v>3.37</v>
      </c>
      <c r="L307" s="484">
        <v>3.44</v>
      </c>
    </row>
    <row r="308" spans="1:17" ht="15" customHeight="1">
      <c r="B308" s="464" t="s">
        <v>1144</v>
      </c>
      <c r="C308" s="465"/>
      <c r="D308" s="465"/>
      <c r="E308" s="465"/>
      <c r="F308" s="466"/>
      <c r="G308" s="481"/>
      <c r="H308" s="482"/>
      <c r="I308" s="483"/>
      <c r="J308" s="483"/>
      <c r="K308" s="485"/>
      <c r="L308" s="485"/>
    </row>
    <row r="309" spans="1:17" ht="18" customHeight="1">
      <c r="B309" s="468"/>
      <c r="C309" s="469"/>
      <c r="D309" s="469"/>
      <c r="E309" s="469"/>
      <c r="F309" s="470"/>
      <c r="G309" s="481"/>
      <c r="H309" s="482"/>
      <c r="I309" s="483"/>
      <c r="J309" s="483"/>
      <c r="K309" s="485"/>
      <c r="L309" s="485"/>
    </row>
    <row r="310" spans="1:17">
      <c r="B310" s="479"/>
      <c r="C310" s="479"/>
      <c r="D310" s="479"/>
      <c r="E310" s="480"/>
      <c r="F310" s="480"/>
      <c r="G310" s="481"/>
      <c r="H310" s="482"/>
      <c r="I310" s="483"/>
      <c r="J310" s="483"/>
      <c r="K310" s="485"/>
      <c r="L310" s="485"/>
    </row>
    <row r="311" spans="1:17" ht="15" customHeight="1">
      <c r="A311" s="499" t="s">
        <v>716</v>
      </c>
      <c r="B311" s="471" t="s">
        <v>2050</v>
      </c>
      <c r="C311" s="471"/>
      <c r="D311" s="471"/>
      <c r="E311" s="429" t="s">
        <v>1145</v>
      </c>
      <c r="F311" s="429"/>
      <c r="G311" s="429"/>
      <c r="H311" s="429"/>
      <c r="I311" s="429"/>
      <c r="J311" s="429"/>
      <c r="K311" s="429"/>
      <c r="L311" s="430" t="s">
        <v>1101</v>
      </c>
      <c r="M311" s="146">
        <v>16.739999999999998</v>
      </c>
      <c r="N311" s="472">
        <v>17.84</v>
      </c>
      <c r="Q311" s="425">
        <v>145</v>
      </c>
    </row>
    <row r="312" spans="1:17" s="475" customFormat="1">
      <c r="A312" s="431"/>
      <c r="B312" s="432" t="s">
        <v>5</v>
      </c>
      <c r="C312" s="432" t="s">
        <v>1053</v>
      </c>
      <c r="D312" s="432" t="s">
        <v>18</v>
      </c>
      <c r="E312" s="433" t="s">
        <v>1054</v>
      </c>
      <c r="F312" s="434" t="s">
        <v>1019</v>
      </c>
      <c r="G312" s="432" t="s">
        <v>16</v>
      </c>
      <c r="H312" s="436" t="s">
        <v>1055</v>
      </c>
      <c r="I312" s="437" t="s">
        <v>1056</v>
      </c>
      <c r="J312" s="438"/>
      <c r="K312" s="439" t="s">
        <v>28</v>
      </c>
      <c r="L312" s="440"/>
      <c r="M312" s="473"/>
      <c r="N312" s="474"/>
      <c r="O312" s="474"/>
      <c r="P312" s="474"/>
      <c r="Q312" s="474"/>
    </row>
    <row r="313" spans="1:17" s="475" customFormat="1">
      <c r="A313" s="431"/>
      <c r="B313" s="443"/>
      <c r="C313" s="443"/>
      <c r="D313" s="443"/>
      <c r="E313" s="444"/>
      <c r="F313" s="445"/>
      <c r="G313" s="443"/>
      <c r="H313" s="446"/>
      <c r="I313" s="476" t="s">
        <v>1014</v>
      </c>
      <c r="J313" s="476" t="s">
        <v>1057</v>
      </c>
      <c r="K313" s="448" t="s">
        <v>1014</v>
      </c>
      <c r="L313" s="448" t="s">
        <v>1057</v>
      </c>
      <c r="M313" s="473"/>
      <c r="N313" s="474"/>
      <c r="O313" s="474"/>
      <c r="P313" s="474"/>
      <c r="Q313" s="474"/>
    </row>
    <row r="314" spans="1:17" s="7" customFormat="1">
      <c r="B314" s="498" t="s">
        <v>38</v>
      </c>
      <c r="C314" s="449" t="s">
        <v>1058</v>
      </c>
      <c r="D314" s="449">
        <v>88441</v>
      </c>
      <c r="E314" s="450" t="s">
        <v>41</v>
      </c>
      <c r="F314" s="451" t="s">
        <v>1751</v>
      </c>
      <c r="G314" s="452" t="s">
        <v>1030</v>
      </c>
      <c r="H314" s="532">
        <v>0.1</v>
      </c>
      <c r="I314" s="454">
        <v>23.18</v>
      </c>
      <c r="J314" s="454">
        <v>25.11</v>
      </c>
      <c r="K314" s="455">
        <v>2.3180000000000001</v>
      </c>
      <c r="L314" s="455">
        <v>2.5110000000000001</v>
      </c>
      <c r="M314" s="456"/>
      <c r="N314" s="457"/>
      <c r="O314" s="457"/>
      <c r="P314" s="457"/>
      <c r="Q314" s="457"/>
    </row>
    <row r="315" spans="1:17">
      <c r="B315" s="498" t="s">
        <v>51</v>
      </c>
      <c r="C315" s="449" t="s">
        <v>1058</v>
      </c>
      <c r="D315" s="449">
        <v>88316</v>
      </c>
      <c r="E315" s="450" t="s">
        <v>41</v>
      </c>
      <c r="F315" s="451" t="s">
        <v>1675</v>
      </c>
      <c r="G315" s="452" t="s">
        <v>1030</v>
      </c>
      <c r="H315" s="532">
        <v>0.5</v>
      </c>
      <c r="I315" s="454">
        <v>22.26</v>
      </c>
      <c r="J315" s="454">
        <v>24.08</v>
      </c>
      <c r="K315" s="455">
        <v>11.13</v>
      </c>
      <c r="L315" s="455">
        <v>12.04</v>
      </c>
      <c r="M315" s="491"/>
      <c r="N315" s="492"/>
      <c r="O315" s="492"/>
      <c r="P315" s="492"/>
      <c r="Q315" s="492"/>
    </row>
    <row r="316" spans="1:17">
      <c r="B316" s="498" t="s">
        <v>70</v>
      </c>
      <c r="C316" s="449" t="s">
        <v>1059</v>
      </c>
      <c r="D316" s="449">
        <v>27</v>
      </c>
      <c r="E316" s="450" t="s">
        <v>1106</v>
      </c>
      <c r="F316" s="451" t="s">
        <v>1754</v>
      </c>
      <c r="G316" s="452" t="s">
        <v>1101</v>
      </c>
      <c r="H316" s="532">
        <v>1</v>
      </c>
      <c r="I316" s="454">
        <v>3.29</v>
      </c>
      <c r="J316" s="454">
        <v>3.29</v>
      </c>
      <c r="K316" s="455">
        <v>3.29</v>
      </c>
      <c r="L316" s="455">
        <v>3.29</v>
      </c>
      <c r="M316" s="491"/>
      <c r="N316" s="492"/>
      <c r="O316" s="492"/>
      <c r="P316" s="492"/>
      <c r="Q316" s="492"/>
    </row>
    <row r="317" spans="1:17">
      <c r="B317" s="461" t="s">
        <v>1033</v>
      </c>
      <c r="C317" s="461"/>
      <c r="D317" s="479"/>
      <c r="E317" s="480"/>
      <c r="F317" s="480"/>
      <c r="G317" s="481"/>
      <c r="H317" s="482"/>
      <c r="I317" s="483"/>
      <c r="J317" s="483"/>
      <c r="K317" s="484">
        <v>16.739999999999998</v>
      </c>
      <c r="L317" s="484">
        <v>17.84</v>
      </c>
    </row>
    <row r="318" spans="1:17" ht="15" customHeight="1">
      <c r="B318" s="464" t="s">
        <v>1146</v>
      </c>
      <c r="C318" s="465"/>
      <c r="D318" s="465"/>
      <c r="E318" s="465"/>
      <c r="F318" s="466"/>
      <c r="G318" s="481"/>
      <c r="H318" s="482"/>
      <c r="I318" s="483"/>
      <c r="J318" s="483"/>
      <c r="K318" s="485"/>
      <c r="L318" s="485"/>
    </row>
    <row r="319" spans="1:17" ht="18" customHeight="1">
      <c r="B319" s="468"/>
      <c r="C319" s="469"/>
      <c r="D319" s="469"/>
      <c r="E319" s="469"/>
      <c r="F319" s="470"/>
      <c r="G319" s="481"/>
      <c r="H319" s="482"/>
      <c r="I319" s="483"/>
      <c r="J319" s="483"/>
      <c r="K319" s="485"/>
      <c r="L319" s="485"/>
    </row>
    <row r="320" spans="1:17">
      <c r="B320" s="479"/>
      <c r="C320" s="479"/>
      <c r="D320" s="479"/>
      <c r="E320" s="480"/>
      <c r="F320" s="480"/>
      <c r="G320" s="481"/>
      <c r="H320" s="482"/>
      <c r="I320" s="483"/>
      <c r="J320" s="483"/>
      <c r="K320" s="485"/>
      <c r="L320" s="485"/>
    </row>
    <row r="321" spans="1:17" ht="15" customHeight="1">
      <c r="A321" s="499" t="s">
        <v>718</v>
      </c>
      <c r="B321" s="471" t="s">
        <v>2051</v>
      </c>
      <c r="C321" s="471"/>
      <c r="D321" s="471"/>
      <c r="E321" s="429" t="s">
        <v>1147</v>
      </c>
      <c r="F321" s="429"/>
      <c r="G321" s="429"/>
      <c r="H321" s="429"/>
      <c r="I321" s="429"/>
      <c r="J321" s="429"/>
      <c r="K321" s="429"/>
      <c r="L321" s="430" t="s">
        <v>1101</v>
      </c>
      <c r="M321" s="146">
        <v>35.31</v>
      </c>
      <c r="N321" s="472">
        <v>36.409999999999997</v>
      </c>
      <c r="Q321" s="425">
        <v>66</v>
      </c>
    </row>
    <row r="322" spans="1:17" s="475" customFormat="1">
      <c r="A322" s="431"/>
      <c r="B322" s="432" t="s">
        <v>5</v>
      </c>
      <c r="C322" s="432" t="s">
        <v>1053</v>
      </c>
      <c r="D322" s="432" t="s">
        <v>18</v>
      </c>
      <c r="E322" s="433" t="s">
        <v>1054</v>
      </c>
      <c r="F322" s="434" t="s">
        <v>1019</v>
      </c>
      <c r="G322" s="432" t="s">
        <v>16</v>
      </c>
      <c r="H322" s="436" t="s">
        <v>1055</v>
      </c>
      <c r="I322" s="437" t="s">
        <v>1056</v>
      </c>
      <c r="J322" s="438"/>
      <c r="K322" s="439" t="s">
        <v>28</v>
      </c>
      <c r="L322" s="440"/>
      <c r="M322" s="473"/>
      <c r="N322" s="474"/>
      <c r="O322" s="474"/>
      <c r="P322" s="474"/>
      <c r="Q322" s="474"/>
    </row>
    <row r="323" spans="1:17" s="475" customFormat="1">
      <c r="A323" s="431"/>
      <c r="B323" s="443"/>
      <c r="C323" s="443"/>
      <c r="D323" s="443"/>
      <c r="E323" s="444"/>
      <c r="F323" s="445"/>
      <c r="G323" s="443"/>
      <c r="H323" s="446"/>
      <c r="I323" s="476" t="s">
        <v>1014</v>
      </c>
      <c r="J323" s="476" t="s">
        <v>1057</v>
      </c>
      <c r="K323" s="448" t="s">
        <v>1014</v>
      </c>
      <c r="L323" s="448" t="s">
        <v>1057</v>
      </c>
      <c r="M323" s="473"/>
      <c r="N323" s="474"/>
      <c r="O323" s="474"/>
      <c r="P323" s="474"/>
      <c r="Q323" s="474"/>
    </row>
    <row r="324" spans="1:17" s="7" customFormat="1">
      <c r="B324" s="498" t="s">
        <v>38</v>
      </c>
      <c r="C324" s="449" t="s">
        <v>1058</v>
      </c>
      <c r="D324" s="449">
        <v>88441</v>
      </c>
      <c r="E324" s="450" t="s">
        <v>41</v>
      </c>
      <c r="F324" s="451" t="s">
        <v>1751</v>
      </c>
      <c r="G324" s="452" t="s">
        <v>1030</v>
      </c>
      <c r="H324" s="532">
        <v>0.1</v>
      </c>
      <c r="I324" s="454">
        <v>23.18</v>
      </c>
      <c r="J324" s="454">
        <v>25.11</v>
      </c>
      <c r="K324" s="455">
        <v>2.3180000000000001</v>
      </c>
      <c r="L324" s="455">
        <v>2.5110000000000001</v>
      </c>
      <c r="M324" s="456"/>
      <c r="N324" s="457"/>
      <c r="O324" s="457"/>
      <c r="P324" s="457"/>
      <c r="Q324" s="457"/>
    </row>
    <row r="325" spans="1:17">
      <c r="B325" s="498" t="s">
        <v>51</v>
      </c>
      <c r="C325" s="449" t="s">
        <v>1058</v>
      </c>
      <c r="D325" s="449">
        <v>88316</v>
      </c>
      <c r="E325" s="450" t="s">
        <v>41</v>
      </c>
      <c r="F325" s="451" t="s">
        <v>1675</v>
      </c>
      <c r="G325" s="452" t="s">
        <v>1030</v>
      </c>
      <c r="H325" s="532">
        <v>0.5</v>
      </c>
      <c r="I325" s="454">
        <v>22.26</v>
      </c>
      <c r="J325" s="454">
        <v>24.08</v>
      </c>
      <c r="K325" s="455">
        <v>11.13</v>
      </c>
      <c r="L325" s="455">
        <v>12.04</v>
      </c>
      <c r="M325" s="491"/>
      <c r="N325" s="492"/>
      <c r="O325" s="492"/>
      <c r="P325" s="492"/>
      <c r="Q325" s="492"/>
    </row>
    <row r="326" spans="1:17">
      <c r="B326" s="498" t="s">
        <v>70</v>
      </c>
      <c r="C326" s="449" t="s">
        <v>1059</v>
      </c>
      <c r="D326" s="449">
        <v>23</v>
      </c>
      <c r="E326" s="450" t="s">
        <v>1106</v>
      </c>
      <c r="F326" s="451" t="s">
        <v>1755</v>
      </c>
      <c r="G326" s="452" t="s">
        <v>1101</v>
      </c>
      <c r="H326" s="532">
        <v>1</v>
      </c>
      <c r="I326" s="454">
        <v>21.86</v>
      </c>
      <c r="J326" s="454">
        <v>21.86</v>
      </c>
      <c r="K326" s="455">
        <v>21.86</v>
      </c>
      <c r="L326" s="455">
        <v>21.86</v>
      </c>
      <c r="M326" s="491"/>
      <c r="N326" s="492"/>
      <c r="O326" s="492"/>
      <c r="P326" s="492"/>
      <c r="Q326" s="492"/>
    </row>
    <row r="327" spans="1:17">
      <c r="B327" s="461" t="s">
        <v>1033</v>
      </c>
      <c r="C327" s="461"/>
      <c r="D327" s="479"/>
      <c r="E327" s="480"/>
      <c r="F327" s="480"/>
      <c r="G327" s="481"/>
      <c r="H327" s="482"/>
      <c r="I327" s="483"/>
      <c r="J327" s="483"/>
      <c r="K327" s="484">
        <v>35.31</v>
      </c>
      <c r="L327" s="484">
        <v>36.409999999999997</v>
      </c>
    </row>
    <row r="328" spans="1:17" ht="15" customHeight="1">
      <c r="B328" s="464" t="s">
        <v>1148</v>
      </c>
      <c r="C328" s="465"/>
      <c r="D328" s="465"/>
      <c r="E328" s="465"/>
      <c r="F328" s="466"/>
      <c r="G328" s="481"/>
      <c r="H328" s="482"/>
      <c r="I328" s="483"/>
      <c r="J328" s="483"/>
      <c r="K328" s="485"/>
      <c r="L328" s="485"/>
    </row>
    <row r="329" spans="1:17" ht="18" customHeight="1">
      <c r="B329" s="468"/>
      <c r="C329" s="469"/>
      <c r="D329" s="469"/>
      <c r="E329" s="469"/>
      <c r="F329" s="470"/>
      <c r="G329" s="481"/>
      <c r="H329" s="482"/>
      <c r="I329" s="483"/>
      <c r="J329" s="483"/>
      <c r="K329" s="485"/>
      <c r="L329" s="485"/>
    </row>
    <row r="330" spans="1:17">
      <c r="B330" s="479"/>
      <c r="C330" s="479"/>
      <c r="D330" s="479"/>
      <c r="E330" s="480"/>
      <c r="F330" s="480"/>
      <c r="G330" s="481"/>
      <c r="H330" s="482"/>
      <c r="I330" s="483"/>
      <c r="J330" s="483"/>
      <c r="K330" s="485"/>
      <c r="L330" s="485"/>
    </row>
    <row r="331" spans="1:17" ht="15" customHeight="1">
      <c r="A331" s="499" t="s">
        <v>720</v>
      </c>
      <c r="B331" s="471" t="s">
        <v>2052</v>
      </c>
      <c r="C331" s="471"/>
      <c r="D331" s="471"/>
      <c r="E331" s="429" t="s">
        <v>1149</v>
      </c>
      <c r="F331" s="429"/>
      <c r="G331" s="429"/>
      <c r="H331" s="429"/>
      <c r="I331" s="429"/>
      <c r="J331" s="429"/>
      <c r="K331" s="429"/>
      <c r="L331" s="430" t="s">
        <v>1101</v>
      </c>
      <c r="M331" s="146">
        <v>63.32</v>
      </c>
      <c r="N331" s="472">
        <v>64.42</v>
      </c>
      <c r="Q331" s="425">
        <v>3</v>
      </c>
    </row>
    <row r="332" spans="1:17" s="475" customFormat="1">
      <c r="A332" s="431"/>
      <c r="B332" s="432" t="s">
        <v>5</v>
      </c>
      <c r="C332" s="432" t="s">
        <v>1053</v>
      </c>
      <c r="D332" s="432" t="s">
        <v>18</v>
      </c>
      <c r="E332" s="433" t="s">
        <v>1054</v>
      </c>
      <c r="F332" s="434" t="s">
        <v>1019</v>
      </c>
      <c r="G332" s="432" t="s">
        <v>16</v>
      </c>
      <c r="H332" s="436" t="s">
        <v>1055</v>
      </c>
      <c r="I332" s="437" t="s">
        <v>1056</v>
      </c>
      <c r="J332" s="438"/>
      <c r="K332" s="439" t="s">
        <v>28</v>
      </c>
      <c r="L332" s="440"/>
      <c r="M332" s="473"/>
      <c r="N332" s="474"/>
      <c r="O332" s="474"/>
      <c r="P332" s="474"/>
      <c r="Q332" s="474"/>
    </row>
    <row r="333" spans="1:17" s="475" customFormat="1">
      <c r="A333" s="431"/>
      <c r="B333" s="443"/>
      <c r="C333" s="443"/>
      <c r="D333" s="443"/>
      <c r="E333" s="444"/>
      <c r="F333" s="445"/>
      <c r="G333" s="443"/>
      <c r="H333" s="446"/>
      <c r="I333" s="476" t="s">
        <v>1014</v>
      </c>
      <c r="J333" s="476" t="s">
        <v>1057</v>
      </c>
      <c r="K333" s="448" t="s">
        <v>1014</v>
      </c>
      <c r="L333" s="448" t="s">
        <v>1057</v>
      </c>
      <c r="M333" s="473"/>
      <c r="N333" s="474"/>
      <c r="O333" s="474"/>
      <c r="P333" s="474"/>
      <c r="Q333" s="474"/>
    </row>
    <row r="334" spans="1:17" s="7" customFormat="1">
      <c r="B334" s="498" t="s">
        <v>38</v>
      </c>
      <c r="C334" s="449" t="s">
        <v>1058</v>
      </c>
      <c r="D334" s="449">
        <v>88441</v>
      </c>
      <c r="E334" s="450" t="s">
        <v>41</v>
      </c>
      <c r="F334" s="451" t="s">
        <v>1751</v>
      </c>
      <c r="G334" s="452" t="s">
        <v>1030</v>
      </c>
      <c r="H334" s="532">
        <v>0.1</v>
      </c>
      <c r="I334" s="454">
        <v>23.18</v>
      </c>
      <c r="J334" s="454">
        <v>25.11</v>
      </c>
      <c r="K334" s="455">
        <v>2.3180000000000001</v>
      </c>
      <c r="L334" s="455">
        <v>2.5110000000000001</v>
      </c>
      <c r="M334" s="456"/>
      <c r="N334" s="457"/>
      <c r="O334" s="457"/>
      <c r="P334" s="457"/>
      <c r="Q334" s="457"/>
    </row>
    <row r="335" spans="1:17">
      <c r="B335" s="498" t="s">
        <v>51</v>
      </c>
      <c r="C335" s="449" t="s">
        <v>1058</v>
      </c>
      <c r="D335" s="449">
        <v>88316</v>
      </c>
      <c r="E335" s="450" t="s">
        <v>41</v>
      </c>
      <c r="F335" s="451" t="s">
        <v>1675</v>
      </c>
      <c r="G335" s="452" t="s">
        <v>1030</v>
      </c>
      <c r="H335" s="532">
        <v>0.5</v>
      </c>
      <c r="I335" s="454">
        <v>22.26</v>
      </c>
      <c r="J335" s="454">
        <v>24.08</v>
      </c>
      <c r="K335" s="455">
        <v>11.13</v>
      </c>
      <c r="L335" s="455">
        <v>12.04</v>
      </c>
      <c r="M335" s="491"/>
      <c r="N335" s="492"/>
      <c r="O335" s="492"/>
      <c r="P335" s="492"/>
      <c r="Q335" s="492"/>
    </row>
    <row r="336" spans="1:17">
      <c r="B336" s="498" t="s">
        <v>70</v>
      </c>
      <c r="C336" s="449" t="s">
        <v>1059</v>
      </c>
      <c r="D336" s="449">
        <v>28</v>
      </c>
      <c r="E336" s="450" t="s">
        <v>1106</v>
      </c>
      <c r="F336" s="451" t="s">
        <v>1756</v>
      </c>
      <c r="G336" s="452" t="s">
        <v>1101</v>
      </c>
      <c r="H336" s="532">
        <v>1</v>
      </c>
      <c r="I336" s="454">
        <v>49.87</v>
      </c>
      <c r="J336" s="454">
        <v>49.87</v>
      </c>
      <c r="K336" s="455">
        <v>49.87</v>
      </c>
      <c r="L336" s="455">
        <v>49.87</v>
      </c>
      <c r="M336" s="491"/>
      <c r="N336" s="492"/>
      <c r="O336" s="492"/>
      <c r="P336" s="492"/>
      <c r="Q336" s="492"/>
    </row>
    <row r="337" spans="1:20">
      <c r="B337" s="461" t="s">
        <v>1033</v>
      </c>
      <c r="C337" s="461"/>
      <c r="D337" s="479"/>
      <c r="E337" s="480"/>
      <c r="F337" s="480"/>
      <c r="G337" s="481"/>
      <c r="H337" s="482"/>
      <c r="I337" s="483"/>
      <c r="J337" s="483"/>
      <c r="K337" s="484">
        <v>63.32</v>
      </c>
      <c r="L337" s="484">
        <v>64.42</v>
      </c>
    </row>
    <row r="338" spans="1:20" ht="15" customHeight="1">
      <c r="B338" s="464" t="s">
        <v>1150</v>
      </c>
      <c r="C338" s="465"/>
      <c r="D338" s="465"/>
      <c r="E338" s="465"/>
      <c r="F338" s="466"/>
      <c r="G338" s="481"/>
      <c r="H338" s="482"/>
      <c r="I338" s="483"/>
      <c r="J338" s="483"/>
      <c r="K338" s="485"/>
      <c r="L338" s="485"/>
    </row>
    <row r="339" spans="1:20" ht="18" customHeight="1">
      <c r="B339" s="468"/>
      <c r="C339" s="469"/>
      <c r="D339" s="469"/>
      <c r="E339" s="469"/>
      <c r="F339" s="470"/>
      <c r="G339" s="481"/>
      <c r="H339" s="482"/>
      <c r="I339" s="483"/>
      <c r="J339" s="483"/>
      <c r="K339" s="485"/>
      <c r="L339" s="485"/>
    </row>
    <row r="340" spans="1:20">
      <c r="B340" s="479"/>
      <c r="C340" s="479"/>
      <c r="D340" s="479"/>
      <c r="E340" s="480"/>
      <c r="F340" s="480"/>
      <c r="G340" s="481"/>
      <c r="H340" s="482"/>
      <c r="I340" s="483"/>
      <c r="J340" s="483"/>
      <c r="K340" s="485"/>
      <c r="L340" s="485"/>
    </row>
    <row r="341" spans="1:20">
      <c r="A341" s="539" t="s">
        <v>782</v>
      </c>
      <c r="B341" s="471" t="s">
        <v>2053</v>
      </c>
      <c r="C341" s="471"/>
      <c r="D341" s="471"/>
      <c r="E341" s="429" t="s">
        <v>1151</v>
      </c>
      <c r="F341" s="429"/>
      <c r="G341" s="429"/>
      <c r="H341" s="429"/>
      <c r="I341" s="429"/>
      <c r="J341" s="429"/>
      <c r="K341" s="429"/>
      <c r="L341" s="430" t="s">
        <v>1052</v>
      </c>
      <c r="M341" s="146">
        <v>168.93</v>
      </c>
      <c r="N341" s="146">
        <v>179.55</v>
      </c>
      <c r="O341"/>
      <c r="P341" t="s">
        <v>1152</v>
      </c>
      <c r="Q341"/>
      <c r="T341" s="7"/>
    </row>
    <row r="342" spans="1:20" s="475" customFormat="1">
      <c r="A342" s="540"/>
      <c r="B342" s="432" t="s">
        <v>5</v>
      </c>
      <c r="C342" s="432" t="s">
        <v>1053</v>
      </c>
      <c r="D342" s="432" t="s">
        <v>18</v>
      </c>
      <c r="E342" s="433" t="s">
        <v>1054</v>
      </c>
      <c r="F342" s="434" t="s">
        <v>1019</v>
      </c>
      <c r="G342" s="435" t="s">
        <v>16</v>
      </c>
      <c r="H342" s="436" t="s">
        <v>1055</v>
      </c>
      <c r="I342" s="437" t="s">
        <v>1056</v>
      </c>
      <c r="J342" s="438"/>
      <c r="K342" s="439" t="s">
        <v>28</v>
      </c>
      <c r="L342" s="440"/>
      <c r="M342" s="473"/>
      <c r="N342" s="474"/>
      <c r="O342" s="474"/>
      <c r="P342" s="474"/>
      <c r="Q342" s="474"/>
    </row>
    <row r="343" spans="1:20" s="475" customFormat="1">
      <c r="A343" s="540"/>
      <c r="B343" s="443"/>
      <c r="C343" s="443"/>
      <c r="D343" s="443"/>
      <c r="E343" s="444"/>
      <c r="F343" s="445"/>
      <c r="G343" s="435"/>
      <c r="H343" s="446"/>
      <c r="I343" s="447" t="s">
        <v>1014</v>
      </c>
      <c r="J343" s="447" t="s">
        <v>1057</v>
      </c>
      <c r="K343" s="448" t="s">
        <v>1014</v>
      </c>
      <c r="L343" s="448" t="s">
        <v>1057</v>
      </c>
      <c r="M343" s="473"/>
      <c r="N343" s="474"/>
      <c r="O343" s="474"/>
      <c r="P343" s="474"/>
      <c r="Q343" s="474"/>
    </row>
    <row r="344" spans="1:20">
      <c r="A344" s="539"/>
      <c r="B344" s="449" t="s">
        <v>38</v>
      </c>
      <c r="C344" s="498" t="s">
        <v>1058</v>
      </c>
      <c r="D344" s="500">
        <v>88309</v>
      </c>
      <c r="E344" s="458" t="s">
        <v>41</v>
      </c>
      <c r="F344" s="451" t="s">
        <v>1713</v>
      </c>
      <c r="G344" s="452" t="s">
        <v>1030</v>
      </c>
      <c r="H344" s="514">
        <v>2.5</v>
      </c>
      <c r="I344" s="454">
        <v>27.42</v>
      </c>
      <c r="J344" s="454">
        <v>29.85</v>
      </c>
      <c r="K344" s="455">
        <v>68.550000000000011</v>
      </c>
      <c r="L344" s="455">
        <v>74.625</v>
      </c>
      <c r="M344" s="320"/>
      <c r="N344" s="475"/>
      <c r="O344"/>
      <c r="P344" s="541">
        <v>1.4999999999999999E-2</v>
      </c>
      <c r="Q344"/>
      <c r="T344" s="475"/>
    </row>
    <row r="345" spans="1:20">
      <c r="A345" s="539"/>
      <c r="B345" s="449" t="s">
        <v>51</v>
      </c>
      <c r="C345" s="498" t="s">
        <v>1058</v>
      </c>
      <c r="D345" s="459">
        <v>88316</v>
      </c>
      <c r="E345" s="458" t="s">
        <v>41</v>
      </c>
      <c r="F345" s="451" t="s">
        <v>1675</v>
      </c>
      <c r="G345" s="452" t="s">
        <v>1030</v>
      </c>
      <c r="H345" s="514">
        <v>2.5</v>
      </c>
      <c r="I345" s="454">
        <v>22.26</v>
      </c>
      <c r="J345" s="454">
        <v>24.08</v>
      </c>
      <c r="K345" s="455">
        <v>55.650000000000006</v>
      </c>
      <c r="L345" s="455">
        <v>60.199999999999996</v>
      </c>
      <c r="M345" s="320"/>
      <c r="N345" s="475"/>
      <c r="O345"/>
      <c r="P345" s="541">
        <v>0.83299999999999996</v>
      </c>
      <c r="Q345"/>
      <c r="T345" s="475"/>
    </row>
    <row r="346" spans="1:20">
      <c r="A346" s="539"/>
      <c r="B346" s="449" t="s">
        <v>70</v>
      </c>
      <c r="C346" s="498" t="s">
        <v>1059</v>
      </c>
      <c r="D346" s="500">
        <v>370</v>
      </c>
      <c r="E346" s="458" t="s">
        <v>41</v>
      </c>
      <c r="F346" s="451" t="s">
        <v>1730</v>
      </c>
      <c r="G346" s="452" t="s">
        <v>1131</v>
      </c>
      <c r="H346" s="514">
        <v>4.4999999999999998E-2</v>
      </c>
      <c r="I346" s="454">
        <v>135</v>
      </c>
      <c r="J346" s="454">
        <v>135</v>
      </c>
      <c r="K346" s="455">
        <v>6.0750000000000002</v>
      </c>
      <c r="L346" s="455">
        <v>6.0750000000000002</v>
      </c>
      <c r="M346" s="320"/>
      <c r="N346" s="475"/>
      <c r="O346"/>
      <c r="P346" s="541"/>
      <c r="Q346"/>
      <c r="T346" s="475"/>
    </row>
    <row r="347" spans="1:20">
      <c r="A347" s="539"/>
      <c r="B347" s="449" t="s">
        <v>513</v>
      </c>
      <c r="C347" s="498" t="s">
        <v>1059</v>
      </c>
      <c r="D347" s="500">
        <v>1379</v>
      </c>
      <c r="E347" s="458" t="s">
        <v>41</v>
      </c>
      <c r="F347" s="451" t="s">
        <v>1679</v>
      </c>
      <c r="G347" s="452" t="s">
        <v>1198</v>
      </c>
      <c r="H347" s="514">
        <v>10.65</v>
      </c>
      <c r="I347" s="454">
        <v>0.69</v>
      </c>
      <c r="J347" s="454">
        <v>0.69</v>
      </c>
      <c r="K347" s="455">
        <v>7.3484999999999996</v>
      </c>
      <c r="L347" s="455">
        <v>7.3484999999999996</v>
      </c>
      <c r="M347" s="320"/>
      <c r="N347" s="542"/>
      <c r="O347" s="543"/>
      <c r="P347" s="541">
        <v>1.0289999999999999</v>
      </c>
      <c r="Q347"/>
      <c r="T347" s="475"/>
    </row>
    <row r="348" spans="1:20">
      <c r="A348" s="539"/>
      <c r="B348" s="449" t="s">
        <v>561</v>
      </c>
      <c r="C348" s="498" t="s">
        <v>1059</v>
      </c>
      <c r="D348" s="500">
        <v>1106</v>
      </c>
      <c r="E348" s="458" t="s">
        <v>41</v>
      </c>
      <c r="F348" s="451" t="s">
        <v>1678</v>
      </c>
      <c r="G348" s="452" t="s">
        <v>1198</v>
      </c>
      <c r="H348" s="514">
        <v>2.2999999999999998</v>
      </c>
      <c r="I348" s="454">
        <v>1.75</v>
      </c>
      <c r="J348" s="454">
        <v>1.75</v>
      </c>
      <c r="K348" s="455">
        <v>4.0249999999999995</v>
      </c>
      <c r="L348" s="455">
        <v>4.0249999999999995</v>
      </c>
      <c r="M348" s="320"/>
      <c r="N348" s="475"/>
      <c r="O348"/>
      <c r="P348" s="541">
        <v>0.92600000000000005</v>
      </c>
      <c r="Q348"/>
      <c r="T348" s="475"/>
    </row>
    <row r="349" spans="1:20" ht="45">
      <c r="A349" s="539"/>
      <c r="B349" s="449" t="s">
        <v>597</v>
      </c>
      <c r="C349" s="498" t="s">
        <v>1059</v>
      </c>
      <c r="D349" s="500">
        <v>13186</v>
      </c>
      <c r="E349" s="458" t="s">
        <v>41</v>
      </c>
      <c r="F349" s="451" t="s">
        <v>1757</v>
      </c>
      <c r="G349" s="452" t="s">
        <v>1131</v>
      </c>
      <c r="H349" s="514">
        <v>0.25</v>
      </c>
      <c r="I349" s="454">
        <v>109.11</v>
      </c>
      <c r="J349" s="454">
        <v>109.11</v>
      </c>
      <c r="K349" s="455">
        <v>27.2775</v>
      </c>
      <c r="L349" s="455">
        <v>27.2775</v>
      </c>
      <c r="M349" s="320"/>
      <c r="N349" s="475"/>
      <c r="O349"/>
      <c r="P349" s="541">
        <v>2.0230000000000001</v>
      </c>
      <c r="Q349"/>
      <c r="T349" s="475"/>
    </row>
    <row r="350" spans="1:20" ht="12.75" customHeight="1">
      <c r="A350" s="539"/>
      <c r="B350" s="461" t="s">
        <v>1033</v>
      </c>
      <c r="C350" s="461"/>
      <c r="D350" s="479"/>
      <c r="E350" s="479"/>
      <c r="F350" s="479"/>
      <c r="G350" s="479"/>
      <c r="H350" s="544"/>
      <c r="I350" s="479"/>
      <c r="J350" s="479"/>
      <c r="K350" s="484">
        <v>168.93</v>
      </c>
      <c r="L350" s="484">
        <v>179.55</v>
      </c>
      <c r="N350" s="146"/>
      <c r="O350"/>
      <c r="P350" s="545">
        <v>3.9269908169872414E-2</v>
      </c>
      <c r="Q350"/>
      <c r="T350" s="475"/>
    </row>
    <row r="351" spans="1:20" ht="15" customHeight="1">
      <c r="A351" s="539"/>
      <c r="B351" s="464" t="s">
        <v>1153</v>
      </c>
      <c r="C351" s="465"/>
      <c r="D351" s="465"/>
      <c r="E351" s="465"/>
      <c r="F351" s="466"/>
      <c r="G351" s="479"/>
      <c r="H351" s="544"/>
      <c r="I351" s="479"/>
      <c r="J351" s="479"/>
      <c r="K351" s="485"/>
      <c r="L351" s="485"/>
      <c r="N351" s="146"/>
      <c r="O351"/>
      <c r="P351" s="546">
        <v>3.9269908169872414E-2</v>
      </c>
      <c r="Q351"/>
      <c r="T351" s="475"/>
    </row>
    <row r="352" spans="1:20" ht="18.75" customHeight="1">
      <c r="A352" s="539"/>
      <c r="B352" s="468"/>
      <c r="C352" s="469"/>
      <c r="D352" s="469"/>
      <c r="E352" s="469"/>
      <c r="F352" s="470"/>
      <c r="G352" s="479"/>
      <c r="H352" s="544"/>
      <c r="I352" s="479"/>
      <c r="J352" s="479"/>
      <c r="K352" s="485"/>
      <c r="L352" s="485"/>
      <c r="N352" s="146"/>
      <c r="O352"/>
      <c r="P352"/>
      <c r="Q352"/>
      <c r="T352" s="475"/>
    </row>
    <row r="353" spans="1:21" ht="5.25" customHeight="1">
      <c r="B353" s="539"/>
      <c r="C353" s="479"/>
      <c r="D353" s="479"/>
      <c r="E353" s="479"/>
      <c r="F353" s="479"/>
      <c r="G353" s="479"/>
      <c r="H353" s="479"/>
      <c r="I353" s="544"/>
      <c r="J353" s="479"/>
      <c r="K353" s="479"/>
      <c r="L353" s="485"/>
      <c r="M353" s="485"/>
      <c r="N353" s="146"/>
      <c r="O353" s="146"/>
      <c r="P353"/>
      <c r="Q353"/>
      <c r="U353" s="475"/>
    </row>
    <row r="354" spans="1:21" ht="33.75" customHeight="1">
      <c r="A354" s="539">
        <v>25</v>
      </c>
      <c r="B354" s="471" t="s">
        <v>2054</v>
      </c>
      <c r="C354" s="471"/>
      <c r="D354" s="471"/>
      <c r="E354" s="429" t="s">
        <v>1154</v>
      </c>
      <c r="F354" s="429"/>
      <c r="G354" s="429"/>
      <c r="H354" s="429"/>
      <c r="I354" s="429"/>
      <c r="J354" s="429"/>
      <c r="K354" s="429"/>
      <c r="L354" s="430" t="s">
        <v>1001</v>
      </c>
      <c r="M354" s="146">
        <v>176.87</v>
      </c>
      <c r="N354" s="146">
        <v>180.58</v>
      </c>
      <c r="O354"/>
      <c r="P354" t="s">
        <v>1152</v>
      </c>
      <c r="Q354"/>
      <c r="T354" s="7"/>
    </row>
    <row r="355" spans="1:21" s="475" customFormat="1">
      <c r="A355" s="540"/>
      <c r="B355" s="432" t="s">
        <v>5</v>
      </c>
      <c r="C355" s="432" t="s">
        <v>1053</v>
      </c>
      <c r="D355" s="432" t="s">
        <v>18</v>
      </c>
      <c r="E355" s="433" t="s">
        <v>1054</v>
      </c>
      <c r="F355" s="434" t="s">
        <v>1019</v>
      </c>
      <c r="G355" s="435" t="s">
        <v>16</v>
      </c>
      <c r="H355" s="436" t="s">
        <v>1055</v>
      </c>
      <c r="I355" s="437" t="s">
        <v>1056</v>
      </c>
      <c r="J355" s="438"/>
      <c r="K355" s="439" t="s">
        <v>28</v>
      </c>
      <c r="L355" s="440"/>
      <c r="M355" s="473"/>
      <c r="N355" s="474"/>
      <c r="O355" s="474"/>
      <c r="P355" s="474"/>
      <c r="Q355" s="474"/>
    </row>
    <row r="356" spans="1:21" s="475" customFormat="1">
      <c r="A356" s="540"/>
      <c r="B356" s="443"/>
      <c r="C356" s="443"/>
      <c r="D356" s="443"/>
      <c r="E356" s="444"/>
      <c r="F356" s="445"/>
      <c r="G356" s="435"/>
      <c r="H356" s="446"/>
      <c r="I356" s="447" t="s">
        <v>1014</v>
      </c>
      <c r="J356" s="447" t="s">
        <v>1057</v>
      </c>
      <c r="K356" s="448" t="s">
        <v>1014</v>
      </c>
      <c r="L356" s="448" t="s">
        <v>1057</v>
      </c>
      <c r="M356" s="473"/>
      <c r="N356" s="474"/>
      <c r="O356" s="474"/>
      <c r="P356" s="474"/>
      <c r="Q356" s="474"/>
    </row>
    <row r="357" spans="1:21">
      <c r="A357" s="539"/>
      <c r="B357" s="449" t="s">
        <v>38</v>
      </c>
      <c r="C357" s="498" t="s">
        <v>1058</v>
      </c>
      <c r="D357" s="500">
        <v>88309</v>
      </c>
      <c r="E357" s="458" t="s">
        <v>41</v>
      </c>
      <c r="F357" s="451" t="s">
        <v>1713</v>
      </c>
      <c r="G357" s="452" t="s">
        <v>1030</v>
      </c>
      <c r="H357" s="514">
        <v>0.3</v>
      </c>
      <c r="I357" s="454">
        <v>27.42</v>
      </c>
      <c r="J357" s="454">
        <v>29.85</v>
      </c>
      <c r="K357" s="455">
        <v>8.2260000000000009</v>
      </c>
      <c r="L357" s="455">
        <v>8.9550000000000001</v>
      </c>
      <c r="M357" s="320"/>
      <c r="N357" s="475"/>
      <c r="O357"/>
      <c r="P357" s="541">
        <v>1.4999999999999999E-2</v>
      </c>
      <c r="Q357"/>
      <c r="T357" s="475"/>
    </row>
    <row r="358" spans="1:21">
      <c r="A358" s="539"/>
      <c r="B358" s="449" t="s">
        <v>51</v>
      </c>
      <c r="C358" s="498" t="s">
        <v>1058</v>
      </c>
      <c r="D358" s="459">
        <v>88316</v>
      </c>
      <c r="E358" s="458" t="s">
        <v>41</v>
      </c>
      <c r="F358" s="451" t="s">
        <v>1675</v>
      </c>
      <c r="G358" s="452" t="s">
        <v>1030</v>
      </c>
      <c r="H358" s="514">
        <v>0.5</v>
      </c>
      <c r="I358" s="454">
        <v>22.26</v>
      </c>
      <c r="J358" s="454">
        <v>24.08</v>
      </c>
      <c r="K358" s="455">
        <v>11.13</v>
      </c>
      <c r="L358" s="455">
        <v>12.04</v>
      </c>
      <c r="M358" s="320"/>
      <c r="N358" s="475"/>
      <c r="O358"/>
      <c r="P358" s="541">
        <v>0.83299999999999996</v>
      </c>
      <c r="Q358"/>
      <c r="T358" s="475"/>
    </row>
    <row r="359" spans="1:21">
      <c r="A359" s="539"/>
      <c r="B359" s="449" t="s">
        <v>70</v>
      </c>
      <c r="C359" s="498" t="s">
        <v>1059</v>
      </c>
      <c r="D359" s="500">
        <v>11002</v>
      </c>
      <c r="E359" s="458" t="s">
        <v>41</v>
      </c>
      <c r="F359" s="451" t="s">
        <v>1758</v>
      </c>
      <c r="G359" s="452" t="s">
        <v>1198</v>
      </c>
      <c r="H359" s="514">
        <v>0.6</v>
      </c>
      <c r="I359" s="454">
        <v>28.81</v>
      </c>
      <c r="J359" s="454">
        <v>28.81</v>
      </c>
      <c r="K359" s="455">
        <v>17.285999999999998</v>
      </c>
      <c r="L359" s="455">
        <v>17.285999999999998</v>
      </c>
      <c r="M359" s="320"/>
      <c r="N359" s="475"/>
      <c r="O359"/>
      <c r="P359" s="541"/>
      <c r="Q359"/>
      <c r="T359" s="475"/>
    </row>
    <row r="360" spans="1:21" ht="30">
      <c r="A360" s="539"/>
      <c r="B360" s="449" t="s">
        <v>513</v>
      </c>
      <c r="C360" s="498" t="s">
        <v>1059</v>
      </c>
      <c r="D360" s="500">
        <v>21012</v>
      </c>
      <c r="E360" s="458" t="s">
        <v>41</v>
      </c>
      <c r="F360" s="451" t="s">
        <v>1759</v>
      </c>
      <c r="G360" s="452" t="s">
        <v>1001</v>
      </c>
      <c r="H360" s="514">
        <v>2.33</v>
      </c>
      <c r="I360" s="454">
        <v>45.88</v>
      </c>
      <c r="J360" s="454">
        <v>45.88</v>
      </c>
      <c r="K360" s="455">
        <v>106.9004</v>
      </c>
      <c r="L360" s="455">
        <v>106.9004</v>
      </c>
      <c r="M360" s="320"/>
      <c r="N360" s="542"/>
      <c r="O360" s="543"/>
      <c r="P360" s="541">
        <v>1.0289999999999999</v>
      </c>
      <c r="Q360"/>
      <c r="T360" s="475"/>
    </row>
    <row r="361" spans="1:21">
      <c r="A361" s="539"/>
      <c r="B361" s="449" t="s">
        <v>561</v>
      </c>
      <c r="C361" s="498" t="s">
        <v>1058</v>
      </c>
      <c r="D361" s="500">
        <v>88317</v>
      </c>
      <c r="E361" s="458" t="s">
        <v>41</v>
      </c>
      <c r="F361" s="451" t="s">
        <v>1748</v>
      </c>
      <c r="G361" s="452" t="s">
        <v>1030</v>
      </c>
      <c r="H361" s="514">
        <v>0.3</v>
      </c>
      <c r="I361" s="454">
        <v>28.17</v>
      </c>
      <c r="J361" s="454">
        <v>30.57</v>
      </c>
      <c r="K361" s="455">
        <v>8.4510000000000005</v>
      </c>
      <c r="L361" s="455">
        <v>9.1709999999999994</v>
      </c>
      <c r="M361" s="320"/>
      <c r="N361" s="475"/>
      <c r="O361"/>
      <c r="P361" s="541">
        <v>0.92600000000000005</v>
      </c>
      <c r="Q361"/>
      <c r="T361" s="475"/>
    </row>
    <row r="362" spans="1:21">
      <c r="A362" s="539"/>
      <c r="B362" s="449" t="s">
        <v>597</v>
      </c>
      <c r="C362" s="498" t="s">
        <v>1058</v>
      </c>
      <c r="D362" s="500">
        <v>88315</v>
      </c>
      <c r="E362" s="458" t="s">
        <v>41</v>
      </c>
      <c r="F362" s="451" t="s">
        <v>1760</v>
      </c>
      <c r="G362" s="452" t="s">
        <v>1030</v>
      </c>
      <c r="H362" s="514">
        <v>0.3</v>
      </c>
      <c r="I362" s="454">
        <v>27.23</v>
      </c>
      <c r="J362" s="454">
        <v>29.63</v>
      </c>
      <c r="K362" s="455">
        <v>8.1690000000000005</v>
      </c>
      <c r="L362" s="455">
        <v>8.8889999999999993</v>
      </c>
      <c r="M362" s="320"/>
      <c r="N362" s="475"/>
      <c r="O362"/>
      <c r="P362" s="541">
        <v>2.0230000000000001</v>
      </c>
      <c r="Q362"/>
      <c r="T362" s="475"/>
    </row>
    <row r="363" spans="1:21" ht="30" customHeight="1">
      <c r="A363" s="539"/>
      <c r="B363" s="449" t="s">
        <v>633</v>
      </c>
      <c r="C363" s="477" t="s">
        <v>1058</v>
      </c>
      <c r="D363" s="459">
        <v>100720</v>
      </c>
      <c r="E363" s="458" t="s">
        <v>41</v>
      </c>
      <c r="F363" s="451" t="s">
        <v>1588</v>
      </c>
      <c r="G363" s="452" t="s">
        <v>1052</v>
      </c>
      <c r="H363" s="513">
        <v>0.58559287062913745</v>
      </c>
      <c r="I363" s="454">
        <v>12.2</v>
      </c>
      <c r="J363" s="454">
        <v>12.72</v>
      </c>
      <c r="K363" s="455">
        <v>7.1442330216754764</v>
      </c>
      <c r="L363" s="455">
        <v>7.4487413144026284</v>
      </c>
      <c r="M363" s="473">
        <v>10.76</v>
      </c>
      <c r="N363" s="475">
        <v>5.12</v>
      </c>
      <c r="O363">
        <v>1.0240000000000001E-2</v>
      </c>
      <c r="P363" s="546">
        <v>0.11018240000000001</v>
      </c>
      <c r="Q363"/>
      <c r="T363" s="475"/>
    </row>
    <row r="364" spans="1:21" ht="30" customHeight="1">
      <c r="A364" s="539"/>
      <c r="B364" s="449" t="s">
        <v>661</v>
      </c>
      <c r="C364" s="477" t="s">
        <v>1058</v>
      </c>
      <c r="D364" s="459">
        <v>100740</v>
      </c>
      <c r="E364" s="458" t="s">
        <v>41</v>
      </c>
      <c r="F364" s="451" t="s">
        <v>1761</v>
      </c>
      <c r="G364" s="452" t="s">
        <v>1052</v>
      </c>
      <c r="H364" s="513">
        <v>0.58559287062913745</v>
      </c>
      <c r="I364" s="454">
        <v>12.93</v>
      </c>
      <c r="J364" s="454">
        <v>13.45</v>
      </c>
      <c r="K364" s="455">
        <v>7.5717158172347467</v>
      </c>
      <c r="L364" s="455">
        <v>7.8762241099618979</v>
      </c>
      <c r="N364"/>
      <c r="O364"/>
      <c r="P364" s="545">
        <v>0.29279643531456873</v>
      </c>
      <c r="Q364"/>
      <c r="T364" s="475"/>
    </row>
    <row r="365" spans="1:21" ht="30" customHeight="1">
      <c r="A365" s="539"/>
      <c r="B365" s="449" t="s">
        <v>695</v>
      </c>
      <c r="C365" s="477" t="s">
        <v>1058</v>
      </c>
      <c r="D365" s="459">
        <v>87298</v>
      </c>
      <c r="E365" s="458" t="s">
        <v>41</v>
      </c>
      <c r="F365" s="451" t="s">
        <v>1762</v>
      </c>
      <c r="G365" s="452" t="s">
        <v>1131</v>
      </c>
      <c r="H365" s="513">
        <v>3.0000000000000001E-3</v>
      </c>
      <c r="I365" s="454">
        <v>662.69</v>
      </c>
      <c r="J365" s="454">
        <v>670.55</v>
      </c>
      <c r="K365" s="455">
        <v>1.9880700000000002</v>
      </c>
      <c r="L365" s="455">
        <v>2.0116499999999999</v>
      </c>
      <c r="N365"/>
      <c r="O365"/>
      <c r="P365" s="545" t="e">
        <v>#REF!</v>
      </c>
      <c r="Q365"/>
      <c r="T365" s="475"/>
    </row>
    <row r="366" spans="1:21" ht="12.75" customHeight="1">
      <c r="A366" s="539"/>
      <c r="B366" s="461" t="s">
        <v>1033</v>
      </c>
      <c r="C366" s="461"/>
      <c r="D366" s="479"/>
      <c r="E366" s="479"/>
      <c r="F366" s="479"/>
      <c r="G366" s="479"/>
      <c r="H366" s="544"/>
      <c r="I366" s="479"/>
      <c r="J366" s="479"/>
      <c r="K366" s="484">
        <v>176.87</v>
      </c>
      <c r="L366" s="484">
        <v>180.58</v>
      </c>
      <c r="N366" s="146"/>
      <c r="O366"/>
      <c r="P366" s="545">
        <v>4.7123889803846894E-2</v>
      </c>
      <c r="Q366"/>
      <c r="T366" s="475"/>
    </row>
    <row r="367" spans="1:21" ht="15" customHeight="1">
      <c r="A367" s="539"/>
      <c r="B367" s="464" t="s">
        <v>1155</v>
      </c>
      <c r="C367" s="465"/>
      <c r="D367" s="465"/>
      <c r="E367" s="465"/>
      <c r="F367" s="466"/>
      <c r="G367" s="479"/>
      <c r="H367" s="544"/>
      <c r="I367" s="479"/>
      <c r="J367" s="479"/>
      <c r="K367" s="485"/>
      <c r="L367" s="485"/>
      <c r="N367" s="146"/>
      <c r="O367"/>
      <c r="P367" s="546" t="e">
        <v>#REF!</v>
      </c>
      <c r="Q367"/>
      <c r="T367" s="475"/>
    </row>
    <row r="368" spans="1:21" ht="18.75" customHeight="1">
      <c r="A368" s="539"/>
      <c r="B368" s="468"/>
      <c r="C368" s="469"/>
      <c r="D368" s="469"/>
      <c r="E368" s="469"/>
      <c r="F368" s="470"/>
      <c r="G368" s="479"/>
      <c r="H368" s="544"/>
      <c r="I368" s="479"/>
      <c r="J368" s="479"/>
      <c r="K368" s="485"/>
      <c r="L368" s="485"/>
      <c r="N368" s="146"/>
      <c r="O368"/>
      <c r="P368"/>
      <c r="Q368"/>
      <c r="T368" s="475"/>
    </row>
    <row r="369" spans="1:21" ht="5.25" customHeight="1">
      <c r="B369" s="539"/>
      <c r="C369" s="479"/>
      <c r="D369" s="479"/>
      <c r="E369" s="479"/>
      <c r="F369" s="479"/>
      <c r="G369" s="479"/>
      <c r="H369" s="479"/>
      <c r="I369" s="544"/>
      <c r="J369" s="479"/>
      <c r="K369" s="479"/>
      <c r="L369" s="485"/>
      <c r="M369" s="485"/>
      <c r="N369" s="146"/>
      <c r="O369" s="146"/>
      <c r="P369"/>
      <c r="Q369"/>
      <c r="U369" s="475"/>
    </row>
    <row r="370" spans="1:21" ht="42" customHeight="1">
      <c r="A370" s="499" t="s">
        <v>1156</v>
      </c>
      <c r="B370" s="547" t="s">
        <v>2055</v>
      </c>
      <c r="C370" s="547"/>
      <c r="D370" s="548"/>
      <c r="E370" s="429" t="s">
        <v>1157</v>
      </c>
      <c r="F370" s="429"/>
      <c r="G370" s="429"/>
      <c r="H370" s="429"/>
      <c r="I370" s="429"/>
      <c r="J370" s="429"/>
      <c r="K370" s="429"/>
      <c r="L370" s="430" t="s">
        <v>1052</v>
      </c>
      <c r="M370" s="146">
        <v>161.03</v>
      </c>
      <c r="N370" s="472">
        <v>168.25</v>
      </c>
      <c r="Q370" s="425" t="e">
        <v>#N/A</v>
      </c>
    </row>
    <row r="371" spans="1:21" s="475" customFormat="1">
      <c r="A371" s="431"/>
      <c r="B371" s="435" t="s">
        <v>5</v>
      </c>
      <c r="C371" s="435" t="s">
        <v>1053</v>
      </c>
      <c r="D371" s="435" t="s">
        <v>18</v>
      </c>
      <c r="E371" s="486" t="s">
        <v>1054</v>
      </c>
      <c r="F371" s="487" t="s">
        <v>1019</v>
      </c>
      <c r="G371" s="435" t="s">
        <v>16</v>
      </c>
      <c r="H371" s="488" t="s">
        <v>1055</v>
      </c>
      <c r="I371" s="489" t="s">
        <v>1056</v>
      </c>
      <c r="J371" s="489"/>
      <c r="K371" s="490" t="s">
        <v>28</v>
      </c>
      <c r="L371" s="490"/>
      <c r="M371" s="473"/>
      <c r="N371" s="474"/>
      <c r="O371" s="474"/>
      <c r="P371" s="474"/>
      <c r="Q371" s="474"/>
    </row>
    <row r="372" spans="1:21" s="475" customFormat="1">
      <c r="A372" s="431"/>
      <c r="B372" s="435"/>
      <c r="C372" s="435"/>
      <c r="D372" s="435"/>
      <c r="E372" s="486"/>
      <c r="F372" s="487"/>
      <c r="G372" s="435"/>
      <c r="H372" s="488"/>
      <c r="I372" s="447" t="s">
        <v>1014</v>
      </c>
      <c r="J372" s="447" t="s">
        <v>1057</v>
      </c>
      <c r="K372" s="448" t="s">
        <v>1014</v>
      </c>
      <c r="L372" s="448" t="s">
        <v>1057</v>
      </c>
      <c r="M372" s="473"/>
      <c r="N372" s="474"/>
      <c r="O372" s="474"/>
      <c r="P372" s="474"/>
      <c r="Q372" s="474"/>
    </row>
    <row r="373" spans="1:21">
      <c r="B373" s="458" t="s">
        <v>38</v>
      </c>
      <c r="C373" s="458" t="s">
        <v>1058</v>
      </c>
      <c r="D373" s="458">
        <v>88309</v>
      </c>
      <c r="E373" s="549" t="s">
        <v>41</v>
      </c>
      <c r="F373" s="451" t="s">
        <v>1713</v>
      </c>
      <c r="G373" s="452" t="s">
        <v>1030</v>
      </c>
      <c r="H373" s="550">
        <v>1.5</v>
      </c>
      <c r="I373" s="454">
        <v>27.42</v>
      </c>
      <c r="J373" s="454">
        <v>29.85</v>
      </c>
      <c r="K373" s="455">
        <v>41.13</v>
      </c>
      <c r="L373" s="455">
        <v>44.775000000000006</v>
      </c>
    </row>
    <row r="374" spans="1:21">
      <c r="B374" s="458" t="s">
        <v>51</v>
      </c>
      <c r="C374" s="458" t="s">
        <v>1058</v>
      </c>
      <c r="D374" s="458">
        <v>88316</v>
      </c>
      <c r="E374" s="549" t="s">
        <v>41</v>
      </c>
      <c r="F374" s="451" t="s">
        <v>1675</v>
      </c>
      <c r="G374" s="452" t="s">
        <v>1030</v>
      </c>
      <c r="H374" s="550">
        <v>1.5</v>
      </c>
      <c r="I374" s="454">
        <v>22.26</v>
      </c>
      <c r="J374" s="454">
        <v>24.08</v>
      </c>
      <c r="K374" s="455">
        <v>33.39</v>
      </c>
      <c r="L374" s="455">
        <v>36.119999999999997</v>
      </c>
    </row>
    <row r="375" spans="1:21" ht="30">
      <c r="B375" s="458" t="s">
        <v>70</v>
      </c>
      <c r="C375" s="458" t="s">
        <v>1059</v>
      </c>
      <c r="D375" s="458">
        <v>7268</v>
      </c>
      <c r="E375" s="549" t="s">
        <v>41</v>
      </c>
      <c r="F375" s="451" t="s">
        <v>1763</v>
      </c>
      <c r="G375" s="452" t="s">
        <v>856</v>
      </c>
      <c r="H375" s="550">
        <v>51</v>
      </c>
      <c r="I375" s="454">
        <v>1.01</v>
      </c>
      <c r="J375" s="454">
        <v>1.01</v>
      </c>
      <c r="K375" s="455">
        <v>51.51</v>
      </c>
      <c r="L375" s="455">
        <v>51.51</v>
      </c>
    </row>
    <row r="376" spans="1:21" ht="45">
      <c r="B376" s="458" t="s">
        <v>513</v>
      </c>
      <c r="C376" s="458" t="s">
        <v>1058</v>
      </c>
      <c r="D376" s="458">
        <v>87369</v>
      </c>
      <c r="E376" s="549" t="s">
        <v>41</v>
      </c>
      <c r="F376" s="451" t="s">
        <v>1764</v>
      </c>
      <c r="G376" s="452" t="s">
        <v>1131</v>
      </c>
      <c r="H376" s="550">
        <v>4.2000000000000003E-2</v>
      </c>
      <c r="I376" s="454">
        <v>833.28</v>
      </c>
      <c r="J376" s="454">
        <v>853.48</v>
      </c>
      <c r="K376" s="455">
        <v>34.99776</v>
      </c>
      <c r="L376" s="455">
        <v>35.846160000000005</v>
      </c>
    </row>
    <row r="377" spans="1:21">
      <c r="B377" s="461" t="s">
        <v>1033</v>
      </c>
      <c r="C377" s="461"/>
      <c r="D377" s="479"/>
      <c r="E377" s="480"/>
      <c r="F377" s="479"/>
      <c r="G377" s="479"/>
      <c r="H377" s="482"/>
      <c r="I377" s="479"/>
      <c r="J377" s="479"/>
      <c r="K377" s="484">
        <v>161.03</v>
      </c>
      <c r="L377" s="484">
        <v>168.25</v>
      </c>
    </row>
    <row r="378" spans="1:21" ht="15" customHeight="1">
      <c r="B378" s="464" t="s">
        <v>1158</v>
      </c>
      <c r="C378" s="465"/>
      <c r="D378" s="465"/>
      <c r="E378" s="465"/>
      <c r="F378" s="466"/>
      <c r="G378" s="479"/>
      <c r="H378" s="482"/>
      <c r="I378" s="479"/>
      <c r="J378" s="479"/>
      <c r="K378" s="485"/>
      <c r="L378" s="485"/>
    </row>
    <row r="379" spans="1:21" ht="18.75" customHeight="1">
      <c r="B379" s="468"/>
      <c r="C379" s="469"/>
      <c r="D379" s="469"/>
      <c r="E379" s="469"/>
      <c r="F379" s="470"/>
      <c r="G379" s="479"/>
      <c r="H379" s="482"/>
      <c r="I379" s="479"/>
      <c r="J379" s="479"/>
      <c r="K379" s="485"/>
      <c r="L379" s="485"/>
    </row>
    <row r="380" spans="1:21">
      <c r="B380" s="479"/>
      <c r="C380" s="479"/>
      <c r="D380" s="479"/>
      <c r="E380" s="480"/>
      <c r="F380" s="479"/>
      <c r="G380" s="479"/>
      <c r="H380" s="482"/>
      <c r="I380" s="479"/>
      <c r="J380" s="479"/>
      <c r="K380" s="485"/>
      <c r="L380" s="485"/>
    </row>
    <row r="381" spans="1:21">
      <c r="A381" s="499" t="s">
        <v>250</v>
      </c>
      <c r="B381" s="547" t="s">
        <v>2056</v>
      </c>
      <c r="C381" s="547"/>
      <c r="D381" s="548"/>
      <c r="E381" s="429" t="s">
        <v>1159</v>
      </c>
      <c r="F381" s="429"/>
      <c r="G381" s="429"/>
      <c r="H381" s="429"/>
      <c r="I381" s="429"/>
      <c r="J381" s="429"/>
      <c r="K381" s="429"/>
      <c r="L381" s="430" t="s">
        <v>856</v>
      </c>
      <c r="M381" s="146">
        <v>100.27</v>
      </c>
      <c r="N381" s="472">
        <v>101.84</v>
      </c>
      <c r="Q381" s="425">
        <v>1</v>
      </c>
    </row>
    <row r="382" spans="1:21" s="475" customFormat="1">
      <c r="A382" s="431"/>
      <c r="B382" s="435" t="s">
        <v>5</v>
      </c>
      <c r="C382" s="435" t="s">
        <v>1053</v>
      </c>
      <c r="D382" s="435" t="s">
        <v>18</v>
      </c>
      <c r="E382" s="486" t="s">
        <v>1054</v>
      </c>
      <c r="F382" s="487" t="s">
        <v>1019</v>
      </c>
      <c r="G382" s="435" t="s">
        <v>16</v>
      </c>
      <c r="H382" s="488" t="s">
        <v>1055</v>
      </c>
      <c r="I382" s="489" t="s">
        <v>1056</v>
      </c>
      <c r="J382" s="489"/>
      <c r="K382" s="490" t="s">
        <v>28</v>
      </c>
      <c r="L382" s="490"/>
      <c r="M382" s="473"/>
      <c r="N382" s="474"/>
      <c r="O382" s="474"/>
      <c r="P382" s="474"/>
      <c r="Q382" s="474"/>
    </row>
    <row r="383" spans="1:21" s="475" customFormat="1">
      <c r="A383" s="431"/>
      <c r="B383" s="435"/>
      <c r="C383" s="435"/>
      <c r="D383" s="435"/>
      <c r="E383" s="486"/>
      <c r="F383" s="487"/>
      <c r="G383" s="435"/>
      <c r="H383" s="488"/>
      <c r="I383" s="447" t="s">
        <v>1014</v>
      </c>
      <c r="J383" s="447" t="s">
        <v>1057</v>
      </c>
      <c r="K383" s="448" t="s">
        <v>1014</v>
      </c>
      <c r="L383" s="448" t="s">
        <v>1057</v>
      </c>
      <c r="M383" s="473"/>
      <c r="N383" s="474"/>
      <c r="O383" s="474"/>
      <c r="P383" s="474"/>
      <c r="Q383" s="474"/>
    </row>
    <row r="384" spans="1:21" ht="30">
      <c r="B384" s="458" t="s">
        <v>38</v>
      </c>
      <c r="C384" s="458" t="s">
        <v>1058</v>
      </c>
      <c r="D384" s="458">
        <v>89353</v>
      </c>
      <c r="E384" s="549" t="s">
        <v>41</v>
      </c>
      <c r="F384" s="451" t="s">
        <v>1765</v>
      </c>
      <c r="G384" s="452" t="s">
        <v>856</v>
      </c>
      <c r="H384" s="550">
        <v>1</v>
      </c>
      <c r="I384" s="454">
        <v>45.45</v>
      </c>
      <c r="J384" s="454">
        <v>45.94</v>
      </c>
      <c r="K384" s="455">
        <v>45.45</v>
      </c>
      <c r="L384" s="455">
        <v>45.94</v>
      </c>
    </row>
    <row r="385" spans="1:17" ht="45">
      <c r="B385" s="458" t="s">
        <v>51</v>
      </c>
      <c r="C385" s="458" t="s">
        <v>1058</v>
      </c>
      <c r="D385" s="458">
        <v>89383</v>
      </c>
      <c r="E385" s="549" t="s">
        <v>41</v>
      </c>
      <c r="F385" s="451" t="s">
        <v>1766</v>
      </c>
      <c r="G385" s="452" t="s">
        <v>856</v>
      </c>
      <c r="H385" s="550">
        <v>2</v>
      </c>
      <c r="I385" s="454">
        <v>6.49</v>
      </c>
      <c r="J385" s="454">
        <v>6.89</v>
      </c>
      <c r="K385" s="455">
        <v>12.98</v>
      </c>
      <c r="L385" s="455">
        <v>13.78</v>
      </c>
    </row>
    <row r="386" spans="1:17">
      <c r="B386" s="458" t="s">
        <v>70</v>
      </c>
      <c r="C386" s="458" t="s">
        <v>1058</v>
      </c>
      <c r="D386" s="458">
        <v>100856</v>
      </c>
      <c r="E386" s="549" t="s">
        <v>41</v>
      </c>
      <c r="F386" s="451" t="s">
        <v>1526</v>
      </c>
      <c r="G386" s="452" t="s">
        <v>856</v>
      </c>
      <c r="H386" s="550">
        <v>1</v>
      </c>
      <c r="I386" s="454">
        <v>41.84</v>
      </c>
      <c r="J386" s="454">
        <v>42.12</v>
      </c>
      <c r="K386" s="455">
        <v>41.84</v>
      </c>
      <c r="L386" s="455">
        <v>42.12</v>
      </c>
    </row>
    <row r="387" spans="1:17">
      <c r="B387" s="461" t="s">
        <v>1033</v>
      </c>
      <c r="C387" s="461"/>
      <c r="D387" s="479"/>
      <c r="E387" s="480"/>
      <c r="F387" s="479"/>
      <c r="G387" s="479"/>
      <c r="H387" s="482"/>
      <c r="I387" s="479"/>
      <c r="J387" s="479"/>
      <c r="K387" s="484">
        <v>100.27</v>
      </c>
      <c r="L387" s="484">
        <v>101.84</v>
      </c>
    </row>
    <row r="388" spans="1:17" ht="15" customHeight="1">
      <c r="B388" s="464" t="s">
        <v>1160</v>
      </c>
      <c r="C388" s="465"/>
      <c r="D388" s="465"/>
      <c r="E388" s="465"/>
      <c r="F388" s="466"/>
      <c r="G388" s="479"/>
      <c r="H388" s="482"/>
      <c r="I388" s="479"/>
      <c r="J388" s="479"/>
      <c r="K388" s="485"/>
      <c r="L388" s="485"/>
    </row>
    <row r="389" spans="1:17" ht="18.75" customHeight="1">
      <c r="B389" s="468"/>
      <c r="C389" s="469"/>
      <c r="D389" s="469"/>
      <c r="E389" s="469"/>
      <c r="F389" s="470"/>
      <c r="G389" s="479"/>
      <c r="H389" s="482"/>
      <c r="I389" s="479"/>
      <c r="J389" s="479"/>
      <c r="K389" s="485"/>
      <c r="L389" s="485"/>
    </row>
    <row r="390" spans="1:17">
      <c r="B390" s="479"/>
      <c r="C390" s="479"/>
      <c r="D390" s="479"/>
      <c r="E390" s="480"/>
      <c r="F390" s="479"/>
      <c r="G390" s="479"/>
      <c r="H390" s="482"/>
      <c r="I390" s="479"/>
      <c r="J390" s="479"/>
      <c r="K390" s="485"/>
      <c r="L390" s="485"/>
    </row>
    <row r="391" spans="1:17" ht="15" customHeight="1">
      <c r="A391" s="499" t="s">
        <v>1008</v>
      </c>
      <c r="B391" s="471" t="s">
        <v>2057</v>
      </c>
      <c r="C391" s="471"/>
      <c r="D391" s="471"/>
      <c r="E391" s="429" t="s">
        <v>1161</v>
      </c>
      <c r="F391" s="429"/>
      <c r="G391" s="429"/>
      <c r="H391" s="429"/>
      <c r="I391" s="429"/>
      <c r="J391" s="429"/>
      <c r="K391" s="429"/>
      <c r="L391" s="430" t="s">
        <v>1131</v>
      </c>
      <c r="M391" s="146">
        <v>53.39</v>
      </c>
      <c r="N391" s="472">
        <v>57.76</v>
      </c>
      <c r="Q391" s="425">
        <v>1.58</v>
      </c>
    </row>
    <row r="392" spans="1:17" s="475" customFormat="1">
      <c r="A392" s="431"/>
      <c r="B392" s="432" t="s">
        <v>5</v>
      </c>
      <c r="C392" s="432" t="s">
        <v>1053</v>
      </c>
      <c r="D392" s="432" t="s">
        <v>18</v>
      </c>
      <c r="E392" s="433" t="s">
        <v>1054</v>
      </c>
      <c r="F392" s="434" t="s">
        <v>1019</v>
      </c>
      <c r="G392" s="435" t="s">
        <v>16</v>
      </c>
      <c r="H392" s="436" t="s">
        <v>1055</v>
      </c>
      <c r="I392" s="437" t="s">
        <v>1056</v>
      </c>
      <c r="J392" s="438"/>
      <c r="K392" s="439" t="s">
        <v>28</v>
      </c>
      <c r="L392" s="440"/>
      <c r="M392" s="473"/>
      <c r="N392" s="474"/>
      <c r="O392" s="474"/>
      <c r="P392" s="474"/>
      <c r="Q392" s="474"/>
    </row>
    <row r="393" spans="1:17" s="475" customFormat="1">
      <c r="A393" s="431"/>
      <c r="B393" s="443"/>
      <c r="C393" s="443"/>
      <c r="D393" s="443"/>
      <c r="E393" s="444"/>
      <c r="F393" s="445"/>
      <c r="G393" s="435"/>
      <c r="H393" s="446"/>
      <c r="I393" s="476" t="s">
        <v>1014</v>
      </c>
      <c r="J393" s="476" t="s">
        <v>1057</v>
      </c>
      <c r="K393" s="448" t="s">
        <v>1014</v>
      </c>
      <c r="L393" s="448" t="s">
        <v>1057</v>
      </c>
      <c r="M393" s="473"/>
      <c r="N393" s="474"/>
      <c r="O393" s="474"/>
      <c r="P393" s="474"/>
      <c r="Q393" s="474"/>
    </row>
    <row r="394" spans="1:17">
      <c r="B394" s="458" t="s">
        <v>38</v>
      </c>
      <c r="C394" s="458" t="s">
        <v>1058</v>
      </c>
      <c r="D394" s="458">
        <v>88316</v>
      </c>
      <c r="E394" s="549" t="s">
        <v>41</v>
      </c>
      <c r="F394" s="451" t="s">
        <v>1675</v>
      </c>
      <c r="G394" s="452" t="s">
        <v>1030</v>
      </c>
      <c r="H394" s="551">
        <v>2.3986000000000001</v>
      </c>
      <c r="I394" s="454">
        <v>22.26</v>
      </c>
      <c r="J394" s="454">
        <v>24.08</v>
      </c>
      <c r="K394" s="455">
        <v>53.392836000000003</v>
      </c>
      <c r="L394" s="455">
        <v>57.758288</v>
      </c>
    </row>
    <row r="395" spans="1:17">
      <c r="B395" s="461" t="s">
        <v>1033</v>
      </c>
      <c r="C395" s="461"/>
      <c r="D395" s="479"/>
      <c r="E395" s="480"/>
      <c r="F395" s="480"/>
      <c r="G395" s="481"/>
      <c r="H395" s="482"/>
      <c r="I395" s="483"/>
      <c r="J395" s="483"/>
      <c r="K395" s="484">
        <v>53.39</v>
      </c>
      <c r="L395" s="484">
        <v>57.76</v>
      </c>
    </row>
    <row r="396" spans="1:17" ht="15" customHeight="1">
      <c r="B396" s="464" t="s">
        <v>1162</v>
      </c>
      <c r="C396" s="465"/>
      <c r="D396" s="465"/>
      <c r="E396" s="465"/>
      <c r="F396" s="466"/>
      <c r="G396" s="481"/>
      <c r="H396" s="482"/>
      <c r="I396" s="483"/>
      <c r="J396" s="483"/>
      <c r="K396" s="485"/>
      <c r="L396" s="485"/>
    </row>
    <row r="397" spans="1:17" ht="18" customHeight="1">
      <c r="B397" s="468"/>
      <c r="C397" s="469"/>
      <c r="D397" s="469"/>
      <c r="E397" s="469"/>
      <c r="F397" s="470"/>
      <c r="G397" s="481"/>
      <c r="H397" s="482"/>
      <c r="I397" s="483"/>
      <c r="J397" s="483"/>
      <c r="K397" s="485"/>
      <c r="L397" s="485"/>
    </row>
    <row r="398" spans="1:17">
      <c r="B398" s="479"/>
      <c r="C398" s="479"/>
      <c r="D398" s="479"/>
      <c r="E398" s="480"/>
      <c r="F398" s="480"/>
      <c r="G398" s="481"/>
      <c r="H398" s="482"/>
      <c r="I398" s="483"/>
      <c r="J398" s="483"/>
      <c r="K398" s="485"/>
      <c r="L398" s="485"/>
    </row>
    <row r="399" spans="1:17" ht="20.25" customHeight="1">
      <c r="A399" s="499" t="s">
        <v>556</v>
      </c>
      <c r="B399" s="471" t="s">
        <v>2034</v>
      </c>
      <c r="C399" s="471"/>
      <c r="D399" s="471"/>
      <c r="E399" s="429" t="s">
        <v>1081</v>
      </c>
      <c r="F399" s="429"/>
      <c r="G399" s="429"/>
      <c r="H399" s="429"/>
      <c r="I399" s="429"/>
      <c r="J399" s="429"/>
      <c r="K399" s="429"/>
      <c r="L399" s="430" t="s">
        <v>1084</v>
      </c>
      <c r="M399" s="146">
        <v>137.91999999999999</v>
      </c>
      <c r="N399" s="472">
        <v>140.04</v>
      </c>
      <c r="Q399" s="425">
        <v>5</v>
      </c>
    </row>
    <row r="400" spans="1:17" s="475" customFormat="1">
      <c r="A400" s="431"/>
      <c r="B400" s="432" t="s">
        <v>5</v>
      </c>
      <c r="C400" s="432" t="s">
        <v>1053</v>
      </c>
      <c r="D400" s="432" t="s">
        <v>18</v>
      </c>
      <c r="E400" s="433" t="s">
        <v>1054</v>
      </c>
      <c r="F400" s="434" t="s">
        <v>1019</v>
      </c>
      <c r="G400" s="432" t="s">
        <v>16</v>
      </c>
      <c r="H400" s="436" t="s">
        <v>1055</v>
      </c>
      <c r="I400" s="437" t="s">
        <v>1056</v>
      </c>
      <c r="J400" s="438"/>
      <c r="K400" s="439" t="s">
        <v>28</v>
      </c>
      <c r="L400" s="440"/>
      <c r="M400" s="473"/>
      <c r="N400" s="474"/>
      <c r="O400" s="474"/>
      <c r="P400" s="474"/>
      <c r="Q400" s="474"/>
    </row>
    <row r="401" spans="1:17" s="475" customFormat="1">
      <c r="A401" s="431"/>
      <c r="B401" s="443"/>
      <c r="C401" s="443"/>
      <c r="D401" s="443"/>
      <c r="E401" s="444"/>
      <c r="F401" s="445"/>
      <c r="G401" s="443"/>
      <c r="H401" s="446"/>
      <c r="I401" s="476" t="s">
        <v>1014</v>
      </c>
      <c r="J401" s="476" t="s">
        <v>1057</v>
      </c>
      <c r="K401" s="448" t="s">
        <v>1014</v>
      </c>
      <c r="L401" s="448" t="s">
        <v>1057</v>
      </c>
      <c r="M401" s="473"/>
      <c r="N401" s="474"/>
      <c r="O401" s="474"/>
      <c r="P401" s="474"/>
      <c r="Q401" s="474"/>
    </row>
    <row r="402" spans="1:17" s="7" customFormat="1">
      <c r="B402" s="477" t="s">
        <v>38</v>
      </c>
      <c r="C402" s="459" t="s">
        <v>1059</v>
      </c>
      <c r="D402" s="459">
        <v>345</v>
      </c>
      <c r="E402" s="460" t="s">
        <v>41</v>
      </c>
      <c r="F402" s="451" t="s">
        <v>1706</v>
      </c>
      <c r="G402" s="452" t="s">
        <v>1198</v>
      </c>
      <c r="H402" s="478">
        <v>0.22500000000000001</v>
      </c>
      <c r="I402" s="454">
        <v>25.67</v>
      </c>
      <c r="J402" s="454">
        <v>25.67</v>
      </c>
      <c r="K402" s="455">
        <v>5.7757500000000004</v>
      </c>
      <c r="L402" s="455">
        <v>5.7757500000000004</v>
      </c>
      <c r="M402" s="136"/>
      <c r="N402" s="425"/>
      <c r="O402" s="425"/>
      <c r="P402" s="425"/>
      <c r="Q402" s="425"/>
    </row>
    <row r="403" spans="1:17">
      <c r="B403" s="477" t="s">
        <v>51</v>
      </c>
      <c r="C403" s="459" t="s">
        <v>1059</v>
      </c>
      <c r="D403" s="459">
        <v>367</v>
      </c>
      <c r="E403" s="460" t="s">
        <v>41</v>
      </c>
      <c r="F403" s="451" t="s">
        <v>1677</v>
      </c>
      <c r="G403" s="452" t="s">
        <v>1131</v>
      </c>
      <c r="H403" s="478">
        <v>3.5000000000000001E-3</v>
      </c>
      <c r="I403" s="454">
        <v>136.76</v>
      </c>
      <c r="J403" s="454">
        <v>136.76</v>
      </c>
      <c r="K403" s="455">
        <v>0.47865999999999997</v>
      </c>
      <c r="L403" s="455">
        <v>0.47865999999999997</v>
      </c>
    </row>
    <row r="404" spans="1:17">
      <c r="B404" s="477" t="s">
        <v>70</v>
      </c>
      <c r="C404" s="459" t="s">
        <v>1059</v>
      </c>
      <c r="D404" s="459">
        <v>43061</v>
      </c>
      <c r="E404" s="460" t="s">
        <v>41</v>
      </c>
      <c r="F404" s="451" t="s">
        <v>1707</v>
      </c>
      <c r="G404" s="452" t="s">
        <v>1198</v>
      </c>
      <c r="H404" s="478">
        <v>11.44</v>
      </c>
      <c r="I404" s="454">
        <v>7.98</v>
      </c>
      <c r="J404" s="454">
        <v>7.98</v>
      </c>
      <c r="K404" s="455">
        <v>91.291200000000003</v>
      </c>
      <c r="L404" s="455">
        <v>91.291200000000003</v>
      </c>
    </row>
    <row r="405" spans="1:17" s="7" customFormat="1" ht="30">
      <c r="B405" s="477" t="s">
        <v>513</v>
      </c>
      <c r="C405" s="459" t="s">
        <v>1059</v>
      </c>
      <c r="D405" s="459">
        <v>43681</v>
      </c>
      <c r="E405" s="460" t="s">
        <v>41</v>
      </c>
      <c r="F405" s="451" t="s">
        <v>1682</v>
      </c>
      <c r="G405" s="452" t="s">
        <v>1052</v>
      </c>
      <c r="H405" s="478">
        <v>0.35</v>
      </c>
      <c r="I405" s="454">
        <v>28.08</v>
      </c>
      <c r="J405" s="454">
        <v>28.08</v>
      </c>
      <c r="K405" s="455">
        <v>9.8279999999999994</v>
      </c>
      <c r="L405" s="455">
        <v>9.8279999999999994</v>
      </c>
      <c r="M405" s="136"/>
      <c r="N405" s="425"/>
      <c r="O405" s="425"/>
      <c r="P405" s="425"/>
      <c r="Q405" s="425"/>
    </row>
    <row r="406" spans="1:17">
      <c r="B406" s="477" t="s">
        <v>561</v>
      </c>
      <c r="C406" s="459" t="s">
        <v>1059</v>
      </c>
      <c r="D406" s="459">
        <v>1379</v>
      </c>
      <c r="E406" s="460" t="s">
        <v>41</v>
      </c>
      <c r="F406" s="451" t="s">
        <v>1679</v>
      </c>
      <c r="G406" s="452" t="s">
        <v>1198</v>
      </c>
      <c r="H406" s="478">
        <v>3.25</v>
      </c>
      <c r="I406" s="454">
        <v>0.69</v>
      </c>
      <c r="J406" s="454">
        <v>0.69</v>
      </c>
      <c r="K406" s="455">
        <v>2.2424999999999997</v>
      </c>
      <c r="L406" s="455">
        <v>2.2424999999999997</v>
      </c>
    </row>
    <row r="407" spans="1:17" ht="30">
      <c r="B407" s="477" t="s">
        <v>597</v>
      </c>
      <c r="C407" s="459" t="s">
        <v>1059</v>
      </c>
      <c r="D407" s="459">
        <v>2692</v>
      </c>
      <c r="E407" s="460" t="s">
        <v>41</v>
      </c>
      <c r="F407" s="451" t="s">
        <v>1708</v>
      </c>
      <c r="G407" s="452" t="s">
        <v>1692</v>
      </c>
      <c r="H407" s="478">
        <v>0.2</v>
      </c>
      <c r="I407" s="454">
        <v>7.46</v>
      </c>
      <c r="J407" s="454">
        <v>7.46</v>
      </c>
      <c r="K407" s="455">
        <v>1.492</v>
      </c>
      <c r="L407" s="455">
        <v>1.492</v>
      </c>
    </row>
    <row r="408" spans="1:17" s="7" customFormat="1" ht="30">
      <c r="B408" s="477" t="s">
        <v>633</v>
      </c>
      <c r="C408" s="459" t="s">
        <v>1059</v>
      </c>
      <c r="D408" s="459">
        <v>4720</v>
      </c>
      <c r="E408" s="460" t="s">
        <v>41</v>
      </c>
      <c r="F408" s="451" t="s">
        <v>1709</v>
      </c>
      <c r="G408" s="452" t="s">
        <v>1131</v>
      </c>
      <c r="H408" s="478">
        <v>1.2E-2</v>
      </c>
      <c r="I408" s="454">
        <v>116.15</v>
      </c>
      <c r="J408" s="454">
        <v>116.15</v>
      </c>
      <c r="K408" s="455">
        <v>1.3938000000000001</v>
      </c>
      <c r="L408" s="455">
        <v>1.3938000000000001</v>
      </c>
      <c r="M408" s="136"/>
      <c r="N408" s="425"/>
      <c r="O408" s="425"/>
      <c r="P408" s="425"/>
      <c r="Q408" s="425"/>
    </row>
    <row r="409" spans="1:17">
      <c r="B409" s="477" t="s">
        <v>661</v>
      </c>
      <c r="C409" s="459" t="s">
        <v>1059</v>
      </c>
      <c r="D409" s="459">
        <v>5074</v>
      </c>
      <c r="E409" s="460" t="s">
        <v>41</v>
      </c>
      <c r="F409" s="451" t="s">
        <v>1710</v>
      </c>
      <c r="G409" s="452" t="s">
        <v>1198</v>
      </c>
      <c r="H409" s="478">
        <v>3.5000000000000003E-2</v>
      </c>
      <c r="I409" s="454">
        <v>18.64</v>
      </c>
      <c r="J409" s="454">
        <v>18.64</v>
      </c>
      <c r="K409" s="455">
        <v>0.65240000000000009</v>
      </c>
      <c r="L409" s="455">
        <v>0.65240000000000009</v>
      </c>
    </row>
    <row r="410" spans="1:17">
      <c r="B410" s="477" t="s">
        <v>695</v>
      </c>
      <c r="C410" s="458" t="s">
        <v>1058</v>
      </c>
      <c r="D410" s="459">
        <v>88245</v>
      </c>
      <c r="E410" s="460" t="s">
        <v>41</v>
      </c>
      <c r="F410" s="451" t="s">
        <v>1711</v>
      </c>
      <c r="G410" s="452" t="s">
        <v>1030</v>
      </c>
      <c r="H410" s="478">
        <v>0.33</v>
      </c>
      <c r="I410" s="454">
        <v>27.23</v>
      </c>
      <c r="J410" s="454">
        <v>29.63</v>
      </c>
      <c r="K410" s="455">
        <v>8.9859000000000009</v>
      </c>
      <c r="L410" s="455">
        <v>9.7779000000000007</v>
      </c>
    </row>
    <row r="411" spans="1:17" s="7" customFormat="1">
      <c r="B411" s="477" t="s">
        <v>703</v>
      </c>
      <c r="C411" s="458" t="s">
        <v>1058</v>
      </c>
      <c r="D411" s="459">
        <v>88238</v>
      </c>
      <c r="E411" s="460" t="s">
        <v>41</v>
      </c>
      <c r="F411" s="451" t="s">
        <v>1712</v>
      </c>
      <c r="G411" s="452" t="s">
        <v>1030</v>
      </c>
      <c r="H411" s="478">
        <v>0.36</v>
      </c>
      <c r="I411" s="454">
        <v>23.13</v>
      </c>
      <c r="J411" s="454">
        <v>25.04</v>
      </c>
      <c r="K411" s="455">
        <v>8.3267999999999986</v>
      </c>
      <c r="L411" s="455">
        <v>9.0144000000000002</v>
      </c>
      <c r="M411" s="136"/>
      <c r="N411" s="425"/>
      <c r="O411" s="425"/>
      <c r="P411" s="425"/>
      <c r="Q411" s="425"/>
    </row>
    <row r="412" spans="1:17">
      <c r="B412" s="477" t="s">
        <v>721</v>
      </c>
      <c r="C412" s="458" t="s">
        <v>1058</v>
      </c>
      <c r="D412" s="459">
        <v>88309</v>
      </c>
      <c r="E412" s="460" t="s">
        <v>41</v>
      </c>
      <c r="F412" s="451" t="s">
        <v>1713</v>
      </c>
      <c r="G412" s="452" t="s">
        <v>1030</v>
      </c>
      <c r="H412" s="478">
        <v>0.15</v>
      </c>
      <c r="I412" s="454">
        <v>27.42</v>
      </c>
      <c r="J412" s="454">
        <v>29.85</v>
      </c>
      <c r="K412" s="455">
        <v>4.1130000000000004</v>
      </c>
      <c r="L412" s="455">
        <v>4.4775</v>
      </c>
    </row>
    <row r="413" spans="1:17">
      <c r="B413" s="477" t="s">
        <v>767</v>
      </c>
      <c r="C413" s="458" t="s">
        <v>1058</v>
      </c>
      <c r="D413" s="459">
        <v>88316</v>
      </c>
      <c r="E413" s="460" t="s">
        <v>41</v>
      </c>
      <c r="F413" s="451" t="s">
        <v>1675</v>
      </c>
      <c r="G413" s="452" t="s">
        <v>1030</v>
      </c>
      <c r="H413" s="478">
        <v>0.15</v>
      </c>
      <c r="I413" s="454">
        <v>22.26</v>
      </c>
      <c r="J413" s="454">
        <v>24.08</v>
      </c>
      <c r="K413" s="455">
        <v>3.339</v>
      </c>
      <c r="L413" s="455">
        <v>3.6119999999999997</v>
      </c>
    </row>
    <row r="414" spans="1:17">
      <c r="B414" s="461" t="s">
        <v>1033</v>
      </c>
      <c r="C414" s="461"/>
      <c r="D414" s="479"/>
      <c r="E414" s="480"/>
      <c r="F414" s="480"/>
      <c r="G414" s="481"/>
      <c r="H414" s="482"/>
      <c r="I414" s="483"/>
      <c r="J414" s="483"/>
      <c r="K414" s="484">
        <v>137.91999999999999</v>
      </c>
      <c r="L414" s="484">
        <v>140.04</v>
      </c>
    </row>
    <row r="415" spans="1:17" ht="15" customHeight="1">
      <c r="B415" s="464" t="s">
        <v>1110</v>
      </c>
      <c r="C415" s="465"/>
      <c r="D415" s="465"/>
      <c r="E415" s="465"/>
      <c r="F415" s="466"/>
      <c r="G415" s="481"/>
      <c r="H415" s="482"/>
      <c r="I415" s="483"/>
      <c r="J415" s="483"/>
      <c r="K415" s="485"/>
      <c r="L415" s="485"/>
    </row>
    <row r="416" spans="1:17" ht="18" customHeight="1">
      <c r="B416" s="468"/>
      <c r="C416" s="469"/>
      <c r="D416" s="469"/>
      <c r="E416" s="469"/>
      <c r="F416" s="470"/>
      <c r="G416" s="481"/>
      <c r="H416" s="482"/>
      <c r="I416" s="483"/>
      <c r="J416" s="483"/>
      <c r="K416" s="485"/>
      <c r="L416" s="485"/>
    </row>
    <row r="417" spans="1:17">
      <c r="B417" s="479"/>
      <c r="C417" s="479"/>
      <c r="D417" s="479"/>
      <c r="E417" s="480"/>
      <c r="F417" s="480"/>
      <c r="G417" s="481"/>
      <c r="H417" s="482"/>
      <c r="I417" s="483"/>
      <c r="J417" s="483"/>
      <c r="K417" s="485"/>
      <c r="L417" s="485"/>
    </row>
    <row r="418" spans="1:17" ht="18" customHeight="1">
      <c r="A418" s="499" t="s">
        <v>254</v>
      </c>
      <c r="B418" s="471" t="s">
        <v>2058</v>
      </c>
      <c r="C418" s="471"/>
      <c r="D418" s="471"/>
      <c r="E418" s="429" t="s">
        <v>1163</v>
      </c>
      <c r="F418" s="429"/>
      <c r="G418" s="429"/>
      <c r="H418" s="429"/>
      <c r="I418" s="429"/>
      <c r="J418" s="429"/>
      <c r="K418" s="429"/>
      <c r="L418" s="430" t="s">
        <v>1084</v>
      </c>
      <c r="M418" s="146">
        <v>145.63999999999999</v>
      </c>
      <c r="N418" s="472">
        <v>146.32</v>
      </c>
      <c r="Q418" s="425">
        <v>1</v>
      </c>
    </row>
    <row r="419" spans="1:17" s="475" customFormat="1">
      <c r="A419" s="431"/>
      <c r="B419" s="432" t="s">
        <v>5</v>
      </c>
      <c r="C419" s="432" t="s">
        <v>1053</v>
      </c>
      <c r="D419" s="432" t="s">
        <v>18</v>
      </c>
      <c r="E419" s="433" t="s">
        <v>1054</v>
      </c>
      <c r="F419" s="434" t="s">
        <v>1019</v>
      </c>
      <c r="G419" s="435" t="s">
        <v>16</v>
      </c>
      <c r="H419" s="436" t="s">
        <v>1055</v>
      </c>
      <c r="I419" s="437" t="s">
        <v>1056</v>
      </c>
      <c r="J419" s="438"/>
      <c r="K419" s="439" t="s">
        <v>28</v>
      </c>
      <c r="L419" s="440"/>
      <c r="M419" s="473"/>
      <c r="N419" s="474"/>
      <c r="O419" s="474"/>
      <c r="P419" s="474"/>
      <c r="Q419" s="474"/>
    </row>
    <row r="420" spans="1:17" s="475" customFormat="1">
      <c r="A420" s="431"/>
      <c r="B420" s="443"/>
      <c r="C420" s="443"/>
      <c r="D420" s="443"/>
      <c r="E420" s="444"/>
      <c r="F420" s="445"/>
      <c r="G420" s="435"/>
      <c r="H420" s="446"/>
      <c r="I420" s="447" t="s">
        <v>1014</v>
      </c>
      <c r="J420" s="447" t="s">
        <v>1057</v>
      </c>
      <c r="K420" s="448" t="s">
        <v>1014</v>
      </c>
      <c r="L420" s="448" t="s">
        <v>1057</v>
      </c>
      <c r="M420" s="473"/>
      <c r="N420" s="474"/>
      <c r="O420" s="474"/>
      <c r="P420" s="474"/>
      <c r="Q420" s="474"/>
    </row>
    <row r="421" spans="1:17" s="7" customFormat="1">
      <c r="B421" s="477" t="s">
        <v>38</v>
      </c>
      <c r="C421" s="552" t="s">
        <v>1059</v>
      </c>
      <c r="D421" s="459">
        <v>3146</v>
      </c>
      <c r="E421" s="553" t="s">
        <v>41</v>
      </c>
      <c r="F421" s="451" t="s">
        <v>1767</v>
      </c>
      <c r="G421" s="452" t="s">
        <v>856</v>
      </c>
      <c r="H421" s="513">
        <v>4.2000000000000003E-2</v>
      </c>
      <c r="I421" s="454">
        <v>3.45</v>
      </c>
      <c r="J421" s="454">
        <v>3.45</v>
      </c>
      <c r="K421" s="455">
        <v>0.14490000000000003</v>
      </c>
      <c r="L421" s="455">
        <v>0.14490000000000003</v>
      </c>
      <c r="M421" s="136"/>
      <c r="N421" s="425"/>
      <c r="O421" s="425"/>
      <c r="P421" s="425"/>
      <c r="Q421" s="425"/>
    </row>
    <row r="422" spans="1:17" s="7" customFormat="1" ht="30">
      <c r="B422" s="477" t="s">
        <v>51</v>
      </c>
      <c r="C422" s="552" t="s">
        <v>1059</v>
      </c>
      <c r="D422" s="459">
        <v>11772</v>
      </c>
      <c r="E422" s="553" t="s">
        <v>41</v>
      </c>
      <c r="F422" s="451" t="s">
        <v>1768</v>
      </c>
      <c r="G422" s="452" t="s">
        <v>856</v>
      </c>
      <c r="H422" s="513">
        <v>1</v>
      </c>
      <c r="I422" s="454">
        <v>137.85</v>
      </c>
      <c r="J422" s="454">
        <v>137.85</v>
      </c>
      <c r="K422" s="455">
        <v>137.85</v>
      </c>
      <c r="L422" s="455">
        <v>137.85</v>
      </c>
      <c r="M422" s="136"/>
      <c r="N422" s="425" t="s">
        <v>1087</v>
      </c>
      <c r="O422" s="425"/>
      <c r="P422" s="425"/>
      <c r="Q422" s="425"/>
    </row>
    <row r="423" spans="1:17" s="7" customFormat="1">
      <c r="B423" s="477" t="s">
        <v>70</v>
      </c>
      <c r="C423" s="554" t="s">
        <v>1058</v>
      </c>
      <c r="D423" s="459">
        <v>88267</v>
      </c>
      <c r="E423" s="553" t="s">
        <v>41</v>
      </c>
      <c r="F423" s="451" t="s">
        <v>1769</v>
      </c>
      <c r="G423" s="452" t="s">
        <v>1030</v>
      </c>
      <c r="H423" s="513">
        <v>0.2266</v>
      </c>
      <c r="I423" s="454">
        <v>26.71</v>
      </c>
      <c r="J423" s="454">
        <v>29.13</v>
      </c>
      <c r="K423" s="455">
        <v>6.052486</v>
      </c>
      <c r="L423" s="455">
        <v>6.6008579999999997</v>
      </c>
      <c r="M423" s="136"/>
      <c r="N423" s="425"/>
      <c r="O423" s="425"/>
      <c r="P423" s="425"/>
      <c r="Q423" s="425"/>
    </row>
    <row r="424" spans="1:17" s="7" customFormat="1">
      <c r="B424" s="477" t="s">
        <v>513</v>
      </c>
      <c r="C424" s="554" t="s">
        <v>1058</v>
      </c>
      <c r="D424" s="459">
        <v>88316</v>
      </c>
      <c r="E424" s="553" t="s">
        <v>41</v>
      </c>
      <c r="F424" s="451" t="s">
        <v>1675</v>
      </c>
      <c r="G424" s="452" t="s">
        <v>1030</v>
      </c>
      <c r="H424" s="513">
        <v>7.1400000000000005E-2</v>
      </c>
      <c r="I424" s="454">
        <v>22.26</v>
      </c>
      <c r="J424" s="454">
        <v>24.08</v>
      </c>
      <c r="K424" s="455">
        <v>1.5893640000000002</v>
      </c>
      <c r="L424" s="455">
        <v>1.719312</v>
      </c>
      <c r="M424" s="136"/>
      <c r="N424" s="425"/>
      <c r="O424" s="425"/>
      <c r="P424" s="425"/>
      <c r="Q424" s="425"/>
    </row>
    <row r="425" spans="1:17">
      <c r="B425" s="461" t="s">
        <v>1033</v>
      </c>
      <c r="C425" s="461"/>
      <c r="D425" s="479"/>
      <c r="E425" s="480"/>
      <c r="F425" s="480"/>
      <c r="G425" s="481"/>
      <c r="H425" s="482"/>
      <c r="I425" s="483"/>
      <c r="J425" s="483"/>
      <c r="K425" s="484">
        <v>145.63999999999999</v>
      </c>
      <c r="L425" s="484">
        <v>146.32</v>
      </c>
    </row>
    <row r="426" spans="1:17" ht="15" customHeight="1">
      <c r="B426" s="464" t="s">
        <v>1164</v>
      </c>
      <c r="C426" s="465"/>
      <c r="D426" s="465"/>
      <c r="E426" s="465"/>
      <c r="F426" s="466"/>
      <c r="G426" s="481"/>
      <c r="H426" s="482"/>
      <c r="I426" s="483"/>
      <c r="J426" s="483"/>
      <c r="K426" s="485"/>
      <c r="L426" s="485"/>
    </row>
    <row r="427" spans="1:17" ht="18" customHeight="1">
      <c r="B427" s="468"/>
      <c r="C427" s="469"/>
      <c r="D427" s="469"/>
      <c r="E427" s="469"/>
      <c r="F427" s="470"/>
      <c r="G427" s="481"/>
      <c r="H427" s="482"/>
      <c r="I427" s="483"/>
      <c r="J427" s="483"/>
      <c r="K427" s="485"/>
      <c r="L427" s="485"/>
    </row>
    <row r="428" spans="1:17">
      <c r="B428" s="479"/>
      <c r="C428" s="479"/>
      <c r="D428" s="479"/>
      <c r="E428" s="480"/>
      <c r="F428" s="480"/>
      <c r="G428" s="481"/>
      <c r="H428" s="482"/>
      <c r="I428" s="483"/>
      <c r="J428" s="483"/>
      <c r="K428" s="485"/>
      <c r="L428" s="485"/>
    </row>
    <row r="429" spans="1:17" ht="18" customHeight="1">
      <c r="A429" s="7">
        <v>409427</v>
      </c>
      <c r="B429" s="471" t="s">
        <v>2003</v>
      </c>
      <c r="C429" s="471"/>
      <c r="D429" s="471"/>
      <c r="E429" s="429" t="s">
        <v>1165</v>
      </c>
      <c r="F429" s="429"/>
      <c r="G429" s="429"/>
      <c r="H429" s="429"/>
      <c r="I429" s="429"/>
      <c r="J429" s="429"/>
      <c r="K429" s="429"/>
      <c r="L429" s="430" t="s">
        <v>1052</v>
      </c>
      <c r="M429" s="146">
        <v>221.03</v>
      </c>
      <c r="N429" s="472">
        <v>221.03</v>
      </c>
      <c r="Q429" s="425">
        <v>15.54</v>
      </c>
    </row>
    <row r="430" spans="1:17" s="475" customFormat="1">
      <c r="A430" s="431"/>
      <c r="B430" s="432" t="s">
        <v>5</v>
      </c>
      <c r="C430" s="432" t="s">
        <v>1053</v>
      </c>
      <c r="D430" s="432" t="s">
        <v>18</v>
      </c>
      <c r="E430" s="433" t="s">
        <v>1054</v>
      </c>
      <c r="F430" s="434" t="s">
        <v>1019</v>
      </c>
      <c r="G430" s="435" t="s">
        <v>16</v>
      </c>
      <c r="H430" s="436" t="s">
        <v>1055</v>
      </c>
      <c r="I430" s="437" t="s">
        <v>1056</v>
      </c>
      <c r="J430" s="438"/>
      <c r="K430" s="439" t="s">
        <v>28</v>
      </c>
      <c r="L430" s="440"/>
      <c r="M430" s="473"/>
      <c r="N430" s="474"/>
      <c r="O430" s="474"/>
      <c r="P430" s="474"/>
      <c r="Q430" s="474"/>
    </row>
    <row r="431" spans="1:17" s="475" customFormat="1">
      <c r="A431" s="431"/>
      <c r="B431" s="443"/>
      <c r="C431" s="443"/>
      <c r="D431" s="443"/>
      <c r="E431" s="444"/>
      <c r="F431" s="445"/>
      <c r="G431" s="435"/>
      <c r="H431" s="446"/>
      <c r="I431" s="447" t="s">
        <v>1014</v>
      </c>
      <c r="J431" s="447" t="s">
        <v>1057</v>
      </c>
      <c r="K431" s="448" t="s">
        <v>1014</v>
      </c>
      <c r="L431" s="448" t="s">
        <v>1057</v>
      </c>
      <c r="M431" s="473"/>
      <c r="N431" s="474"/>
      <c r="O431" s="474"/>
      <c r="P431" s="474"/>
      <c r="Q431" s="474"/>
    </row>
    <row r="432" spans="1:17" s="7" customFormat="1">
      <c r="B432" s="477" t="s">
        <v>38</v>
      </c>
      <c r="C432" s="552" t="s">
        <v>1059</v>
      </c>
      <c r="D432" s="459">
        <v>29</v>
      </c>
      <c r="E432" s="555" t="s">
        <v>1106</v>
      </c>
      <c r="F432" s="451" t="s">
        <v>1350</v>
      </c>
      <c r="G432" s="452" t="s">
        <v>1052</v>
      </c>
      <c r="H432" s="513">
        <v>3.0888030888030888</v>
      </c>
      <c r="I432" s="454">
        <v>71.556859589318123</v>
      </c>
      <c r="J432" s="454">
        <v>71.556859589318123</v>
      </c>
      <c r="K432" s="455">
        <v>221.02504892453476</v>
      </c>
      <c r="L432" s="455">
        <v>221.02504892453476</v>
      </c>
      <c r="M432" s="136"/>
      <c r="N432" s="425"/>
      <c r="O432" s="425"/>
      <c r="P432" s="425"/>
      <c r="Q432" s="425"/>
    </row>
    <row r="433" spans="1:17">
      <c r="B433" s="461" t="s">
        <v>1033</v>
      </c>
      <c r="C433" s="461"/>
      <c r="D433" s="479"/>
      <c r="E433" s="480"/>
      <c r="F433" s="480"/>
      <c r="G433" s="481"/>
      <c r="H433" s="482"/>
      <c r="I433" s="483"/>
      <c r="J433" s="483"/>
      <c r="K433" s="484">
        <v>221.03</v>
      </c>
      <c r="L433" s="484">
        <v>221.03</v>
      </c>
    </row>
    <row r="434" spans="1:17" ht="15" customHeight="1">
      <c r="B434" s="464" t="s">
        <v>1166</v>
      </c>
      <c r="C434" s="465"/>
      <c r="D434" s="465"/>
      <c r="E434" s="465"/>
      <c r="F434" s="466"/>
      <c r="G434" s="481"/>
      <c r="H434" s="482"/>
      <c r="I434" s="483"/>
      <c r="J434" s="483"/>
      <c r="K434" s="485"/>
      <c r="L434" s="485"/>
    </row>
    <row r="435" spans="1:17" ht="18" customHeight="1">
      <c r="B435" s="468"/>
      <c r="C435" s="469"/>
      <c r="D435" s="469"/>
      <c r="E435" s="469"/>
      <c r="F435" s="470"/>
      <c r="G435" s="481"/>
      <c r="H435" s="482"/>
      <c r="I435" s="483"/>
      <c r="J435" s="483"/>
      <c r="K435" s="485"/>
      <c r="L435" s="485"/>
    </row>
    <row r="436" spans="1:17">
      <c r="B436" s="479"/>
      <c r="C436" s="479"/>
      <c r="D436" s="479"/>
      <c r="E436" s="480"/>
      <c r="F436" s="480"/>
      <c r="G436" s="481"/>
      <c r="H436" s="482"/>
      <c r="I436" s="483"/>
      <c r="J436" s="483"/>
      <c r="K436" s="485"/>
      <c r="L436" s="485"/>
    </row>
    <row r="437" spans="1:17" ht="18" customHeight="1">
      <c r="A437" s="7" t="s">
        <v>676</v>
      </c>
      <c r="B437" s="471" t="s">
        <v>2004</v>
      </c>
      <c r="C437" s="471"/>
      <c r="D437" s="471"/>
      <c r="E437" s="429" t="s">
        <v>1167</v>
      </c>
      <c r="F437" s="429"/>
      <c r="G437" s="429"/>
      <c r="H437" s="429"/>
      <c r="I437" s="429"/>
      <c r="J437" s="429"/>
      <c r="K437" s="429"/>
      <c r="L437" s="430" t="s">
        <v>1052</v>
      </c>
      <c r="M437" s="146">
        <v>123.18</v>
      </c>
      <c r="N437" s="472">
        <v>123.18</v>
      </c>
      <c r="Q437" s="425">
        <v>23.64</v>
      </c>
    </row>
    <row r="438" spans="1:17" s="475" customFormat="1">
      <c r="A438" s="431"/>
      <c r="B438" s="432" t="s">
        <v>5</v>
      </c>
      <c r="C438" s="432" t="s">
        <v>1053</v>
      </c>
      <c r="D438" s="432" t="s">
        <v>18</v>
      </c>
      <c r="E438" s="433" t="s">
        <v>1054</v>
      </c>
      <c r="F438" s="434" t="s">
        <v>1019</v>
      </c>
      <c r="G438" s="435" t="s">
        <v>16</v>
      </c>
      <c r="H438" s="436" t="s">
        <v>1055</v>
      </c>
      <c r="I438" s="437" t="s">
        <v>1056</v>
      </c>
      <c r="J438" s="438"/>
      <c r="K438" s="439" t="s">
        <v>28</v>
      </c>
      <c r="L438" s="440"/>
      <c r="M438" s="473"/>
      <c r="N438" s="474"/>
      <c r="O438" s="474"/>
      <c r="P438" s="474"/>
      <c r="Q438" s="474"/>
    </row>
    <row r="439" spans="1:17" s="475" customFormat="1">
      <c r="A439" s="431"/>
      <c r="B439" s="443"/>
      <c r="C439" s="443"/>
      <c r="D439" s="443"/>
      <c r="E439" s="444"/>
      <c r="F439" s="445"/>
      <c r="G439" s="435"/>
      <c r="H439" s="446"/>
      <c r="I439" s="447" t="s">
        <v>1014</v>
      </c>
      <c r="J439" s="447" t="s">
        <v>1057</v>
      </c>
      <c r="K439" s="448" t="s">
        <v>1014</v>
      </c>
      <c r="L439" s="448" t="s">
        <v>1057</v>
      </c>
      <c r="M439" s="473"/>
      <c r="N439" s="474"/>
      <c r="O439" s="474"/>
      <c r="P439" s="474"/>
      <c r="Q439" s="474"/>
    </row>
    <row r="440" spans="1:17" s="7" customFormat="1">
      <c r="B440" s="477" t="s">
        <v>38</v>
      </c>
      <c r="C440" s="552" t="s">
        <v>1059</v>
      </c>
      <c r="D440" s="459">
        <v>30</v>
      </c>
      <c r="E440" s="555" t="s">
        <v>1106</v>
      </c>
      <c r="F440" s="451" t="s">
        <v>1359</v>
      </c>
      <c r="G440" s="452" t="s">
        <v>1052</v>
      </c>
      <c r="H440" s="513">
        <v>2.1996615905245345</v>
      </c>
      <c r="I440" s="454">
        <v>56</v>
      </c>
      <c r="J440" s="454">
        <v>56</v>
      </c>
      <c r="K440" s="455">
        <v>123.18104906937393</v>
      </c>
      <c r="L440" s="455">
        <v>123.18104906937393</v>
      </c>
      <c r="M440" s="136"/>
      <c r="N440" s="425"/>
      <c r="O440" s="425"/>
      <c r="P440" s="425"/>
      <c r="Q440" s="425"/>
    </row>
    <row r="441" spans="1:17">
      <c r="B441" s="461" t="s">
        <v>1033</v>
      </c>
      <c r="C441" s="461"/>
      <c r="D441" s="479"/>
      <c r="E441" s="480"/>
      <c r="F441" s="480"/>
      <c r="G441" s="481"/>
      <c r="H441" s="482"/>
      <c r="I441" s="483"/>
      <c r="J441" s="483"/>
      <c r="K441" s="484">
        <v>123.18</v>
      </c>
      <c r="L441" s="484">
        <v>123.18</v>
      </c>
    </row>
    <row r="442" spans="1:17" ht="15" customHeight="1">
      <c r="B442" s="464" t="s">
        <v>1166</v>
      </c>
      <c r="C442" s="465"/>
      <c r="D442" s="465"/>
      <c r="E442" s="465"/>
      <c r="F442" s="466"/>
      <c r="G442" s="481"/>
      <c r="H442" s="482"/>
      <c r="I442" s="483"/>
      <c r="J442" s="483"/>
      <c r="K442" s="485"/>
      <c r="L442" s="485"/>
    </row>
    <row r="443" spans="1:17" ht="18" customHeight="1">
      <c r="B443" s="468"/>
      <c r="C443" s="469"/>
      <c r="D443" s="469"/>
      <c r="E443" s="469"/>
      <c r="F443" s="470"/>
      <c r="G443" s="481"/>
      <c r="H443" s="482"/>
      <c r="I443" s="483"/>
      <c r="J443" s="483"/>
      <c r="K443" s="485"/>
      <c r="L443" s="485"/>
    </row>
    <row r="444" spans="1:17">
      <c r="B444" s="479"/>
      <c r="C444" s="479"/>
      <c r="D444" s="479"/>
      <c r="E444" s="480"/>
      <c r="F444" s="480"/>
      <c r="G444" s="481"/>
      <c r="H444" s="482"/>
      <c r="I444" s="483"/>
      <c r="J444" s="483"/>
      <c r="K444" s="485"/>
      <c r="L444" s="485"/>
    </row>
    <row r="445" spans="1:17" ht="18" customHeight="1">
      <c r="A445" s="7" t="s">
        <v>678</v>
      </c>
      <c r="B445" s="471" t="s">
        <v>2005</v>
      </c>
      <c r="C445" s="471"/>
      <c r="D445" s="471"/>
      <c r="E445" s="429" t="s">
        <v>1168</v>
      </c>
      <c r="F445" s="429"/>
      <c r="G445" s="429"/>
      <c r="H445" s="429"/>
      <c r="I445" s="429"/>
      <c r="J445" s="429"/>
      <c r="K445" s="429"/>
      <c r="L445" s="430" t="s">
        <v>1052</v>
      </c>
      <c r="M445" s="146">
        <v>131.84</v>
      </c>
      <c r="N445" s="472">
        <v>131.84</v>
      </c>
      <c r="Q445" s="425">
        <v>21.79</v>
      </c>
    </row>
    <row r="446" spans="1:17" s="475" customFormat="1">
      <c r="A446" s="431"/>
      <c r="B446" s="432" t="s">
        <v>5</v>
      </c>
      <c r="C446" s="432" t="s">
        <v>1053</v>
      </c>
      <c r="D446" s="432" t="s">
        <v>18</v>
      </c>
      <c r="E446" s="433" t="s">
        <v>1054</v>
      </c>
      <c r="F446" s="434" t="s">
        <v>1019</v>
      </c>
      <c r="G446" s="435" t="s">
        <v>16</v>
      </c>
      <c r="H446" s="436" t="s">
        <v>1055</v>
      </c>
      <c r="I446" s="437" t="s">
        <v>1056</v>
      </c>
      <c r="J446" s="438"/>
      <c r="K446" s="439" t="s">
        <v>28</v>
      </c>
      <c r="L446" s="440"/>
      <c r="M446" s="473"/>
      <c r="N446" s="474"/>
      <c r="O446" s="474"/>
      <c r="P446" s="474"/>
      <c r="Q446" s="474"/>
    </row>
    <row r="447" spans="1:17" s="475" customFormat="1">
      <c r="A447" s="431"/>
      <c r="B447" s="443"/>
      <c r="C447" s="443"/>
      <c r="D447" s="443"/>
      <c r="E447" s="444"/>
      <c r="F447" s="445"/>
      <c r="G447" s="435"/>
      <c r="H447" s="446"/>
      <c r="I447" s="447" t="s">
        <v>1014</v>
      </c>
      <c r="J447" s="447" t="s">
        <v>1057</v>
      </c>
      <c r="K447" s="448" t="s">
        <v>1014</v>
      </c>
      <c r="L447" s="448" t="s">
        <v>1057</v>
      </c>
      <c r="M447" s="473"/>
      <c r="N447" s="474"/>
      <c r="O447" s="474"/>
      <c r="P447" s="474"/>
      <c r="Q447" s="474"/>
    </row>
    <row r="448" spans="1:17" s="7" customFormat="1">
      <c r="B448" s="477" t="s">
        <v>38</v>
      </c>
      <c r="C448" s="552" t="s">
        <v>1059</v>
      </c>
      <c r="D448" s="459">
        <v>31</v>
      </c>
      <c r="E448" s="555" t="s">
        <v>1106</v>
      </c>
      <c r="F448" s="451" t="s">
        <v>1361</v>
      </c>
      <c r="G448" s="452" t="s">
        <v>1052</v>
      </c>
      <c r="H448" s="513">
        <v>2.2028453418999541</v>
      </c>
      <c r="I448" s="454">
        <v>59.85</v>
      </c>
      <c r="J448" s="454">
        <v>59.85</v>
      </c>
      <c r="K448" s="455">
        <v>131.84029371271225</v>
      </c>
      <c r="L448" s="455">
        <v>131.84029371271225</v>
      </c>
      <c r="M448" s="136"/>
      <c r="N448" s="425"/>
      <c r="O448" s="425"/>
      <c r="P448" s="425"/>
      <c r="Q448" s="425"/>
    </row>
    <row r="449" spans="1:17">
      <c r="B449" s="461" t="s">
        <v>1033</v>
      </c>
      <c r="C449" s="461"/>
      <c r="D449" s="479"/>
      <c r="E449" s="480"/>
      <c r="F449" s="480"/>
      <c r="G449" s="481"/>
      <c r="H449" s="482"/>
      <c r="I449" s="483"/>
      <c r="J449" s="483"/>
      <c r="K449" s="484">
        <v>131.84</v>
      </c>
      <c r="L449" s="484">
        <v>131.84</v>
      </c>
    </row>
    <row r="450" spans="1:17" ht="15" customHeight="1">
      <c r="B450" s="464" t="s">
        <v>1166</v>
      </c>
      <c r="C450" s="465"/>
      <c r="D450" s="465"/>
      <c r="E450" s="465"/>
      <c r="F450" s="466"/>
      <c r="G450" s="481"/>
      <c r="H450" s="482"/>
      <c r="I450" s="483"/>
      <c r="J450" s="483"/>
      <c r="K450" s="485"/>
      <c r="L450" s="485"/>
    </row>
    <row r="451" spans="1:17" ht="18" customHeight="1">
      <c r="B451" s="468"/>
      <c r="C451" s="469"/>
      <c r="D451" s="469"/>
      <c r="E451" s="469"/>
      <c r="F451" s="470"/>
      <c r="G451" s="481"/>
      <c r="H451" s="482"/>
      <c r="I451" s="483"/>
      <c r="J451" s="483"/>
      <c r="K451" s="485"/>
      <c r="L451" s="485"/>
    </row>
    <row r="452" spans="1:17">
      <c r="B452" s="479"/>
      <c r="C452" s="479"/>
      <c r="D452" s="479"/>
      <c r="E452" s="480"/>
      <c r="F452" s="480"/>
      <c r="G452" s="481"/>
      <c r="H452" s="482"/>
      <c r="I452" s="483"/>
      <c r="J452" s="483"/>
      <c r="K452" s="485"/>
      <c r="L452" s="485"/>
    </row>
    <row r="453" spans="1:17" ht="18" customHeight="1">
      <c r="A453" s="7" t="s">
        <v>680</v>
      </c>
      <c r="B453" s="471" t="s">
        <v>2006</v>
      </c>
      <c r="C453" s="471"/>
      <c r="D453" s="471"/>
      <c r="E453" s="429" t="s">
        <v>1169</v>
      </c>
      <c r="F453" s="429"/>
      <c r="G453" s="429"/>
      <c r="H453" s="429"/>
      <c r="I453" s="429"/>
      <c r="J453" s="429"/>
      <c r="K453" s="429"/>
      <c r="L453" s="430" t="s">
        <v>1052</v>
      </c>
      <c r="M453" s="146">
        <v>272.7</v>
      </c>
      <c r="N453" s="472">
        <v>272.7</v>
      </c>
      <c r="Q453" s="425">
        <v>13.94</v>
      </c>
    </row>
    <row r="454" spans="1:17" s="475" customFormat="1">
      <c r="A454" s="431"/>
      <c r="B454" s="432" t="s">
        <v>5</v>
      </c>
      <c r="C454" s="432" t="s">
        <v>1053</v>
      </c>
      <c r="D454" s="432" t="s">
        <v>18</v>
      </c>
      <c r="E454" s="433" t="s">
        <v>1054</v>
      </c>
      <c r="F454" s="434" t="s">
        <v>1019</v>
      </c>
      <c r="G454" s="435" t="s">
        <v>16</v>
      </c>
      <c r="H454" s="436" t="s">
        <v>1055</v>
      </c>
      <c r="I454" s="437" t="s">
        <v>1056</v>
      </c>
      <c r="J454" s="438"/>
      <c r="K454" s="439" t="s">
        <v>28</v>
      </c>
      <c r="L454" s="440"/>
      <c r="M454" s="473"/>
      <c r="N454" s="474"/>
      <c r="O454" s="474"/>
      <c r="P454" s="474"/>
      <c r="Q454" s="474"/>
    </row>
    <row r="455" spans="1:17" s="475" customFormat="1">
      <c r="A455" s="431"/>
      <c r="B455" s="443"/>
      <c r="C455" s="443"/>
      <c r="D455" s="443"/>
      <c r="E455" s="444"/>
      <c r="F455" s="445"/>
      <c r="G455" s="435"/>
      <c r="H455" s="446"/>
      <c r="I455" s="447" t="s">
        <v>1014</v>
      </c>
      <c r="J455" s="447" t="s">
        <v>1057</v>
      </c>
      <c r="K455" s="448" t="s">
        <v>1014</v>
      </c>
      <c r="L455" s="448" t="s">
        <v>1057</v>
      </c>
      <c r="M455" s="473"/>
      <c r="N455" s="474"/>
      <c r="O455" s="474"/>
      <c r="P455" s="474"/>
      <c r="Q455" s="474"/>
    </row>
    <row r="456" spans="1:17" s="7" customFormat="1">
      <c r="B456" s="477" t="s">
        <v>38</v>
      </c>
      <c r="C456" s="552" t="s">
        <v>1059</v>
      </c>
      <c r="D456" s="459">
        <v>32</v>
      </c>
      <c r="E456" s="555" t="s">
        <v>1106</v>
      </c>
      <c r="F456" s="451" t="s">
        <v>1363</v>
      </c>
      <c r="G456" s="452" t="s">
        <v>1052</v>
      </c>
      <c r="H456" s="513">
        <v>4.0172166427546632</v>
      </c>
      <c r="I456" s="454">
        <v>67.88217358647546</v>
      </c>
      <c r="J456" s="454">
        <v>67.88217358647546</v>
      </c>
      <c r="K456" s="455">
        <v>272.69739747795023</v>
      </c>
      <c r="L456" s="455">
        <v>272.69739747795023</v>
      </c>
      <c r="M456" s="136"/>
      <c r="N456" s="425"/>
      <c r="O456" s="425"/>
      <c r="P456" s="425"/>
      <c r="Q456" s="425"/>
    </row>
    <row r="457" spans="1:17">
      <c r="B457" s="461" t="s">
        <v>1033</v>
      </c>
      <c r="C457" s="461"/>
      <c r="D457" s="479"/>
      <c r="E457" s="480"/>
      <c r="F457" s="480"/>
      <c r="G457" s="481"/>
      <c r="H457" s="482"/>
      <c r="I457" s="483"/>
      <c r="J457" s="483"/>
      <c r="K457" s="484">
        <v>272.7</v>
      </c>
      <c r="L457" s="484">
        <v>272.7</v>
      </c>
    </row>
    <row r="458" spans="1:17" ht="15" customHeight="1">
      <c r="B458" s="464" t="s">
        <v>1166</v>
      </c>
      <c r="C458" s="465"/>
      <c r="D458" s="465"/>
      <c r="E458" s="465"/>
      <c r="F458" s="466"/>
      <c r="G458" s="481"/>
      <c r="H458" s="482"/>
      <c r="I458" s="483"/>
      <c r="J458" s="483"/>
      <c r="K458" s="485"/>
      <c r="L458" s="485"/>
    </row>
    <row r="459" spans="1:17" ht="18" customHeight="1">
      <c r="B459" s="468"/>
      <c r="C459" s="469"/>
      <c r="D459" s="469"/>
      <c r="E459" s="469"/>
      <c r="F459" s="470"/>
      <c r="G459" s="481"/>
      <c r="H459" s="482"/>
      <c r="I459" s="483"/>
      <c r="J459" s="483"/>
      <c r="K459" s="485"/>
      <c r="L459" s="485"/>
    </row>
    <row r="460" spans="1:17">
      <c r="B460" s="479"/>
      <c r="C460" s="479"/>
      <c r="D460" s="479"/>
      <c r="E460" s="480"/>
      <c r="F460" s="480"/>
      <c r="G460" s="481"/>
      <c r="H460" s="482"/>
      <c r="I460" s="483"/>
      <c r="J460" s="483"/>
      <c r="K460" s="485"/>
      <c r="L460" s="485"/>
    </row>
    <row r="461" spans="1:17" ht="18" customHeight="1">
      <c r="A461" s="499" t="s">
        <v>238</v>
      </c>
      <c r="B461" s="471" t="s">
        <v>2059</v>
      </c>
      <c r="C461" s="471"/>
      <c r="D461" s="471"/>
      <c r="E461" s="429" t="s">
        <v>1170</v>
      </c>
      <c r="F461" s="429"/>
      <c r="G461" s="429"/>
      <c r="H461" s="429"/>
      <c r="I461" s="429"/>
      <c r="J461" s="429"/>
      <c r="K461" s="429"/>
      <c r="L461" s="430" t="s">
        <v>1084</v>
      </c>
      <c r="M461" s="146">
        <v>28.63</v>
      </c>
      <c r="N461" s="472">
        <v>28.9</v>
      </c>
      <c r="Q461" s="425">
        <v>1</v>
      </c>
    </row>
    <row r="462" spans="1:17" s="475" customFormat="1">
      <c r="A462" s="431"/>
      <c r="B462" s="432" t="s">
        <v>5</v>
      </c>
      <c r="C462" s="432" t="s">
        <v>1053</v>
      </c>
      <c r="D462" s="432" t="s">
        <v>18</v>
      </c>
      <c r="E462" s="433" t="s">
        <v>1054</v>
      </c>
      <c r="F462" s="434" t="s">
        <v>1019</v>
      </c>
      <c r="G462" s="435" t="s">
        <v>16</v>
      </c>
      <c r="H462" s="436" t="s">
        <v>1055</v>
      </c>
      <c r="I462" s="437" t="s">
        <v>1056</v>
      </c>
      <c r="J462" s="438"/>
      <c r="K462" s="439" t="s">
        <v>28</v>
      </c>
      <c r="L462" s="440"/>
      <c r="M462" s="473"/>
      <c r="N462" s="474"/>
      <c r="O462" s="474"/>
      <c r="P462" s="474"/>
      <c r="Q462" s="474"/>
    </row>
    <row r="463" spans="1:17" s="475" customFormat="1">
      <c r="A463" s="431"/>
      <c r="B463" s="443"/>
      <c r="C463" s="443"/>
      <c r="D463" s="443"/>
      <c r="E463" s="444"/>
      <c r="F463" s="445"/>
      <c r="G463" s="435"/>
      <c r="H463" s="446"/>
      <c r="I463" s="447" t="s">
        <v>1014</v>
      </c>
      <c r="J463" s="447" t="s">
        <v>1057</v>
      </c>
      <c r="K463" s="448" t="s">
        <v>1014</v>
      </c>
      <c r="L463" s="448" t="s">
        <v>1057</v>
      </c>
      <c r="M463" s="473"/>
      <c r="N463" s="474"/>
      <c r="O463" s="474"/>
      <c r="P463" s="474"/>
      <c r="Q463" s="474"/>
    </row>
    <row r="464" spans="1:17" s="7" customFormat="1" ht="30">
      <c r="B464" s="556" t="s">
        <v>38</v>
      </c>
      <c r="C464" s="459" t="s">
        <v>1059</v>
      </c>
      <c r="D464" s="459">
        <v>11674</v>
      </c>
      <c r="E464" s="553" t="s">
        <v>41</v>
      </c>
      <c r="F464" s="451" t="s">
        <v>1770</v>
      </c>
      <c r="G464" s="452" t="s">
        <v>856</v>
      </c>
      <c r="H464" s="513">
        <v>1</v>
      </c>
      <c r="I464" s="454">
        <v>24.23</v>
      </c>
      <c r="J464" s="454">
        <v>24.23</v>
      </c>
      <c r="K464" s="455">
        <v>24.23</v>
      </c>
      <c r="L464" s="455">
        <v>24.23</v>
      </c>
      <c r="M464" s="557">
        <v>1</v>
      </c>
      <c r="N464" s="425"/>
      <c r="O464" s="425"/>
      <c r="P464" s="425"/>
      <c r="Q464" s="425"/>
    </row>
    <row r="465" spans="1:20" s="7" customFormat="1">
      <c r="B465" s="556" t="s">
        <v>51</v>
      </c>
      <c r="C465" s="459" t="s">
        <v>1059</v>
      </c>
      <c r="D465" s="459">
        <v>20080</v>
      </c>
      <c r="E465" s="553" t="s">
        <v>41</v>
      </c>
      <c r="F465" s="451" t="s">
        <v>1771</v>
      </c>
      <c r="G465" s="452" t="s">
        <v>856</v>
      </c>
      <c r="H465" s="513">
        <v>3.2000000000000001E-2</v>
      </c>
      <c r="I465" s="454">
        <v>21.34</v>
      </c>
      <c r="J465" s="454">
        <v>21.34</v>
      </c>
      <c r="K465" s="455">
        <v>0.68288000000000004</v>
      </c>
      <c r="L465" s="455">
        <v>0.68288000000000004</v>
      </c>
      <c r="M465" s="557">
        <v>0.04</v>
      </c>
      <c r="N465" s="425" t="s">
        <v>1087</v>
      </c>
      <c r="O465" s="425"/>
      <c r="P465" s="425"/>
      <c r="Q465" s="425"/>
    </row>
    <row r="466" spans="1:20" s="7" customFormat="1">
      <c r="B466" s="556" t="s">
        <v>70</v>
      </c>
      <c r="C466" s="459" t="s">
        <v>1059</v>
      </c>
      <c r="D466" s="459">
        <v>20083</v>
      </c>
      <c r="E466" s="553" t="s">
        <v>41</v>
      </c>
      <c r="F466" s="451" t="s">
        <v>1772</v>
      </c>
      <c r="G466" s="452" t="s">
        <v>856</v>
      </c>
      <c r="H466" s="513">
        <v>7.5999999999999991E-3</v>
      </c>
      <c r="I466" s="454">
        <v>74.09</v>
      </c>
      <c r="J466" s="454">
        <v>74.09</v>
      </c>
      <c r="K466" s="455">
        <v>0.56308399999999992</v>
      </c>
      <c r="L466" s="455">
        <v>0.56308399999999992</v>
      </c>
      <c r="M466" s="557">
        <v>9.4999999999999998E-3</v>
      </c>
      <c r="N466" s="425"/>
      <c r="O466" s="425"/>
      <c r="P466" s="425"/>
      <c r="Q466" s="425"/>
    </row>
    <row r="467" spans="1:20" s="7" customFormat="1">
      <c r="B467" s="556" t="s">
        <v>513</v>
      </c>
      <c r="C467" s="459" t="s">
        <v>1059</v>
      </c>
      <c r="D467" s="459">
        <v>38383</v>
      </c>
      <c r="E467" s="553" t="s">
        <v>41</v>
      </c>
      <c r="F467" s="451" t="s">
        <v>1773</v>
      </c>
      <c r="G467" s="452" t="s">
        <v>856</v>
      </c>
      <c r="H467" s="513">
        <v>6.4000000000000003E-3</v>
      </c>
      <c r="I467" s="454">
        <v>2.29</v>
      </c>
      <c r="J467" s="454">
        <v>2.29</v>
      </c>
      <c r="K467" s="455">
        <v>1.4656000000000001E-2</v>
      </c>
      <c r="L467" s="455">
        <v>1.4656000000000001E-2</v>
      </c>
      <c r="M467" s="557">
        <v>8.0000000000000002E-3</v>
      </c>
      <c r="N467" s="425" t="s">
        <v>1087</v>
      </c>
      <c r="O467" s="425"/>
      <c r="P467" s="425"/>
      <c r="Q467" s="425"/>
    </row>
    <row r="468" spans="1:20" s="7" customFormat="1" ht="18.75" customHeight="1">
      <c r="B468" s="556" t="s">
        <v>561</v>
      </c>
      <c r="C468" s="554" t="s">
        <v>1058</v>
      </c>
      <c r="D468" s="459">
        <v>88248</v>
      </c>
      <c r="E468" s="553" t="s">
        <v>41</v>
      </c>
      <c r="F468" s="451" t="s">
        <v>1774</v>
      </c>
      <c r="G468" s="452" t="s">
        <v>1030</v>
      </c>
      <c r="H468" s="513">
        <v>6.3600000000000004E-2</v>
      </c>
      <c r="I468" s="454">
        <v>22.58</v>
      </c>
      <c r="J468" s="454">
        <v>24.51</v>
      </c>
      <c r="K468" s="455">
        <v>1.436088</v>
      </c>
      <c r="L468" s="455">
        <v>1.5588360000000001</v>
      </c>
      <c r="M468" s="557">
        <v>7.9500000000000001E-2</v>
      </c>
      <c r="N468" s="425"/>
      <c r="O468" s="425"/>
      <c r="P468" s="425"/>
      <c r="Q468" s="425"/>
    </row>
    <row r="469" spans="1:20" s="7" customFormat="1">
      <c r="B469" s="556" t="s">
        <v>597</v>
      </c>
      <c r="C469" s="554" t="s">
        <v>1058</v>
      </c>
      <c r="D469" s="459">
        <v>88267</v>
      </c>
      <c r="E469" s="553" t="s">
        <v>41</v>
      </c>
      <c r="F469" s="451" t="s">
        <v>1769</v>
      </c>
      <c r="G469" s="452" t="s">
        <v>1030</v>
      </c>
      <c r="H469" s="513">
        <v>6.3600000000000004E-2</v>
      </c>
      <c r="I469" s="454">
        <v>26.71</v>
      </c>
      <c r="J469" s="454">
        <v>29.13</v>
      </c>
      <c r="K469" s="455">
        <v>1.6987560000000002</v>
      </c>
      <c r="L469" s="455">
        <v>1.852668</v>
      </c>
      <c r="M469" s="557">
        <v>7.9500000000000001E-2</v>
      </c>
      <c r="N469" s="425"/>
      <c r="O469" s="425"/>
      <c r="P469" s="425"/>
      <c r="Q469" s="425"/>
    </row>
    <row r="470" spans="1:20">
      <c r="B470" s="461" t="s">
        <v>1033</v>
      </c>
      <c r="C470" s="461"/>
      <c r="D470" s="479"/>
      <c r="E470" s="480"/>
      <c r="F470" s="480"/>
      <c r="G470" s="481"/>
      <c r="H470" s="482"/>
      <c r="I470" s="483"/>
      <c r="J470" s="483"/>
      <c r="K470" s="484">
        <v>28.63</v>
      </c>
      <c r="L470" s="484">
        <v>28.9</v>
      </c>
    </row>
    <row r="471" spans="1:20" ht="15" customHeight="1">
      <c r="B471" s="464" t="s">
        <v>1171</v>
      </c>
      <c r="C471" s="465"/>
      <c r="D471" s="465"/>
      <c r="E471" s="465"/>
      <c r="F471" s="466"/>
      <c r="G471" s="481"/>
      <c r="H471" s="482"/>
      <c r="I471" s="483"/>
      <c r="J471" s="483"/>
      <c r="K471" s="485"/>
      <c r="L471" s="485"/>
    </row>
    <row r="472" spans="1:20" ht="18" customHeight="1">
      <c r="B472" s="468"/>
      <c r="C472" s="469"/>
      <c r="D472" s="469"/>
      <c r="E472" s="469"/>
      <c r="F472" s="470"/>
      <c r="G472" s="481"/>
      <c r="H472" s="482"/>
      <c r="I472" s="483"/>
      <c r="J472" s="483"/>
      <c r="K472" s="485"/>
      <c r="L472" s="485"/>
    </row>
    <row r="473" spans="1:20">
      <c r="B473" s="479"/>
      <c r="C473" s="479"/>
      <c r="D473" s="479"/>
      <c r="E473" s="480"/>
      <c r="F473" s="480"/>
      <c r="G473" s="481"/>
      <c r="H473" s="482"/>
      <c r="I473" s="483"/>
      <c r="J473" s="483"/>
      <c r="K473" s="485"/>
      <c r="L473" s="485"/>
      <c r="T473" t="s">
        <v>1172</v>
      </c>
    </row>
    <row r="474" spans="1:20" ht="18" customHeight="1">
      <c r="A474" s="499" t="s">
        <v>318</v>
      </c>
      <c r="B474" s="471" t="s">
        <v>2060</v>
      </c>
      <c r="C474" s="471"/>
      <c r="D474" s="471"/>
      <c r="E474" s="429" t="s">
        <v>1173</v>
      </c>
      <c r="F474" s="429"/>
      <c r="G474" s="429"/>
      <c r="H474" s="429"/>
      <c r="I474" s="429"/>
      <c r="J474" s="429"/>
      <c r="K474" s="429"/>
      <c r="L474" s="430" t="s">
        <v>1001</v>
      </c>
      <c r="M474" s="146">
        <v>6.24</v>
      </c>
      <c r="N474" s="472">
        <v>6.64</v>
      </c>
      <c r="Q474" s="425">
        <v>1</v>
      </c>
    </row>
    <row r="475" spans="1:20" s="475" customFormat="1">
      <c r="A475" s="431"/>
      <c r="B475" s="432" t="s">
        <v>5</v>
      </c>
      <c r="C475" s="432" t="s">
        <v>1053</v>
      </c>
      <c r="D475" s="432" t="s">
        <v>18</v>
      </c>
      <c r="E475" s="433" t="s">
        <v>1054</v>
      </c>
      <c r="F475" s="434" t="s">
        <v>1019</v>
      </c>
      <c r="G475" s="435" t="s">
        <v>16</v>
      </c>
      <c r="H475" s="436" t="s">
        <v>1055</v>
      </c>
      <c r="I475" s="437" t="s">
        <v>1056</v>
      </c>
      <c r="J475" s="438"/>
      <c r="K475" s="439" t="s">
        <v>28</v>
      </c>
      <c r="L475" s="440"/>
      <c r="M475" s="473"/>
      <c r="N475" s="474"/>
      <c r="O475" s="474"/>
      <c r="P475" s="474"/>
      <c r="Q475" s="474"/>
      <c r="S475" s="475">
        <v>1</v>
      </c>
      <c r="T475" s="475">
        <v>50</v>
      </c>
    </row>
    <row r="476" spans="1:20" s="475" customFormat="1">
      <c r="A476" s="431"/>
      <c r="B476" s="443"/>
      <c r="C476" s="443"/>
      <c r="D476" s="443"/>
      <c r="E476" s="444"/>
      <c r="F476" s="445"/>
      <c r="G476" s="435"/>
      <c r="H476" s="446"/>
      <c r="I476" s="447" t="s">
        <v>1014</v>
      </c>
      <c r="J476" s="447" t="s">
        <v>1057</v>
      </c>
      <c r="K476" s="448" t="s">
        <v>1014</v>
      </c>
      <c r="L476" s="448" t="s">
        <v>1057</v>
      </c>
      <c r="M476" s="473"/>
      <c r="N476" s="474"/>
      <c r="O476" s="474"/>
      <c r="P476" s="474"/>
      <c r="Q476" s="474"/>
      <c r="T476" s="475">
        <v>0.31</v>
      </c>
    </row>
    <row r="477" spans="1:20" s="7" customFormat="1">
      <c r="B477" s="556" t="s">
        <v>38</v>
      </c>
      <c r="C477" s="459" t="s">
        <v>1059</v>
      </c>
      <c r="D477" s="459">
        <v>1197</v>
      </c>
      <c r="E477" s="558" t="s">
        <v>41</v>
      </c>
      <c r="F477" s="451" t="s">
        <v>1775</v>
      </c>
      <c r="G477" s="452" t="s">
        <v>856</v>
      </c>
      <c r="H477" s="513">
        <v>1</v>
      </c>
      <c r="I477" s="454">
        <v>1.73</v>
      </c>
      <c r="J477" s="454">
        <v>1.73</v>
      </c>
      <c r="K477" s="455">
        <v>1.73</v>
      </c>
      <c r="L477" s="455">
        <v>1.73</v>
      </c>
      <c r="M477" s="557">
        <v>1.0429999999999999</v>
      </c>
      <c r="N477" s="425"/>
      <c r="O477" s="425"/>
      <c r="P477" s="425"/>
      <c r="Q477" s="425"/>
    </row>
    <row r="478" spans="1:20" s="7" customFormat="1">
      <c r="B478" s="556" t="s">
        <v>51</v>
      </c>
      <c r="C478" s="459" t="s">
        <v>1059</v>
      </c>
      <c r="D478" s="459">
        <v>3148</v>
      </c>
      <c r="E478" s="558" t="s">
        <v>41</v>
      </c>
      <c r="F478" s="451" t="s">
        <v>1776</v>
      </c>
      <c r="G478" s="452" t="s">
        <v>856</v>
      </c>
      <c r="H478" s="513">
        <v>6.1999999999999998E-3</v>
      </c>
      <c r="I478" s="454">
        <v>12.72</v>
      </c>
      <c r="J478" s="454">
        <v>12.72</v>
      </c>
      <c r="K478" s="455">
        <v>7.8864000000000004E-2</v>
      </c>
      <c r="L478" s="455">
        <v>7.8864000000000004E-2</v>
      </c>
      <c r="M478" s="557">
        <v>0.13300000000000001</v>
      </c>
      <c r="N478" s="425" t="s">
        <v>1087</v>
      </c>
      <c r="O478" s="425"/>
      <c r="P478" s="425"/>
      <c r="Q478" s="425"/>
    </row>
    <row r="479" spans="1:20" s="7" customFormat="1" ht="17.25" customHeight="1">
      <c r="B479" s="556" t="s">
        <v>51</v>
      </c>
      <c r="C479" s="554" t="s">
        <v>1058</v>
      </c>
      <c r="D479" s="459">
        <v>88248</v>
      </c>
      <c r="E479" s="558" t="s">
        <v>41</v>
      </c>
      <c r="F479" s="451" t="s">
        <v>1774</v>
      </c>
      <c r="G479" s="452" t="s">
        <v>1030</v>
      </c>
      <c r="H479" s="513">
        <v>0.09</v>
      </c>
      <c r="I479" s="454">
        <v>22.58</v>
      </c>
      <c r="J479" s="454">
        <v>24.51</v>
      </c>
      <c r="K479" s="455">
        <v>2.0321999999999996</v>
      </c>
      <c r="L479" s="455">
        <v>2.2059000000000002</v>
      </c>
      <c r="M479" s="557">
        <v>0.13300000000000001</v>
      </c>
      <c r="N479" s="425" t="s">
        <v>1087</v>
      </c>
      <c r="O479" s="425"/>
      <c r="P479" s="425"/>
      <c r="Q479" s="425"/>
    </row>
    <row r="480" spans="1:20" s="7" customFormat="1">
      <c r="B480" s="556" t="s">
        <v>70</v>
      </c>
      <c r="C480" s="554" t="s">
        <v>1058</v>
      </c>
      <c r="D480" s="459">
        <v>88267</v>
      </c>
      <c r="E480" s="558" t="s">
        <v>41</v>
      </c>
      <c r="F480" s="451" t="s">
        <v>1769</v>
      </c>
      <c r="G480" s="452" t="s">
        <v>1030</v>
      </c>
      <c r="H480" s="513">
        <v>0.09</v>
      </c>
      <c r="I480" s="454">
        <v>26.71</v>
      </c>
      <c r="J480" s="454">
        <v>29.13</v>
      </c>
      <c r="K480" s="455">
        <v>2.4039000000000001</v>
      </c>
      <c r="L480" s="455">
        <v>2.6216999999999997</v>
      </c>
      <c r="M480" s="557">
        <v>0.13300000000000001</v>
      </c>
      <c r="N480" s="425"/>
      <c r="O480" s="425"/>
      <c r="P480" s="425"/>
      <c r="Q480" s="425"/>
    </row>
    <row r="481" spans="1:17">
      <c r="B481" s="461" t="s">
        <v>1033</v>
      </c>
      <c r="C481" s="461"/>
      <c r="D481" s="479"/>
      <c r="E481" s="480"/>
      <c r="F481" s="480"/>
      <c r="G481" s="481"/>
      <c r="H481" s="482"/>
      <c r="I481" s="483"/>
      <c r="J481" s="483"/>
      <c r="K481" s="484">
        <v>6.24</v>
      </c>
      <c r="L481" s="484">
        <v>6.64</v>
      </c>
    </row>
    <row r="482" spans="1:17" ht="15" customHeight="1">
      <c r="B482" s="464" t="s">
        <v>1174</v>
      </c>
      <c r="C482" s="465"/>
      <c r="D482" s="465"/>
      <c r="E482" s="465"/>
      <c r="F482" s="466"/>
      <c r="G482" s="481"/>
      <c r="H482" s="482"/>
      <c r="I482" s="483"/>
      <c r="J482" s="483"/>
      <c r="K482" s="485"/>
      <c r="L482" s="485"/>
    </row>
    <row r="483" spans="1:17" ht="18" customHeight="1">
      <c r="B483" s="468"/>
      <c r="C483" s="469"/>
      <c r="D483" s="469"/>
      <c r="E483" s="469"/>
      <c r="F483" s="470"/>
      <c r="G483" s="481"/>
      <c r="H483" s="482"/>
      <c r="I483" s="483"/>
      <c r="J483" s="483"/>
      <c r="K483" s="485"/>
      <c r="L483" s="485"/>
    </row>
    <row r="484" spans="1:17">
      <c r="B484" s="479"/>
      <c r="C484" s="479"/>
      <c r="D484" s="479"/>
      <c r="E484" s="480"/>
      <c r="F484" s="480"/>
      <c r="G484" s="481"/>
      <c r="H484" s="482"/>
      <c r="I484" s="483"/>
      <c r="J484" s="483"/>
      <c r="K484" s="485"/>
      <c r="L484" s="485"/>
    </row>
    <row r="485" spans="1:17" ht="18" customHeight="1">
      <c r="A485" s="499" t="s">
        <v>241</v>
      </c>
      <c r="B485" s="471" t="s">
        <v>2061</v>
      </c>
      <c r="C485" s="471"/>
      <c r="D485" s="471"/>
      <c r="E485" s="429" t="s">
        <v>1175</v>
      </c>
      <c r="F485" s="429"/>
      <c r="G485" s="429"/>
      <c r="H485" s="429"/>
      <c r="I485" s="429"/>
      <c r="J485" s="429"/>
      <c r="K485" s="429"/>
      <c r="L485" s="430" t="s">
        <v>1001</v>
      </c>
      <c r="M485" s="146">
        <v>9.02</v>
      </c>
      <c r="N485" s="472">
        <v>9.48</v>
      </c>
      <c r="Q485" s="425">
        <v>2.6</v>
      </c>
    </row>
    <row r="486" spans="1:17" s="475" customFormat="1">
      <c r="A486" s="431"/>
      <c r="B486" s="432" t="s">
        <v>5</v>
      </c>
      <c r="C486" s="432" t="s">
        <v>1053</v>
      </c>
      <c r="D486" s="432" t="s">
        <v>18</v>
      </c>
      <c r="E486" s="433" t="s">
        <v>1054</v>
      </c>
      <c r="F486" s="434" t="s">
        <v>1019</v>
      </c>
      <c r="G486" s="435" t="s">
        <v>16</v>
      </c>
      <c r="H486" s="436" t="s">
        <v>1055</v>
      </c>
      <c r="I486" s="437" t="s">
        <v>1056</v>
      </c>
      <c r="J486" s="438"/>
      <c r="K486" s="439" t="s">
        <v>28</v>
      </c>
      <c r="L486" s="440"/>
      <c r="M486" s="473"/>
      <c r="N486" s="474"/>
      <c r="O486" s="474"/>
      <c r="P486" s="474"/>
      <c r="Q486" s="474"/>
    </row>
    <row r="487" spans="1:17" s="475" customFormat="1">
      <c r="A487" s="431"/>
      <c r="B487" s="443"/>
      <c r="C487" s="443"/>
      <c r="D487" s="443"/>
      <c r="E487" s="444"/>
      <c r="F487" s="445"/>
      <c r="G487" s="435"/>
      <c r="H487" s="446"/>
      <c r="I487" s="447" t="s">
        <v>1014</v>
      </c>
      <c r="J487" s="447" t="s">
        <v>1057</v>
      </c>
      <c r="K487" s="448" t="s">
        <v>1014</v>
      </c>
      <c r="L487" s="448" t="s">
        <v>1057</v>
      </c>
      <c r="M487" s="473"/>
      <c r="N487" s="474"/>
      <c r="O487" s="474"/>
      <c r="P487" s="474"/>
      <c r="Q487" s="474"/>
    </row>
    <row r="488" spans="1:17" s="7" customFormat="1">
      <c r="B488" s="556" t="s">
        <v>38</v>
      </c>
      <c r="C488" s="459" t="s">
        <v>1059</v>
      </c>
      <c r="D488" s="459">
        <v>9867</v>
      </c>
      <c r="E488" s="558" t="s">
        <v>41</v>
      </c>
      <c r="F488" s="451" t="s">
        <v>1777</v>
      </c>
      <c r="G488" s="452" t="s">
        <v>1001</v>
      </c>
      <c r="H488" s="513">
        <v>1.0429999999999999</v>
      </c>
      <c r="I488" s="454">
        <v>3.62</v>
      </c>
      <c r="J488" s="454">
        <v>3.62</v>
      </c>
      <c r="K488" s="455">
        <v>3.7756599999999998</v>
      </c>
      <c r="L488" s="455">
        <v>3.7756599999999998</v>
      </c>
      <c r="M488" s="557">
        <v>1.0429999999999999</v>
      </c>
      <c r="N488" s="425"/>
      <c r="O488" s="425"/>
      <c r="P488" s="425"/>
      <c r="Q488" s="425"/>
    </row>
    <row r="489" spans="1:17" s="7" customFormat="1" ht="15.75" customHeight="1">
      <c r="B489" s="556" t="s">
        <v>51</v>
      </c>
      <c r="C489" s="554" t="s">
        <v>1058</v>
      </c>
      <c r="D489" s="459">
        <v>88248</v>
      </c>
      <c r="E489" s="558" t="s">
        <v>41</v>
      </c>
      <c r="F489" s="451" t="s">
        <v>1774</v>
      </c>
      <c r="G489" s="452" t="s">
        <v>1030</v>
      </c>
      <c r="H489" s="513">
        <v>0.10639999999999999</v>
      </c>
      <c r="I489" s="454">
        <v>22.58</v>
      </c>
      <c r="J489" s="454">
        <v>24.51</v>
      </c>
      <c r="K489" s="455">
        <v>2.4025119999999998</v>
      </c>
      <c r="L489" s="455">
        <v>2.6078640000000002</v>
      </c>
      <c r="M489" s="557">
        <v>0.13300000000000001</v>
      </c>
      <c r="N489" s="425"/>
      <c r="O489" s="425"/>
      <c r="P489" s="425"/>
      <c r="Q489" s="425"/>
    </row>
    <row r="490" spans="1:17" s="7" customFormat="1">
      <c r="B490" s="556" t="s">
        <v>70</v>
      </c>
      <c r="C490" s="554" t="s">
        <v>1058</v>
      </c>
      <c r="D490" s="459">
        <v>88267</v>
      </c>
      <c r="E490" s="558" t="s">
        <v>41</v>
      </c>
      <c r="F490" s="451" t="s">
        <v>1769</v>
      </c>
      <c r="G490" s="452" t="s">
        <v>1030</v>
      </c>
      <c r="H490" s="513">
        <v>0.10639999999999999</v>
      </c>
      <c r="I490" s="454">
        <v>26.71</v>
      </c>
      <c r="J490" s="454">
        <v>29.13</v>
      </c>
      <c r="K490" s="455">
        <v>2.8419439999999998</v>
      </c>
      <c r="L490" s="455">
        <v>3.0994319999999997</v>
      </c>
      <c r="M490" s="557">
        <v>0.13300000000000001</v>
      </c>
      <c r="N490" s="425"/>
      <c r="O490" s="425"/>
      <c r="P490" s="425"/>
      <c r="Q490" s="425"/>
    </row>
    <row r="491" spans="1:17">
      <c r="B491" s="461" t="s">
        <v>1033</v>
      </c>
      <c r="C491" s="461"/>
      <c r="D491" s="479"/>
      <c r="E491" s="480"/>
      <c r="F491" s="480"/>
      <c r="G491" s="481"/>
      <c r="H491" s="482"/>
      <c r="I491" s="483"/>
      <c r="J491" s="483"/>
      <c r="K491" s="484">
        <v>9.02</v>
      </c>
      <c r="L491" s="484">
        <v>9.48</v>
      </c>
    </row>
    <row r="492" spans="1:17">
      <c r="B492" s="464" t="s">
        <v>1176</v>
      </c>
      <c r="C492" s="465"/>
      <c r="D492" s="465"/>
      <c r="E492" s="465"/>
      <c r="F492" s="466"/>
      <c r="G492" s="481"/>
      <c r="H492" s="482"/>
      <c r="I492" s="483"/>
      <c r="J492" s="483"/>
      <c r="K492" s="485"/>
      <c r="L492" s="485"/>
    </row>
    <row r="493" spans="1:17">
      <c r="B493" s="468"/>
      <c r="C493" s="469"/>
      <c r="D493" s="469"/>
      <c r="E493" s="469"/>
      <c r="F493" s="470"/>
      <c r="G493" s="481"/>
      <c r="H493" s="482"/>
      <c r="I493" s="483"/>
      <c r="J493" s="483"/>
      <c r="K493" s="485"/>
      <c r="L493" s="485"/>
    </row>
    <row r="494" spans="1:17">
      <c r="B494" s="479"/>
      <c r="C494" s="479"/>
      <c r="D494" s="479"/>
      <c r="E494" s="480"/>
      <c r="F494" s="480"/>
      <c r="G494" s="481"/>
      <c r="H494" s="482"/>
      <c r="I494" s="483"/>
      <c r="J494" s="483"/>
      <c r="K494" s="485"/>
      <c r="L494" s="485"/>
    </row>
    <row r="495" spans="1:17">
      <c r="A495" s="499" t="s">
        <v>233</v>
      </c>
      <c r="B495" s="471" t="s">
        <v>2062</v>
      </c>
      <c r="C495" s="471"/>
      <c r="D495" s="471"/>
      <c r="E495" s="429" t="s">
        <v>1177</v>
      </c>
      <c r="F495" s="429"/>
      <c r="G495" s="429"/>
      <c r="H495" s="429"/>
      <c r="I495" s="429"/>
      <c r="J495" s="429"/>
      <c r="K495" s="429"/>
      <c r="L495" s="430" t="s">
        <v>1084</v>
      </c>
      <c r="M495" s="146">
        <v>9.2100000000000009</v>
      </c>
      <c r="N495" s="472">
        <v>9.76</v>
      </c>
      <c r="Q495" s="425">
        <v>1</v>
      </c>
    </row>
    <row r="496" spans="1:17" s="475" customFormat="1">
      <c r="A496" s="431"/>
      <c r="B496" s="432" t="s">
        <v>5</v>
      </c>
      <c r="C496" s="432" t="s">
        <v>1053</v>
      </c>
      <c r="D496" s="432" t="s">
        <v>18</v>
      </c>
      <c r="E496" s="433" t="s">
        <v>1054</v>
      </c>
      <c r="F496" s="434" t="s">
        <v>1019</v>
      </c>
      <c r="G496" s="432" t="s">
        <v>16</v>
      </c>
      <c r="H496" s="436" t="s">
        <v>1055</v>
      </c>
      <c r="I496" s="437" t="s">
        <v>1056</v>
      </c>
      <c r="J496" s="438"/>
      <c r="K496" s="439" t="s">
        <v>28</v>
      </c>
      <c r="L496" s="440"/>
      <c r="M496" s="473"/>
      <c r="N496" s="474"/>
      <c r="O496" s="474"/>
      <c r="P496" s="474"/>
      <c r="Q496" s="474"/>
    </row>
    <row r="497" spans="1:17" s="475" customFormat="1">
      <c r="A497" s="431"/>
      <c r="B497" s="559"/>
      <c r="C497" s="559"/>
      <c r="D497" s="559"/>
      <c r="E497" s="560"/>
      <c r="F497" s="561"/>
      <c r="G497" s="559"/>
      <c r="H497" s="562"/>
      <c r="I497" s="447" t="s">
        <v>1014</v>
      </c>
      <c r="J497" s="447" t="s">
        <v>1057</v>
      </c>
      <c r="K497" s="448" t="s">
        <v>1014</v>
      </c>
      <c r="L497" s="448" t="s">
        <v>1057</v>
      </c>
      <c r="M497" s="473"/>
      <c r="N497" s="474"/>
      <c r="O497" s="474"/>
      <c r="P497" s="474"/>
      <c r="Q497" s="474"/>
    </row>
    <row r="498" spans="1:17" s="7" customFormat="1">
      <c r="B498" s="556" t="s">
        <v>38</v>
      </c>
      <c r="C498" s="459" t="s">
        <v>1059</v>
      </c>
      <c r="D498" s="459">
        <v>7138</v>
      </c>
      <c r="E498" s="555" t="s">
        <v>41</v>
      </c>
      <c r="F498" s="451" t="s">
        <v>1778</v>
      </c>
      <c r="G498" s="452" t="s">
        <v>856</v>
      </c>
      <c r="H498" s="513">
        <v>1</v>
      </c>
      <c r="I498" s="454">
        <v>1.04</v>
      </c>
      <c r="J498" s="454">
        <v>1.04</v>
      </c>
      <c r="K498" s="455">
        <v>1.04</v>
      </c>
      <c r="L498" s="455">
        <v>1.04</v>
      </c>
      <c r="M498" s="557">
        <v>1</v>
      </c>
      <c r="N498" s="425"/>
      <c r="O498" s="425"/>
      <c r="P498" s="425"/>
      <c r="Q498" s="425"/>
    </row>
    <row r="499" spans="1:17" s="7" customFormat="1">
      <c r="B499" s="556" t="s">
        <v>51</v>
      </c>
      <c r="C499" s="459" t="s">
        <v>1059</v>
      </c>
      <c r="D499" s="459">
        <v>20080</v>
      </c>
      <c r="E499" s="555" t="s">
        <v>41</v>
      </c>
      <c r="F499" s="451" t="s">
        <v>1771</v>
      </c>
      <c r="G499" s="452" t="s">
        <v>856</v>
      </c>
      <c r="H499" s="513">
        <v>4.7999999999999994E-2</v>
      </c>
      <c r="I499" s="454">
        <v>21.34</v>
      </c>
      <c r="J499" s="454">
        <v>21.34</v>
      </c>
      <c r="K499" s="455">
        <v>1.0243199999999999</v>
      </c>
      <c r="L499" s="455">
        <v>1.0243199999999999</v>
      </c>
      <c r="M499" s="557">
        <v>0.06</v>
      </c>
      <c r="N499" s="425"/>
      <c r="O499" s="425"/>
      <c r="P499" s="425"/>
      <c r="Q499" s="425"/>
    </row>
    <row r="500" spans="1:17" s="7" customFormat="1">
      <c r="B500" s="556" t="s">
        <v>70</v>
      </c>
      <c r="C500" s="459" t="s">
        <v>1059</v>
      </c>
      <c r="D500" s="459">
        <v>20083</v>
      </c>
      <c r="E500" s="555" t="s">
        <v>41</v>
      </c>
      <c r="F500" s="451" t="s">
        <v>1772</v>
      </c>
      <c r="G500" s="452" t="s">
        <v>856</v>
      </c>
      <c r="H500" s="513">
        <v>1.1200000000000002E-2</v>
      </c>
      <c r="I500" s="454">
        <v>74.09</v>
      </c>
      <c r="J500" s="454">
        <v>74.09</v>
      </c>
      <c r="K500" s="455">
        <v>0.82980800000000021</v>
      </c>
      <c r="L500" s="455">
        <v>0.82980800000000021</v>
      </c>
      <c r="M500" s="557">
        <v>1.4E-2</v>
      </c>
      <c r="N500" s="425"/>
      <c r="O500" s="425"/>
      <c r="P500" s="425"/>
      <c r="Q500" s="425"/>
    </row>
    <row r="501" spans="1:17" s="7" customFormat="1">
      <c r="B501" s="556" t="s">
        <v>513</v>
      </c>
      <c r="C501" s="459" t="s">
        <v>1059</v>
      </c>
      <c r="D501" s="459">
        <v>38383</v>
      </c>
      <c r="E501" s="555" t="s">
        <v>41</v>
      </c>
      <c r="F501" s="451" t="s">
        <v>1773</v>
      </c>
      <c r="G501" s="452" t="s">
        <v>856</v>
      </c>
      <c r="H501" s="513">
        <v>1.9200000000000002E-2</v>
      </c>
      <c r="I501" s="454">
        <v>2.29</v>
      </c>
      <c r="J501" s="454">
        <v>2.29</v>
      </c>
      <c r="K501" s="455">
        <v>4.3968000000000007E-2</v>
      </c>
      <c r="L501" s="455">
        <v>4.3968000000000007E-2</v>
      </c>
      <c r="M501" s="557">
        <v>2.4E-2</v>
      </c>
      <c r="N501" s="425"/>
      <c r="O501" s="425"/>
      <c r="P501" s="425"/>
      <c r="Q501" s="425"/>
    </row>
    <row r="502" spans="1:17" s="7" customFormat="1" ht="12.75" customHeight="1">
      <c r="B502" s="556" t="s">
        <v>561</v>
      </c>
      <c r="C502" s="556" t="s">
        <v>1058</v>
      </c>
      <c r="D502" s="459">
        <v>88248</v>
      </c>
      <c r="E502" s="555" t="s">
        <v>41</v>
      </c>
      <c r="F502" s="451" t="s">
        <v>1774</v>
      </c>
      <c r="G502" s="452" t="s">
        <v>1030</v>
      </c>
      <c r="H502" s="513">
        <v>0.12720000000000001</v>
      </c>
      <c r="I502" s="454">
        <v>22.58</v>
      </c>
      <c r="J502" s="454">
        <v>24.51</v>
      </c>
      <c r="K502" s="455">
        <v>2.8721760000000001</v>
      </c>
      <c r="L502" s="455">
        <v>3.1176720000000002</v>
      </c>
      <c r="M502" s="557">
        <v>0.159</v>
      </c>
      <c r="N502" s="425"/>
      <c r="O502" s="425"/>
      <c r="P502" s="425"/>
      <c r="Q502" s="425"/>
    </row>
    <row r="503" spans="1:17" s="7" customFormat="1">
      <c r="B503" s="556" t="s">
        <v>597</v>
      </c>
      <c r="C503" s="556" t="s">
        <v>1058</v>
      </c>
      <c r="D503" s="459">
        <v>88267</v>
      </c>
      <c r="E503" s="555" t="s">
        <v>41</v>
      </c>
      <c r="F503" s="451" t="s">
        <v>1769</v>
      </c>
      <c r="G503" s="452" t="s">
        <v>1030</v>
      </c>
      <c r="H503" s="513">
        <v>0.12720000000000001</v>
      </c>
      <c r="I503" s="454">
        <v>26.71</v>
      </c>
      <c r="J503" s="454">
        <v>29.13</v>
      </c>
      <c r="K503" s="455">
        <v>3.3975120000000003</v>
      </c>
      <c r="L503" s="455">
        <v>3.705336</v>
      </c>
      <c r="M503" s="557">
        <v>0.159</v>
      </c>
      <c r="N503" s="425"/>
      <c r="O503" s="425"/>
      <c r="P503" s="425"/>
      <c r="Q503" s="425"/>
    </row>
    <row r="504" spans="1:17">
      <c r="B504" s="461" t="s">
        <v>1033</v>
      </c>
      <c r="C504" s="461"/>
      <c r="D504" s="479"/>
      <c r="E504" s="480"/>
      <c r="F504" s="480"/>
      <c r="G504" s="481"/>
      <c r="H504" s="482"/>
      <c r="I504" s="483"/>
      <c r="J504" s="483"/>
      <c r="K504" s="484">
        <v>9.2100000000000009</v>
      </c>
      <c r="L504" s="484">
        <v>9.76</v>
      </c>
    </row>
    <row r="505" spans="1:17" ht="15" customHeight="1">
      <c r="B505" s="464" t="s">
        <v>1178</v>
      </c>
      <c r="C505" s="465"/>
      <c r="D505" s="465"/>
      <c r="E505" s="465"/>
      <c r="F505" s="466"/>
      <c r="G505" s="481"/>
      <c r="H505" s="482"/>
      <c r="I505" s="483"/>
      <c r="J505" s="483"/>
      <c r="K505" s="485"/>
      <c r="L505" s="485"/>
    </row>
    <row r="506" spans="1:17" ht="18" customHeight="1">
      <c r="B506" s="468"/>
      <c r="C506" s="469"/>
      <c r="D506" s="469"/>
      <c r="E506" s="469"/>
      <c r="F506" s="470"/>
      <c r="G506" s="481"/>
      <c r="H506" s="482"/>
      <c r="I506" s="483"/>
      <c r="J506" s="483"/>
      <c r="K506" s="485"/>
      <c r="L506" s="485"/>
    </row>
    <row r="507" spans="1:17">
      <c r="B507" s="479"/>
      <c r="C507" s="479"/>
      <c r="D507" s="479"/>
      <c r="E507" s="480"/>
      <c r="F507" s="480"/>
      <c r="G507" s="481"/>
      <c r="H507" s="482"/>
      <c r="I507" s="483"/>
      <c r="J507" s="483"/>
      <c r="K507" s="485"/>
      <c r="L507" s="485"/>
    </row>
    <row r="508" spans="1:17" ht="18" customHeight="1">
      <c r="A508" s="499" t="s">
        <v>316</v>
      </c>
      <c r="B508" s="471" t="s">
        <v>2063</v>
      </c>
      <c r="C508" s="471"/>
      <c r="D508" s="471"/>
      <c r="E508" s="429" t="s">
        <v>1179</v>
      </c>
      <c r="F508" s="429"/>
      <c r="G508" s="429"/>
      <c r="H508" s="429"/>
      <c r="I508" s="429"/>
      <c r="J508" s="429"/>
      <c r="K508" s="429"/>
      <c r="L508" s="430" t="s">
        <v>1084</v>
      </c>
      <c r="M508" s="146">
        <v>12.38</v>
      </c>
      <c r="N508" s="472">
        <v>13.04</v>
      </c>
      <c r="Q508" s="425">
        <v>1</v>
      </c>
    </row>
    <row r="509" spans="1:17" s="475" customFormat="1">
      <c r="A509" s="431"/>
      <c r="B509" s="432" t="s">
        <v>5</v>
      </c>
      <c r="C509" s="432" t="s">
        <v>1053</v>
      </c>
      <c r="D509" s="432" t="s">
        <v>18</v>
      </c>
      <c r="E509" s="433" t="s">
        <v>1054</v>
      </c>
      <c r="F509" s="434" t="s">
        <v>1019</v>
      </c>
      <c r="G509" s="432" t="s">
        <v>16</v>
      </c>
      <c r="H509" s="436" t="s">
        <v>1055</v>
      </c>
      <c r="I509" s="437" t="s">
        <v>1056</v>
      </c>
      <c r="J509" s="438"/>
      <c r="K509" s="439" t="s">
        <v>28</v>
      </c>
      <c r="L509" s="440"/>
      <c r="M509" s="473"/>
      <c r="N509" s="474"/>
      <c r="O509" s="474"/>
      <c r="P509" s="474"/>
      <c r="Q509" s="474"/>
    </row>
    <row r="510" spans="1:17" s="475" customFormat="1">
      <c r="A510" s="431"/>
      <c r="B510" s="563"/>
      <c r="C510" s="563"/>
      <c r="D510" s="563"/>
      <c r="E510" s="560"/>
      <c r="F510" s="561"/>
      <c r="G510" s="559"/>
      <c r="H510" s="562"/>
      <c r="I510" s="447" t="s">
        <v>1014</v>
      </c>
      <c r="J510" s="447" t="s">
        <v>1057</v>
      </c>
      <c r="K510" s="448" t="s">
        <v>1014</v>
      </c>
      <c r="L510" s="448" t="s">
        <v>1057</v>
      </c>
      <c r="M510" s="473"/>
      <c r="N510" s="474"/>
      <c r="O510" s="474"/>
      <c r="P510" s="474"/>
      <c r="Q510" s="474"/>
    </row>
    <row r="511" spans="1:17" s="7" customFormat="1">
      <c r="B511" s="556" t="s">
        <v>38</v>
      </c>
      <c r="C511" s="459" t="s">
        <v>1059</v>
      </c>
      <c r="D511" s="459">
        <v>122</v>
      </c>
      <c r="E511" s="564" t="s">
        <v>41</v>
      </c>
      <c r="F511" s="451" t="s">
        <v>1779</v>
      </c>
      <c r="G511" s="452" t="s">
        <v>856</v>
      </c>
      <c r="H511" s="513">
        <v>7.0400000000000011E-3</v>
      </c>
      <c r="I511" s="454">
        <v>65.400000000000006</v>
      </c>
      <c r="J511" s="454">
        <v>65.400000000000006</v>
      </c>
      <c r="K511" s="455">
        <v>0.4604160000000001</v>
      </c>
      <c r="L511" s="455">
        <v>0.4604160000000001</v>
      </c>
      <c r="M511" s="557">
        <v>8.8000000000000005E-3</v>
      </c>
      <c r="N511" s="425"/>
      <c r="O511" s="425"/>
      <c r="P511" s="425"/>
      <c r="Q511" s="425"/>
    </row>
    <row r="512" spans="1:17" s="7" customFormat="1" ht="21" customHeight="1">
      <c r="B512" s="556" t="s">
        <v>51</v>
      </c>
      <c r="C512" s="459" t="s">
        <v>1059</v>
      </c>
      <c r="D512" s="459">
        <v>7098</v>
      </c>
      <c r="E512" s="564" t="s">
        <v>41</v>
      </c>
      <c r="F512" s="451" t="s">
        <v>1780</v>
      </c>
      <c r="G512" s="452" t="s">
        <v>856</v>
      </c>
      <c r="H512" s="513">
        <v>1</v>
      </c>
      <c r="I512" s="454">
        <v>3.77</v>
      </c>
      <c r="J512" s="454">
        <v>3.77</v>
      </c>
      <c r="K512" s="455">
        <v>3.77</v>
      </c>
      <c r="L512" s="455">
        <v>3.77</v>
      </c>
      <c r="M512" s="557">
        <v>1</v>
      </c>
      <c r="N512" s="425" t="s">
        <v>1087</v>
      </c>
      <c r="O512" s="425"/>
      <c r="P512" s="425"/>
      <c r="Q512" s="425"/>
    </row>
    <row r="513" spans="1:17" s="7" customFormat="1">
      <c r="B513" s="556" t="s">
        <v>70</v>
      </c>
      <c r="C513" s="459" t="s">
        <v>1059</v>
      </c>
      <c r="D513" s="459">
        <v>20083</v>
      </c>
      <c r="E513" s="564" t="s">
        <v>41</v>
      </c>
      <c r="F513" s="451" t="s">
        <v>1772</v>
      </c>
      <c r="G513" s="452" t="s">
        <v>856</v>
      </c>
      <c r="H513" s="513">
        <v>8.4000000000000012E-3</v>
      </c>
      <c r="I513" s="454">
        <v>74.09</v>
      </c>
      <c r="J513" s="454">
        <v>74.09</v>
      </c>
      <c r="K513" s="455">
        <v>0.62235600000000013</v>
      </c>
      <c r="L513" s="455">
        <v>0.62235600000000013</v>
      </c>
      <c r="M513" s="557">
        <v>1.0500000000000001E-2</v>
      </c>
      <c r="N513" s="425"/>
      <c r="O513" s="425"/>
      <c r="P513" s="425"/>
      <c r="Q513" s="425"/>
    </row>
    <row r="514" spans="1:17" s="7" customFormat="1">
      <c r="B514" s="556" t="s">
        <v>513</v>
      </c>
      <c r="C514" s="459" t="s">
        <v>1059</v>
      </c>
      <c r="D514" s="459">
        <v>38383</v>
      </c>
      <c r="E514" s="564" t="s">
        <v>41</v>
      </c>
      <c r="F514" s="451" t="s">
        <v>1773</v>
      </c>
      <c r="G514" s="452" t="s">
        <v>856</v>
      </c>
      <c r="H514" s="513">
        <v>3.8719999999999997E-2</v>
      </c>
      <c r="I514" s="454">
        <v>2.29</v>
      </c>
      <c r="J514" s="454">
        <v>2.29</v>
      </c>
      <c r="K514" s="455">
        <v>8.8668799999999992E-2</v>
      </c>
      <c r="L514" s="455">
        <v>8.8668799999999992E-2</v>
      </c>
      <c r="M514" s="557">
        <v>4.8399999999999999E-2</v>
      </c>
      <c r="N514" s="425"/>
      <c r="O514" s="425"/>
      <c r="P514" s="425"/>
      <c r="Q514" s="425"/>
    </row>
    <row r="515" spans="1:17" s="7" customFormat="1" ht="19.5" customHeight="1">
      <c r="B515" s="556" t="s">
        <v>561</v>
      </c>
      <c r="C515" s="556" t="s">
        <v>1058</v>
      </c>
      <c r="D515" s="459">
        <v>88248</v>
      </c>
      <c r="E515" s="564" t="s">
        <v>41</v>
      </c>
      <c r="F515" s="451" t="s">
        <v>1774</v>
      </c>
      <c r="G515" s="452" t="s">
        <v>1030</v>
      </c>
      <c r="H515" s="513">
        <v>0.15096000000000001</v>
      </c>
      <c r="I515" s="454">
        <v>22.58</v>
      </c>
      <c r="J515" s="454">
        <v>24.51</v>
      </c>
      <c r="K515" s="455">
        <v>3.4086767999999998</v>
      </c>
      <c r="L515" s="455">
        <v>3.7000296000000006</v>
      </c>
      <c r="M515" s="557">
        <v>0.18870000000000001</v>
      </c>
      <c r="N515" s="425" t="s">
        <v>1087</v>
      </c>
      <c r="O515" s="425"/>
      <c r="P515" s="425"/>
      <c r="Q515" s="425"/>
    </row>
    <row r="516" spans="1:17" s="7" customFormat="1">
      <c r="B516" s="556" t="s">
        <v>597</v>
      </c>
      <c r="C516" s="556" t="s">
        <v>1058</v>
      </c>
      <c r="D516" s="459">
        <v>88267</v>
      </c>
      <c r="E516" s="564" t="s">
        <v>41</v>
      </c>
      <c r="F516" s="451" t="s">
        <v>1769</v>
      </c>
      <c r="G516" s="452" t="s">
        <v>1030</v>
      </c>
      <c r="H516" s="513">
        <v>0.15096000000000001</v>
      </c>
      <c r="I516" s="454">
        <v>26.71</v>
      </c>
      <c r="J516" s="454">
        <v>29.13</v>
      </c>
      <c r="K516" s="455">
        <v>4.0321416000000001</v>
      </c>
      <c r="L516" s="455">
        <v>4.3974647999999998</v>
      </c>
      <c r="M516" s="557">
        <v>0.18870000000000001</v>
      </c>
      <c r="N516" s="425"/>
      <c r="O516" s="425"/>
      <c r="P516" s="425"/>
      <c r="Q516" s="425"/>
    </row>
    <row r="517" spans="1:17">
      <c r="B517" s="461" t="s">
        <v>1033</v>
      </c>
      <c r="C517" s="461"/>
      <c r="D517" s="479"/>
      <c r="E517" s="480"/>
      <c r="F517" s="480"/>
      <c r="G517" s="481"/>
      <c r="H517" s="482"/>
      <c r="I517" s="483"/>
      <c r="J517" s="483"/>
      <c r="K517" s="484">
        <v>12.38</v>
      </c>
      <c r="L517" s="484">
        <v>13.04</v>
      </c>
    </row>
    <row r="518" spans="1:17" ht="15" customHeight="1">
      <c r="B518" s="464" t="s">
        <v>1180</v>
      </c>
      <c r="C518" s="465"/>
      <c r="D518" s="465"/>
      <c r="E518" s="465"/>
      <c r="F518" s="466"/>
      <c r="G518" s="481"/>
      <c r="H518" s="482"/>
      <c r="I518" s="483"/>
      <c r="J518" s="483"/>
      <c r="K518" s="485"/>
      <c r="L518" s="485"/>
    </row>
    <row r="519" spans="1:17" ht="18" customHeight="1">
      <c r="B519" s="468"/>
      <c r="C519" s="469"/>
      <c r="D519" s="469"/>
      <c r="E519" s="469"/>
      <c r="F519" s="470"/>
      <c r="G519" s="481"/>
      <c r="H519" s="482"/>
      <c r="I519" s="483"/>
      <c r="J519" s="483"/>
      <c r="K519" s="485"/>
      <c r="L519" s="485"/>
    </row>
    <row r="520" spans="1:17">
      <c r="B520" s="479"/>
      <c r="C520" s="479"/>
      <c r="D520" s="479"/>
      <c r="E520" s="480"/>
      <c r="F520" s="480"/>
      <c r="G520" s="481"/>
      <c r="H520" s="482"/>
      <c r="I520" s="483"/>
      <c r="J520" s="483"/>
      <c r="K520" s="485"/>
      <c r="L520" s="485"/>
    </row>
    <row r="521" spans="1:17" ht="18" customHeight="1">
      <c r="A521" s="499" t="s">
        <v>327</v>
      </c>
      <c r="B521" s="471" t="s">
        <v>2064</v>
      </c>
      <c r="C521" s="471"/>
      <c r="D521" s="471"/>
      <c r="E521" s="429" t="s">
        <v>1181</v>
      </c>
      <c r="F521" s="429"/>
      <c r="G521" s="429"/>
      <c r="H521" s="429"/>
      <c r="I521" s="429"/>
      <c r="J521" s="429"/>
      <c r="K521" s="429"/>
      <c r="L521" s="430" t="s">
        <v>1084</v>
      </c>
      <c r="M521" s="146">
        <v>17.98</v>
      </c>
      <c r="N521" s="472">
        <v>18.45</v>
      </c>
      <c r="Q521" s="425">
        <v>2</v>
      </c>
    </row>
    <row r="522" spans="1:17" s="475" customFormat="1">
      <c r="A522" s="431"/>
      <c r="B522" s="432" t="s">
        <v>5</v>
      </c>
      <c r="C522" s="432" t="s">
        <v>1053</v>
      </c>
      <c r="D522" s="432" t="s">
        <v>18</v>
      </c>
      <c r="E522" s="433" t="s">
        <v>1054</v>
      </c>
      <c r="F522" s="434" t="s">
        <v>1019</v>
      </c>
      <c r="G522" s="432" t="s">
        <v>16</v>
      </c>
      <c r="H522" s="436" t="s">
        <v>1055</v>
      </c>
      <c r="I522" s="437" t="s">
        <v>1056</v>
      </c>
      <c r="J522" s="438"/>
      <c r="K522" s="439" t="s">
        <v>28</v>
      </c>
      <c r="L522" s="440"/>
      <c r="M522" s="473"/>
      <c r="N522" s="474"/>
      <c r="O522" s="474"/>
      <c r="P522" s="474"/>
      <c r="Q522" s="474"/>
    </row>
    <row r="523" spans="1:17" s="475" customFormat="1">
      <c r="A523" s="431"/>
      <c r="B523" s="563"/>
      <c r="C523" s="563"/>
      <c r="D523" s="563"/>
      <c r="E523" s="560"/>
      <c r="F523" s="561"/>
      <c r="G523" s="559"/>
      <c r="H523" s="562"/>
      <c r="I523" s="447" t="s">
        <v>1014</v>
      </c>
      <c r="J523" s="447" t="s">
        <v>1057</v>
      </c>
      <c r="K523" s="448" t="s">
        <v>1014</v>
      </c>
      <c r="L523" s="448" t="s">
        <v>1057</v>
      </c>
      <c r="M523" s="473"/>
      <c r="N523" s="474"/>
      <c r="O523" s="474"/>
      <c r="P523" s="474"/>
      <c r="Q523" s="474"/>
    </row>
    <row r="524" spans="1:17" s="7" customFormat="1" ht="30">
      <c r="B524" s="565" t="s">
        <v>38</v>
      </c>
      <c r="C524" s="459" t="s">
        <v>1059</v>
      </c>
      <c r="D524" s="459">
        <v>95</v>
      </c>
      <c r="E524" s="564" t="s">
        <v>41</v>
      </c>
      <c r="F524" s="451" t="s">
        <v>1781</v>
      </c>
      <c r="G524" s="452" t="s">
        <v>856</v>
      </c>
      <c r="H524" s="513">
        <v>1</v>
      </c>
      <c r="I524" s="454">
        <v>11.15</v>
      </c>
      <c r="J524" s="454">
        <v>11.15</v>
      </c>
      <c r="K524" s="455">
        <v>11.15</v>
      </c>
      <c r="L524" s="455">
        <v>11.15</v>
      </c>
      <c r="M524" s="557">
        <v>1</v>
      </c>
      <c r="N524" s="425"/>
      <c r="O524" s="425"/>
      <c r="P524" s="425"/>
      <c r="Q524" s="425"/>
    </row>
    <row r="525" spans="1:17" s="7" customFormat="1" ht="21" customHeight="1">
      <c r="B525" s="565" t="s">
        <v>51</v>
      </c>
      <c r="C525" s="459" t="s">
        <v>1059</v>
      </c>
      <c r="D525" s="459">
        <v>20080</v>
      </c>
      <c r="E525" s="564" t="s">
        <v>41</v>
      </c>
      <c r="F525" s="451" t="s">
        <v>1771</v>
      </c>
      <c r="G525" s="452" t="s">
        <v>856</v>
      </c>
      <c r="H525" s="513">
        <v>3.6799999999999999E-2</v>
      </c>
      <c r="I525" s="454">
        <v>21.34</v>
      </c>
      <c r="J525" s="454">
        <v>21.34</v>
      </c>
      <c r="K525" s="455">
        <v>0.78531200000000001</v>
      </c>
      <c r="L525" s="455">
        <v>0.78531200000000001</v>
      </c>
      <c r="M525" s="557">
        <v>4.5999999999999999E-2</v>
      </c>
      <c r="N525" s="425" t="s">
        <v>1087</v>
      </c>
      <c r="O525" s="425"/>
      <c r="P525" s="425"/>
      <c r="Q525" s="425"/>
    </row>
    <row r="526" spans="1:17" s="7" customFormat="1">
      <c r="B526" s="565" t="s">
        <v>70</v>
      </c>
      <c r="C526" s="459" t="s">
        <v>1059</v>
      </c>
      <c r="D526" s="459">
        <v>20083</v>
      </c>
      <c r="E526" s="564" t="s">
        <v>41</v>
      </c>
      <c r="F526" s="451" t="s">
        <v>1772</v>
      </c>
      <c r="G526" s="452" t="s">
        <v>856</v>
      </c>
      <c r="H526" s="513">
        <v>8.7999999999999988E-3</v>
      </c>
      <c r="I526" s="454">
        <v>74.09</v>
      </c>
      <c r="J526" s="454">
        <v>74.09</v>
      </c>
      <c r="K526" s="455">
        <v>0.6519919999999999</v>
      </c>
      <c r="L526" s="455">
        <v>0.6519919999999999</v>
      </c>
      <c r="M526" s="557">
        <v>1.0999999999999999E-2</v>
      </c>
      <c r="N526" s="425"/>
      <c r="O526" s="425"/>
      <c r="P526" s="425"/>
      <c r="Q526" s="425"/>
    </row>
    <row r="527" spans="1:17" s="7" customFormat="1">
      <c r="B527" s="565" t="s">
        <v>513</v>
      </c>
      <c r="C527" s="459" t="s">
        <v>1059</v>
      </c>
      <c r="D527" s="459">
        <v>38383</v>
      </c>
      <c r="E527" s="564" t="s">
        <v>41</v>
      </c>
      <c r="F527" s="451" t="s">
        <v>1773</v>
      </c>
      <c r="G527" s="452" t="s">
        <v>856</v>
      </c>
      <c r="H527" s="513">
        <v>1.1200000000000002E-2</v>
      </c>
      <c r="I527" s="454">
        <v>2.29</v>
      </c>
      <c r="J527" s="454">
        <v>2.29</v>
      </c>
      <c r="K527" s="455">
        <v>2.5648000000000004E-2</v>
      </c>
      <c r="L527" s="455">
        <v>2.5648000000000004E-2</v>
      </c>
      <c r="M527" s="557">
        <v>1.4E-2</v>
      </c>
      <c r="N527" s="425"/>
      <c r="O527" s="425"/>
      <c r="P527" s="425"/>
      <c r="Q527" s="425"/>
    </row>
    <row r="528" spans="1:17" s="7" customFormat="1" ht="19.5" customHeight="1">
      <c r="B528" s="565" t="s">
        <v>561</v>
      </c>
      <c r="C528" s="556" t="s">
        <v>1058</v>
      </c>
      <c r="D528" s="459">
        <v>88248</v>
      </c>
      <c r="E528" s="564" t="s">
        <v>41</v>
      </c>
      <c r="F528" s="451" t="s">
        <v>1774</v>
      </c>
      <c r="G528" s="452" t="s">
        <v>1030</v>
      </c>
      <c r="H528" s="513">
        <v>0.10880000000000001</v>
      </c>
      <c r="I528" s="454">
        <v>22.58</v>
      </c>
      <c r="J528" s="454">
        <v>24.51</v>
      </c>
      <c r="K528" s="455">
        <v>2.4567039999999998</v>
      </c>
      <c r="L528" s="455">
        <v>2.6666880000000002</v>
      </c>
      <c r="M528" s="557">
        <v>0.13600000000000001</v>
      </c>
      <c r="N528" s="425" t="s">
        <v>1087</v>
      </c>
      <c r="O528" s="425"/>
      <c r="P528" s="425"/>
      <c r="Q528" s="425"/>
    </row>
    <row r="529" spans="1:17" s="7" customFormat="1">
      <c r="B529" s="565" t="s">
        <v>597</v>
      </c>
      <c r="C529" s="556" t="s">
        <v>1058</v>
      </c>
      <c r="D529" s="459">
        <v>88267</v>
      </c>
      <c r="E529" s="564" t="s">
        <v>41</v>
      </c>
      <c r="F529" s="451" t="s">
        <v>1769</v>
      </c>
      <c r="G529" s="452" t="s">
        <v>1030</v>
      </c>
      <c r="H529" s="513">
        <v>0.10880000000000001</v>
      </c>
      <c r="I529" s="454">
        <v>26.71</v>
      </c>
      <c r="J529" s="454">
        <v>29.13</v>
      </c>
      <c r="K529" s="455">
        <v>2.9060480000000002</v>
      </c>
      <c r="L529" s="455">
        <v>3.1693440000000002</v>
      </c>
      <c r="M529" s="557">
        <v>0.13600000000000001</v>
      </c>
      <c r="N529" s="425"/>
      <c r="O529" s="425"/>
      <c r="P529" s="425"/>
      <c r="Q529" s="425"/>
    </row>
    <row r="530" spans="1:17">
      <c r="B530" s="461" t="s">
        <v>1033</v>
      </c>
      <c r="C530" s="461"/>
      <c r="D530" s="479"/>
      <c r="E530" s="480"/>
      <c r="F530" s="480"/>
      <c r="G530" s="481"/>
      <c r="H530" s="482"/>
      <c r="I530" s="483"/>
      <c r="J530" s="483"/>
      <c r="K530" s="484">
        <v>17.98</v>
      </c>
      <c r="L530" s="484">
        <v>18.45</v>
      </c>
    </row>
    <row r="531" spans="1:17" ht="15" customHeight="1">
      <c r="B531" s="464" t="s">
        <v>1182</v>
      </c>
      <c r="C531" s="465"/>
      <c r="D531" s="465"/>
      <c r="E531" s="465"/>
      <c r="F531" s="466"/>
      <c r="G531" s="481"/>
      <c r="H531" s="482"/>
      <c r="I531" s="483"/>
      <c r="J531" s="483"/>
      <c r="K531" s="485"/>
      <c r="L531" s="485"/>
    </row>
    <row r="532" spans="1:17" ht="18" customHeight="1">
      <c r="B532" s="468"/>
      <c r="C532" s="469"/>
      <c r="D532" s="469"/>
      <c r="E532" s="469"/>
      <c r="F532" s="470"/>
      <c r="G532" s="481"/>
      <c r="H532" s="482"/>
      <c r="I532" s="483"/>
      <c r="J532" s="483"/>
      <c r="K532" s="485"/>
      <c r="L532" s="485"/>
    </row>
    <row r="533" spans="1:17">
      <c r="B533" s="479"/>
      <c r="C533" s="479"/>
      <c r="D533" s="479"/>
      <c r="E533" s="480"/>
      <c r="F533" s="480"/>
      <c r="G533" s="481"/>
      <c r="H533" s="482"/>
      <c r="I533" s="483"/>
      <c r="J533" s="483"/>
      <c r="K533" s="485"/>
      <c r="L533" s="485"/>
    </row>
    <row r="534" spans="1:17" ht="18" customHeight="1">
      <c r="A534" s="499" t="s">
        <v>324</v>
      </c>
      <c r="B534" s="471" t="s">
        <v>2065</v>
      </c>
      <c r="C534" s="471"/>
      <c r="D534" s="471"/>
      <c r="E534" s="429" t="s">
        <v>1183</v>
      </c>
      <c r="F534" s="429"/>
      <c r="G534" s="429"/>
      <c r="H534" s="429"/>
      <c r="I534" s="429"/>
      <c r="J534" s="429"/>
      <c r="K534" s="429"/>
      <c r="L534" s="430" t="s">
        <v>1084</v>
      </c>
      <c r="M534" s="146">
        <v>24.39</v>
      </c>
      <c r="N534" s="472">
        <v>24.78</v>
      </c>
      <c r="Q534" s="425">
        <v>2</v>
      </c>
    </row>
    <row r="535" spans="1:17" s="475" customFormat="1">
      <c r="A535" s="431"/>
      <c r="B535" s="432" t="s">
        <v>5</v>
      </c>
      <c r="C535" s="432" t="s">
        <v>1053</v>
      </c>
      <c r="D535" s="432" t="s">
        <v>18</v>
      </c>
      <c r="E535" s="433" t="s">
        <v>1054</v>
      </c>
      <c r="F535" s="434" t="s">
        <v>1019</v>
      </c>
      <c r="G535" s="435" t="s">
        <v>16</v>
      </c>
      <c r="H535" s="436" t="s">
        <v>1055</v>
      </c>
      <c r="I535" s="437" t="s">
        <v>1056</v>
      </c>
      <c r="J535" s="438"/>
      <c r="K535" s="439" t="s">
        <v>28</v>
      </c>
      <c r="L535" s="440"/>
      <c r="M535" s="473"/>
      <c r="N535" s="474"/>
      <c r="O535" s="474"/>
      <c r="P535" s="474"/>
      <c r="Q535" s="474"/>
    </row>
    <row r="536" spans="1:17" s="475" customFormat="1">
      <c r="A536" s="431"/>
      <c r="B536" s="443"/>
      <c r="C536" s="443"/>
      <c r="D536" s="443"/>
      <c r="E536" s="444"/>
      <c r="F536" s="445"/>
      <c r="G536" s="435"/>
      <c r="H536" s="446"/>
      <c r="I536" s="447" t="s">
        <v>1014</v>
      </c>
      <c r="J536" s="447" t="s">
        <v>1057</v>
      </c>
      <c r="K536" s="448" t="s">
        <v>1014</v>
      </c>
      <c r="L536" s="448" t="s">
        <v>1057</v>
      </c>
      <c r="M536" s="473"/>
      <c r="N536" s="474"/>
      <c r="O536" s="474"/>
      <c r="P536" s="474"/>
      <c r="Q536" s="474"/>
    </row>
    <row r="537" spans="1:17" s="7" customFormat="1">
      <c r="B537" s="556" t="s">
        <v>38</v>
      </c>
      <c r="C537" s="459" t="s">
        <v>1059</v>
      </c>
      <c r="D537" s="459">
        <v>3148</v>
      </c>
      <c r="E537" s="564" t="s">
        <v>41</v>
      </c>
      <c r="F537" s="451" t="s">
        <v>1776</v>
      </c>
      <c r="G537" s="452" t="s">
        <v>856</v>
      </c>
      <c r="H537" s="513">
        <v>8.4799999999999997E-3</v>
      </c>
      <c r="I537" s="454">
        <v>12.72</v>
      </c>
      <c r="J537" s="454">
        <v>12.72</v>
      </c>
      <c r="K537" s="455">
        <v>0.10786560000000001</v>
      </c>
      <c r="L537" s="455">
        <v>0.10786560000000001</v>
      </c>
      <c r="M537" s="557">
        <v>1.06E-2</v>
      </c>
      <c r="N537" s="425"/>
      <c r="O537" s="425"/>
      <c r="P537" s="425"/>
      <c r="Q537" s="425"/>
    </row>
    <row r="538" spans="1:17" s="7" customFormat="1" ht="17.25" customHeight="1">
      <c r="B538" s="556" t="s">
        <v>51</v>
      </c>
      <c r="C538" s="459" t="s">
        <v>1059</v>
      </c>
      <c r="D538" s="459">
        <v>11670</v>
      </c>
      <c r="E538" s="564" t="s">
        <v>41</v>
      </c>
      <c r="F538" s="451" t="s">
        <v>1782</v>
      </c>
      <c r="G538" s="452" t="s">
        <v>856</v>
      </c>
      <c r="H538" s="513">
        <v>1</v>
      </c>
      <c r="I538" s="454">
        <v>19.940000000000001</v>
      </c>
      <c r="J538" s="454">
        <v>19.940000000000001</v>
      </c>
      <c r="K538" s="455">
        <v>19.940000000000001</v>
      </c>
      <c r="L538" s="455">
        <v>19.940000000000001</v>
      </c>
      <c r="M538" s="557">
        <v>1</v>
      </c>
      <c r="N538" s="425"/>
      <c r="O538" s="425"/>
      <c r="P538" s="425"/>
      <c r="Q538" s="425"/>
    </row>
    <row r="539" spans="1:17" s="7" customFormat="1" ht="12.75" customHeight="1">
      <c r="B539" s="556" t="s">
        <v>70</v>
      </c>
      <c r="C539" s="556" t="s">
        <v>1058</v>
      </c>
      <c r="D539" s="459">
        <v>88248</v>
      </c>
      <c r="E539" s="564" t="s">
        <v>41</v>
      </c>
      <c r="F539" s="451" t="s">
        <v>1774</v>
      </c>
      <c r="G539" s="452" t="s">
        <v>1030</v>
      </c>
      <c r="H539" s="513">
        <v>8.8160000000000016E-2</v>
      </c>
      <c r="I539" s="454">
        <v>22.58</v>
      </c>
      <c r="J539" s="454">
        <v>24.51</v>
      </c>
      <c r="K539" s="455">
        <v>1.9906528000000001</v>
      </c>
      <c r="L539" s="455">
        <v>2.1608016000000005</v>
      </c>
      <c r="M539" s="557">
        <v>0.11020000000000001</v>
      </c>
      <c r="N539" s="425"/>
      <c r="O539" s="425"/>
      <c r="P539" s="425"/>
      <c r="Q539" s="425"/>
    </row>
    <row r="540" spans="1:17" s="7" customFormat="1">
      <c r="B540" s="556" t="s">
        <v>513</v>
      </c>
      <c r="C540" s="556" t="s">
        <v>1058</v>
      </c>
      <c r="D540" s="459">
        <v>88267</v>
      </c>
      <c r="E540" s="564" t="s">
        <v>41</v>
      </c>
      <c r="F540" s="451" t="s">
        <v>1769</v>
      </c>
      <c r="G540" s="452" t="s">
        <v>1030</v>
      </c>
      <c r="H540" s="513">
        <v>8.8160000000000016E-2</v>
      </c>
      <c r="I540" s="454">
        <v>26.71</v>
      </c>
      <c r="J540" s="454">
        <v>29.13</v>
      </c>
      <c r="K540" s="455">
        <v>2.3547536000000004</v>
      </c>
      <c r="L540" s="455">
        <v>2.5681008000000003</v>
      </c>
      <c r="M540" s="557">
        <v>0.11020000000000001</v>
      </c>
      <c r="N540" s="425"/>
      <c r="O540" s="425"/>
      <c r="P540" s="425"/>
      <c r="Q540" s="425"/>
    </row>
    <row r="541" spans="1:17">
      <c r="B541" s="461" t="s">
        <v>1033</v>
      </c>
      <c r="C541" s="461"/>
      <c r="D541" s="479"/>
      <c r="E541" s="480"/>
      <c r="F541" s="480"/>
      <c r="G541" s="481"/>
      <c r="H541" s="482"/>
      <c r="I541" s="483"/>
      <c r="J541" s="483"/>
      <c r="K541" s="484">
        <v>24.39</v>
      </c>
      <c r="L541" s="484">
        <v>24.78</v>
      </c>
    </row>
    <row r="542" spans="1:17" ht="15" customHeight="1">
      <c r="B542" s="464" t="s">
        <v>1184</v>
      </c>
      <c r="C542" s="465"/>
      <c r="D542" s="465"/>
      <c r="E542" s="465"/>
      <c r="F542" s="466"/>
      <c r="G542" s="481"/>
      <c r="H542" s="482"/>
      <c r="I542" s="483"/>
      <c r="J542" s="483"/>
      <c r="K542" s="485"/>
      <c r="L542" s="485"/>
    </row>
    <row r="543" spans="1:17" ht="18" customHeight="1">
      <c r="B543" s="468"/>
      <c r="C543" s="469"/>
      <c r="D543" s="469"/>
      <c r="E543" s="469"/>
      <c r="F543" s="470"/>
      <c r="G543" s="481"/>
      <c r="H543" s="482"/>
      <c r="I543" s="483"/>
      <c r="J543" s="483"/>
      <c r="K543" s="485"/>
      <c r="L543" s="485"/>
    </row>
    <row r="544" spans="1:17">
      <c r="B544" s="479"/>
      <c r="C544" s="479"/>
      <c r="D544" s="479"/>
      <c r="E544" s="480"/>
      <c r="F544" s="480"/>
      <c r="G544" s="481"/>
      <c r="H544" s="482"/>
      <c r="I544" s="483"/>
      <c r="J544" s="483"/>
      <c r="K544" s="485"/>
      <c r="L544" s="485"/>
    </row>
    <row r="545" spans="1:17" ht="18" customHeight="1">
      <c r="A545" s="499" t="s">
        <v>342</v>
      </c>
      <c r="B545" s="471" t="s">
        <v>1891</v>
      </c>
      <c r="C545" s="471"/>
      <c r="D545" s="471"/>
      <c r="E545" s="429" t="s">
        <v>1185</v>
      </c>
      <c r="F545" s="429"/>
      <c r="G545" s="429"/>
      <c r="H545" s="429"/>
      <c r="I545" s="429"/>
      <c r="J545" s="429"/>
      <c r="K545" s="429"/>
      <c r="L545" s="430" t="s">
        <v>1084</v>
      </c>
      <c r="M545" s="146">
        <v>19.100000000000001</v>
      </c>
      <c r="N545" s="472">
        <v>19.350000000000001</v>
      </c>
      <c r="O545" s="472" t="s">
        <v>1186</v>
      </c>
      <c r="Q545" s="425">
        <v>1</v>
      </c>
    </row>
    <row r="546" spans="1:17" s="475" customFormat="1">
      <c r="A546" s="431"/>
      <c r="B546" s="432" t="s">
        <v>5</v>
      </c>
      <c r="C546" s="432" t="s">
        <v>1053</v>
      </c>
      <c r="D546" s="432" t="s">
        <v>18</v>
      </c>
      <c r="E546" s="433" t="s">
        <v>1054</v>
      </c>
      <c r="F546" s="434" t="s">
        <v>1019</v>
      </c>
      <c r="G546" s="435" t="s">
        <v>16</v>
      </c>
      <c r="H546" s="436" t="s">
        <v>1055</v>
      </c>
      <c r="I546" s="437" t="s">
        <v>1056</v>
      </c>
      <c r="J546" s="438"/>
      <c r="K546" s="439" t="s">
        <v>28</v>
      </c>
      <c r="L546" s="440"/>
      <c r="M546" s="473"/>
      <c r="N546" s="474"/>
      <c r="O546" s="474"/>
      <c r="P546" s="474"/>
      <c r="Q546" s="474"/>
    </row>
    <row r="547" spans="1:17" s="475" customFormat="1">
      <c r="A547" s="431"/>
      <c r="B547" s="443"/>
      <c r="C547" s="443"/>
      <c r="D547" s="443"/>
      <c r="E547" s="444"/>
      <c r="F547" s="445"/>
      <c r="G547" s="435"/>
      <c r="H547" s="446"/>
      <c r="I547" s="447" t="s">
        <v>1014</v>
      </c>
      <c r="J547" s="447" t="s">
        <v>1057</v>
      </c>
      <c r="K547" s="448" t="s">
        <v>1014</v>
      </c>
      <c r="L547" s="448" t="s">
        <v>1057</v>
      </c>
      <c r="M547" s="473"/>
      <c r="N547" s="474"/>
      <c r="O547" s="474"/>
      <c r="P547" s="474"/>
      <c r="Q547" s="474"/>
    </row>
    <row r="548" spans="1:17" s="7" customFormat="1">
      <c r="B548" s="535" t="s">
        <v>38</v>
      </c>
      <c r="C548" s="500" t="s">
        <v>1059</v>
      </c>
      <c r="D548" s="500">
        <v>11708</v>
      </c>
      <c r="E548" s="495" t="s">
        <v>41</v>
      </c>
      <c r="F548" s="451" t="s">
        <v>1277</v>
      </c>
      <c r="G548" s="452" t="s">
        <v>856</v>
      </c>
      <c r="H548" s="514">
        <v>1</v>
      </c>
      <c r="I548" s="454">
        <v>16.16</v>
      </c>
      <c r="J548" s="454">
        <v>16.16</v>
      </c>
      <c r="K548" s="455">
        <v>16.16</v>
      </c>
      <c r="L548" s="455">
        <v>16.16</v>
      </c>
      <c r="M548" s="557">
        <v>1.06E-2</v>
      </c>
      <c r="N548" s="425"/>
      <c r="O548" s="425"/>
      <c r="P548" s="425"/>
      <c r="Q548" s="425"/>
    </row>
    <row r="549" spans="1:17" s="7" customFormat="1">
      <c r="B549" s="556" t="s">
        <v>51</v>
      </c>
      <c r="C549" s="556" t="s">
        <v>1058</v>
      </c>
      <c r="D549" s="459">
        <v>88323</v>
      </c>
      <c r="E549" s="564" t="s">
        <v>41</v>
      </c>
      <c r="F549" s="451" t="s">
        <v>1676</v>
      </c>
      <c r="G549" s="452" t="s">
        <v>1030</v>
      </c>
      <c r="H549" s="513">
        <v>0.06</v>
      </c>
      <c r="I549" s="454">
        <v>26.76</v>
      </c>
      <c r="J549" s="454">
        <v>29.13</v>
      </c>
      <c r="K549" s="455">
        <v>1.6056000000000001</v>
      </c>
      <c r="L549" s="455">
        <v>1.7477999999999998</v>
      </c>
      <c r="M549" s="557">
        <v>1</v>
      </c>
      <c r="N549" s="425" t="s">
        <v>1087</v>
      </c>
      <c r="O549" s="425"/>
      <c r="P549" s="425"/>
      <c r="Q549" s="425"/>
    </row>
    <row r="550" spans="1:17" s="7" customFormat="1">
      <c r="B550" s="556" t="s">
        <v>70</v>
      </c>
      <c r="C550" s="556" t="s">
        <v>1058</v>
      </c>
      <c r="D550" s="459">
        <v>88316</v>
      </c>
      <c r="E550" s="564" t="s">
        <v>41</v>
      </c>
      <c r="F550" s="451" t="s">
        <v>1675</v>
      </c>
      <c r="G550" s="452" t="s">
        <v>1030</v>
      </c>
      <c r="H550" s="513">
        <v>0.06</v>
      </c>
      <c r="I550" s="454">
        <v>22.26</v>
      </c>
      <c r="J550" s="454">
        <v>24.08</v>
      </c>
      <c r="K550" s="455">
        <v>1.3356000000000001</v>
      </c>
      <c r="L550" s="455">
        <v>1.4447999999999999</v>
      </c>
      <c r="M550" s="557">
        <v>0.11020000000000001</v>
      </c>
      <c r="N550" s="425"/>
      <c r="O550" s="425"/>
      <c r="P550" s="425"/>
      <c r="Q550" s="425"/>
    </row>
    <row r="551" spans="1:17">
      <c r="B551" s="461" t="s">
        <v>1033</v>
      </c>
      <c r="C551" s="461"/>
      <c r="D551" s="479"/>
      <c r="E551" s="480"/>
      <c r="F551" s="480"/>
      <c r="G551" s="481"/>
      <c r="H551" s="482"/>
      <c r="I551" s="483"/>
      <c r="J551" s="483"/>
      <c r="K551" s="484">
        <v>19.100000000000001</v>
      </c>
      <c r="L551" s="484">
        <v>19.350000000000001</v>
      </c>
    </row>
    <row r="552" spans="1:17" ht="15" customHeight="1">
      <c r="B552" s="529" t="s">
        <v>1187</v>
      </c>
      <c r="C552" s="530"/>
      <c r="D552" s="530"/>
      <c r="E552" s="530"/>
      <c r="F552" s="531"/>
      <c r="G552" s="481"/>
      <c r="H552" s="482"/>
      <c r="I552" s="483"/>
      <c r="J552" s="483"/>
      <c r="K552" s="485"/>
      <c r="L552" s="485"/>
    </row>
    <row r="553" spans="1:17">
      <c r="B553" s="479"/>
      <c r="C553" s="479"/>
      <c r="D553" s="479"/>
      <c r="E553" s="480"/>
      <c r="F553" s="480"/>
      <c r="G553" s="481"/>
      <c r="H553" s="482"/>
      <c r="I553" s="483"/>
      <c r="J553" s="483"/>
      <c r="K553" s="485"/>
      <c r="L553" s="485"/>
    </row>
    <row r="554" spans="1:17" ht="57" customHeight="1">
      <c r="A554" s="499" t="s">
        <v>141</v>
      </c>
      <c r="B554" s="471" t="s">
        <v>2066</v>
      </c>
      <c r="C554" s="471"/>
      <c r="D554" s="471"/>
      <c r="E554" s="429" t="s">
        <v>1188</v>
      </c>
      <c r="F554" s="429"/>
      <c r="G554" s="429"/>
      <c r="H554" s="429"/>
      <c r="I554" s="429"/>
      <c r="J554" s="429"/>
      <c r="K554" s="429"/>
      <c r="L554" s="430" t="s">
        <v>1084</v>
      </c>
      <c r="M554" s="146">
        <v>10.6</v>
      </c>
      <c r="N554" s="472">
        <v>11.22</v>
      </c>
      <c r="Q554" s="425">
        <v>1</v>
      </c>
    </row>
    <row r="555" spans="1:17" s="475" customFormat="1">
      <c r="A555" s="431"/>
      <c r="B555" s="432" t="s">
        <v>5</v>
      </c>
      <c r="C555" s="432" t="s">
        <v>1053</v>
      </c>
      <c r="D555" s="432" t="s">
        <v>18</v>
      </c>
      <c r="E555" s="433" t="s">
        <v>1054</v>
      </c>
      <c r="F555" s="434" t="s">
        <v>1019</v>
      </c>
      <c r="G555" s="435" t="s">
        <v>16</v>
      </c>
      <c r="H555" s="436" t="s">
        <v>1055</v>
      </c>
      <c r="I555" s="437" t="s">
        <v>1056</v>
      </c>
      <c r="J555" s="438"/>
      <c r="K555" s="439" t="s">
        <v>28</v>
      </c>
      <c r="L555" s="440"/>
      <c r="M555" s="473"/>
      <c r="N555" s="474"/>
      <c r="O555" s="474"/>
      <c r="P555" s="474"/>
      <c r="Q555" s="474"/>
    </row>
    <row r="556" spans="1:17" s="475" customFormat="1">
      <c r="A556" s="431"/>
      <c r="B556" s="443"/>
      <c r="C556" s="443"/>
      <c r="D556" s="443"/>
      <c r="E556" s="444"/>
      <c r="F556" s="445"/>
      <c r="G556" s="435"/>
      <c r="H556" s="446"/>
      <c r="I556" s="447" t="s">
        <v>1014</v>
      </c>
      <c r="J556" s="447" t="s">
        <v>1057</v>
      </c>
      <c r="K556" s="448" t="s">
        <v>1014</v>
      </c>
      <c r="L556" s="448" t="s">
        <v>1057</v>
      </c>
      <c r="M556" s="473"/>
      <c r="N556" s="474"/>
      <c r="O556" s="474"/>
      <c r="P556" s="474"/>
      <c r="Q556" s="474"/>
    </row>
    <row r="557" spans="1:17" s="7" customFormat="1" ht="32.25" customHeight="1">
      <c r="B557" s="556" t="s">
        <v>38</v>
      </c>
      <c r="C557" s="554" t="s">
        <v>1058</v>
      </c>
      <c r="D557" s="110">
        <v>97733</v>
      </c>
      <c r="E557" s="553" t="s">
        <v>41</v>
      </c>
      <c r="F557" s="451" t="s">
        <v>1783</v>
      </c>
      <c r="G557" s="452" t="s">
        <v>1131</v>
      </c>
      <c r="H557" s="513">
        <v>3.2000000000000002E-3</v>
      </c>
      <c r="I557" s="454">
        <v>3312.57</v>
      </c>
      <c r="J557" s="454">
        <v>3506.63</v>
      </c>
      <c r="K557" s="455">
        <v>10.600224000000001</v>
      </c>
      <c r="L557" s="455">
        <v>11.221216</v>
      </c>
      <c r="M557" s="566">
        <v>3.3799999999999997E-2</v>
      </c>
      <c r="N557" s="425" t="s">
        <v>1087</v>
      </c>
      <c r="O557" s="425"/>
      <c r="P557" s="425"/>
      <c r="Q557" s="425"/>
    </row>
    <row r="558" spans="1:17">
      <c r="B558" s="461" t="s">
        <v>1033</v>
      </c>
      <c r="C558" s="461"/>
      <c r="D558" s="479"/>
      <c r="E558" s="480"/>
      <c r="F558" s="480"/>
      <c r="G558" s="481"/>
      <c r="H558" s="482"/>
      <c r="I558" s="483"/>
      <c r="J558" s="483"/>
      <c r="K558" s="484">
        <v>10.6</v>
      </c>
      <c r="L558" s="484">
        <v>11.22</v>
      </c>
    </row>
    <row r="559" spans="1:17" ht="15" customHeight="1">
      <c r="B559" s="464" t="s">
        <v>1189</v>
      </c>
      <c r="C559" s="465"/>
      <c r="D559" s="465"/>
      <c r="E559" s="465"/>
      <c r="F559" s="466"/>
      <c r="G559" s="481"/>
      <c r="H559" s="482"/>
      <c r="I559" s="483"/>
      <c r="J559" s="483"/>
      <c r="K559" s="485"/>
      <c r="L559" s="485"/>
    </row>
    <row r="560" spans="1:17" ht="18" customHeight="1">
      <c r="B560" s="468"/>
      <c r="C560" s="469"/>
      <c r="D560" s="469"/>
      <c r="E560" s="469"/>
      <c r="F560" s="470"/>
      <c r="G560" s="481"/>
      <c r="H560" s="482"/>
      <c r="I560" s="483"/>
      <c r="J560" s="483"/>
      <c r="K560" s="485"/>
      <c r="L560" s="485"/>
    </row>
    <row r="561" spans="1:17">
      <c r="B561" s="479"/>
      <c r="C561" s="479"/>
      <c r="D561" s="479"/>
      <c r="E561" s="480"/>
      <c r="F561" s="480"/>
      <c r="G561" s="481"/>
      <c r="H561" s="482"/>
      <c r="I561" s="483"/>
      <c r="J561" s="483"/>
      <c r="K561" s="485"/>
      <c r="L561" s="485"/>
    </row>
    <row r="562" spans="1:17" ht="16.5" customHeight="1">
      <c r="A562" s="499" t="s">
        <v>426</v>
      </c>
      <c r="B562" s="471" t="s">
        <v>2067</v>
      </c>
      <c r="C562" s="471"/>
      <c r="D562" s="471"/>
      <c r="E562" s="429" t="s">
        <v>1190</v>
      </c>
      <c r="F562" s="429"/>
      <c r="G562" s="429"/>
      <c r="H562" s="429"/>
      <c r="I562" s="429"/>
      <c r="J562" s="429"/>
      <c r="K562" s="429"/>
      <c r="L562" s="430" t="s">
        <v>1084</v>
      </c>
      <c r="M562" s="146">
        <v>705.47</v>
      </c>
      <c r="N562" s="472">
        <v>708.7</v>
      </c>
      <c r="Q562" s="425">
        <v>1</v>
      </c>
    </row>
    <row r="563" spans="1:17" s="475" customFormat="1">
      <c r="A563" s="431"/>
      <c r="B563" s="432" t="s">
        <v>5</v>
      </c>
      <c r="C563" s="432" t="s">
        <v>1053</v>
      </c>
      <c r="D563" s="432" t="s">
        <v>18</v>
      </c>
      <c r="E563" s="433" t="s">
        <v>1054</v>
      </c>
      <c r="F563" s="434" t="s">
        <v>1019</v>
      </c>
      <c r="G563" s="435" t="s">
        <v>16</v>
      </c>
      <c r="H563" s="436" t="s">
        <v>1055</v>
      </c>
      <c r="I563" s="437" t="s">
        <v>1056</v>
      </c>
      <c r="J563" s="438"/>
      <c r="K563" s="439" t="s">
        <v>28</v>
      </c>
      <c r="L563" s="440"/>
      <c r="M563" s="473"/>
      <c r="N563" s="474"/>
      <c r="O563" s="474"/>
      <c r="P563" s="474"/>
      <c r="Q563" s="474"/>
    </row>
    <row r="564" spans="1:17" s="475" customFormat="1">
      <c r="A564" s="431"/>
      <c r="B564" s="443"/>
      <c r="C564" s="443"/>
      <c r="D564" s="443"/>
      <c r="E564" s="444"/>
      <c r="F564" s="445"/>
      <c r="G564" s="435"/>
      <c r="H564" s="446"/>
      <c r="I564" s="447" t="s">
        <v>1014</v>
      </c>
      <c r="J564" s="447" t="s">
        <v>1057</v>
      </c>
      <c r="K564" s="448" t="s">
        <v>1014</v>
      </c>
      <c r="L564" s="448" t="s">
        <v>1057</v>
      </c>
      <c r="M564" s="473"/>
      <c r="N564" s="474"/>
      <c r="O564" s="474"/>
      <c r="P564" s="474"/>
      <c r="Q564" s="474"/>
    </row>
    <row r="565" spans="1:17" s="7" customFormat="1" ht="30">
      <c r="B565" s="556" t="s">
        <v>38</v>
      </c>
      <c r="C565" s="459" t="s">
        <v>1059</v>
      </c>
      <c r="D565" s="459">
        <v>142</v>
      </c>
      <c r="E565" s="564" t="s">
        <v>41</v>
      </c>
      <c r="F565" s="451" t="s">
        <v>1784</v>
      </c>
      <c r="G565" s="452" t="s">
        <v>1785</v>
      </c>
      <c r="H565" s="513">
        <v>1.613</v>
      </c>
      <c r="I565" s="454">
        <v>37.21</v>
      </c>
      <c r="J565" s="454">
        <v>37.21</v>
      </c>
      <c r="K565" s="455">
        <v>60.019730000000003</v>
      </c>
      <c r="L565" s="455">
        <v>60.019730000000003</v>
      </c>
      <c r="M565" s="567">
        <v>1</v>
      </c>
      <c r="N565" s="425"/>
      <c r="O565" s="425"/>
      <c r="P565" s="425"/>
      <c r="Q565" s="425"/>
    </row>
    <row r="566" spans="1:17" s="7" customFormat="1" ht="30">
      <c r="B566" s="556" t="s">
        <v>51</v>
      </c>
      <c r="C566" s="459" t="s">
        <v>1059</v>
      </c>
      <c r="D566" s="459">
        <v>7568</v>
      </c>
      <c r="E566" s="564" t="s">
        <v>41</v>
      </c>
      <c r="F566" s="451" t="s">
        <v>1786</v>
      </c>
      <c r="G566" s="452" t="s">
        <v>856</v>
      </c>
      <c r="H566" s="513">
        <v>8.8000000000000007</v>
      </c>
      <c r="I566" s="454">
        <v>1.1000000000000001</v>
      </c>
      <c r="J566" s="454">
        <v>1.1000000000000001</v>
      </c>
      <c r="K566" s="455">
        <v>9.6800000000000015</v>
      </c>
      <c r="L566" s="455">
        <v>9.6800000000000015</v>
      </c>
      <c r="M566" s="567">
        <v>7.0000000000000001E-3</v>
      </c>
      <c r="N566" s="568">
        <v>0.45700000000000002</v>
      </c>
      <c r="O566" s="425"/>
      <c r="P566" s="425"/>
      <c r="Q566" s="425"/>
    </row>
    <row r="567" spans="1:17" s="7" customFormat="1" ht="45">
      <c r="B567" s="535" t="s">
        <v>70</v>
      </c>
      <c r="C567" s="500" t="s">
        <v>1059</v>
      </c>
      <c r="D567" s="500">
        <v>39022</v>
      </c>
      <c r="E567" s="495" t="s">
        <v>41</v>
      </c>
      <c r="F567" s="451" t="s">
        <v>1278</v>
      </c>
      <c r="G567" s="452" t="s">
        <v>856</v>
      </c>
      <c r="H567" s="514">
        <v>1</v>
      </c>
      <c r="I567" s="454">
        <v>598.45000000000005</v>
      </c>
      <c r="J567" s="454">
        <v>598.45000000000005</v>
      </c>
      <c r="K567" s="455">
        <v>598.45000000000005</v>
      </c>
      <c r="L567" s="455">
        <v>598.45000000000005</v>
      </c>
      <c r="M567" s="567">
        <v>7.0000000000000001E-3</v>
      </c>
      <c r="N567" s="568">
        <v>0.22900000000000001</v>
      </c>
      <c r="O567" s="425"/>
      <c r="P567" s="425"/>
      <c r="Q567" s="425"/>
    </row>
    <row r="568" spans="1:17" s="7" customFormat="1" ht="15" customHeight="1">
      <c r="B568" s="556" t="s">
        <v>513</v>
      </c>
      <c r="C568" s="554" t="s">
        <v>1058</v>
      </c>
      <c r="D568" s="459">
        <v>88309</v>
      </c>
      <c r="E568" s="564" t="s">
        <v>41</v>
      </c>
      <c r="F568" s="451" t="s">
        <v>1713</v>
      </c>
      <c r="G568" s="452" t="s">
        <v>1030</v>
      </c>
      <c r="H568" s="513">
        <v>0.96799999999999997</v>
      </c>
      <c r="I568" s="454">
        <v>27.42</v>
      </c>
      <c r="J568" s="454">
        <v>29.85</v>
      </c>
      <c r="K568" s="455">
        <v>26.542560000000002</v>
      </c>
      <c r="L568" s="455">
        <v>28.8948</v>
      </c>
      <c r="M568" s="567">
        <v>7.0000000000000001E-3</v>
      </c>
      <c r="N568" s="568">
        <v>0.22900000000000001</v>
      </c>
      <c r="O568" s="425"/>
      <c r="P568" s="425"/>
      <c r="Q568" s="425"/>
    </row>
    <row r="569" spans="1:17" s="7" customFormat="1">
      <c r="B569" s="556" t="s">
        <v>561</v>
      </c>
      <c r="C569" s="554" t="s">
        <v>1058</v>
      </c>
      <c r="D569" s="459">
        <v>88316</v>
      </c>
      <c r="E569" s="564" t="s">
        <v>41</v>
      </c>
      <c r="F569" s="451" t="s">
        <v>1675</v>
      </c>
      <c r="G569" s="452" t="s">
        <v>1030</v>
      </c>
      <c r="H569" s="513">
        <v>0.48399999999999999</v>
      </c>
      <c r="I569" s="454">
        <v>22.26</v>
      </c>
      <c r="J569" s="454">
        <v>24.08</v>
      </c>
      <c r="K569" s="455">
        <v>10.77384</v>
      </c>
      <c r="L569" s="455">
        <v>11.654719999999999</v>
      </c>
      <c r="M569" s="567">
        <v>3.3799999999999997E-2</v>
      </c>
      <c r="N569" s="568">
        <v>1.2E-2</v>
      </c>
      <c r="O569" s="425"/>
      <c r="P569" s="425"/>
      <c r="Q569" s="425"/>
    </row>
    <row r="570" spans="1:17">
      <c r="B570" s="461" t="s">
        <v>1033</v>
      </c>
      <c r="C570" s="461"/>
      <c r="D570" s="479"/>
      <c r="E570" s="480"/>
      <c r="F570" s="480"/>
      <c r="G570" s="481"/>
      <c r="H570" s="482"/>
      <c r="I570" s="483"/>
      <c r="J570" s="483"/>
      <c r="K570" s="569">
        <v>705.47</v>
      </c>
      <c r="L570" s="569">
        <v>708.7</v>
      </c>
    </row>
    <row r="571" spans="1:17" ht="15" customHeight="1">
      <c r="B571" s="464" t="s">
        <v>1191</v>
      </c>
      <c r="C571" s="465"/>
      <c r="D571" s="465"/>
      <c r="E571" s="465"/>
      <c r="F571" s="466"/>
      <c r="G571" s="481"/>
      <c r="H571" s="482"/>
      <c r="I571" s="483"/>
      <c r="J571" s="483"/>
      <c r="K571" s="485"/>
      <c r="L571" s="485"/>
    </row>
    <row r="572" spans="1:17" ht="18" customHeight="1">
      <c r="B572" s="468"/>
      <c r="C572" s="469"/>
      <c r="D572" s="469"/>
      <c r="E572" s="469"/>
      <c r="F572" s="470"/>
      <c r="G572" s="481"/>
      <c r="H572" s="482"/>
      <c r="I572" s="483"/>
      <c r="J572" s="483"/>
      <c r="K572" s="485"/>
      <c r="L572" s="485"/>
    </row>
    <row r="573" spans="1:17">
      <c r="B573" s="479"/>
      <c r="C573" s="479"/>
      <c r="D573" s="479"/>
      <c r="E573" s="480"/>
      <c r="F573" s="480"/>
      <c r="G573" s="481"/>
      <c r="H573" s="482"/>
      <c r="I573" s="483"/>
      <c r="J573" s="483"/>
      <c r="K573" s="485"/>
      <c r="L573" s="485"/>
    </row>
    <row r="574" spans="1:17" ht="16.5" customHeight="1">
      <c r="A574" s="499" t="s">
        <v>429</v>
      </c>
      <c r="B574" s="471" t="s">
        <v>1924</v>
      </c>
      <c r="C574" s="471"/>
      <c r="D574" s="471"/>
      <c r="E574" s="429" t="s">
        <v>1192</v>
      </c>
      <c r="F574" s="429"/>
      <c r="G574" s="429"/>
      <c r="H574" s="429"/>
      <c r="I574" s="429"/>
      <c r="J574" s="429"/>
      <c r="K574" s="429"/>
      <c r="L574" s="430" t="s">
        <v>1052</v>
      </c>
      <c r="M574" s="146">
        <v>349.8</v>
      </c>
      <c r="N574" s="472">
        <v>354.24</v>
      </c>
      <c r="Q574" s="425">
        <v>4.6900000000000004</v>
      </c>
    </row>
    <row r="575" spans="1:17" s="475" customFormat="1">
      <c r="A575" s="431"/>
      <c r="B575" s="432" t="s">
        <v>5</v>
      </c>
      <c r="C575" s="432" t="s">
        <v>1053</v>
      </c>
      <c r="D575" s="432" t="s">
        <v>18</v>
      </c>
      <c r="E575" s="433" t="s">
        <v>1054</v>
      </c>
      <c r="F575" s="434" t="s">
        <v>1019</v>
      </c>
      <c r="G575" s="435" t="s">
        <v>16</v>
      </c>
      <c r="H575" s="436" t="s">
        <v>1055</v>
      </c>
      <c r="I575" s="437" t="s">
        <v>1056</v>
      </c>
      <c r="J575" s="438"/>
      <c r="K575" s="439" t="s">
        <v>28</v>
      </c>
      <c r="L575" s="440"/>
      <c r="M575" s="473"/>
      <c r="N575" s="474"/>
      <c r="O575" s="474"/>
      <c r="P575" s="474"/>
      <c r="Q575" s="474"/>
    </row>
    <row r="576" spans="1:17" s="475" customFormat="1">
      <c r="A576" s="431"/>
      <c r="B576" s="443"/>
      <c r="C576" s="443"/>
      <c r="D576" s="443"/>
      <c r="E576" s="444"/>
      <c r="F576" s="445"/>
      <c r="G576" s="435"/>
      <c r="H576" s="446"/>
      <c r="I576" s="447" t="s">
        <v>1014</v>
      </c>
      <c r="J576" s="447" t="s">
        <v>1057</v>
      </c>
      <c r="K576" s="448" t="s">
        <v>1014</v>
      </c>
      <c r="L576" s="448" t="s">
        <v>1057</v>
      </c>
      <c r="M576" s="473"/>
      <c r="N576" s="474"/>
      <c r="O576" s="474"/>
      <c r="P576" s="474"/>
      <c r="Q576" s="474"/>
    </row>
    <row r="577" spans="1:17" s="7" customFormat="1" ht="15" customHeight="1">
      <c r="B577" s="556" t="s">
        <v>38</v>
      </c>
      <c r="C577" s="458" t="s">
        <v>1059</v>
      </c>
      <c r="D577" s="458">
        <v>1379</v>
      </c>
      <c r="E577" s="564" t="s">
        <v>41</v>
      </c>
      <c r="F577" s="451" t="s">
        <v>1679</v>
      </c>
      <c r="G577" s="452" t="s">
        <v>1198</v>
      </c>
      <c r="H577" s="513">
        <v>5.54</v>
      </c>
      <c r="I577" s="454">
        <v>0.69</v>
      </c>
      <c r="J577" s="454">
        <v>0.69</v>
      </c>
      <c r="K577" s="455">
        <v>3.8225999999999996</v>
      </c>
      <c r="L577" s="455">
        <v>3.8225999999999996</v>
      </c>
      <c r="M577" s="567">
        <v>1</v>
      </c>
      <c r="N577" s="425"/>
      <c r="O577" s="425"/>
      <c r="P577" s="425"/>
      <c r="Q577" s="425"/>
    </row>
    <row r="578" spans="1:17" s="7" customFormat="1">
      <c r="B578" s="556" t="s">
        <v>51</v>
      </c>
      <c r="C578" s="458" t="s">
        <v>1059</v>
      </c>
      <c r="D578" s="458">
        <v>370</v>
      </c>
      <c r="E578" s="564" t="s">
        <v>41</v>
      </c>
      <c r="F578" s="451" t="s">
        <v>1730</v>
      </c>
      <c r="G578" s="452" t="s">
        <v>1131</v>
      </c>
      <c r="H578" s="513">
        <v>1.2999999999999999E-2</v>
      </c>
      <c r="I578" s="454">
        <v>135</v>
      </c>
      <c r="J578" s="454">
        <v>135</v>
      </c>
      <c r="K578" s="455">
        <v>1.7549999999999999</v>
      </c>
      <c r="L578" s="455">
        <v>1.7549999999999999</v>
      </c>
      <c r="M578" s="567">
        <v>7.0000000000000001E-3</v>
      </c>
      <c r="N578" s="568">
        <v>0.45700000000000002</v>
      </c>
      <c r="O578" s="425"/>
      <c r="P578" s="425"/>
      <c r="Q578" s="425"/>
    </row>
    <row r="579" spans="1:17" s="7" customFormat="1" ht="15" customHeight="1">
      <c r="B579" s="556" t="s">
        <v>70</v>
      </c>
      <c r="C579" s="459" t="s">
        <v>1059</v>
      </c>
      <c r="D579" s="459">
        <v>4911</v>
      </c>
      <c r="E579" s="564" t="s">
        <v>41</v>
      </c>
      <c r="F579" s="451" t="s">
        <v>1787</v>
      </c>
      <c r="G579" s="452" t="s">
        <v>1052</v>
      </c>
      <c r="H579" s="513">
        <v>1</v>
      </c>
      <c r="I579" s="454">
        <v>292.32</v>
      </c>
      <c r="J579" s="454">
        <v>292.32</v>
      </c>
      <c r="K579" s="455">
        <v>292.32</v>
      </c>
      <c r="L579" s="455">
        <v>292.32</v>
      </c>
      <c r="M579" s="567">
        <v>7.0000000000000001E-3</v>
      </c>
      <c r="N579" s="568">
        <v>0.22900000000000001</v>
      </c>
      <c r="O579" s="425"/>
      <c r="P579" s="425"/>
      <c r="Q579" s="425"/>
    </row>
    <row r="580" spans="1:17" s="7" customFormat="1" ht="15" customHeight="1">
      <c r="B580" s="556" t="s">
        <v>513</v>
      </c>
      <c r="C580" s="554" t="s">
        <v>1058</v>
      </c>
      <c r="D580" s="459">
        <v>88309</v>
      </c>
      <c r="E580" s="564" t="s">
        <v>41</v>
      </c>
      <c r="F580" s="451" t="s">
        <v>1713</v>
      </c>
      <c r="G580" s="452" t="s">
        <v>1030</v>
      </c>
      <c r="H580" s="513">
        <v>1</v>
      </c>
      <c r="I580" s="454">
        <v>27.42</v>
      </c>
      <c r="J580" s="454">
        <v>29.85</v>
      </c>
      <c r="K580" s="455">
        <v>27.42</v>
      </c>
      <c r="L580" s="455">
        <v>29.85</v>
      </c>
      <c r="M580" s="567">
        <v>7.0000000000000001E-3</v>
      </c>
      <c r="N580" s="568">
        <v>0.22900000000000001</v>
      </c>
      <c r="O580" s="425"/>
      <c r="P580" s="425"/>
      <c r="Q580" s="425"/>
    </row>
    <row r="581" spans="1:17" s="7" customFormat="1">
      <c r="B581" s="556" t="s">
        <v>561</v>
      </c>
      <c r="C581" s="554" t="s">
        <v>1058</v>
      </c>
      <c r="D581" s="459">
        <v>88316</v>
      </c>
      <c r="E581" s="564" t="s">
        <v>41</v>
      </c>
      <c r="F581" s="451" t="s">
        <v>1675</v>
      </c>
      <c r="G581" s="452" t="s">
        <v>1030</v>
      </c>
      <c r="H581" s="513">
        <v>1.1000000000000001</v>
      </c>
      <c r="I581" s="454">
        <v>22.26</v>
      </c>
      <c r="J581" s="454">
        <v>24.08</v>
      </c>
      <c r="K581" s="455">
        <v>24.486000000000004</v>
      </c>
      <c r="L581" s="455">
        <v>26.488</v>
      </c>
      <c r="M581" s="567">
        <v>3.3799999999999997E-2</v>
      </c>
      <c r="N581" s="568">
        <v>1.2E-2</v>
      </c>
      <c r="O581" s="425"/>
      <c r="P581" s="425"/>
      <c r="Q581" s="425"/>
    </row>
    <row r="582" spans="1:17">
      <c r="B582" s="461" t="s">
        <v>1033</v>
      </c>
      <c r="C582" s="461"/>
      <c r="D582" s="479"/>
      <c r="E582" s="480"/>
      <c r="F582" s="480"/>
      <c r="G582" s="481"/>
      <c r="H582" s="482"/>
      <c r="I582" s="483"/>
      <c r="J582" s="483"/>
      <c r="K582" s="569">
        <v>349.8</v>
      </c>
      <c r="L582" s="569">
        <v>354.24</v>
      </c>
    </row>
    <row r="583" spans="1:17" ht="15" customHeight="1">
      <c r="B583" s="464" t="s">
        <v>1193</v>
      </c>
      <c r="C583" s="465"/>
      <c r="D583" s="465"/>
      <c r="E583" s="465"/>
      <c r="F583" s="466"/>
      <c r="G583" s="481"/>
      <c r="H583" s="482"/>
      <c r="I583" s="483"/>
      <c r="J583" s="483"/>
      <c r="K583" s="485"/>
      <c r="L583" s="485"/>
    </row>
    <row r="584" spans="1:17" ht="18" customHeight="1">
      <c r="B584" s="468"/>
      <c r="C584" s="469"/>
      <c r="D584" s="469"/>
      <c r="E584" s="469"/>
      <c r="F584" s="470"/>
      <c r="G584" s="481"/>
      <c r="H584" s="482"/>
      <c r="I584" s="483"/>
      <c r="J584" s="483"/>
      <c r="K584" s="485"/>
      <c r="L584" s="485"/>
    </row>
    <row r="585" spans="1:17">
      <c r="B585" s="479"/>
      <c r="C585" s="479"/>
      <c r="D585" s="479"/>
      <c r="E585" s="480"/>
      <c r="F585" s="480"/>
      <c r="G585" s="481"/>
      <c r="H585" s="482"/>
      <c r="I585" s="483"/>
      <c r="J585" s="483"/>
      <c r="K585" s="485"/>
      <c r="L585" s="485"/>
    </row>
    <row r="586" spans="1:17" ht="16.5" customHeight="1">
      <c r="A586" s="499" t="s">
        <v>467</v>
      </c>
      <c r="B586" s="471" t="s">
        <v>2068</v>
      </c>
      <c r="C586" s="471"/>
      <c r="D586" s="471"/>
      <c r="E586" s="429" t="s">
        <v>1194</v>
      </c>
      <c r="F586" s="429"/>
      <c r="G586" s="429"/>
      <c r="H586" s="429"/>
      <c r="I586" s="429"/>
      <c r="J586" s="429"/>
      <c r="K586" s="429"/>
      <c r="L586" s="430" t="s">
        <v>1052</v>
      </c>
      <c r="M586" s="146">
        <v>94.19</v>
      </c>
      <c r="N586" s="472">
        <v>96.57</v>
      </c>
      <c r="Q586" s="425">
        <v>11.96</v>
      </c>
    </row>
    <row r="587" spans="1:17" s="475" customFormat="1">
      <c r="A587" s="431"/>
      <c r="B587" s="432" t="s">
        <v>5</v>
      </c>
      <c r="C587" s="432" t="s">
        <v>1053</v>
      </c>
      <c r="D587" s="432" t="s">
        <v>18</v>
      </c>
      <c r="E587" s="433" t="s">
        <v>1054</v>
      </c>
      <c r="F587" s="434" t="s">
        <v>1019</v>
      </c>
      <c r="G587" s="435" t="s">
        <v>16</v>
      </c>
      <c r="H587" s="436" t="s">
        <v>1055</v>
      </c>
      <c r="I587" s="437" t="s">
        <v>1056</v>
      </c>
      <c r="J587" s="438"/>
      <c r="K587" s="439" t="s">
        <v>28</v>
      </c>
      <c r="L587" s="440"/>
      <c r="M587" s="473"/>
      <c r="N587" s="474"/>
      <c r="O587" s="474"/>
      <c r="P587" s="474"/>
      <c r="Q587" s="474"/>
    </row>
    <row r="588" spans="1:17" s="475" customFormat="1">
      <c r="A588" s="431"/>
      <c r="B588" s="443"/>
      <c r="C588" s="443"/>
      <c r="D588" s="443"/>
      <c r="E588" s="444"/>
      <c r="F588" s="445"/>
      <c r="G588" s="435"/>
      <c r="H588" s="446"/>
      <c r="I588" s="447" t="s">
        <v>1014</v>
      </c>
      <c r="J588" s="447" t="s">
        <v>1057</v>
      </c>
      <c r="K588" s="448" t="s">
        <v>1014</v>
      </c>
      <c r="L588" s="448" t="s">
        <v>1057</v>
      </c>
      <c r="M588" s="473"/>
      <c r="N588" s="474"/>
      <c r="O588" s="474"/>
      <c r="P588" s="474"/>
      <c r="Q588" s="474"/>
    </row>
    <row r="589" spans="1:17" s="7" customFormat="1" ht="15" customHeight="1">
      <c r="B589" s="565" t="s">
        <v>38</v>
      </c>
      <c r="C589" s="554" t="s">
        <v>1058</v>
      </c>
      <c r="D589" s="570">
        <v>88316</v>
      </c>
      <c r="E589" s="553" t="s">
        <v>41</v>
      </c>
      <c r="F589" s="571" t="s">
        <v>1675</v>
      </c>
      <c r="G589" s="572" t="s">
        <v>1030</v>
      </c>
      <c r="H589" s="573">
        <v>0.32590000000000002</v>
      </c>
      <c r="I589" s="574">
        <v>22.26</v>
      </c>
      <c r="J589" s="574">
        <v>24.08</v>
      </c>
      <c r="K589" s="575">
        <v>7.2545340000000014</v>
      </c>
      <c r="L589" s="455">
        <v>7.8476720000000002</v>
      </c>
      <c r="M589" s="567">
        <v>1</v>
      </c>
      <c r="N589" s="425"/>
      <c r="O589" s="425"/>
      <c r="P589" s="425"/>
      <c r="Q589" s="425"/>
    </row>
    <row r="590" spans="1:17" s="7" customFormat="1" ht="18.75" customHeight="1">
      <c r="B590" s="565" t="s">
        <v>51</v>
      </c>
      <c r="C590" s="554" t="s">
        <v>1058</v>
      </c>
      <c r="D590" s="570">
        <v>88256</v>
      </c>
      <c r="E590" s="553" t="s">
        <v>41</v>
      </c>
      <c r="F590" s="576" t="s">
        <v>1788</v>
      </c>
      <c r="G590" s="577" t="s">
        <v>1030</v>
      </c>
      <c r="H590" s="573">
        <v>0.74070000000000003</v>
      </c>
      <c r="I590" s="574">
        <v>27.29</v>
      </c>
      <c r="J590" s="574">
        <v>29.71</v>
      </c>
      <c r="K590" s="575">
        <v>20.213702999999999</v>
      </c>
      <c r="L590" s="455">
        <v>22.006197</v>
      </c>
      <c r="M590" s="567">
        <v>7.0000000000000001E-3</v>
      </c>
      <c r="N590" s="568">
        <v>0.45700000000000002</v>
      </c>
      <c r="O590" s="425"/>
      <c r="P590" s="425"/>
      <c r="Q590" s="425"/>
    </row>
    <row r="591" spans="1:17" s="7" customFormat="1" ht="15" customHeight="1">
      <c r="B591" s="565" t="s">
        <v>70</v>
      </c>
      <c r="C591" s="459" t="s">
        <v>1059</v>
      </c>
      <c r="D591" s="570">
        <v>34357</v>
      </c>
      <c r="E591" s="553" t="s">
        <v>41</v>
      </c>
      <c r="F591" s="571" t="s">
        <v>1789</v>
      </c>
      <c r="G591" s="572" t="s">
        <v>1198</v>
      </c>
      <c r="H591" s="573">
        <v>0.14099999999999999</v>
      </c>
      <c r="I591" s="574">
        <v>6.45</v>
      </c>
      <c r="J591" s="574">
        <v>6.45</v>
      </c>
      <c r="K591" s="575">
        <v>0.90944999999999998</v>
      </c>
      <c r="L591" s="455">
        <v>0.90944999999999998</v>
      </c>
      <c r="M591" s="567">
        <v>7.0000000000000001E-3</v>
      </c>
      <c r="N591" s="568">
        <v>0.22900000000000001</v>
      </c>
      <c r="O591" s="425"/>
      <c r="P591" s="425"/>
      <c r="Q591" s="425"/>
    </row>
    <row r="592" spans="1:17" s="7" customFormat="1" ht="15" customHeight="1">
      <c r="B592" s="565" t="s">
        <v>513</v>
      </c>
      <c r="C592" s="459" t="s">
        <v>1059</v>
      </c>
      <c r="D592" s="570">
        <v>10515</v>
      </c>
      <c r="E592" s="553" t="s">
        <v>41</v>
      </c>
      <c r="F592" s="571" t="s">
        <v>1790</v>
      </c>
      <c r="G592" s="572" t="s">
        <v>1052</v>
      </c>
      <c r="H592" s="573">
        <v>1.0864</v>
      </c>
      <c r="I592" s="574">
        <v>53.64</v>
      </c>
      <c r="J592" s="574">
        <v>53.64</v>
      </c>
      <c r="K592" s="575">
        <v>58.274495999999999</v>
      </c>
      <c r="L592" s="455">
        <v>58.274495999999999</v>
      </c>
      <c r="M592" s="567">
        <v>7.0000000000000001E-3</v>
      </c>
      <c r="N592" s="568">
        <v>0.22900000000000001</v>
      </c>
      <c r="O592" s="425"/>
      <c r="P592" s="425"/>
      <c r="Q592" s="425"/>
    </row>
    <row r="593" spans="1:17" s="7" customFormat="1">
      <c r="B593" s="565" t="s">
        <v>561</v>
      </c>
      <c r="C593" s="459" t="s">
        <v>1059</v>
      </c>
      <c r="D593" s="570">
        <v>1381</v>
      </c>
      <c r="E593" s="553" t="s">
        <v>41</v>
      </c>
      <c r="F593" s="571" t="s">
        <v>1791</v>
      </c>
      <c r="G593" s="572" t="s">
        <v>1198</v>
      </c>
      <c r="H593" s="573">
        <v>6.85</v>
      </c>
      <c r="I593" s="574">
        <v>1.1000000000000001</v>
      </c>
      <c r="J593" s="574">
        <v>1.1000000000000001</v>
      </c>
      <c r="K593" s="575">
        <v>7.5350000000000001</v>
      </c>
      <c r="L593" s="455">
        <v>7.5350000000000001</v>
      </c>
      <c r="M593" s="567">
        <v>3.3799999999999997E-2</v>
      </c>
      <c r="N593" s="568">
        <v>1.2E-2</v>
      </c>
      <c r="O593" s="425"/>
      <c r="P593" s="425"/>
      <c r="Q593" s="425">
        <v>0.36</v>
      </c>
    </row>
    <row r="594" spans="1:17">
      <c r="B594" s="461" t="s">
        <v>1033</v>
      </c>
      <c r="C594" s="461"/>
      <c r="D594" s="479"/>
      <c r="E594" s="480"/>
      <c r="F594" s="480"/>
      <c r="G594" s="481"/>
      <c r="H594" s="482"/>
      <c r="I594" s="483"/>
      <c r="J594" s="483"/>
      <c r="K594" s="569">
        <v>94.19</v>
      </c>
      <c r="L594" s="569">
        <v>96.57</v>
      </c>
    </row>
    <row r="595" spans="1:17" ht="15" customHeight="1">
      <c r="B595" s="464" t="s">
        <v>1195</v>
      </c>
      <c r="C595" s="465"/>
      <c r="D595" s="465"/>
      <c r="E595" s="465"/>
      <c r="F595" s="466"/>
      <c r="G595" s="481"/>
      <c r="H595" s="482"/>
      <c r="I595" s="483"/>
      <c r="J595" s="483"/>
      <c r="K595" s="485"/>
      <c r="L595" s="485"/>
      <c r="N595" s="578">
        <v>34357</v>
      </c>
    </row>
    <row r="596" spans="1:17" ht="18" customHeight="1">
      <c r="B596" s="468"/>
      <c r="C596" s="469"/>
      <c r="D596" s="469"/>
      <c r="E596" s="469"/>
      <c r="F596" s="470"/>
      <c r="G596" s="481"/>
      <c r="H596" s="482"/>
      <c r="I596" s="483"/>
      <c r="J596" s="483"/>
      <c r="K596" s="485"/>
      <c r="L596" s="485"/>
      <c r="N596" s="578">
        <v>37595</v>
      </c>
    </row>
    <row r="597" spans="1:17">
      <c r="B597" s="479"/>
      <c r="C597" s="479"/>
      <c r="D597" s="479"/>
      <c r="E597" s="480"/>
      <c r="F597" s="480"/>
      <c r="G597" s="481"/>
      <c r="H597" s="482"/>
      <c r="I597" s="483"/>
      <c r="J597" s="483"/>
      <c r="K597" s="485"/>
      <c r="L597" s="485"/>
    </row>
    <row r="598" spans="1:17" ht="16.5" customHeight="1">
      <c r="A598" s="499" t="s">
        <v>1196</v>
      </c>
      <c r="B598" s="471" t="s">
        <v>2069</v>
      </c>
      <c r="C598" s="471"/>
      <c r="D598" s="471"/>
      <c r="E598" s="429" t="s">
        <v>1197</v>
      </c>
      <c r="F598" s="429"/>
      <c r="G598" s="429"/>
      <c r="H598" s="429"/>
      <c r="I598" s="429"/>
      <c r="J598" s="429"/>
      <c r="K598" s="429"/>
      <c r="L598" s="430" t="s">
        <v>1198</v>
      </c>
      <c r="M598" s="146">
        <v>12.64</v>
      </c>
      <c r="N598" s="472">
        <v>12.88</v>
      </c>
      <c r="Q598" s="425" t="e">
        <v>#N/A</v>
      </c>
    </row>
    <row r="599" spans="1:17" s="475" customFormat="1">
      <c r="A599" s="431"/>
      <c r="B599" s="432" t="s">
        <v>5</v>
      </c>
      <c r="C599" s="432" t="s">
        <v>1053</v>
      </c>
      <c r="D599" s="432" t="s">
        <v>18</v>
      </c>
      <c r="E599" s="433" t="s">
        <v>1054</v>
      </c>
      <c r="F599" s="434" t="s">
        <v>1019</v>
      </c>
      <c r="G599" s="435" t="s">
        <v>16</v>
      </c>
      <c r="H599" s="436" t="s">
        <v>1055</v>
      </c>
      <c r="I599" s="437" t="s">
        <v>1056</v>
      </c>
      <c r="J599" s="438"/>
      <c r="K599" s="439" t="s">
        <v>28</v>
      </c>
      <c r="L599" s="440"/>
      <c r="M599" s="473"/>
      <c r="N599" s="474"/>
      <c r="O599" s="474"/>
      <c r="P599" s="474"/>
      <c r="Q599" s="474"/>
    </row>
    <row r="600" spans="1:17" s="475" customFormat="1">
      <c r="A600" s="431"/>
      <c r="B600" s="443"/>
      <c r="C600" s="443"/>
      <c r="D600" s="443"/>
      <c r="E600" s="444"/>
      <c r="F600" s="445"/>
      <c r="G600" s="435"/>
      <c r="H600" s="446"/>
      <c r="I600" s="447" t="s">
        <v>1014</v>
      </c>
      <c r="J600" s="447" t="s">
        <v>1057</v>
      </c>
      <c r="K600" s="448" t="s">
        <v>1014</v>
      </c>
      <c r="L600" s="448" t="s">
        <v>1057</v>
      </c>
      <c r="M600" s="473"/>
      <c r="N600" s="474"/>
      <c r="O600" s="474"/>
      <c r="P600" s="474"/>
      <c r="Q600" s="474"/>
    </row>
    <row r="601" spans="1:17" s="7" customFormat="1" ht="15" customHeight="1">
      <c r="B601" s="493" t="s">
        <v>38</v>
      </c>
      <c r="C601" s="500" t="s">
        <v>1059</v>
      </c>
      <c r="D601" s="500">
        <v>39017</v>
      </c>
      <c r="E601" s="579" t="s">
        <v>41</v>
      </c>
      <c r="F601" s="451" t="s">
        <v>1279</v>
      </c>
      <c r="G601" s="452" t="s">
        <v>856</v>
      </c>
      <c r="H601" s="514">
        <v>1.333</v>
      </c>
      <c r="I601" s="454">
        <v>0.23</v>
      </c>
      <c r="J601" s="454">
        <v>0.23</v>
      </c>
      <c r="K601" s="455">
        <v>0.30659000000000003</v>
      </c>
      <c r="L601" s="455">
        <v>0.30659000000000003</v>
      </c>
      <c r="M601" s="567">
        <v>1</v>
      </c>
      <c r="N601" s="425"/>
      <c r="O601" s="425"/>
      <c r="P601" s="425"/>
      <c r="Q601" s="425"/>
    </row>
    <row r="602" spans="1:17" s="7" customFormat="1" ht="18.75" customHeight="1">
      <c r="B602" s="565" t="s">
        <v>51</v>
      </c>
      <c r="C602" s="459" t="s">
        <v>1059</v>
      </c>
      <c r="D602" s="459">
        <v>43132</v>
      </c>
      <c r="E602" s="558" t="s">
        <v>41</v>
      </c>
      <c r="F602" s="451" t="s">
        <v>1792</v>
      </c>
      <c r="G602" s="452" t="s">
        <v>1198</v>
      </c>
      <c r="H602" s="513">
        <v>2.5000000000000001E-2</v>
      </c>
      <c r="I602" s="454">
        <v>18</v>
      </c>
      <c r="J602" s="454">
        <v>18</v>
      </c>
      <c r="K602" s="455">
        <v>0.45</v>
      </c>
      <c r="L602" s="455">
        <v>0.45</v>
      </c>
      <c r="M602" s="567">
        <v>7.0000000000000001E-3</v>
      </c>
      <c r="N602" s="568">
        <v>0.45700000000000002</v>
      </c>
      <c r="O602" s="425"/>
      <c r="P602" s="425"/>
      <c r="Q602" s="425"/>
    </row>
    <row r="603" spans="1:17" s="7" customFormat="1" ht="15" customHeight="1">
      <c r="B603" s="565" t="s">
        <v>70</v>
      </c>
      <c r="C603" s="554" t="s">
        <v>1058</v>
      </c>
      <c r="D603" s="459">
        <v>88238</v>
      </c>
      <c r="E603" s="558" t="s">
        <v>41</v>
      </c>
      <c r="F603" s="451" t="s">
        <v>1712</v>
      </c>
      <c r="G603" s="452" t="s">
        <v>1030</v>
      </c>
      <c r="H603" s="513">
        <v>9.7999999999999997E-3</v>
      </c>
      <c r="I603" s="454">
        <v>23.13</v>
      </c>
      <c r="J603" s="454">
        <v>25.04</v>
      </c>
      <c r="K603" s="455">
        <v>0.22667399999999999</v>
      </c>
      <c r="L603" s="455">
        <v>0.24539199999999997</v>
      </c>
      <c r="M603" s="567">
        <v>7.0000000000000001E-3</v>
      </c>
      <c r="N603" s="568">
        <v>0.22900000000000001</v>
      </c>
      <c r="O603" s="425"/>
      <c r="P603" s="425"/>
      <c r="Q603" s="425"/>
    </row>
    <row r="604" spans="1:17" s="7" customFormat="1" ht="15" customHeight="1">
      <c r="B604" s="565" t="s">
        <v>513</v>
      </c>
      <c r="C604" s="554" t="s">
        <v>1058</v>
      </c>
      <c r="D604" s="459">
        <v>88245</v>
      </c>
      <c r="E604" s="558" t="s">
        <v>41</v>
      </c>
      <c r="F604" s="451" t="s">
        <v>1711</v>
      </c>
      <c r="G604" s="452" t="s">
        <v>1030</v>
      </c>
      <c r="H604" s="513">
        <v>5.9700000000000003E-2</v>
      </c>
      <c r="I604" s="454">
        <v>27.23</v>
      </c>
      <c r="J604" s="454">
        <v>29.63</v>
      </c>
      <c r="K604" s="455">
        <v>1.625631</v>
      </c>
      <c r="L604" s="455">
        <v>1.7689110000000001</v>
      </c>
      <c r="M604" s="567">
        <v>7.0000000000000001E-3</v>
      </c>
      <c r="N604" s="568">
        <v>0.22900000000000001</v>
      </c>
      <c r="O604" s="425"/>
      <c r="P604" s="425"/>
      <c r="Q604" s="425"/>
    </row>
    <row r="605" spans="1:17" s="7" customFormat="1">
      <c r="B605" s="565" t="s">
        <v>561</v>
      </c>
      <c r="C605" s="554" t="s">
        <v>1058</v>
      </c>
      <c r="D605" s="459">
        <v>92801</v>
      </c>
      <c r="E605" s="558" t="s">
        <v>41</v>
      </c>
      <c r="F605" s="451" t="s">
        <v>1793</v>
      </c>
      <c r="G605" s="452" t="s">
        <v>1198</v>
      </c>
      <c r="H605" s="513">
        <v>1</v>
      </c>
      <c r="I605" s="454">
        <v>10.029999999999999</v>
      </c>
      <c r="J605" s="454">
        <v>10.11</v>
      </c>
      <c r="K605" s="455">
        <v>10.029999999999999</v>
      </c>
      <c r="L605" s="455">
        <v>10.11</v>
      </c>
      <c r="M605" s="567">
        <v>3.3799999999999997E-2</v>
      </c>
      <c r="N605" s="568">
        <v>1.2E-2</v>
      </c>
      <c r="O605" s="425"/>
      <c r="P605" s="425"/>
      <c r="Q605" s="425"/>
    </row>
    <row r="606" spans="1:17">
      <c r="B606" s="461" t="s">
        <v>1033</v>
      </c>
      <c r="C606" s="461"/>
      <c r="D606" s="479"/>
      <c r="E606" s="480"/>
      <c r="F606" s="480"/>
      <c r="G606" s="481"/>
      <c r="H606" s="482"/>
      <c r="I606" s="483"/>
      <c r="J606" s="483"/>
      <c r="K606" s="569">
        <v>12.64</v>
      </c>
      <c r="L606" s="569">
        <v>12.88</v>
      </c>
    </row>
    <row r="607" spans="1:17" ht="15" customHeight="1">
      <c r="B607" s="464" t="s">
        <v>1199</v>
      </c>
      <c r="C607" s="465"/>
      <c r="D607" s="465"/>
      <c r="E607" s="465"/>
      <c r="F607" s="466"/>
      <c r="G607" s="481"/>
      <c r="H607" s="482"/>
      <c r="I607" s="483"/>
      <c r="J607" s="483"/>
      <c r="K607" s="485"/>
      <c r="L607" s="485"/>
      <c r="N607" s="578">
        <v>34357</v>
      </c>
    </row>
    <row r="608" spans="1:17" ht="18" customHeight="1">
      <c r="B608" s="468"/>
      <c r="C608" s="469"/>
      <c r="D608" s="469"/>
      <c r="E608" s="469"/>
      <c r="F608" s="470"/>
      <c r="G608" s="481"/>
      <c r="H608" s="482"/>
      <c r="I608" s="483"/>
      <c r="J608" s="483"/>
      <c r="K608" s="485"/>
      <c r="L608" s="485"/>
      <c r="N608" s="578">
        <v>37595</v>
      </c>
    </row>
    <row r="609" spans="1:17">
      <c r="B609" s="479"/>
      <c r="C609" s="479"/>
      <c r="D609" s="479"/>
      <c r="E609" s="480"/>
      <c r="F609" s="480"/>
      <c r="G609" s="481"/>
      <c r="H609" s="482"/>
      <c r="I609" s="483"/>
      <c r="J609" s="483"/>
      <c r="K609" s="485"/>
      <c r="L609" s="485"/>
    </row>
    <row r="610" spans="1:17" ht="16.5" customHeight="1">
      <c r="A610" s="499" t="s">
        <v>863</v>
      </c>
      <c r="B610" s="471" t="s">
        <v>2070</v>
      </c>
      <c r="C610" s="471"/>
      <c r="D610" s="471"/>
      <c r="E610" s="429" t="s">
        <v>1200</v>
      </c>
      <c r="F610" s="429"/>
      <c r="G610" s="429"/>
      <c r="H610" s="429"/>
      <c r="I610" s="429"/>
      <c r="J610" s="429"/>
      <c r="K610" s="429"/>
      <c r="L610" s="430" t="s">
        <v>1198</v>
      </c>
      <c r="M610" s="146">
        <v>14.6</v>
      </c>
      <c r="N610" s="472">
        <v>14.99</v>
      </c>
      <c r="Q610" s="425">
        <v>3.95</v>
      </c>
    </row>
    <row r="611" spans="1:17" s="475" customFormat="1">
      <c r="A611" s="431"/>
      <c r="B611" s="432" t="s">
        <v>5</v>
      </c>
      <c r="C611" s="432" t="s">
        <v>1053</v>
      </c>
      <c r="D611" s="432" t="s">
        <v>18</v>
      </c>
      <c r="E611" s="433" t="s">
        <v>1054</v>
      </c>
      <c r="F611" s="434" t="s">
        <v>1019</v>
      </c>
      <c r="G611" s="435" t="s">
        <v>16</v>
      </c>
      <c r="H611" s="436" t="s">
        <v>1055</v>
      </c>
      <c r="I611" s="437" t="s">
        <v>1056</v>
      </c>
      <c r="J611" s="438"/>
      <c r="K611" s="439" t="s">
        <v>28</v>
      </c>
      <c r="L611" s="440"/>
      <c r="M611" s="473"/>
      <c r="N611" s="474"/>
      <c r="O611" s="474"/>
      <c r="P611" s="474"/>
      <c r="Q611" s="474"/>
    </row>
    <row r="612" spans="1:17" s="475" customFormat="1">
      <c r="A612" s="431"/>
      <c r="B612" s="443"/>
      <c r="C612" s="443"/>
      <c r="D612" s="443"/>
      <c r="E612" s="444"/>
      <c r="F612" s="445"/>
      <c r="G612" s="435"/>
      <c r="H612" s="446"/>
      <c r="I612" s="447" t="s">
        <v>1014</v>
      </c>
      <c r="J612" s="447" t="s">
        <v>1057</v>
      </c>
      <c r="K612" s="448" t="s">
        <v>1014</v>
      </c>
      <c r="L612" s="448" t="s">
        <v>1057</v>
      </c>
      <c r="M612" s="473"/>
      <c r="N612" s="474"/>
      <c r="O612" s="474"/>
      <c r="P612" s="474"/>
      <c r="Q612" s="474"/>
    </row>
    <row r="613" spans="1:17" s="7" customFormat="1" ht="15" customHeight="1">
      <c r="B613" s="493" t="s">
        <v>38</v>
      </c>
      <c r="C613" s="500" t="s">
        <v>1059</v>
      </c>
      <c r="D613" s="500">
        <v>39017</v>
      </c>
      <c r="E613" s="579" t="s">
        <v>41</v>
      </c>
      <c r="F613" s="451" t="s">
        <v>1279</v>
      </c>
      <c r="G613" s="452" t="s">
        <v>856</v>
      </c>
      <c r="H613" s="514">
        <v>0.72399999999999998</v>
      </c>
      <c r="I613" s="454">
        <v>0.23</v>
      </c>
      <c r="J613" s="454">
        <v>0.23</v>
      </c>
      <c r="K613" s="455">
        <v>0.16652</v>
      </c>
      <c r="L613" s="455">
        <v>0.16652</v>
      </c>
      <c r="M613" s="567">
        <v>1</v>
      </c>
      <c r="N613" s="425"/>
      <c r="O613" s="425"/>
      <c r="P613" s="425"/>
      <c r="Q613" s="425"/>
    </row>
    <row r="614" spans="1:17" s="7" customFormat="1" ht="18.75" customHeight="1">
      <c r="B614" s="565" t="s">
        <v>51</v>
      </c>
      <c r="C614" s="459" t="s">
        <v>1059</v>
      </c>
      <c r="D614" s="459">
        <v>43132</v>
      </c>
      <c r="E614" s="558" t="s">
        <v>41</v>
      </c>
      <c r="F614" s="451" t="s">
        <v>1792</v>
      </c>
      <c r="G614" s="452" t="s">
        <v>1198</v>
      </c>
      <c r="H614" s="513">
        <v>2.5000000000000001E-2</v>
      </c>
      <c r="I614" s="454">
        <v>18</v>
      </c>
      <c r="J614" s="454">
        <v>18</v>
      </c>
      <c r="K614" s="455">
        <v>0.45</v>
      </c>
      <c r="L614" s="455">
        <v>0.45</v>
      </c>
      <c r="M614" s="567">
        <v>7.0000000000000001E-3</v>
      </c>
      <c r="N614" s="568">
        <v>0.45700000000000002</v>
      </c>
      <c r="O614" s="425"/>
      <c r="P614" s="425"/>
      <c r="Q614" s="425"/>
    </row>
    <row r="615" spans="1:17" s="7" customFormat="1" ht="15" customHeight="1">
      <c r="B615" s="565" t="s">
        <v>70</v>
      </c>
      <c r="C615" s="554" t="s">
        <v>1058</v>
      </c>
      <c r="D615" s="459">
        <v>88238</v>
      </c>
      <c r="E615" s="558" t="s">
        <v>41</v>
      </c>
      <c r="F615" s="451" t="s">
        <v>1712</v>
      </c>
      <c r="G615" s="452" t="s">
        <v>1030</v>
      </c>
      <c r="H615" s="513">
        <v>3.7499999999999999E-2</v>
      </c>
      <c r="I615" s="454">
        <v>23.13</v>
      </c>
      <c r="J615" s="454">
        <v>25.04</v>
      </c>
      <c r="K615" s="455">
        <v>0.8673749999999999</v>
      </c>
      <c r="L615" s="455">
        <v>0.93899999999999995</v>
      </c>
      <c r="M615" s="567">
        <v>7.0000000000000001E-3</v>
      </c>
      <c r="N615" s="568">
        <v>0.22900000000000001</v>
      </c>
      <c r="O615" s="425"/>
      <c r="P615" s="425"/>
      <c r="Q615" s="425"/>
    </row>
    <row r="616" spans="1:17" s="7" customFormat="1" ht="15" customHeight="1">
      <c r="B616" s="565" t="s">
        <v>513</v>
      </c>
      <c r="C616" s="554" t="s">
        <v>1058</v>
      </c>
      <c r="D616" s="459">
        <v>88245</v>
      </c>
      <c r="E616" s="558" t="s">
        <v>41</v>
      </c>
      <c r="F616" s="451" t="s">
        <v>1711</v>
      </c>
      <c r="G616" s="452" t="s">
        <v>1030</v>
      </c>
      <c r="H616" s="513">
        <v>0.11550000000000001</v>
      </c>
      <c r="I616" s="454">
        <v>27.23</v>
      </c>
      <c r="J616" s="454">
        <v>29.63</v>
      </c>
      <c r="K616" s="455">
        <v>3.1450650000000002</v>
      </c>
      <c r="L616" s="455">
        <v>3.4222649999999999</v>
      </c>
      <c r="M616" s="567">
        <v>7.0000000000000001E-3</v>
      </c>
      <c r="N616" s="568">
        <v>0.22900000000000001</v>
      </c>
      <c r="O616" s="425"/>
      <c r="P616" s="425"/>
      <c r="Q616" s="425"/>
    </row>
    <row r="617" spans="1:17" s="7" customFormat="1">
      <c r="B617" s="565" t="s">
        <v>561</v>
      </c>
      <c r="C617" s="554" t="s">
        <v>1058</v>
      </c>
      <c r="D617" s="459">
        <v>92802</v>
      </c>
      <c r="E617" s="558" t="s">
        <v>41</v>
      </c>
      <c r="F617" s="576" t="s">
        <v>1794</v>
      </c>
      <c r="G617" s="580" t="s">
        <v>1198</v>
      </c>
      <c r="H617" s="513">
        <v>1</v>
      </c>
      <c r="I617" s="454">
        <v>9.9700000000000006</v>
      </c>
      <c r="J617" s="454">
        <v>10.01</v>
      </c>
      <c r="K617" s="455">
        <v>9.9700000000000006</v>
      </c>
      <c r="L617" s="455">
        <v>10.01</v>
      </c>
      <c r="M617" s="567">
        <v>3.3799999999999997E-2</v>
      </c>
      <c r="N617" s="568">
        <v>1.2E-2</v>
      </c>
      <c r="O617" s="425"/>
      <c r="P617" s="425"/>
      <c r="Q617" s="425"/>
    </row>
    <row r="618" spans="1:17">
      <c r="B618" s="461" t="s">
        <v>1033</v>
      </c>
      <c r="C618" s="461"/>
      <c r="D618" s="479"/>
      <c r="E618" s="480"/>
      <c r="F618" s="480"/>
      <c r="G618" s="481"/>
      <c r="H618" s="482"/>
      <c r="I618" s="483"/>
      <c r="J618" s="483"/>
      <c r="K618" s="569">
        <v>14.6</v>
      </c>
      <c r="L618" s="569">
        <v>14.99</v>
      </c>
    </row>
    <row r="619" spans="1:17" ht="15" customHeight="1">
      <c r="B619" s="464" t="s">
        <v>1201</v>
      </c>
      <c r="C619" s="465"/>
      <c r="D619" s="465"/>
      <c r="E619" s="465"/>
      <c r="F619" s="466"/>
      <c r="G619" s="481"/>
      <c r="H619" s="482"/>
      <c r="I619" s="483"/>
      <c r="J619" s="483"/>
      <c r="K619" s="485"/>
      <c r="L619" s="485"/>
      <c r="N619" s="578">
        <v>34357</v>
      </c>
    </row>
    <row r="620" spans="1:17" ht="18" customHeight="1">
      <c r="B620" s="468"/>
      <c r="C620" s="469"/>
      <c r="D620" s="469"/>
      <c r="E620" s="469"/>
      <c r="F620" s="470"/>
      <c r="G620" s="481"/>
      <c r="H620" s="482"/>
      <c r="I620" s="483"/>
      <c r="J620" s="483"/>
      <c r="K620" s="485"/>
      <c r="L620" s="485"/>
      <c r="N620" s="578">
        <v>37595</v>
      </c>
    </row>
    <row r="621" spans="1:17">
      <c r="B621" s="479"/>
      <c r="C621" s="479"/>
      <c r="D621" s="479"/>
      <c r="E621" s="480"/>
      <c r="F621" s="480"/>
      <c r="G621" s="481"/>
      <c r="H621" s="482"/>
      <c r="I621" s="483"/>
      <c r="J621" s="483"/>
      <c r="K621" s="485"/>
      <c r="L621" s="485"/>
    </row>
    <row r="622" spans="1:17" ht="16.5" customHeight="1">
      <c r="A622" s="499" t="s">
        <v>829</v>
      </c>
      <c r="B622" s="471" t="s">
        <v>2071</v>
      </c>
      <c r="C622" s="471"/>
      <c r="D622" s="471"/>
      <c r="E622" s="429" t="s">
        <v>1202</v>
      </c>
      <c r="F622" s="429"/>
      <c r="G622" s="429"/>
      <c r="H622" s="429"/>
      <c r="I622" s="429"/>
      <c r="J622" s="429"/>
      <c r="K622" s="429"/>
      <c r="L622" s="430" t="s">
        <v>1198</v>
      </c>
      <c r="M622" s="146">
        <v>13.97</v>
      </c>
      <c r="N622" s="472">
        <v>14.42</v>
      </c>
      <c r="Q622" s="425">
        <v>1.07</v>
      </c>
    </row>
    <row r="623" spans="1:17" s="475" customFormat="1">
      <c r="A623" s="431"/>
      <c r="B623" s="432" t="s">
        <v>5</v>
      </c>
      <c r="C623" s="432" t="s">
        <v>1053</v>
      </c>
      <c r="D623" s="432" t="s">
        <v>18</v>
      </c>
      <c r="E623" s="433" t="s">
        <v>1054</v>
      </c>
      <c r="F623" s="434" t="s">
        <v>1019</v>
      </c>
      <c r="G623" s="435" t="s">
        <v>16</v>
      </c>
      <c r="H623" s="436" t="s">
        <v>1055</v>
      </c>
      <c r="I623" s="437" t="s">
        <v>1056</v>
      </c>
      <c r="J623" s="438"/>
      <c r="K623" s="439" t="s">
        <v>28</v>
      </c>
      <c r="L623" s="440"/>
      <c r="M623" s="473"/>
      <c r="N623" s="474"/>
      <c r="O623" s="474"/>
      <c r="P623" s="474"/>
      <c r="Q623" s="474"/>
    </row>
    <row r="624" spans="1:17" s="475" customFormat="1">
      <c r="A624" s="431"/>
      <c r="B624" s="443"/>
      <c r="C624" s="443"/>
      <c r="D624" s="443"/>
      <c r="E624" s="444"/>
      <c r="F624" s="445"/>
      <c r="G624" s="435"/>
      <c r="H624" s="446"/>
      <c r="I624" s="447" t="s">
        <v>1014</v>
      </c>
      <c r="J624" s="447" t="s">
        <v>1057</v>
      </c>
      <c r="K624" s="448" t="s">
        <v>1014</v>
      </c>
      <c r="L624" s="448" t="s">
        <v>1057</v>
      </c>
      <c r="M624" s="473"/>
      <c r="N624" s="474"/>
      <c r="O624" s="474"/>
      <c r="P624" s="474"/>
      <c r="Q624" s="474"/>
    </row>
    <row r="625" spans="1:17" s="7" customFormat="1" ht="15" customHeight="1">
      <c r="B625" s="493" t="s">
        <v>38</v>
      </c>
      <c r="C625" s="500" t="s">
        <v>1059</v>
      </c>
      <c r="D625" s="500">
        <v>39017</v>
      </c>
      <c r="E625" s="581" t="s">
        <v>41</v>
      </c>
      <c r="F625" s="451" t="s">
        <v>1279</v>
      </c>
      <c r="G625" s="452" t="s">
        <v>856</v>
      </c>
      <c r="H625" s="514">
        <v>1.19</v>
      </c>
      <c r="I625" s="454">
        <v>0.23</v>
      </c>
      <c r="J625" s="454">
        <v>0.23</v>
      </c>
      <c r="K625" s="455">
        <v>0.2737</v>
      </c>
      <c r="L625" s="455">
        <v>0.2737</v>
      </c>
      <c r="M625" s="567">
        <v>1</v>
      </c>
      <c r="N625" s="425"/>
      <c r="O625" s="425"/>
      <c r="P625" s="425"/>
      <c r="Q625" s="425"/>
    </row>
    <row r="626" spans="1:17" s="7" customFormat="1" ht="18.75" customHeight="1">
      <c r="B626" s="565" t="s">
        <v>51</v>
      </c>
      <c r="C626" s="459" t="s">
        <v>1059</v>
      </c>
      <c r="D626" s="459">
        <v>43132</v>
      </c>
      <c r="E626" s="553" t="s">
        <v>41</v>
      </c>
      <c r="F626" s="451" t="s">
        <v>1792</v>
      </c>
      <c r="G626" s="452" t="s">
        <v>1198</v>
      </c>
      <c r="H626" s="513">
        <v>2.5000000000000001E-2</v>
      </c>
      <c r="I626" s="454">
        <v>18</v>
      </c>
      <c r="J626" s="454">
        <v>18</v>
      </c>
      <c r="K626" s="455">
        <v>0.45</v>
      </c>
      <c r="L626" s="455">
        <v>0.45</v>
      </c>
      <c r="M626" s="567">
        <v>7.0000000000000001E-3</v>
      </c>
      <c r="N626" s="568">
        <v>0.45700000000000002</v>
      </c>
      <c r="O626" s="425"/>
      <c r="P626" s="425"/>
      <c r="Q626" s="425"/>
    </row>
    <row r="627" spans="1:17" s="7" customFormat="1" ht="15" customHeight="1">
      <c r="B627" s="565" t="s">
        <v>70</v>
      </c>
      <c r="C627" s="554" t="s">
        <v>1058</v>
      </c>
      <c r="D627" s="459">
        <v>88238</v>
      </c>
      <c r="E627" s="553" t="s">
        <v>41</v>
      </c>
      <c r="F627" s="451" t="s">
        <v>1712</v>
      </c>
      <c r="G627" s="452" t="s">
        <v>1030</v>
      </c>
      <c r="H627" s="513">
        <v>1.7500000000000002E-2</v>
      </c>
      <c r="I627" s="454">
        <v>23.13</v>
      </c>
      <c r="J627" s="454">
        <v>25.04</v>
      </c>
      <c r="K627" s="455">
        <v>0.404775</v>
      </c>
      <c r="L627" s="455">
        <v>0.43820000000000003</v>
      </c>
      <c r="M627" s="567">
        <v>7.0000000000000001E-3</v>
      </c>
      <c r="N627" s="568">
        <v>0.22900000000000001</v>
      </c>
      <c r="O627" s="425"/>
      <c r="P627" s="425"/>
      <c r="Q627" s="425"/>
    </row>
    <row r="628" spans="1:17" s="7" customFormat="1" ht="15" customHeight="1">
      <c r="B628" s="565" t="s">
        <v>513</v>
      </c>
      <c r="C628" s="554" t="s">
        <v>1058</v>
      </c>
      <c r="D628" s="459">
        <v>88245</v>
      </c>
      <c r="E628" s="553" t="s">
        <v>41</v>
      </c>
      <c r="F628" s="451" t="s">
        <v>1711</v>
      </c>
      <c r="G628" s="452" t="s">
        <v>1030</v>
      </c>
      <c r="H628" s="513">
        <v>0.1069</v>
      </c>
      <c r="I628" s="454">
        <v>27.23</v>
      </c>
      <c r="J628" s="454">
        <v>29.63</v>
      </c>
      <c r="K628" s="455">
        <v>2.9108869999999998</v>
      </c>
      <c r="L628" s="455">
        <v>3.1674469999999997</v>
      </c>
      <c r="M628" s="567">
        <v>7.0000000000000001E-3</v>
      </c>
      <c r="N628" s="568">
        <v>0.22900000000000001</v>
      </c>
      <c r="O628" s="425"/>
      <c r="P628" s="425"/>
      <c r="Q628" s="425"/>
    </row>
    <row r="629" spans="1:17" s="7" customFormat="1">
      <c r="B629" s="565" t="s">
        <v>561</v>
      </c>
      <c r="C629" s="554" t="s">
        <v>1058</v>
      </c>
      <c r="D629" s="459">
        <v>92800</v>
      </c>
      <c r="E629" s="553" t="s">
        <v>41</v>
      </c>
      <c r="F629" s="576" t="s">
        <v>1795</v>
      </c>
      <c r="G629" s="577" t="s">
        <v>1198</v>
      </c>
      <c r="H629" s="513">
        <v>1</v>
      </c>
      <c r="I629" s="454">
        <v>9.93</v>
      </c>
      <c r="J629" s="454">
        <v>10.09</v>
      </c>
      <c r="K629" s="455">
        <v>9.93</v>
      </c>
      <c r="L629" s="455">
        <v>10.09</v>
      </c>
      <c r="M629" s="567">
        <v>3.3799999999999997E-2</v>
      </c>
      <c r="N629" s="568">
        <v>1.2E-2</v>
      </c>
      <c r="O629" s="425"/>
      <c r="P629" s="425"/>
      <c r="Q629" s="425"/>
    </row>
    <row r="630" spans="1:17">
      <c r="B630" s="461" t="s">
        <v>1033</v>
      </c>
      <c r="C630" s="461"/>
      <c r="D630" s="479"/>
      <c r="E630" s="480"/>
      <c r="F630" s="480"/>
      <c r="G630" s="481"/>
      <c r="H630" s="482"/>
      <c r="I630" s="483"/>
      <c r="J630" s="483"/>
      <c r="K630" s="569">
        <v>13.97</v>
      </c>
      <c r="L630" s="569">
        <v>14.42</v>
      </c>
    </row>
    <row r="631" spans="1:17" ht="15" customHeight="1">
      <c r="B631" s="464" t="s">
        <v>1203</v>
      </c>
      <c r="C631" s="465"/>
      <c r="D631" s="465"/>
      <c r="E631" s="465"/>
      <c r="F631" s="466"/>
      <c r="G631" s="481"/>
      <c r="H631" s="482"/>
      <c r="I631" s="483"/>
      <c r="J631" s="483"/>
      <c r="K631" s="485"/>
      <c r="L631" s="485"/>
      <c r="N631" s="578">
        <v>34357</v>
      </c>
    </row>
    <row r="632" spans="1:17" ht="18" customHeight="1">
      <c r="B632" s="468"/>
      <c r="C632" s="469"/>
      <c r="D632" s="469"/>
      <c r="E632" s="469"/>
      <c r="F632" s="470"/>
      <c r="G632" s="481"/>
      <c r="H632" s="482"/>
      <c r="I632" s="483"/>
      <c r="J632" s="483"/>
      <c r="K632" s="485"/>
      <c r="L632" s="485"/>
      <c r="N632" s="578">
        <v>37595</v>
      </c>
    </row>
    <row r="633" spans="1:17">
      <c r="B633" s="479"/>
      <c r="C633" s="479"/>
      <c r="D633" s="479"/>
      <c r="E633" s="480"/>
      <c r="F633" s="480"/>
      <c r="G633" s="481"/>
      <c r="H633" s="482"/>
      <c r="I633" s="483"/>
      <c r="J633" s="483"/>
      <c r="K633" s="485"/>
      <c r="L633" s="485"/>
    </row>
    <row r="634" spans="1:17" ht="16.5" customHeight="1">
      <c r="A634" s="499" t="s">
        <v>827</v>
      </c>
      <c r="B634" s="471" t="s">
        <v>2072</v>
      </c>
      <c r="C634" s="471"/>
      <c r="D634" s="471"/>
      <c r="E634" s="429" t="s">
        <v>1204</v>
      </c>
      <c r="F634" s="429"/>
      <c r="G634" s="429"/>
      <c r="H634" s="429"/>
      <c r="I634" s="429"/>
      <c r="J634" s="429"/>
      <c r="K634" s="429"/>
      <c r="L634" s="430" t="s">
        <v>1198</v>
      </c>
      <c r="M634" s="146">
        <v>12.33</v>
      </c>
      <c r="N634" s="472">
        <v>12.52</v>
      </c>
      <c r="Q634" s="425">
        <v>5.04</v>
      </c>
    </row>
    <row r="635" spans="1:17" s="475" customFormat="1">
      <c r="A635" s="431"/>
      <c r="B635" s="432" t="s">
        <v>5</v>
      </c>
      <c r="C635" s="432" t="s">
        <v>1053</v>
      </c>
      <c r="D635" s="432" t="s">
        <v>18</v>
      </c>
      <c r="E635" s="433" t="s">
        <v>1054</v>
      </c>
      <c r="F635" s="434" t="s">
        <v>1019</v>
      </c>
      <c r="G635" s="435" t="s">
        <v>16</v>
      </c>
      <c r="H635" s="436" t="s">
        <v>1055</v>
      </c>
      <c r="I635" s="437" t="s">
        <v>1056</v>
      </c>
      <c r="J635" s="438"/>
      <c r="K635" s="439" t="s">
        <v>28</v>
      </c>
      <c r="L635" s="440"/>
      <c r="M635" s="473"/>
      <c r="N635" s="474"/>
      <c r="O635" s="474"/>
      <c r="P635" s="474"/>
      <c r="Q635" s="474"/>
    </row>
    <row r="636" spans="1:17" s="475" customFormat="1">
      <c r="A636" s="431"/>
      <c r="B636" s="443"/>
      <c r="C636" s="443"/>
      <c r="D636" s="443"/>
      <c r="E636" s="444"/>
      <c r="F636" s="445"/>
      <c r="G636" s="435"/>
      <c r="H636" s="446"/>
      <c r="I636" s="447" t="s">
        <v>1014</v>
      </c>
      <c r="J636" s="447" t="s">
        <v>1057</v>
      </c>
      <c r="K636" s="448" t="s">
        <v>1014</v>
      </c>
      <c r="L636" s="448" t="s">
        <v>1057</v>
      </c>
      <c r="M636" s="473"/>
      <c r="N636" s="474"/>
      <c r="O636" s="474"/>
      <c r="P636" s="474"/>
      <c r="Q636" s="474"/>
    </row>
    <row r="637" spans="1:17" s="7" customFormat="1" ht="15" customHeight="1">
      <c r="B637" s="493" t="s">
        <v>38</v>
      </c>
      <c r="C637" s="500" t="s">
        <v>1059</v>
      </c>
      <c r="D637" s="500">
        <v>39017</v>
      </c>
      <c r="E637" s="581" t="s">
        <v>41</v>
      </c>
      <c r="F637" s="451" t="s">
        <v>1279</v>
      </c>
      <c r="G637" s="452" t="s">
        <v>856</v>
      </c>
      <c r="H637" s="514">
        <v>0.74299999999999999</v>
      </c>
      <c r="I637" s="454">
        <v>0.23</v>
      </c>
      <c r="J637" s="454">
        <v>0.23</v>
      </c>
      <c r="K637" s="455">
        <v>0.17089000000000001</v>
      </c>
      <c r="L637" s="455">
        <v>0.17089000000000001</v>
      </c>
      <c r="M637" s="567">
        <v>1</v>
      </c>
      <c r="N637" s="425"/>
      <c r="O637" s="425"/>
      <c r="P637" s="425"/>
      <c r="Q637" s="425"/>
    </row>
    <row r="638" spans="1:17" s="7" customFormat="1" ht="18.75" customHeight="1">
      <c r="B638" s="565" t="s">
        <v>51</v>
      </c>
      <c r="C638" s="459" t="s">
        <v>1059</v>
      </c>
      <c r="D638" s="459">
        <v>43132</v>
      </c>
      <c r="E638" s="553" t="s">
        <v>41</v>
      </c>
      <c r="F638" s="451" t="s">
        <v>1792</v>
      </c>
      <c r="G638" s="452" t="s">
        <v>1198</v>
      </c>
      <c r="H638" s="513">
        <v>2.5000000000000001E-2</v>
      </c>
      <c r="I638" s="454">
        <v>18</v>
      </c>
      <c r="J638" s="454">
        <v>18</v>
      </c>
      <c r="K638" s="455">
        <v>0.45</v>
      </c>
      <c r="L638" s="455">
        <v>0.45</v>
      </c>
      <c r="M638" s="567">
        <v>7.0000000000000001E-3</v>
      </c>
      <c r="N638" s="568">
        <v>0.45700000000000002</v>
      </c>
      <c r="O638" s="425"/>
      <c r="P638" s="425"/>
      <c r="Q638" s="425"/>
    </row>
    <row r="639" spans="1:17" s="7" customFormat="1" ht="15" customHeight="1">
      <c r="B639" s="565" t="s">
        <v>70</v>
      </c>
      <c r="C639" s="554" t="s">
        <v>1058</v>
      </c>
      <c r="D639" s="459">
        <v>88238</v>
      </c>
      <c r="E639" s="553" t="s">
        <v>41</v>
      </c>
      <c r="F639" s="451" t="s">
        <v>1712</v>
      </c>
      <c r="G639" s="452" t="s">
        <v>1030</v>
      </c>
      <c r="H639" s="513">
        <v>9.1999999999999998E-3</v>
      </c>
      <c r="I639" s="454">
        <v>23.13</v>
      </c>
      <c r="J639" s="454">
        <v>25.04</v>
      </c>
      <c r="K639" s="455">
        <v>0.21279599999999999</v>
      </c>
      <c r="L639" s="455">
        <v>0.23036799999999999</v>
      </c>
      <c r="M639" s="567">
        <v>7.0000000000000001E-3</v>
      </c>
      <c r="N639" s="568">
        <v>0.22900000000000001</v>
      </c>
      <c r="O639" s="425"/>
      <c r="P639" s="425"/>
      <c r="Q639" s="425"/>
    </row>
    <row r="640" spans="1:17" s="7" customFormat="1" ht="15" customHeight="1">
      <c r="B640" s="565" t="s">
        <v>513</v>
      </c>
      <c r="C640" s="554" t="s">
        <v>1058</v>
      </c>
      <c r="D640" s="459">
        <v>88245</v>
      </c>
      <c r="E640" s="553" t="s">
        <v>41</v>
      </c>
      <c r="F640" s="451" t="s">
        <v>1711</v>
      </c>
      <c r="G640" s="452" t="s">
        <v>1030</v>
      </c>
      <c r="H640" s="513">
        <v>5.6099999999999997E-2</v>
      </c>
      <c r="I640" s="454">
        <v>27.23</v>
      </c>
      <c r="J640" s="454">
        <v>29.63</v>
      </c>
      <c r="K640" s="455">
        <v>1.527603</v>
      </c>
      <c r="L640" s="455">
        <v>1.6622429999999999</v>
      </c>
      <c r="M640" s="567">
        <v>7.0000000000000001E-3</v>
      </c>
      <c r="N640" s="568">
        <v>0.22900000000000001</v>
      </c>
      <c r="O640" s="425"/>
      <c r="P640" s="425"/>
      <c r="Q640" s="425"/>
    </row>
    <row r="641" spans="1:17" s="7" customFormat="1">
      <c r="B641" s="565" t="s">
        <v>561</v>
      </c>
      <c r="C641" s="554" t="s">
        <v>1058</v>
      </c>
      <c r="D641" s="459">
        <v>92802</v>
      </c>
      <c r="E641" s="553" t="s">
        <v>41</v>
      </c>
      <c r="F641" s="576" t="s">
        <v>1794</v>
      </c>
      <c r="G641" s="577" t="s">
        <v>1198</v>
      </c>
      <c r="H641" s="513">
        <v>1</v>
      </c>
      <c r="I641" s="454">
        <v>9.9700000000000006</v>
      </c>
      <c r="J641" s="454">
        <v>10.01</v>
      </c>
      <c r="K641" s="455">
        <v>9.9700000000000006</v>
      </c>
      <c r="L641" s="455">
        <v>10.01</v>
      </c>
      <c r="M641" s="567">
        <v>3.3799999999999997E-2</v>
      </c>
      <c r="N641" s="568">
        <v>1.2E-2</v>
      </c>
      <c r="O641" s="425"/>
      <c r="P641" s="425"/>
      <c r="Q641" s="425"/>
    </row>
    <row r="642" spans="1:17">
      <c r="B642" s="461" t="s">
        <v>1033</v>
      </c>
      <c r="C642" s="461"/>
      <c r="D642" s="479"/>
      <c r="E642" s="480"/>
      <c r="F642" s="480"/>
      <c r="G642" s="481"/>
      <c r="H642" s="482"/>
      <c r="I642" s="483"/>
      <c r="J642" s="483"/>
      <c r="K642" s="569">
        <v>12.33</v>
      </c>
      <c r="L642" s="569">
        <v>12.52</v>
      </c>
    </row>
    <row r="643" spans="1:17" ht="15" customHeight="1">
      <c r="B643" s="464" t="s">
        <v>1205</v>
      </c>
      <c r="C643" s="465"/>
      <c r="D643" s="465"/>
      <c r="E643" s="465"/>
      <c r="F643" s="466"/>
      <c r="G643" s="481"/>
      <c r="H643" s="482"/>
      <c r="I643" s="483"/>
      <c r="J643" s="483"/>
      <c r="K643" s="485"/>
      <c r="L643" s="485"/>
      <c r="N643" s="578">
        <v>34357</v>
      </c>
    </row>
    <row r="644" spans="1:17" ht="18" customHeight="1">
      <c r="B644" s="468"/>
      <c r="C644" s="469"/>
      <c r="D644" s="469"/>
      <c r="E644" s="469"/>
      <c r="F644" s="470"/>
      <c r="G644" s="481"/>
      <c r="H644" s="482"/>
      <c r="I644" s="483"/>
      <c r="J644" s="483"/>
      <c r="K644" s="485"/>
      <c r="L644" s="485"/>
      <c r="N644" s="578">
        <v>37595</v>
      </c>
    </row>
    <row r="645" spans="1:17">
      <c r="B645" s="479"/>
      <c r="C645" s="479"/>
      <c r="D645" s="479"/>
      <c r="E645" s="480"/>
      <c r="F645" s="480"/>
      <c r="G645" s="481"/>
      <c r="H645" s="482"/>
      <c r="I645" s="483"/>
      <c r="J645" s="483"/>
      <c r="K645" s="485"/>
      <c r="L645" s="485"/>
    </row>
    <row r="646" spans="1:17" ht="16.5" customHeight="1">
      <c r="A646" s="499" t="s">
        <v>865</v>
      </c>
      <c r="B646" s="471" t="s">
        <v>2073</v>
      </c>
      <c r="C646" s="471"/>
      <c r="D646" s="471"/>
      <c r="E646" s="429" t="s">
        <v>1206</v>
      </c>
      <c r="F646" s="429"/>
      <c r="G646" s="429"/>
      <c r="H646" s="429"/>
      <c r="I646" s="429"/>
      <c r="J646" s="429"/>
      <c r="K646" s="429"/>
      <c r="L646" s="430" t="s">
        <v>1198</v>
      </c>
      <c r="M646" s="146">
        <v>10.97</v>
      </c>
      <c r="N646" s="472">
        <v>11.11</v>
      </c>
      <c r="Q646" s="425">
        <v>10.43</v>
      </c>
    </row>
    <row r="647" spans="1:17" s="475" customFormat="1">
      <c r="A647" s="431"/>
      <c r="B647" s="432" t="s">
        <v>5</v>
      </c>
      <c r="C647" s="432" t="s">
        <v>1053</v>
      </c>
      <c r="D647" s="432" t="s">
        <v>18</v>
      </c>
      <c r="E647" s="433" t="s">
        <v>1054</v>
      </c>
      <c r="F647" s="434" t="s">
        <v>1019</v>
      </c>
      <c r="G647" s="435" t="s">
        <v>16</v>
      </c>
      <c r="H647" s="436" t="s">
        <v>1055</v>
      </c>
      <c r="I647" s="437" t="s">
        <v>1056</v>
      </c>
      <c r="J647" s="438"/>
      <c r="K647" s="439" t="s">
        <v>28</v>
      </c>
      <c r="L647" s="440"/>
      <c r="M647" s="473"/>
      <c r="N647" s="474"/>
      <c r="O647" s="474"/>
      <c r="P647" s="474"/>
      <c r="Q647" s="474"/>
    </row>
    <row r="648" spans="1:17" s="475" customFormat="1">
      <c r="A648" s="431"/>
      <c r="B648" s="443"/>
      <c r="C648" s="443"/>
      <c r="D648" s="443"/>
      <c r="E648" s="444"/>
      <c r="F648" s="445"/>
      <c r="G648" s="435"/>
      <c r="H648" s="446"/>
      <c r="I648" s="447" t="s">
        <v>1014</v>
      </c>
      <c r="J648" s="447" t="s">
        <v>1057</v>
      </c>
      <c r="K648" s="448" t="s">
        <v>1014</v>
      </c>
      <c r="L648" s="448" t="s">
        <v>1057</v>
      </c>
      <c r="M648" s="473"/>
      <c r="N648" s="474"/>
      <c r="O648" s="474"/>
      <c r="P648" s="474"/>
      <c r="Q648" s="474"/>
    </row>
    <row r="649" spans="1:17" s="7" customFormat="1" ht="15" customHeight="1">
      <c r="B649" s="493" t="s">
        <v>38</v>
      </c>
      <c r="C649" s="500" t="s">
        <v>1059</v>
      </c>
      <c r="D649" s="500">
        <v>39017</v>
      </c>
      <c r="E649" s="581" t="s">
        <v>41</v>
      </c>
      <c r="F649" s="451" t="s">
        <v>1279</v>
      </c>
      <c r="G649" s="452" t="s">
        <v>856</v>
      </c>
      <c r="H649" s="514">
        <v>0.54300000000000004</v>
      </c>
      <c r="I649" s="454">
        <v>0.23</v>
      </c>
      <c r="J649" s="454">
        <v>0.23</v>
      </c>
      <c r="K649" s="455">
        <v>0.12489000000000001</v>
      </c>
      <c r="L649" s="455">
        <v>0.12489000000000001</v>
      </c>
      <c r="M649" s="567">
        <v>1</v>
      </c>
      <c r="N649" s="425"/>
      <c r="O649" s="425"/>
      <c r="P649" s="425"/>
      <c r="Q649" s="425"/>
    </row>
    <row r="650" spans="1:17" s="7" customFormat="1" ht="18.75" customHeight="1">
      <c r="B650" s="565" t="s">
        <v>51</v>
      </c>
      <c r="C650" s="459" t="s">
        <v>1059</v>
      </c>
      <c r="D650" s="459">
        <v>43132</v>
      </c>
      <c r="E650" s="553" t="s">
        <v>41</v>
      </c>
      <c r="F650" s="451" t="s">
        <v>1792</v>
      </c>
      <c r="G650" s="452" t="s">
        <v>1198</v>
      </c>
      <c r="H650" s="513">
        <v>2.5000000000000001E-2</v>
      </c>
      <c r="I650" s="454">
        <v>18</v>
      </c>
      <c r="J650" s="454">
        <v>18</v>
      </c>
      <c r="K650" s="455">
        <v>0.45</v>
      </c>
      <c r="L650" s="455">
        <v>0.45</v>
      </c>
      <c r="M650" s="567">
        <v>7.0000000000000001E-3</v>
      </c>
      <c r="N650" s="568">
        <v>0.45700000000000002</v>
      </c>
      <c r="O650" s="425"/>
      <c r="P650" s="425"/>
      <c r="Q650" s="425"/>
    </row>
    <row r="651" spans="1:17" s="7" customFormat="1" ht="15" customHeight="1">
      <c r="B651" s="565" t="s">
        <v>70</v>
      </c>
      <c r="C651" s="554" t="s">
        <v>1058</v>
      </c>
      <c r="D651" s="459">
        <v>88238</v>
      </c>
      <c r="E651" s="553" t="s">
        <v>41</v>
      </c>
      <c r="F651" s="451" t="s">
        <v>1712</v>
      </c>
      <c r="G651" s="452" t="s">
        <v>1030</v>
      </c>
      <c r="H651" s="513">
        <v>6.4000000000000003E-3</v>
      </c>
      <c r="I651" s="454">
        <v>23.13</v>
      </c>
      <c r="J651" s="454">
        <v>25.04</v>
      </c>
      <c r="K651" s="455">
        <v>0.148032</v>
      </c>
      <c r="L651" s="455">
        <v>0.16025600000000001</v>
      </c>
      <c r="M651" s="567">
        <v>7.0000000000000001E-3</v>
      </c>
      <c r="N651" s="568">
        <v>0.22900000000000001</v>
      </c>
      <c r="O651" s="425"/>
      <c r="P651" s="425"/>
      <c r="Q651" s="425"/>
    </row>
    <row r="652" spans="1:17" s="7" customFormat="1" ht="15" customHeight="1">
      <c r="B652" s="565" t="s">
        <v>513</v>
      </c>
      <c r="C652" s="554" t="s">
        <v>1058</v>
      </c>
      <c r="D652" s="459">
        <v>88245</v>
      </c>
      <c r="E652" s="553" t="s">
        <v>41</v>
      </c>
      <c r="F652" s="451" t="s">
        <v>1711</v>
      </c>
      <c r="G652" s="452" t="s">
        <v>1030</v>
      </c>
      <c r="H652" s="513">
        <v>3.9199999999999999E-2</v>
      </c>
      <c r="I652" s="454">
        <v>27.23</v>
      </c>
      <c r="J652" s="454">
        <v>29.63</v>
      </c>
      <c r="K652" s="455">
        <v>1.0674159999999999</v>
      </c>
      <c r="L652" s="455">
        <v>1.1614959999999999</v>
      </c>
      <c r="M652" s="567">
        <v>7.0000000000000001E-3</v>
      </c>
      <c r="N652" s="568">
        <v>0.22900000000000001</v>
      </c>
      <c r="O652" s="425"/>
      <c r="P652" s="425"/>
      <c r="Q652" s="425"/>
    </row>
    <row r="653" spans="1:17" s="7" customFormat="1">
      <c r="B653" s="565" t="s">
        <v>561</v>
      </c>
      <c r="C653" s="554" t="s">
        <v>1058</v>
      </c>
      <c r="D653" s="459">
        <v>92803</v>
      </c>
      <c r="E653" s="553" t="s">
        <v>41</v>
      </c>
      <c r="F653" s="576" t="s">
        <v>1796</v>
      </c>
      <c r="G653" s="577" t="s">
        <v>1198</v>
      </c>
      <c r="H653" s="513">
        <v>1</v>
      </c>
      <c r="I653" s="454">
        <v>9.18</v>
      </c>
      <c r="J653" s="454">
        <v>9.2100000000000009</v>
      </c>
      <c r="K653" s="455">
        <v>9.18</v>
      </c>
      <c r="L653" s="455">
        <v>9.2100000000000009</v>
      </c>
      <c r="M653" s="567">
        <v>3.3799999999999997E-2</v>
      </c>
      <c r="N653" s="568">
        <v>1.2E-2</v>
      </c>
      <c r="O653" s="425"/>
      <c r="P653" s="425"/>
      <c r="Q653" s="425"/>
    </row>
    <row r="654" spans="1:17">
      <c r="B654" s="461" t="s">
        <v>1033</v>
      </c>
      <c r="C654" s="461"/>
      <c r="D654" s="479"/>
      <c r="E654" s="480"/>
      <c r="F654" s="480"/>
      <c r="G654" s="481"/>
      <c r="H654" s="482"/>
      <c r="I654" s="483"/>
      <c r="J654" s="483"/>
      <c r="K654" s="569">
        <v>10.97</v>
      </c>
      <c r="L654" s="569">
        <v>11.11</v>
      </c>
    </row>
    <row r="655" spans="1:17" ht="15" customHeight="1">
      <c r="B655" s="464" t="s">
        <v>1207</v>
      </c>
      <c r="C655" s="465"/>
      <c r="D655" s="465"/>
      <c r="E655" s="465"/>
      <c r="F655" s="466"/>
      <c r="G655" s="481"/>
      <c r="H655" s="482"/>
      <c r="I655" s="483"/>
      <c r="J655" s="483"/>
      <c r="K655" s="485"/>
      <c r="L655" s="485"/>
      <c r="N655" s="578">
        <v>34357</v>
      </c>
    </row>
    <row r="656" spans="1:17" ht="18" customHeight="1">
      <c r="B656" s="468"/>
      <c r="C656" s="469"/>
      <c r="D656" s="469"/>
      <c r="E656" s="469"/>
      <c r="F656" s="470"/>
      <c r="G656" s="481"/>
      <c r="H656" s="482"/>
      <c r="I656" s="483"/>
      <c r="J656" s="483"/>
      <c r="K656" s="485"/>
      <c r="L656" s="485"/>
      <c r="N656" s="578">
        <v>37595</v>
      </c>
    </row>
    <row r="657" spans="1:17">
      <c r="B657" s="479"/>
      <c r="C657" s="479"/>
      <c r="D657" s="479"/>
      <c r="E657" s="480"/>
      <c r="F657" s="480"/>
      <c r="G657" s="481"/>
      <c r="H657" s="482"/>
      <c r="I657" s="483"/>
      <c r="J657" s="483"/>
      <c r="K657" s="485"/>
      <c r="L657" s="485"/>
    </row>
    <row r="658" spans="1:17" ht="16.5" customHeight="1">
      <c r="A658" s="499" t="s">
        <v>479</v>
      </c>
      <c r="B658" s="471" t="s">
        <v>2074</v>
      </c>
      <c r="C658" s="471"/>
      <c r="D658" s="471"/>
      <c r="E658" s="429" t="s">
        <v>1208</v>
      </c>
      <c r="F658" s="429"/>
      <c r="G658" s="429"/>
      <c r="H658" s="429"/>
      <c r="I658" s="429"/>
      <c r="J658" s="429"/>
      <c r="K658" s="429"/>
      <c r="L658" s="430" t="s">
        <v>1052</v>
      </c>
      <c r="M658" s="146">
        <v>167.35</v>
      </c>
      <c r="N658" s="472">
        <v>169.73</v>
      </c>
      <c r="Q658" s="425">
        <v>5.2</v>
      </c>
    </row>
    <row r="659" spans="1:17" s="475" customFormat="1">
      <c r="A659" s="431"/>
      <c r="B659" s="432" t="s">
        <v>5</v>
      </c>
      <c r="C659" s="432" t="s">
        <v>1053</v>
      </c>
      <c r="D659" s="432" t="s">
        <v>18</v>
      </c>
      <c r="E659" s="433" t="s">
        <v>1054</v>
      </c>
      <c r="F659" s="434" t="s">
        <v>1019</v>
      </c>
      <c r="G659" s="435" t="s">
        <v>16</v>
      </c>
      <c r="H659" s="436" t="s">
        <v>1055</v>
      </c>
      <c r="I659" s="437" t="s">
        <v>1056</v>
      </c>
      <c r="J659" s="438"/>
      <c r="K659" s="439" t="s">
        <v>28</v>
      </c>
      <c r="L659" s="440"/>
      <c r="M659" s="473"/>
      <c r="N659" s="474"/>
      <c r="O659" s="474"/>
      <c r="P659" s="474"/>
      <c r="Q659" s="474"/>
    </row>
    <row r="660" spans="1:17" s="475" customFormat="1" ht="19.5" customHeight="1">
      <c r="A660" s="431"/>
      <c r="B660" s="443"/>
      <c r="C660" s="443"/>
      <c r="D660" s="443"/>
      <c r="E660" s="444"/>
      <c r="F660" s="445"/>
      <c r="G660" s="435"/>
      <c r="H660" s="446"/>
      <c r="I660" s="447" t="s">
        <v>1014</v>
      </c>
      <c r="J660" s="447" t="s">
        <v>1057</v>
      </c>
      <c r="K660" s="448" t="s">
        <v>1014</v>
      </c>
      <c r="L660" s="448" t="s">
        <v>1057</v>
      </c>
      <c r="M660" s="473"/>
      <c r="N660" s="474"/>
      <c r="O660" s="474"/>
      <c r="P660" s="474"/>
      <c r="Q660" s="474"/>
    </row>
    <row r="661" spans="1:17" s="7" customFormat="1" ht="15" customHeight="1">
      <c r="A661" s="582">
        <v>0.27</v>
      </c>
      <c r="B661" s="565" t="s">
        <v>38</v>
      </c>
      <c r="C661" s="459" t="s">
        <v>1059</v>
      </c>
      <c r="D661" s="459">
        <v>37595</v>
      </c>
      <c r="E661" s="553" t="s">
        <v>41</v>
      </c>
      <c r="F661" s="451" t="s">
        <v>1797</v>
      </c>
      <c r="G661" s="452" t="s">
        <v>1198</v>
      </c>
      <c r="H661" s="513">
        <v>9.1300000000000008</v>
      </c>
      <c r="I661" s="454">
        <v>3.38</v>
      </c>
      <c r="J661" s="454">
        <v>3.38</v>
      </c>
      <c r="K661" s="455">
        <v>30.859400000000001</v>
      </c>
      <c r="L661" s="455">
        <v>30.859400000000001</v>
      </c>
      <c r="M661" s="567">
        <v>1</v>
      </c>
      <c r="N661" s="425"/>
      <c r="O661" s="425"/>
      <c r="P661" s="425"/>
      <c r="Q661" s="425"/>
    </row>
    <row r="662" spans="1:17" s="7" customFormat="1" ht="18.75" customHeight="1">
      <c r="A662" s="582">
        <v>0.27560000000000001</v>
      </c>
      <c r="B662" s="493" t="s">
        <v>51</v>
      </c>
      <c r="C662" s="500" t="s">
        <v>1059</v>
      </c>
      <c r="D662" s="500">
        <v>2</v>
      </c>
      <c r="E662" s="583" t="s">
        <v>1106</v>
      </c>
      <c r="F662" s="451" t="s">
        <v>1321</v>
      </c>
      <c r="G662" s="452" t="s">
        <v>1052</v>
      </c>
      <c r="H662" s="514">
        <v>1.0864</v>
      </c>
      <c r="I662" s="454">
        <v>91.978571428571442</v>
      </c>
      <c r="J662" s="454">
        <v>91.978571428571442</v>
      </c>
      <c r="K662" s="455">
        <v>99.92552000000002</v>
      </c>
      <c r="L662" s="455">
        <v>99.92552000000002</v>
      </c>
      <c r="M662" s="584">
        <v>7.0000000000000001E-3</v>
      </c>
      <c r="N662" s="585">
        <v>0.45700000000000002</v>
      </c>
      <c r="O662" s="457"/>
      <c r="P662" s="457"/>
      <c r="Q662" s="457"/>
    </row>
    <row r="663" spans="1:17" s="7" customFormat="1" ht="15" customHeight="1">
      <c r="A663" s="582">
        <v>0.19800000000000001</v>
      </c>
      <c r="B663" s="565" t="s">
        <v>70</v>
      </c>
      <c r="C663" s="459" t="s">
        <v>1059</v>
      </c>
      <c r="D663" s="459">
        <v>34357</v>
      </c>
      <c r="E663" s="553" t="s">
        <v>41</v>
      </c>
      <c r="F663" s="451" t="s">
        <v>1789</v>
      </c>
      <c r="G663" s="452" t="s">
        <v>1198</v>
      </c>
      <c r="H663" s="513">
        <v>1.41</v>
      </c>
      <c r="I663" s="454">
        <v>6.45</v>
      </c>
      <c r="J663" s="454">
        <v>6.45</v>
      </c>
      <c r="K663" s="455">
        <v>9.0945</v>
      </c>
      <c r="L663" s="455">
        <v>9.0945</v>
      </c>
      <c r="M663" s="567">
        <v>7.0000000000000001E-3</v>
      </c>
      <c r="N663" s="568">
        <v>0.22900000000000001</v>
      </c>
      <c r="O663" s="425"/>
      <c r="P663" s="425"/>
      <c r="Q663" s="425"/>
    </row>
    <row r="664" spans="1:17" s="7" customFormat="1" ht="15" customHeight="1">
      <c r="B664" s="565" t="s">
        <v>513</v>
      </c>
      <c r="C664" s="554" t="s">
        <v>1058</v>
      </c>
      <c r="D664" s="459">
        <v>88256</v>
      </c>
      <c r="E664" s="553" t="s">
        <v>41</v>
      </c>
      <c r="F664" s="451" t="s">
        <v>1788</v>
      </c>
      <c r="G664" s="452" t="s">
        <v>1030</v>
      </c>
      <c r="H664" s="513">
        <v>0.74070000000000003</v>
      </c>
      <c r="I664" s="454">
        <v>27.29</v>
      </c>
      <c r="J664" s="454">
        <v>29.71</v>
      </c>
      <c r="K664" s="455">
        <v>20.213702999999999</v>
      </c>
      <c r="L664" s="455">
        <v>22.006197</v>
      </c>
      <c r="M664" s="567">
        <v>7.0000000000000001E-3</v>
      </c>
      <c r="N664" s="568">
        <v>0.22900000000000001</v>
      </c>
      <c r="O664" s="425"/>
      <c r="P664" s="425"/>
      <c r="Q664" s="425"/>
    </row>
    <row r="665" spans="1:17" s="7" customFormat="1">
      <c r="B665" s="565" t="s">
        <v>561</v>
      </c>
      <c r="C665" s="554" t="s">
        <v>1058</v>
      </c>
      <c r="D665" s="459">
        <v>88316</v>
      </c>
      <c r="E665" s="553" t="s">
        <v>41</v>
      </c>
      <c r="F665" s="451" t="s">
        <v>1675</v>
      </c>
      <c r="G665" s="452" t="s">
        <v>1030</v>
      </c>
      <c r="H665" s="513">
        <v>0.32590000000000002</v>
      </c>
      <c r="I665" s="454">
        <v>22.26</v>
      </c>
      <c r="J665" s="454">
        <v>24.08</v>
      </c>
      <c r="K665" s="455">
        <v>7.2545340000000014</v>
      </c>
      <c r="L665" s="455">
        <v>7.8476720000000002</v>
      </c>
      <c r="M665" s="567">
        <v>3.3799999999999997E-2</v>
      </c>
      <c r="N665" s="568">
        <v>1.2E-2</v>
      </c>
      <c r="O665" s="425"/>
      <c r="P665" s="425"/>
      <c r="Q665" s="425"/>
    </row>
    <row r="666" spans="1:17">
      <c r="B666" s="461" t="s">
        <v>1033</v>
      </c>
      <c r="C666" s="461"/>
      <c r="D666" s="479"/>
      <c r="E666" s="480"/>
      <c r="F666" s="480"/>
      <c r="G666" s="481"/>
      <c r="H666" s="482"/>
      <c r="I666" s="483"/>
      <c r="J666" s="483"/>
      <c r="K666" s="569">
        <v>167.35</v>
      </c>
      <c r="L666" s="569">
        <v>169.73</v>
      </c>
    </row>
    <row r="667" spans="1:17" ht="15" customHeight="1">
      <c r="B667" s="464" t="s">
        <v>1195</v>
      </c>
      <c r="C667" s="465"/>
      <c r="D667" s="465"/>
      <c r="E667" s="465"/>
      <c r="F667" s="466"/>
      <c r="G667" s="481"/>
      <c r="H667" s="482"/>
      <c r="I667" s="483"/>
      <c r="J667" s="483"/>
      <c r="K667" s="485"/>
      <c r="L667" s="485"/>
      <c r="N667" s="578">
        <v>34357</v>
      </c>
    </row>
    <row r="668" spans="1:17" ht="18" customHeight="1">
      <c r="B668" s="468"/>
      <c r="C668" s="469"/>
      <c r="D668" s="469"/>
      <c r="E668" s="469"/>
      <c r="F668" s="470"/>
      <c r="G668" s="481"/>
      <c r="H668" s="482"/>
      <c r="I668" s="483"/>
      <c r="J668" s="483"/>
      <c r="K668" s="485"/>
      <c r="L668" s="485"/>
      <c r="N668" s="578">
        <v>37595</v>
      </c>
    </row>
    <row r="669" spans="1:17">
      <c r="B669" s="479"/>
      <c r="C669" s="479"/>
      <c r="D669" s="479"/>
      <c r="E669" s="480"/>
      <c r="F669" s="480"/>
      <c r="G669" s="481"/>
      <c r="H669" s="482"/>
      <c r="I669" s="483"/>
      <c r="J669" s="483"/>
      <c r="K669" s="485"/>
      <c r="L669" s="485"/>
    </row>
    <row r="670" spans="1:17" ht="21.75" customHeight="1">
      <c r="A670" s="499" t="s">
        <v>378</v>
      </c>
      <c r="B670" s="471" t="s">
        <v>2075</v>
      </c>
      <c r="C670" s="471"/>
      <c r="D670" s="471"/>
      <c r="E670" s="429" t="s">
        <v>1209</v>
      </c>
      <c r="F670" s="429"/>
      <c r="G670" s="429"/>
      <c r="H670" s="429"/>
      <c r="I670" s="429"/>
      <c r="J670" s="429"/>
      <c r="K670" s="429"/>
      <c r="L670" s="430" t="s">
        <v>1084</v>
      </c>
      <c r="M670" s="146">
        <v>179.16</v>
      </c>
      <c r="N670" s="472">
        <v>179.75</v>
      </c>
      <c r="Q670" s="425">
        <v>1</v>
      </c>
    </row>
    <row r="671" spans="1:17" s="475" customFormat="1" ht="21.75" customHeight="1">
      <c r="A671" s="431"/>
      <c r="B671" s="432" t="s">
        <v>5</v>
      </c>
      <c r="C671" s="432" t="s">
        <v>1053</v>
      </c>
      <c r="D671" s="432" t="s">
        <v>18</v>
      </c>
      <c r="E671" s="433" t="s">
        <v>1054</v>
      </c>
      <c r="F671" s="434" t="s">
        <v>1019</v>
      </c>
      <c r="G671" s="435" t="s">
        <v>16</v>
      </c>
      <c r="H671" s="436" t="s">
        <v>1055</v>
      </c>
      <c r="I671" s="437" t="s">
        <v>1056</v>
      </c>
      <c r="J671" s="438"/>
      <c r="K671" s="439" t="s">
        <v>28</v>
      </c>
      <c r="L671" s="440"/>
      <c r="M671" s="473"/>
      <c r="N671" s="474"/>
      <c r="O671" s="474"/>
      <c r="P671" s="474"/>
      <c r="Q671" s="474"/>
    </row>
    <row r="672" spans="1:17" s="475" customFormat="1">
      <c r="A672" s="431"/>
      <c r="B672" s="443"/>
      <c r="C672" s="443"/>
      <c r="D672" s="443"/>
      <c r="E672" s="444"/>
      <c r="F672" s="445"/>
      <c r="G672" s="435"/>
      <c r="H672" s="446"/>
      <c r="I672" s="447" t="s">
        <v>1014</v>
      </c>
      <c r="J672" s="447" t="s">
        <v>1057</v>
      </c>
      <c r="K672" s="448" t="s">
        <v>1014</v>
      </c>
      <c r="L672" s="448" t="s">
        <v>1057</v>
      </c>
      <c r="M672" s="473"/>
      <c r="N672" s="474"/>
      <c r="O672" s="474"/>
      <c r="P672" s="474"/>
      <c r="Q672" s="474"/>
    </row>
    <row r="673" spans="1:17" s="7" customFormat="1">
      <c r="B673" s="556" t="s">
        <v>38</v>
      </c>
      <c r="C673" s="554" t="s">
        <v>1058</v>
      </c>
      <c r="D673" s="459">
        <v>88247</v>
      </c>
      <c r="E673" s="555" t="s">
        <v>41</v>
      </c>
      <c r="F673" s="451" t="s">
        <v>1721</v>
      </c>
      <c r="G673" s="452" t="s">
        <v>1030</v>
      </c>
      <c r="H673" s="513">
        <v>0.13250000000000001</v>
      </c>
      <c r="I673" s="454">
        <v>23.57</v>
      </c>
      <c r="J673" s="454">
        <v>25.53</v>
      </c>
      <c r="K673" s="455">
        <v>3.1230250000000002</v>
      </c>
      <c r="L673" s="455">
        <v>3.3827250000000002</v>
      </c>
      <c r="M673" s="566">
        <v>1</v>
      </c>
      <c r="N673" s="425" t="s">
        <v>1210</v>
      </c>
      <c r="O673" s="425"/>
      <c r="P673" s="425"/>
      <c r="Q673" s="425"/>
    </row>
    <row r="674" spans="1:17" s="7" customFormat="1">
      <c r="B674" s="556" t="s">
        <v>51</v>
      </c>
      <c r="C674" s="554" t="s">
        <v>1058</v>
      </c>
      <c r="D674" s="459">
        <v>88264</v>
      </c>
      <c r="E674" s="555" t="s">
        <v>41</v>
      </c>
      <c r="F674" s="451" t="s">
        <v>1673</v>
      </c>
      <c r="G674" s="452" t="s">
        <v>1030</v>
      </c>
      <c r="H674" s="513">
        <v>0.13250000000000001</v>
      </c>
      <c r="I674" s="454">
        <v>27.77</v>
      </c>
      <c r="J674" s="454">
        <v>30.24</v>
      </c>
      <c r="K674" s="455">
        <v>3.6795249999999999</v>
      </c>
      <c r="L674" s="455">
        <v>4.0068000000000001</v>
      </c>
      <c r="M674" s="566">
        <v>7.0000000000000001E-3</v>
      </c>
      <c r="N674" s="425"/>
      <c r="O674" s="425"/>
      <c r="P674" s="425"/>
      <c r="Q674" s="425"/>
    </row>
    <row r="675" spans="1:17" s="7" customFormat="1" ht="22.5" customHeight="1">
      <c r="B675" s="556" t="s">
        <v>70</v>
      </c>
      <c r="C675" s="459" t="s">
        <v>1059</v>
      </c>
      <c r="D675" s="459">
        <v>39446</v>
      </c>
      <c r="E675" s="555" t="s">
        <v>41</v>
      </c>
      <c r="F675" s="451" t="s">
        <v>1798</v>
      </c>
      <c r="G675" s="452" t="s">
        <v>856</v>
      </c>
      <c r="H675" s="513">
        <v>1</v>
      </c>
      <c r="I675" s="454">
        <v>169.4</v>
      </c>
      <c r="J675" s="454">
        <v>169.4</v>
      </c>
      <c r="K675" s="455">
        <v>169.4</v>
      </c>
      <c r="L675" s="455">
        <v>169.4</v>
      </c>
      <c r="M675" s="566">
        <v>7.0000000000000001E-3</v>
      </c>
      <c r="N675" s="425"/>
      <c r="O675" s="425"/>
      <c r="P675" s="425"/>
      <c r="Q675" s="425"/>
    </row>
    <row r="676" spans="1:17" s="7" customFormat="1" ht="30">
      <c r="B676" s="556" t="s">
        <v>513</v>
      </c>
      <c r="C676" s="459" t="s">
        <v>1059</v>
      </c>
      <c r="D676" s="459">
        <v>1571</v>
      </c>
      <c r="E676" s="555" t="s">
        <v>41</v>
      </c>
      <c r="F676" s="451" t="s">
        <v>1799</v>
      </c>
      <c r="G676" s="452" t="s">
        <v>856</v>
      </c>
      <c r="H676" s="513">
        <v>2</v>
      </c>
      <c r="I676" s="454">
        <v>1.48</v>
      </c>
      <c r="J676" s="454">
        <v>1.48</v>
      </c>
      <c r="K676" s="455">
        <v>2.96</v>
      </c>
      <c r="L676" s="455">
        <v>2.96</v>
      </c>
      <c r="M676" s="566">
        <v>3.3799999999999997E-2</v>
      </c>
      <c r="N676" s="425" t="s">
        <v>1087</v>
      </c>
      <c r="O676" s="425"/>
      <c r="P676" s="425"/>
      <c r="Q676" s="425"/>
    </row>
    <row r="677" spans="1:17">
      <c r="B677" s="461" t="s">
        <v>1033</v>
      </c>
      <c r="C677" s="461"/>
      <c r="D677" s="479"/>
      <c r="E677" s="480"/>
      <c r="F677" s="480"/>
      <c r="G677" s="481"/>
      <c r="H677" s="482"/>
      <c r="I677" s="483"/>
      <c r="J677" s="483"/>
      <c r="K677" s="484">
        <v>179.16</v>
      </c>
      <c r="L677" s="484">
        <v>179.75</v>
      </c>
    </row>
    <row r="678" spans="1:17" ht="15" customHeight="1">
      <c r="B678" s="464" t="s">
        <v>1211</v>
      </c>
      <c r="C678" s="465"/>
      <c r="D678" s="465"/>
      <c r="E678" s="465"/>
      <c r="F678" s="466"/>
      <c r="G678" s="481"/>
      <c r="H678" s="482"/>
      <c r="I678" s="483"/>
      <c r="J678" s="483"/>
      <c r="K678" s="485"/>
      <c r="L678" s="485"/>
    </row>
    <row r="679" spans="1:17" ht="18" customHeight="1">
      <c r="B679" s="468"/>
      <c r="C679" s="469"/>
      <c r="D679" s="469"/>
      <c r="E679" s="469"/>
      <c r="F679" s="470"/>
      <c r="G679" s="481"/>
      <c r="H679" s="482"/>
      <c r="I679" s="483"/>
      <c r="J679" s="483"/>
      <c r="K679" s="485"/>
      <c r="L679" s="485"/>
    </row>
    <row r="680" spans="1:17">
      <c r="B680" s="479"/>
      <c r="C680" s="479"/>
      <c r="D680" s="479"/>
      <c r="E680" s="480"/>
      <c r="F680" s="480"/>
      <c r="G680" s="481"/>
      <c r="H680" s="482"/>
      <c r="I680" s="483"/>
      <c r="J680" s="483"/>
      <c r="K680" s="485"/>
      <c r="L680" s="485"/>
    </row>
    <row r="681" spans="1:17" ht="14.25" customHeight="1">
      <c r="A681" s="7" t="s">
        <v>422</v>
      </c>
      <c r="B681" s="471" t="s">
        <v>2076</v>
      </c>
      <c r="C681" s="471"/>
      <c r="D681" s="471"/>
      <c r="E681" s="429" t="s">
        <v>1212</v>
      </c>
      <c r="F681" s="429"/>
      <c r="G681" s="429"/>
      <c r="H681" s="429"/>
      <c r="I681" s="429"/>
      <c r="J681" s="429"/>
      <c r="K681" s="429"/>
      <c r="L681" s="430" t="s">
        <v>1084</v>
      </c>
      <c r="M681" s="146">
        <v>69.55</v>
      </c>
      <c r="N681" s="472">
        <v>70.989999999999995</v>
      </c>
      <c r="Q681" s="425">
        <v>2</v>
      </c>
    </row>
    <row r="682" spans="1:17" s="475" customFormat="1">
      <c r="A682" s="431"/>
      <c r="B682" s="432" t="s">
        <v>5</v>
      </c>
      <c r="C682" s="432" t="s">
        <v>1053</v>
      </c>
      <c r="D682" s="432" t="s">
        <v>18</v>
      </c>
      <c r="E682" s="433" t="s">
        <v>1054</v>
      </c>
      <c r="F682" s="434" t="s">
        <v>1019</v>
      </c>
      <c r="G682" s="435" t="s">
        <v>16</v>
      </c>
      <c r="H682" s="436" t="s">
        <v>1055</v>
      </c>
      <c r="I682" s="437" t="s">
        <v>1056</v>
      </c>
      <c r="J682" s="438"/>
      <c r="K682" s="439" t="s">
        <v>28</v>
      </c>
      <c r="L682" s="440"/>
      <c r="M682" s="473"/>
      <c r="N682" s="474"/>
      <c r="O682" s="474"/>
      <c r="P682" s="474"/>
      <c r="Q682" s="474"/>
    </row>
    <row r="683" spans="1:17" s="475" customFormat="1">
      <c r="A683" s="431"/>
      <c r="B683" s="443"/>
      <c r="C683" s="443"/>
      <c r="D683" s="443"/>
      <c r="E683" s="444"/>
      <c r="F683" s="445"/>
      <c r="G683" s="435"/>
      <c r="H683" s="446"/>
      <c r="I683" s="447" t="s">
        <v>1014</v>
      </c>
      <c r="J683" s="447" t="s">
        <v>1057</v>
      </c>
      <c r="K683" s="448" t="s">
        <v>1014</v>
      </c>
      <c r="L683" s="448" t="s">
        <v>1057</v>
      </c>
      <c r="M683" s="473"/>
      <c r="N683" s="474"/>
      <c r="O683" s="474"/>
      <c r="P683" s="474"/>
      <c r="Q683" s="474"/>
    </row>
    <row r="684" spans="1:17" s="7" customFormat="1">
      <c r="B684" s="556" t="s">
        <v>38</v>
      </c>
      <c r="C684" s="556" t="s">
        <v>1058</v>
      </c>
      <c r="D684" s="459">
        <v>88247</v>
      </c>
      <c r="E684" s="555" t="s">
        <v>41</v>
      </c>
      <c r="F684" s="451" t="s">
        <v>1721</v>
      </c>
      <c r="G684" s="452" t="s">
        <v>1030</v>
      </c>
      <c r="H684" s="513">
        <v>0.32429999999999998</v>
      </c>
      <c r="I684" s="454">
        <v>23.57</v>
      </c>
      <c r="J684" s="454">
        <v>25.53</v>
      </c>
      <c r="K684" s="455">
        <v>7.643751</v>
      </c>
      <c r="L684" s="455">
        <v>8.2793790000000005</v>
      </c>
      <c r="M684" s="566">
        <v>1</v>
      </c>
      <c r="N684" s="425" t="s">
        <v>1210</v>
      </c>
      <c r="O684" s="425"/>
      <c r="P684" s="425"/>
      <c r="Q684" s="425"/>
    </row>
    <row r="685" spans="1:17" s="7" customFormat="1">
      <c r="B685" s="556" t="s">
        <v>51</v>
      </c>
      <c r="C685" s="556" t="s">
        <v>1058</v>
      </c>
      <c r="D685" s="459">
        <v>88264</v>
      </c>
      <c r="E685" s="555" t="s">
        <v>41</v>
      </c>
      <c r="F685" s="451" t="s">
        <v>1673</v>
      </c>
      <c r="G685" s="452" t="s">
        <v>1030</v>
      </c>
      <c r="H685" s="513">
        <v>0.32429999999999998</v>
      </c>
      <c r="I685" s="454">
        <v>27.77</v>
      </c>
      <c r="J685" s="454">
        <v>30.24</v>
      </c>
      <c r="K685" s="455">
        <v>9.0058109999999996</v>
      </c>
      <c r="L685" s="455">
        <v>9.8068319999999982</v>
      </c>
      <c r="M685" s="566">
        <v>7.0000000000000001E-3</v>
      </c>
      <c r="N685" s="425"/>
      <c r="O685" s="425"/>
      <c r="P685" s="425"/>
      <c r="Q685" s="425"/>
    </row>
    <row r="686" spans="1:17" s="7" customFormat="1" ht="33.75" customHeight="1">
      <c r="B686" s="556" t="s">
        <v>70</v>
      </c>
      <c r="C686" s="459" t="s">
        <v>1059</v>
      </c>
      <c r="D686" s="459">
        <v>1</v>
      </c>
      <c r="E686" s="555" t="s">
        <v>1106</v>
      </c>
      <c r="F686" s="451" t="s">
        <v>1315</v>
      </c>
      <c r="G686" s="452" t="s">
        <v>1084</v>
      </c>
      <c r="H686" s="513">
        <v>1</v>
      </c>
      <c r="I686" s="454">
        <v>52.9</v>
      </c>
      <c r="J686" s="454">
        <v>52.9</v>
      </c>
      <c r="K686" s="455">
        <v>52.9</v>
      </c>
      <c r="L686" s="455">
        <v>52.9</v>
      </c>
      <c r="M686" s="566">
        <v>7.0000000000000001E-3</v>
      </c>
      <c r="N686" s="425"/>
      <c r="O686" s="425"/>
      <c r="P686" s="425"/>
      <c r="Q686" s="425"/>
    </row>
    <row r="687" spans="1:17">
      <c r="B687" s="461" t="s">
        <v>1033</v>
      </c>
      <c r="C687" s="461"/>
      <c r="D687" s="479"/>
      <c r="E687" s="480"/>
      <c r="F687" s="480"/>
      <c r="G687" s="481"/>
      <c r="H687" s="482"/>
      <c r="I687" s="483"/>
      <c r="J687" s="483"/>
      <c r="K687" s="484">
        <v>69.55</v>
      </c>
      <c r="L687" s="484">
        <v>70.989999999999995</v>
      </c>
    </row>
    <row r="688" spans="1:17" ht="15" customHeight="1">
      <c r="B688" s="464" t="s">
        <v>1213</v>
      </c>
      <c r="C688" s="465"/>
      <c r="D688" s="465"/>
      <c r="E688" s="465"/>
      <c r="F688" s="466"/>
      <c r="G688" s="481"/>
      <c r="H688" s="482"/>
      <c r="I688" s="483"/>
      <c r="J688" s="483"/>
      <c r="K688" s="485"/>
      <c r="L688" s="485"/>
    </row>
    <row r="689" spans="1:17" ht="18" customHeight="1">
      <c r="B689" s="468"/>
      <c r="C689" s="469"/>
      <c r="D689" s="469"/>
      <c r="E689" s="469"/>
      <c r="F689" s="470"/>
      <c r="G689" s="481"/>
      <c r="H689" s="482"/>
      <c r="I689" s="483"/>
      <c r="J689" s="483"/>
      <c r="K689" s="485"/>
      <c r="L689" s="485"/>
    </row>
    <row r="690" spans="1:17">
      <c r="B690" s="479"/>
      <c r="C690" s="479"/>
      <c r="D690" s="479"/>
      <c r="E690" s="480"/>
      <c r="F690" s="480"/>
      <c r="G690" s="481"/>
      <c r="H690" s="482"/>
      <c r="I690" s="483"/>
      <c r="J690" s="483"/>
      <c r="K690" s="485"/>
      <c r="L690" s="485"/>
    </row>
    <row r="691" spans="1:17" ht="14.25" customHeight="1">
      <c r="A691" s="7" t="s">
        <v>549</v>
      </c>
      <c r="B691" s="471" t="s">
        <v>2077</v>
      </c>
      <c r="C691" s="471"/>
      <c r="D691" s="471"/>
      <c r="E691" s="429" t="s">
        <v>1214</v>
      </c>
      <c r="F691" s="429"/>
      <c r="G691" s="429"/>
      <c r="H691" s="429"/>
      <c r="I691" s="429"/>
      <c r="J691" s="429"/>
      <c r="K691" s="429"/>
      <c r="L691" s="430" t="s">
        <v>1001</v>
      </c>
      <c r="M691" s="146">
        <v>21.1</v>
      </c>
      <c r="N691" s="472">
        <v>22.54</v>
      </c>
      <c r="Q691" s="425">
        <v>83.6</v>
      </c>
    </row>
    <row r="692" spans="1:17" s="475" customFormat="1">
      <c r="A692" s="431"/>
      <c r="B692" s="432" t="s">
        <v>5</v>
      </c>
      <c r="C692" s="432" t="s">
        <v>1053</v>
      </c>
      <c r="D692" s="432" t="s">
        <v>18</v>
      </c>
      <c r="E692" s="433" t="s">
        <v>1054</v>
      </c>
      <c r="F692" s="434" t="s">
        <v>1019</v>
      </c>
      <c r="G692" s="435" t="s">
        <v>16</v>
      </c>
      <c r="H692" s="436" t="s">
        <v>1055</v>
      </c>
      <c r="I692" s="437" t="s">
        <v>1056</v>
      </c>
      <c r="J692" s="438"/>
      <c r="K692" s="439" t="s">
        <v>28</v>
      </c>
      <c r="L692" s="440"/>
      <c r="M692" s="473"/>
      <c r="N692" s="474"/>
      <c r="O692" s="474"/>
      <c r="P692" s="474"/>
      <c r="Q692" s="474"/>
    </row>
    <row r="693" spans="1:17" s="475" customFormat="1">
      <c r="A693" s="431"/>
      <c r="B693" s="443"/>
      <c r="C693" s="443"/>
      <c r="D693" s="443"/>
      <c r="E693" s="444"/>
      <c r="F693" s="445"/>
      <c r="G693" s="435"/>
      <c r="H693" s="446"/>
      <c r="I693" s="447" t="s">
        <v>1014</v>
      </c>
      <c r="J693" s="447" t="s">
        <v>1057</v>
      </c>
      <c r="K693" s="448" t="s">
        <v>1014</v>
      </c>
      <c r="L693" s="448" t="s">
        <v>1057</v>
      </c>
      <c r="M693" s="473"/>
      <c r="N693" s="474"/>
      <c r="O693" s="474"/>
      <c r="P693" s="474"/>
      <c r="Q693" s="474"/>
    </row>
    <row r="694" spans="1:17" s="7" customFormat="1">
      <c r="B694" s="556" t="s">
        <v>38</v>
      </c>
      <c r="C694" s="556" t="s">
        <v>1058</v>
      </c>
      <c r="D694" s="459">
        <v>88247</v>
      </c>
      <c r="E694" s="555" t="s">
        <v>41</v>
      </c>
      <c r="F694" s="451" t="s">
        <v>1721</v>
      </c>
      <c r="G694" s="452" t="s">
        <v>1030</v>
      </c>
      <c r="H694" s="513">
        <v>0.32429999999999998</v>
      </c>
      <c r="I694" s="454">
        <v>23.57</v>
      </c>
      <c r="J694" s="454">
        <v>25.53</v>
      </c>
      <c r="K694" s="455">
        <v>7.643751</v>
      </c>
      <c r="L694" s="455">
        <v>8.2793790000000005</v>
      </c>
      <c r="M694" s="566">
        <v>1</v>
      </c>
      <c r="N694" s="425" t="s">
        <v>1210</v>
      </c>
      <c r="O694" s="425"/>
      <c r="P694" s="425"/>
      <c r="Q694" s="425"/>
    </row>
    <row r="695" spans="1:17" s="7" customFormat="1">
      <c r="B695" s="556" t="s">
        <v>51</v>
      </c>
      <c r="C695" s="556" t="s">
        <v>1058</v>
      </c>
      <c r="D695" s="459">
        <v>88264</v>
      </c>
      <c r="E695" s="555" t="s">
        <v>41</v>
      </c>
      <c r="F695" s="451" t="s">
        <v>1673</v>
      </c>
      <c r="G695" s="452" t="s">
        <v>1030</v>
      </c>
      <c r="H695" s="513">
        <v>0.32429999999999998</v>
      </c>
      <c r="I695" s="454">
        <v>27.77</v>
      </c>
      <c r="J695" s="454">
        <v>30.24</v>
      </c>
      <c r="K695" s="455">
        <v>9.0058109999999996</v>
      </c>
      <c r="L695" s="455">
        <v>9.8068319999999982</v>
      </c>
      <c r="M695" s="566">
        <v>7.0000000000000001E-3</v>
      </c>
      <c r="N695" s="425"/>
      <c r="O695" s="425"/>
      <c r="P695" s="425"/>
      <c r="Q695" s="425"/>
    </row>
    <row r="696" spans="1:17" s="7" customFormat="1" ht="33.75" customHeight="1">
      <c r="B696" s="535" t="s">
        <v>70</v>
      </c>
      <c r="C696" s="500" t="s">
        <v>1059</v>
      </c>
      <c r="D696" s="500">
        <v>39247</v>
      </c>
      <c r="E696" s="583" t="s">
        <v>41</v>
      </c>
      <c r="F696" s="451" t="s">
        <v>1214</v>
      </c>
      <c r="G696" s="452" t="s">
        <v>1001</v>
      </c>
      <c r="H696" s="514">
        <v>1</v>
      </c>
      <c r="I696" s="454">
        <v>4.45</v>
      </c>
      <c r="J696" s="454">
        <v>4.45</v>
      </c>
      <c r="K696" s="455">
        <v>4.45</v>
      </c>
      <c r="L696" s="455">
        <v>4.45</v>
      </c>
      <c r="M696" s="566">
        <v>7.0000000000000001E-3</v>
      </c>
      <c r="N696" s="425"/>
      <c r="O696" s="425"/>
      <c r="P696" s="425"/>
      <c r="Q696" s="425"/>
    </row>
    <row r="697" spans="1:17">
      <c r="B697" s="461" t="s">
        <v>1033</v>
      </c>
      <c r="C697" s="461"/>
      <c r="D697" s="479"/>
      <c r="E697" s="480"/>
      <c r="F697" s="480"/>
      <c r="G697" s="481"/>
      <c r="H697" s="482"/>
      <c r="I697" s="483"/>
      <c r="J697" s="483"/>
      <c r="K697" s="484">
        <v>21.1</v>
      </c>
      <c r="L697" s="484">
        <v>22.54</v>
      </c>
    </row>
    <row r="698" spans="1:17" ht="15" customHeight="1">
      <c r="B698" s="464" t="s">
        <v>1215</v>
      </c>
      <c r="C698" s="465"/>
      <c r="D698" s="465"/>
      <c r="E698" s="465"/>
      <c r="F698" s="466"/>
      <c r="G698" s="481"/>
      <c r="H698" s="482"/>
      <c r="I698" s="483"/>
      <c r="J698" s="483"/>
      <c r="K698" s="485"/>
      <c r="L698" s="485"/>
    </row>
    <row r="699" spans="1:17" ht="18" customHeight="1">
      <c r="B699" s="468"/>
      <c r="C699" s="469"/>
      <c r="D699" s="469"/>
      <c r="E699" s="469"/>
      <c r="F699" s="470"/>
      <c r="G699" s="481"/>
      <c r="H699" s="482"/>
      <c r="I699" s="483"/>
      <c r="J699" s="483"/>
      <c r="K699" s="485"/>
      <c r="L699" s="485"/>
    </row>
    <row r="700" spans="1:17">
      <c r="B700" s="479"/>
      <c r="C700" s="479"/>
      <c r="D700" s="479"/>
      <c r="E700" s="480"/>
      <c r="F700" s="480"/>
      <c r="G700" s="481"/>
      <c r="H700" s="482"/>
      <c r="I700" s="483"/>
      <c r="J700" s="483"/>
      <c r="K700" s="485"/>
      <c r="L700" s="485"/>
    </row>
    <row r="701" spans="1:17" ht="14.25" customHeight="1">
      <c r="A701" s="499" t="s">
        <v>259</v>
      </c>
      <c r="B701" s="471" t="s">
        <v>2078</v>
      </c>
      <c r="C701" s="471"/>
      <c r="D701" s="471"/>
      <c r="E701" s="429" t="s">
        <v>1216</v>
      </c>
      <c r="F701" s="429"/>
      <c r="G701" s="429"/>
      <c r="H701" s="429"/>
      <c r="I701" s="429"/>
      <c r="J701" s="429"/>
      <c r="K701" s="429"/>
      <c r="L701" s="430" t="s">
        <v>1084</v>
      </c>
      <c r="M701" s="146">
        <v>366.32</v>
      </c>
      <c r="N701" s="472">
        <v>369.48</v>
      </c>
      <c r="Q701" s="425">
        <v>1</v>
      </c>
    </row>
    <row r="702" spans="1:17" s="475" customFormat="1">
      <c r="A702" s="431"/>
      <c r="B702" s="432" t="s">
        <v>5</v>
      </c>
      <c r="C702" s="432" t="s">
        <v>1053</v>
      </c>
      <c r="D702" s="432" t="s">
        <v>18</v>
      </c>
      <c r="E702" s="433" t="s">
        <v>1054</v>
      </c>
      <c r="F702" s="434" t="s">
        <v>1019</v>
      </c>
      <c r="G702" s="435" t="s">
        <v>16</v>
      </c>
      <c r="H702" s="436" t="s">
        <v>1055</v>
      </c>
      <c r="I702" s="437" t="s">
        <v>1056</v>
      </c>
      <c r="J702" s="438"/>
      <c r="K702" s="439" t="s">
        <v>28</v>
      </c>
      <c r="L702" s="440"/>
      <c r="M702" s="473"/>
      <c r="N702" s="474"/>
      <c r="O702" s="474"/>
      <c r="P702" s="474"/>
      <c r="Q702" s="474"/>
    </row>
    <row r="703" spans="1:17" s="475" customFormat="1">
      <c r="A703" s="431"/>
      <c r="B703" s="443"/>
      <c r="C703" s="443"/>
      <c r="D703" s="443"/>
      <c r="E703" s="444"/>
      <c r="F703" s="445"/>
      <c r="G703" s="435"/>
      <c r="H703" s="446"/>
      <c r="I703" s="447" t="s">
        <v>1014</v>
      </c>
      <c r="J703" s="447" t="s">
        <v>1057</v>
      </c>
      <c r="K703" s="448" t="s">
        <v>1014</v>
      </c>
      <c r="L703" s="448" t="s">
        <v>1057</v>
      </c>
      <c r="M703" s="473"/>
      <c r="N703" s="474"/>
      <c r="O703" s="474"/>
      <c r="P703" s="474"/>
      <c r="Q703" s="474"/>
    </row>
    <row r="704" spans="1:17" s="7" customFormat="1" ht="30">
      <c r="B704" s="556" t="s">
        <v>38</v>
      </c>
      <c r="C704" s="459" t="s">
        <v>1059</v>
      </c>
      <c r="D704" s="459">
        <v>37412</v>
      </c>
      <c r="E704" s="555" t="s">
        <v>41</v>
      </c>
      <c r="F704" s="451" t="s">
        <v>1800</v>
      </c>
      <c r="G704" s="452" t="s">
        <v>856</v>
      </c>
      <c r="H704" s="513">
        <v>1</v>
      </c>
      <c r="I704" s="454">
        <v>268.70999999999998</v>
      </c>
      <c r="J704" s="454">
        <v>268.70999999999998</v>
      </c>
      <c r="K704" s="455">
        <v>268.70999999999998</v>
      </c>
      <c r="L704" s="455">
        <v>268.70999999999998</v>
      </c>
      <c r="M704" s="566">
        <v>1</v>
      </c>
      <c r="N704" s="425" t="s">
        <v>1210</v>
      </c>
      <c r="O704" s="425"/>
      <c r="P704" s="425"/>
      <c r="Q704" s="425"/>
    </row>
    <row r="705" spans="1:17" s="7" customFormat="1">
      <c r="B705" s="556" t="s">
        <v>51</v>
      </c>
      <c r="C705" s="459" t="s">
        <v>1059</v>
      </c>
      <c r="D705" s="459">
        <v>4823</v>
      </c>
      <c r="E705" s="555" t="s">
        <v>41</v>
      </c>
      <c r="F705" s="451" t="s">
        <v>1801</v>
      </c>
      <c r="G705" s="452" t="s">
        <v>1198</v>
      </c>
      <c r="H705" s="513">
        <v>6.9199999999999998E-2</v>
      </c>
      <c r="I705" s="454">
        <v>39.590000000000003</v>
      </c>
      <c r="J705" s="454">
        <v>39.590000000000003</v>
      </c>
      <c r="K705" s="455">
        <v>2.7396280000000002</v>
      </c>
      <c r="L705" s="455">
        <v>2.7396280000000002</v>
      </c>
      <c r="M705" s="566">
        <v>7.0000000000000001E-3</v>
      </c>
      <c r="N705" s="425"/>
      <c r="O705" s="425"/>
      <c r="P705" s="425"/>
      <c r="Q705" s="425"/>
    </row>
    <row r="706" spans="1:17" s="7" customFormat="1" ht="30">
      <c r="B706" s="556" t="s">
        <v>70</v>
      </c>
      <c r="C706" s="459" t="s">
        <v>1059</v>
      </c>
      <c r="D706" s="459">
        <v>7568</v>
      </c>
      <c r="E706" s="555" t="s">
        <v>41</v>
      </c>
      <c r="F706" s="451" t="s">
        <v>1786</v>
      </c>
      <c r="G706" s="452" t="s">
        <v>856</v>
      </c>
      <c r="H706" s="513">
        <v>4</v>
      </c>
      <c r="I706" s="454">
        <v>1.1000000000000001</v>
      </c>
      <c r="J706" s="454">
        <v>1.1000000000000001</v>
      </c>
      <c r="K706" s="455">
        <v>4.4000000000000004</v>
      </c>
      <c r="L706" s="455">
        <v>4.4000000000000004</v>
      </c>
      <c r="M706" s="566">
        <v>7.0000000000000001E-3</v>
      </c>
      <c r="N706" s="425"/>
      <c r="O706" s="425"/>
      <c r="P706" s="425"/>
      <c r="Q706" s="425"/>
    </row>
    <row r="707" spans="1:17" s="7" customFormat="1">
      <c r="B707" s="556" t="s">
        <v>513</v>
      </c>
      <c r="C707" s="459" t="s">
        <v>1059</v>
      </c>
      <c r="D707" s="459">
        <v>37329</v>
      </c>
      <c r="E707" s="555" t="s">
        <v>41</v>
      </c>
      <c r="F707" s="451" t="s">
        <v>1802</v>
      </c>
      <c r="G707" s="452" t="s">
        <v>1198</v>
      </c>
      <c r="H707" s="513">
        <v>9.3600000000000003E-2</v>
      </c>
      <c r="I707" s="454">
        <v>136.04</v>
      </c>
      <c r="J707" s="454">
        <v>136.04</v>
      </c>
      <c r="K707" s="455">
        <v>12.733343999999999</v>
      </c>
      <c r="L707" s="455">
        <v>12.733343999999999</v>
      </c>
      <c r="M707" s="566">
        <v>3.3799999999999997E-2</v>
      </c>
      <c r="N707" s="425" t="s">
        <v>1087</v>
      </c>
      <c r="O707" s="425"/>
      <c r="P707" s="425"/>
      <c r="Q707" s="425"/>
    </row>
    <row r="708" spans="1:17" s="7" customFormat="1" ht="30">
      <c r="B708" s="535" t="s">
        <v>561</v>
      </c>
      <c r="C708" s="500" t="s">
        <v>1059</v>
      </c>
      <c r="D708" s="500">
        <v>37591</v>
      </c>
      <c r="E708" s="583" t="s">
        <v>41</v>
      </c>
      <c r="F708" s="451" t="s">
        <v>1280</v>
      </c>
      <c r="G708" s="452" t="s">
        <v>856</v>
      </c>
      <c r="H708" s="514">
        <v>2</v>
      </c>
      <c r="I708" s="454">
        <v>20.77</v>
      </c>
      <c r="J708" s="454">
        <v>20.77</v>
      </c>
      <c r="K708" s="455">
        <v>41.54</v>
      </c>
      <c r="L708" s="455">
        <v>41.54</v>
      </c>
      <c r="M708" s="566">
        <v>3.3799999999999997E-2</v>
      </c>
      <c r="N708" s="425" t="s">
        <v>1087</v>
      </c>
      <c r="O708" s="425"/>
      <c r="P708" s="425"/>
      <c r="Q708" s="425"/>
    </row>
    <row r="709" spans="1:17" s="7" customFormat="1">
      <c r="B709" s="556" t="s">
        <v>597</v>
      </c>
      <c r="C709" s="554" t="s">
        <v>1058</v>
      </c>
      <c r="D709" s="459">
        <v>88267</v>
      </c>
      <c r="E709" s="555" t="s">
        <v>41</v>
      </c>
      <c r="F709" s="451" t="s">
        <v>1769</v>
      </c>
      <c r="G709" s="452" t="s">
        <v>1030</v>
      </c>
      <c r="H709" s="513">
        <v>0.82540000000000002</v>
      </c>
      <c r="I709" s="454">
        <v>26.71</v>
      </c>
      <c r="J709" s="454">
        <v>29.13</v>
      </c>
      <c r="K709" s="455">
        <v>22.046434000000001</v>
      </c>
      <c r="L709" s="455">
        <v>24.043901999999999</v>
      </c>
      <c r="M709" s="566">
        <v>0.1416</v>
      </c>
      <c r="N709" s="425"/>
      <c r="O709" s="425"/>
      <c r="P709" s="425"/>
      <c r="Q709" s="425"/>
    </row>
    <row r="710" spans="1:17" s="7" customFormat="1">
      <c r="B710" s="556" t="s">
        <v>633</v>
      </c>
      <c r="C710" s="554" t="s">
        <v>1058</v>
      </c>
      <c r="D710" s="459">
        <v>88316</v>
      </c>
      <c r="E710" s="555" t="s">
        <v>41</v>
      </c>
      <c r="F710" s="451" t="s">
        <v>1675</v>
      </c>
      <c r="G710" s="452" t="s">
        <v>1030</v>
      </c>
      <c r="H710" s="513">
        <v>0.63590000000000002</v>
      </c>
      <c r="I710" s="454">
        <v>22.26</v>
      </c>
      <c r="J710" s="454">
        <v>24.08</v>
      </c>
      <c r="K710" s="455">
        <v>14.155134000000002</v>
      </c>
      <c r="L710" s="455">
        <v>15.312472</v>
      </c>
      <c r="M710" s="566">
        <v>0.1416</v>
      </c>
      <c r="N710" s="425"/>
      <c r="O710" s="425"/>
      <c r="P710" s="425"/>
      <c r="Q710" s="425"/>
    </row>
    <row r="711" spans="1:17">
      <c r="B711" s="461" t="s">
        <v>1033</v>
      </c>
      <c r="C711" s="461"/>
      <c r="D711" s="479"/>
      <c r="E711" s="480"/>
      <c r="F711" s="480"/>
      <c r="G711" s="481"/>
      <c r="H711" s="482"/>
      <c r="I711" s="483"/>
      <c r="J711" s="483"/>
      <c r="K711" s="484">
        <v>366.32</v>
      </c>
      <c r="L711" s="484">
        <v>369.48</v>
      </c>
    </row>
    <row r="712" spans="1:17" ht="15" customHeight="1">
      <c r="B712" s="464" t="s">
        <v>1217</v>
      </c>
      <c r="C712" s="465"/>
      <c r="D712" s="465"/>
      <c r="E712" s="465"/>
      <c r="F712" s="466"/>
      <c r="G712" s="481"/>
      <c r="H712" s="482"/>
      <c r="I712" s="483"/>
      <c r="J712" s="483"/>
      <c r="K712" s="485"/>
      <c r="L712" s="485"/>
    </row>
    <row r="713" spans="1:17" ht="18" customHeight="1">
      <c r="B713" s="468"/>
      <c r="C713" s="469"/>
      <c r="D713" s="469"/>
      <c r="E713" s="469"/>
      <c r="F713" s="470"/>
      <c r="G713" s="481"/>
      <c r="H713" s="482"/>
      <c r="I713" s="483"/>
      <c r="J713" s="483"/>
      <c r="K713" s="485"/>
      <c r="L713" s="485"/>
    </row>
    <row r="714" spans="1:17">
      <c r="B714" s="479"/>
      <c r="C714" s="479"/>
      <c r="D714" s="479"/>
      <c r="E714" s="480"/>
      <c r="F714" s="480"/>
      <c r="G714" s="481"/>
      <c r="H714" s="482"/>
      <c r="I714" s="483"/>
      <c r="J714" s="483"/>
      <c r="K714" s="485"/>
      <c r="L714" s="485"/>
    </row>
    <row r="715" spans="1:17" ht="33" customHeight="1">
      <c r="A715" s="499" t="s">
        <v>481</v>
      </c>
      <c r="B715" s="471" t="s">
        <v>2079</v>
      </c>
      <c r="C715" s="471"/>
      <c r="D715" s="471"/>
      <c r="E715" s="429" t="s">
        <v>1218</v>
      </c>
      <c r="F715" s="429"/>
      <c r="G715" s="429"/>
      <c r="H715" s="429"/>
      <c r="I715" s="429"/>
      <c r="J715" s="429"/>
      <c r="K715" s="429"/>
      <c r="L715" s="430" t="s">
        <v>1001</v>
      </c>
      <c r="M715" s="146">
        <v>17.38</v>
      </c>
      <c r="N715" s="472">
        <v>17.399999999999999</v>
      </c>
      <c r="P715" s="586"/>
      <c r="Q715" s="425">
        <v>4.95</v>
      </c>
    </row>
    <row r="716" spans="1:17" s="475" customFormat="1">
      <c r="A716" s="431"/>
      <c r="B716" s="432" t="s">
        <v>5</v>
      </c>
      <c r="C716" s="432" t="s">
        <v>1053</v>
      </c>
      <c r="D716" s="432" t="s">
        <v>18</v>
      </c>
      <c r="E716" s="433" t="s">
        <v>1054</v>
      </c>
      <c r="F716" s="434" t="s">
        <v>1019</v>
      </c>
      <c r="G716" s="435" t="s">
        <v>16</v>
      </c>
      <c r="H716" s="436" t="s">
        <v>1055</v>
      </c>
      <c r="I716" s="437" t="s">
        <v>1056</v>
      </c>
      <c r="J716" s="438"/>
      <c r="K716" s="439" t="s">
        <v>28</v>
      </c>
      <c r="L716" s="440"/>
      <c r="M716" s="473"/>
      <c r="N716" s="474"/>
      <c r="O716" s="474"/>
      <c r="P716" s="474"/>
      <c r="Q716" s="474"/>
    </row>
    <row r="717" spans="1:17" s="475" customFormat="1">
      <c r="A717" s="431"/>
      <c r="B717" s="443"/>
      <c r="C717" s="443"/>
      <c r="D717" s="443"/>
      <c r="E717" s="444"/>
      <c r="F717" s="445"/>
      <c r="G717" s="435"/>
      <c r="H717" s="446"/>
      <c r="I717" s="476" t="s">
        <v>1014</v>
      </c>
      <c r="J717" s="476" t="s">
        <v>1057</v>
      </c>
      <c r="K717" s="448" t="s">
        <v>1014</v>
      </c>
      <c r="L717" s="448" t="s">
        <v>1057</v>
      </c>
      <c r="M717" s="473"/>
      <c r="N717" s="474"/>
      <c r="O717" s="474"/>
      <c r="P717" s="474"/>
      <c r="Q717" s="474"/>
    </row>
    <row r="718" spans="1:17" s="7" customFormat="1">
      <c r="B718" s="449" t="s">
        <v>38</v>
      </c>
      <c r="C718" s="449" t="s">
        <v>1059</v>
      </c>
      <c r="D718" s="449">
        <v>34360</v>
      </c>
      <c r="E718" s="450" t="s">
        <v>41</v>
      </c>
      <c r="F718" s="451" t="s">
        <v>1281</v>
      </c>
      <c r="G718" s="452" t="s">
        <v>1198</v>
      </c>
      <c r="H718" s="453">
        <v>0.38</v>
      </c>
      <c r="I718" s="454">
        <v>45.18</v>
      </c>
      <c r="J718" s="454">
        <v>45.18</v>
      </c>
      <c r="K718" s="455">
        <v>17.168399999999998</v>
      </c>
      <c r="L718" s="455">
        <v>17.168399999999998</v>
      </c>
      <c r="M718" s="136"/>
      <c r="N718" s="425"/>
      <c r="O718" s="425">
        <v>1</v>
      </c>
      <c r="P718" s="425">
        <v>0.55000000000000004</v>
      </c>
      <c r="Q718" s="425"/>
    </row>
    <row r="719" spans="1:17" s="7" customFormat="1" ht="30">
      <c r="B719" s="458" t="s">
        <v>51</v>
      </c>
      <c r="C719" s="458" t="s">
        <v>1059</v>
      </c>
      <c r="D719" s="458">
        <v>131</v>
      </c>
      <c r="E719" s="549" t="s">
        <v>41</v>
      </c>
      <c r="F719" s="451" t="s">
        <v>1803</v>
      </c>
      <c r="G719" s="452" t="s">
        <v>1198</v>
      </c>
      <c r="H719" s="587">
        <v>6.3453778429933968E-4</v>
      </c>
      <c r="I719" s="454">
        <v>49.18</v>
      </c>
      <c r="J719" s="454">
        <v>49.18</v>
      </c>
      <c r="K719" s="455">
        <v>3.1206568231841526E-2</v>
      </c>
      <c r="L719" s="455">
        <v>3.1206568231841526E-2</v>
      </c>
      <c r="N719" s="425"/>
      <c r="O719" s="425">
        <v>0.3145</v>
      </c>
      <c r="P719" s="425">
        <v>0.17297500000000002</v>
      </c>
      <c r="Q719" s="425"/>
    </row>
    <row r="720" spans="1:17">
      <c r="B720" s="458" t="s">
        <v>70</v>
      </c>
      <c r="C720" s="458" t="s">
        <v>1058</v>
      </c>
      <c r="D720" s="458">
        <v>88309</v>
      </c>
      <c r="E720" s="549" t="s">
        <v>41</v>
      </c>
      <c r="F720" s="451" t="s">
        <v>1713</v>
      </c>
      <c r="G720" s="452" t="s">
        <v>1030</v>
      </c>
      <c r="H720" s="587">
        <v>3.6683785766691121E-3</v>
      </c>
      <c r="I720" s="454">
        <v>27.42</v>
      </c>
      <c r="J720" s="454">
        <v>29.85</v>
      </c>
      <c r="K720" s="455">
        <v>0.10058694057226707</v>
      </c>
      <c r="L720" s="455">
        <v>0.10950110051357301</v>
      </c>
    </row>
    <row r="721" spans="1:17">
      <c r="B721" s="458" t="s">
        <v>513</v>
      </c>
      <c r="C721" s="458" t="s">
        <v>1058</v>
      </c>
      <c r="D721" s="458">
        <v>88316</v>
      </c>
      <c r="E721" s="549" t="s">
        <v>41</v>
      </c>
      <c r="F721" s="451" t="s">
        <v>1675</v>
      </c>
      <c r="G721" s="452" t="s">
        <v>1030</v>
      </c>
      <c r="H721" s="587">
        <v>3.6683785766691121E-3</v>
      </c>
      <c r="I721" s="454">
        <v>22.26</v>
      </c>
      <c r="J721" s="454">
        <v>24.08</v>
      </c>
      <c r="K721" s="455">
        <v>8.1658107116654444E-2</v>
      </c>
      <c r="L721" s="455">
        <v>8.8334556126192218E-2</v>
      </c>
    </row>
    <row r="722" spans="1:17">
      <c r="B722" s="461" t="s">
        <v>1033</v>
      </c>
      <c r="C722" s="461"/>
      <c r="D722" s="479"/>
      <c r="E722" s="480"/>
      <c r="F722" s="480"/>
      <c r="G722" s="481"/>
      <c r="H722" s="482"/>
      <c r="I722" s="483"/>
      <c r="J722" s="483"/>
      <c r="K722" s="484">
        <v>17.38</v>
      </c>
      <c r="L722" s="484">
        <v>17.399999999999999</v>
      </c>
      <c r="P722" s="503" t="s">
        <v>1219</v>
      </c>
    </row>
    <row r="723" spans="1:17" ht="15" customHeight="1">
      <c r="B723" s="464" t="s">
        <v>1220</v>
      </c>
      <c r="C723" s="465"/>
      <c r="D723" s="465"/>
      <c r="E723" s="465"/>
      <c r="F723" s="466"/>
      <c r="G723" s="481"/>
      <c r="H723" s="482"/>
      <c r="I723" s="483"/>
      <c r="J723" s="483"/>
      <c r="K723" s="485"/>
      <c r="L723" s="485"/>
      <c r="P723" s="503" t="s">
        <v>1221</v>
      </c>
    </row>
    <row r="724" spans="1:17" ht="18" customHeight="1">
      <c r="B724" s="468"/>
      <c r="C724" s="469"/>
      <c r="D724" s="469"/>
      <c r="E724" s="469"/>
      <c r="F724" s="470"/>
      <c r="G724" s="481"/>
      <c r="H724" s="482"/>
      <c r="I724" s="483"/>
      <c r="J724" s="483"/>
      <c r="K724" s="485"/>
      <c r="L724" s="485"/>
      <c r="P724" s="503" t="s">
        <v>1222</v>
      </c>
    </row>
    <row r="725" spans="1:17">
      <c r="B725" s="479"/>
      <c r="C725" s="479"/>
      <c r="D725" s="479"/>
      <c r="E725" s="480"/>
      <c r="F725" s="480"/>
      <c r="G725" s="481"/>
      <c r="H725" s="482"/>
      <c r="I725" s="483"/>
      <c r="J725" s="483"/>
      <c r="K725" s="485"/>
      <c r="L725" s="485"/>
      <c r="P725" s="503" t="s">
        <v>1223</v>
      </c>
    </row>
    <row r="726" spans="1:17">
      <c r="A726" s="7" t="s">
        <v>441</v>
      </c>
      <c r="B726" s="547" t="s">
        <v>2080</v>
      </c>
      <c r="C726" s="547"/>
      <c r="D726" s="548"/>
      <c r="E726" s="429" t="s">
        <v>1224</v>
      </c>
      <c r="F726" s="429"/>
      <c r="G726" s="429"/>
      <c r="H726" s="429"/>
      <c r="I726" s="429"/>
      <c r="J726" s="429"/>
      <c r="K726" s="429"/>
      <c r="L726" s="430" t="s">
        <v>1052</v>
      </c>
      <c r="M726" s="146">
        <v>523.61</v>
      </c>
      <c r="N726" s="472">
        <v>530.16</v>
      </c>
      <c r="Q726" s="425">
        <v>3.48</v>
      </c>
    </row>
    <row r="727" spans="1:17" s="475" customFormat="1">
      <c r="A727" s="431"/>
      <c r="B727" s="435" t="s">
        <v>5</v>
      </c>
      <c r="C727" s="435" t="s">
        <v>1053</v>
      </c>
      <c r="D727" s="435" t="s">
        <v>18</v>
      </c>
      <c r="E727" s="486" t="s">
        <v>1054</v>
      </c>
      <c r="F727" s="487" t="s">
        <v>1019</v>
      </c>
      <c r="G727" s="435" t="s">
        <v>16</v>
      </c>
      <c r="H727" s="488" t="s">
        <v>1055</v>
      </c>
      <c r="I727" s="489" t="s">
        <v>1056</v>
      </c>
      <c r="J727" s="489"/>
      <c r="K727" s="490" t="s">
        <v>28</v>
      </c>
      <c r="L727" s="490"/>
      <c r="M727" s="473"/>
      <c r="N727" s="474"/>
      <c r="O727" s="474"/>
      <c r="P727" s="474"/>
      <c r="Q727" s="474"/>
    </row>
    <row r="728" spans="1:17" s="475" customFormat="1">
      <c r="A728" s="431"/>
      <c r="B728" s="435"/>
      <c r="C728" s="435"/>
      <c r="D728" s="435"/>
      <c r="E728" s="486"/>
      <c r="F728" s="487"/>
      <c r="G728" s="435"/>
      <c r="H728" s="488"/>
      <c r="I728" s="447" t="s">
        <v>1014</v>
      </c>
      <c r="J728" s="447" t="s">
        <v>1057</v>
      </c>
      <c r="K728" s="448" t="s">
        <v>1014</v>
      </c>
      <c r="L728" s="448" t="s">
        <v>1057</v>
      </c>
      <c r="M728" s="473"/>
      <c r="N728" s="474"/>
      <c r="O728" s="474"/>
      <c r="P728" s="474"/>
      <c r="Q728" s="474"/>
    </row>
    <row r="729" spans="1:17" s="7" customFormat="1" ht="17.25" customHeight="1">
      <c r="B729" s="458" t="s">
        <v>38</v>
      </c>
      <c r="C729" s="477" t="s">
        <v>1059</v>
      </c>
      <c r="D729" s="459" t="s">
        <v>1225</v>
      </c>
      <c r="E729" s="549" t="s">
        <v>41</v>
      </c>
      <c r="F729" s="451" t="s">
        <v>1804</v>
      </c>
      <c r="G729" s="452" t="s">
        <v>1805</v>
      </c>
      <c r="H729" s="513">
        <v>1</v>
      </c>
      <c r="I729" s="454">
        <v>442.88</v>
      </c>
      <c r="J729" s="454">
        <v>442.88</v>
      </c>
      <c r="K729" s="455">
        <v>442.88</v>
      </c>
      <c r="L729" s="455">
        <v>442.88</v>
      </c>
      <c r="M729" s="136"/>
      <c r="N729" s="588">
        <v>1.2999999999999999E-2</v>
      </c>
      <c r="O729" s="425"/>
      <c r="P729" s="425"/>
      <c r="Q729" s="425"/>
    </row>
    <row r="730" spans="1:17">
      <c r="B730" s="458" t="s">
        <v>51</v>
      </c>
      <c r="C730" s="477" t="s">
        <v>1059</v>
      </c>
      <c r="D730" s="459">
        <v>1379</v>
      </c>
      <c r="E730" s="549" t="s">
        <v>41</v>
      </c>
      <c r="F730" s="451" t="s">
        <v>1679</v>
      </c>
      <c r="G730" s="452" t="s">
        <v>1198</v>
      </c>
      <c r="H730" s="513">
        <v>3.2</v>
      </c>
      <c r="I730" s="454">
        <v>0.69</v>
      </c>
      <c r="J730" s="454">
        <v>0.69</v>
      </c>
      <c r="K730" s="455">
        <v>2.2079999999999997</v>
      </c>
      <c r="L730" s="455">
        <v>2.2079999999999997</v>
      </c>
      <c r="N730" s="588">
        <v>8.0000000000000002E-3</v>
      </c>
    </row>
    <row r="731" spans="1:17" ht="19.5" customHeight="1">
      <c r="B731" s="458" t="s">
        <v>70</v>
      </c>
      <c r="C731" s="477" t="s">
        <v>1059</v>
      </c>
      <c r="D731" s="459">
        <v>367</v>
      </c>
      <c r="E731" s="549" t="s">
        <v>41</v>
      </c>
      <c r="F731" s="451" t="s">
        <v>1677</v>
      </c>
      <c r="G731" s="452" t="s">
        <v>1131</v>
      </c>
      <c r="H731" s="513">
        <v>8.0000000000000002E-3</v>
      </c>
      <c r="I731" s="454">
        <v>136.76</v>
      </c>
      <c r="J731" s="454">
        <v>136.76</v>
      </c>
      <c r="K731" s="455">
        <v>1.0940799999999999</v>
      </c>
      <c r="L731" s="455">
        <v>1.0940799999999999</v>
      </c>
      <c r="N731" s="588">
        <v>3.2</v>
      </c>
    </row>
    <row r="732" spans="1:17">
      <c r="B732" s="458" t="s">
        <v>513</v>
      </c>
      <c r="C732" s="477" t="s">
        <v>1058</v>
      </c>
      <c r="D732" s="458">
        <v>88309</v>
      </c>
      <c r="E732" s="549" t="s">
        <v>41</v>
      </c>
      <c r="F732" s="451" t="s">
        <v>1713</v>
      </c>
      <c r="G732" s="452" t="s">
        <v>1030</v>
      </c>
      <c r="H732" s="513">
        <v>1.2</v>
      </c>
      <c r="I732" s="454">
        <v>27.42</v>
      </c>
      <c r="J732" s="454">
        <v>29.85</v>
      </c>
      <c r="K732" s="455">
        <v>32.904000000000003</v>
      </c>
      <c r="L732" s="455">
        <v>35.82</v>
      </c>
      <c r="N732" s="503" t="s">
        <v>1226</v>
      </c>
    </row>
    <row r="733" spans="1:17">
      <c r="B733" s="458" t="s">
        <v>561</v>
      </c>
      <c r="C733" s="477" t="s">
        <v>1058</v>
      </c>
      <c r="D733" s="458">
        <v>88316</v>
      </c>
      <c r="E733" s="460">
        <v>83362</v>
      </c>
      <c r="F733" s="451" t="s">
        <v>1675</v>
      </c>
      <c r="G733" s="452" t="s">
        <v>1030</v>
      </c>
      <c r="H733" s="513">
        <v>2</v>
      </c>
      <c r="I733" s="454">
        <v>22.26</v>
      </c>
      <c r="J733" s="454">
        <v>24.08</v>
      </c>
      <c r="K733" s="455">
        <v>44.52</v>
      </c>
      <c r="L733" s="455">
        <v>48.16</v>
      </c>
      <c r="N733" s="503" t="s">
        <v>1227</v>
      </c>
    </row>
    <row r="734" spans="1:17">
      <c r="B734" s="461" t="s">
        <v>1033</v>
      </c>
      <c r="C734" s="461"/>
      <c r="D734" s="479"/>
      <c r="E734" s="480"/>
      <c r="F734" s="479"/>
      <c r="G734" s="479"/>
      <c r="H734" s="482"/>
      <c r="I734" s="479"/>
      <c r="J734" s="479"/>
      <c r="K734" s="484">
        <v>523.61</v>
      </c>
      <c r="L734" s="484">
        <v>530.16</v>
      </c>
    </row>
    <row r="735" spans="1:17">
      <c r="B735" s="464" t="s">
        <v>1228</v>
      </c>
      <c r="C735" s="465"/>
      <c r="D735" s="465"/>
      <c r="E735" s="465"/>
      <c r="F735" s="466"/>
      <c r="G735" s="479"/>
      <c r="H735" s="482"/>
      <c r="I735" s="479"/>
      <c r="J735" s="479"/>
      <c r="K735" s="485"/>
      <c r="L735" s="485"/>
    </row>
    <row r="736" spans="1:17" ht="18" customHeight="1">
      <c r="B736" s="468"/>
      <c r="C736" s="469"/>
      <c r="D736" s="469"/>
      <c r="E736" s="469"/>
      <c r="F736" s="470"/>
      <c r="G736" s="479"/>
      <c r="H736" s="482"/>
      <c r="I736" s="479"/>
      <c r="J736" s="479"/>
      <c r="K736" s="485"/>
      <c r="L736" s="485"/>
    </row>
    <row r="737" spans="1:20">
      <c r="B737" s="479"/>
      <c r="C737" s="479"/>
      <c r="D737" s="479"/>
      <c r="E737" s="480"/>
      <c r="F737" s="479"/>
      <c r="G737" s="479"/>
      <c r="H737" s="482"/>
      <c r="I737" s="479"/>
      <c r="J737" s="479"/>
      <c r="K737" s="485"/>
      <c r="L737" s="485"/>
    </row>
    <row r="738" spans="1:20" s="7" customFormat="1" ht="21.75" customHeight="1">
      <c r="A738" s="539">
        <v>11</v>
      </c>
      <c r="B738" s="471" t="s">
        <v>2081</v>
      </c>
      <c r="C738" s="471"/>
      <c r="D738" s="471"/>
      <c r="E738" s="429" t="s">
        <v>1229</v>
      </c>
      <c r="F738" s="429"/>
      <c r="G738" s="429"/>
      <c r="H738" s="429"/>
      <c r="I738" s="429"/>
      <c r="J738" s="429"/>
      <c r="K738" s="429"/>
      <c r="L738" s="430" t="s">
        <v>1052</v>
      </c>
      <c r="M738" s="136">
        <v>67.95</v>
      </c>
      <c r="N738" s="425">
        <v>68.36</v>
      </c>
      <c r="O738" s="425"/>
      <c r="P738" s="589"/>
      <c r="Q738" s="425">
        <v>22.1</v>
      </c>
    </row>
    <row r="739" spans="1:20" s="431" customFormat="1">
      <c r="A739" s="540"/>
      <c r="B739" s="432" t="s">
        <v>5</v>
      </c>
      <c r="C739" s="432" t="s">
        <v>1053</v>
      </c>
      <c r="D739" s="432" t="s">
        <v>18</v>
      </c>
      <c r="E739" s="432" t="s">
        <v>1054</v>
      </c>
      <c r="F739" s="434" t="s">
        <v>1019</v>
      </c>
      <c r="G739" s="435" t="s">
        <v>16</v>
      </c>
      <c r="H739" s="436" t="s">
        <v>1055</v>
      </c>
      <c r="I739" s="590" t="s">
        <v>1056</v>
      </c>
      <c r="J739" s="591"/>
      <c r="K739" s="439" t="s">
        <v>28</v>
      </c>
      <c r="L739" s="440"/>
      <c r="M739" s="441"/>
      <c r="N739" s="442"/>
      <c r="O739" s="442"/>
      <c r="P739" s="442"/>
      <c r="Q739" s="442"/>
    </row>
    <row r="740" spans="1:20" s="431" customFormat="1">
      <c r="A740" s="540"/>
      <c r="B740" s="443"/>
      <c r="C740" s="443"/>
      <c r="D740" s="443"/>
      <c r="E740" s="443"/>
      <c r="F740" s="445"/>
      <c r="G740" s="435"/>
      <c r="H740" s="446"/>
      <c r="I740" s="592" t="s">
        <v>1014</v>
      </c>
      <c r="J740" s="592" t="s">
        <v>1057</v>
      </c>
      <c r="K740" s="448" t="s">
        <v>1014</v>
      </c>
      <c r="L740" s="448" t="s">
        <v>1057</v>
      </c>
      <c r="M740" s="441"/>
      <c r="N740" s="442"/>
      <c r="O740" s="442"/>
      <c r="P740" s="442"/>
      <c r="Q740" s="442"/>
    </row>
    <row r="741" spans="1:20" s="7" customFormat="1" ht="30">
      <c r="A741" s="539"/>
      <c r="B741" s="458" t="s">
        <v>38</v>
      </c>
      <c r="C741" s="458" t="s">
        <v>1058</v>
      </c>
      <c r="D741" s="458">
        <v>94991</v>
      </c>
      <c r="E741" s="458" t="s">
        <v>41</v>
      </c>
      <c r="F741" s="451" t="s">
        <v>1607</v>
      </c>
      <c r="G741" s="452" t="s">
        <v>1131</v>
      </c>
      <c r="H741" s="587">
        <v>5.5000000000000007E-2</v>
      </c>
      <c r="I741" s="454">
        <v>716.5</v>
      </c>
      <c r="J741" s="454">
        <v>724.03</v>
      </c>
      <c r="K741" s="455">
        <v>39.407500000000006</v>
      </c>
      <c r="L741" s="455">
        <v>39.821650000000005</v>
      </c>
      <c r="N741" s="425"/>
      <c r="O741" s="425">
        <v>0.3145</v>
      </c>
      <c r="P741" s="425" t="e">
        <v>#REF!</v>
      </c>
      <c r="Q741" s="425"/>
    </row>
    <row r="742" spans="1:20" s="7" customFormat="1">
      <c r="A742" s="539"/>
      <c r="B742" s="458" t="s">
        <v>51</v>
      </c>
      <c r="C742" s="458" t="s">
        <v>1059</v>
      </c>
      <c r="D742" s="458">
        <v>9</v>
      </c>
      <c r="E742" s="458" t="s">
        <v>1106</v>
      </c>
      <c r="F742" s="451" t="s">
        <v>1335</v>
      </c>
      <c r="G742" s="452" t="s">
        <v>1805</v>
      </c>
      <c r="H742" s="587">
        <v>0.76250000000000007</v>
      </c>
      <c r="I742" s="454">
        <v>23.68</v>
      </c>
      <c r="J742" s="454">
        <v>23.68</v>
      </c>
      <c r="K742" s="455">
        <v>18.056000000000001</v>
      </c>
      <c r="L742" s="455">
        <v>18.056000000000001</v>
      </c>
      <c r="M742" s="136"/>
      <c r="N742" s="425"/>
      <c r="O742" s="425"/>
      <c r="P742" s="425"/>
      <c r="Q742" s="425"/>
    </row>
    <row r="743" spans="1:20" s="7" customFormat="1">
      <c r="A743" s="539"/>
      <c r="B743" s="458" t="s">
        <v>51</v>
      </c>
      <c r="C743" s="458" t="s">
        <v>1059</v>
      </c>
      <c r="D743" s="458">
        <v>11</v>
      </c>
      <c r="E743" s="458" t="s">
        <v>1106</v>
      </c>
      <c r="F743" s="451" t="s">
        <v>1345</v>
      </c>
      <c r="G743" s="452" t="s">
        <v>1805</v>
      </c>
      <c r="H743" s="587">
        <v>0.76250000000000007</v>
      </c>
      <c r="I743" s="454">
        <v>13.75</v>
      </c>
      <c r="J743" s="454">
        <v>13.75</v>
      </c>
      <c r="K743" s="455">
        <v>10.484375000000002</v>
      </c>
      <c r="L743" s="455">
        <v>10.484375000000002</v>
      </c>
      <c r="M743" s="136"/>
      <c r="N743" s="425"/>
      <c r="O743" s="425"/>
      <c r="P743" s="425"/>
      <c r="Q743" s="425"/>
    </row>
    <row r="744" spans="1:20" s="7" customFormat="1">
      <c r="A744" s="539"/>
      <c r="B744" s="461" t="s">
        <v>1033</v>
      </c>
      <c r="C744" s="461"/>
      <c r="D744" s="301"/>
      <c r="E744" s="301"/>
      <c r="F744" s="462"/>
      <c r="G744" s="419"/>
      <c r="H744" s="424"/>
      <c r="I744" s="593"/>
      <c r="J744" s="593"/>
      <c r="K744" s="463">
        <v>67.95</v>
      </c>
      <c r="L744" s="463">
        <v>68.36</v>
      </c>
      <c r="M744" s="136"/>
      <c r="N744" s="425"/>
      <c r="O744" s="425"/>
      <c r="P744" s="578" t="s">
        <v>1219</v>
      </c>
      <c r="Q744" s="425"/>
      <c r="S744" s="594">
        <v>305</v>
      </c>
      <c r="T744" s="594" t="s">
        <v>1230</v>
      </c>
    </row>
    <row r="745" spans="1:20" s="7" customFormat="1">
      <c r="A745" s="539"/>
      <c r="B745" s="464" t="s">
        <v>1231</v>
      </c>
      <c r="C745" s="465"/>
      <c r="D745" s="465"/>
      <c r="E745" s="465"/>
      <c r="F745" s="466"/>
      <c r="G745" s="419"/>
      <c r="H745" s="424"/>
      <c r="I745" s="593"/>
      <c r="J745" s="593"/>
      <c r="K745" s="467"/>
      <c r="L745" s="467"/>
      <c r="M745" s="136"/>
      <c r="N745" s="425"/>
      <c r="O745" s="425"/>
      <c r="P745" s="578" t="s">
        <v>1221</v>
      </c>
      <c r="Q745" s="425"/>
      <c r="S745" s="594">
        <v>15.25</v>
      </c>
      <c r="T745" s="594" t="s">
        <v>1232</v>
      </c>
    </row>
    <row r="746" spans="1:20" s="7" customFormat="1">
      <c r="A746" s="539"/>
      <c r="B746" s="468"/>
      <c r="C746" s="469"/>
      <c r="D746" s="469"/>
      <c r="E746" s="469"/>
      <c r="F746" s="470"/>
      <c r="G746" s="419"/>
      <c r="H746" s="424"/>
      <c r="I746" s="593"/>
      <c r="J746" s="593"/>
      <c r="K746" s="467"/>
      <c r="L746" s="467"/>
      <c r="M746" s="136"/>
      <c r="N746" s="425"/>
      <c r="O746" s="425"/>
      <c r="P746" s="578" t="s">
        <v>1222</v>
      </c>
      <c r="Q746" s="425"/>
      <c r="S746" s="594">
        <v>1.5250000000000001</v>
      </c>
      <c r="T746" s="594" t="s">
        <v>1233</v>
      </c>
    </row>
    <row r="747" spans="1:20" s="7" customFormat="1" ht="5.25" customHeight="1">
      <c r="A747" s="539"/>
      <c r="B747" s="301"/>
      <c r="C747" s="301"/>
      <c r="D747" s="301"/>
      <c r="E747" s="301"/>
      <c r="F747" s="462"/>
      <c r="G747" s="419"/>
      <c r="H747" s="424"/>
      <c r="I747" s="593"/>
      <c r="J747" s="593"/>
      <c r="K747" s="467"/>
      <c r="L747" s="467"/>
      <c r="M747" s="136"/>
      <c r="N747" s="425"/>
      <c r="O747" s="425"/>
      <c r="P747" s="578" t="s">
        <v>1223</v>
      </c>
      <c r="Q747" s="425"/>
    </row>
    <row r="748" spans="1:20" s="7" customFormat="1" ht="21.75" customHeight="1">
      <c r="A748" s="595">
        <v>12</v>
      </c>
      <c r="B748" s="471" t="s">
        <v>2082</v>
      </c>
      <c r="C748" s="471"/>
      <c r="D748" s="471"/>
      <c r="E748" s="429" t="s">
        <v>1234</v>
      </c>
      <c r="F748" s="429"/>
      <c r="G748" s="429"/>
      <c r="H748" s="429"/>
      <c r="I748" s="429"/>
      <c r="J748" s="429"/>
      <c r="K748" s="429"/>
      <c r="L748" s="430" t="s">
        <v>1052</v>
      </c>
      <c r="M748" s="136">
        <v>86.36</v>
      </c>
      <c r="N748" s="425">
        <v>86.78</v>
      </c>
      <c r="O748" s="425"/>
      <c r="P748" s="589"/>
      <c r="Q748" s="425">
        <v>88.75</v>
      </c>
    </row>
    <row r="749" spans="1:20" s="431" customFormat="1">
      <c r="A749" s="540"/>
      <c r="B749" s="432" t="s">
        <v>5</v>
      </c>
      <c r="C749" s="432" t="s">
        <v>1053</v>
      </c>
      <c r="D749" s="432" t="s">
        <v>18</v>
      </c>
      <c r="E749" s="432" t="s">
        <v>1054</v>
      </c>
      <c r="F749" s="434" t="s">
        <v>1019</v>
      </c>
      <c r="G749" s="435" t="s">
        <v>16</v>
      </c>
      <c r="H749" s="436" t="s">
        <v>1055</v>
      </c>
      <c r="I749" s="590" t="s">
        <v>1056</v>
      </c>
      <c r="J749" s="591"/>
      <c r="K749" s="439" t="s">
        <v>28</v>
      </c>
      <c r="L749" s="440"/>
      <c r="M749" s="441"/>
      <c r="N749" s="442"/>
      <c r="O749" s="442"/>
      <c r="P749" s="442"/>
      <c r="Q749" s="442"/>
    </row>
    <row r="750" spans="1:20" s="431" customFormat="1">
      <c r="A750" s="540"/>
      <c r="B750" s="443"/>
      <c r="C750" s="443"/>
      <c r="D750" s="443"/>
      <c r="E750" s="443"/>
      <c r="F750" s="445"/>
      <c r="G750" s="435"/>
      <c r="H750" s="446"/>
      <c r="I750" s="592" t="s">
        <v>1014</v>
      </c>
      <c r="J750" s="592" t="s">
        <v>1057</v>
      </c>
      <c r="K750" s="448" t="s">
        <v>1014</v>
      </c>
      <c r="L750" s="448" t="s">
        <v>1057</v>
      </c>
      <c r="M750" s="441"/>
      <c r="N750" s="442"/>
      <c r="O750" s="442"/>
      <c r="P750" s="442"/>
      <c r="Q750" s="442"/>
    </row>
    <row r="751" spans="1:20" s="7" customFormat="1" ht="30">
      <c r="A751" s="539"/>
      <c r="B751" s="458" t="s">
        <v>38</v>
      </c>
      <c r="C751" s="458" t="s">
        <v>1058</v>
      </c>
      <c r="D751" s="458">
        <v>94991</v>
      </c>
      <c r="E751" s="458" t="s">
        <v>41</v>
      </c>
      <c r="F751" s="451" t="s">
        <v>1607</v>
      </c>
      <c r="G751" s="452" t="s">
        <v>1131</v>
      </c>
      <c r="H751" s="587">
        <v>5.5000000000000007E-2</v>
      </c>
      <c r="I751" s="454">
        <v>716.5</v>
      </c>
      <c r="J751" s="454">
        <v>724.03</v>
      </c>
      <c r="K751" s="455">
        <v>39.407500000000006</v>
      </c>
      <c r="L751" s="455">
        <v>39.821650000000005</v>
      </c>
      <c r="N751" s="425"/>
      <c r="O751" s="425">
        <v>0.3145</v>
      </c>
      <c r="P751" s="425" t="e">
        <v>#REF!</v>
      </c>
      <c r="Q751" s="425"/>
    </row>
    <row r="752" spans="1:20" s="7" customFormat="1">
      <c r="A752" s="539"/>
      <c r="B752" s="458" t="s">
        <v>51</v>
      </c>
      <c r="C752" s="458" t="s">
        <v>1059</v>
      </c>
      <c r="D752" s="458">
        <v>10</v>
      </c>
      <c r="E752" s="458" t="s">
        <v>1106</v>
      </c>
      <c r="F752" s="451" t="s">
        <v>1344</v>
      </c>
      <c r="G752" s="452" t="s">
        <v>1805</v>
      </c>
      <c r="H752" s="587">
        <v>1.5250000000000001</v>
      </c>
      <c r="I752" s="454">
        <v>30.79</v>
      </c>
      <c r="J752" s="454">
        <v>30.79</v>
      </c>
      <c r="K752" s="455">
        <v>46.954750000000004</v>
      </c>
      <c r="L752" s="455">
        <v>46.954750000000004</v>
      </c>
      <c r="M752" s="136"/>
      <c r="N752" s="425"/>
      <c r="O752" s="425"/>
      <c r="P752" s="425"/>
      <c r="Q752" s="425"/>
    </row>
    <row r="753" spans="1:20" s="7" customFormat="1">
      <c r="A753" s="539"/>
      <c r="B753" s="461" t="s">
        <v>1033</v>
      </c>
      <c r="C753" s="461"/>
      <c r="D753" s="301"/>
      <c r="E753" s="301"/>
      <c r="F753" s="462"/>
      <c r="G753" s="419"/>
      <c r="H753" s="424"/>
      <c r="I753" s="593"/>
      <c r="J753" s="593"/>
      <c r="K753" s="463">
        <v>86.36</v>
      </c>
      <c r="L753" s="463">
        <v>86.78</v>
      </c>
      <c r="M753" s="136"/>
      <c r="N753" s="425"/>
      <c r="O753" s="425"/>
      <c r="P753" s="578" t="s">
        <v>1219</v>
      </c>
      <c r="Q753" s="425"/>
    </row>
    <row r="754" spans="1:20" s="7" customFormat="1">
      <c r="A754" s="539"/>
      <c r="B754" s="464" t="s">
        <v>1231</v>
      </c>
      <c r="C754" s="465"/>
      <c r="D754" s="465"/>
      <c r="E754" s="465"/>
      <c r="F754" s="466"/>
      <c r="G754" s="419"/>
      <c r="H754" s="424"/>
      <c r="I754" s="593"/>
      <c r="J754" s="593"/>
      <c r="K754" s="467"/>
      <c r="L754" s="467"/>
      <c r="M754" s="136"/>
      <c r="N754" s="425"/>
      <c r="O754" s="425"/>
      <c r="P754" s="578" t="s">
        <v>1221</v>
      </c>
      <c r="Q754" s="425"/>
      <c r="T754" s="7" t="s">
        <v>1235</v>
      </c>
    </row>
    <row r="755" spans="1:20" s="7" customFormat="1">
      <c r="A755" s="539"/>
      <c r="B755" s="468"/>
      <c r="C755" s="469"/>
      <c r="D755" s="469"/>
      <c r="E755" s="469"/>
      <c r="F755" s="470"/>
      <c r="G755" s="419"/>
      <c r="H755" s="424"/>
      <c r="I755" s="593"/>
      <c r="J755" s="593"/>
      <c r="K755" s="467"/>
      <c r="L755" s="467"/>
      <c r="M755" s="136"/>
      <c r="N755" s="425"/>
      <c r="O755" s="425"/>
      <c r="P755" s="578" t="s">
        <v>1222</v>
      </c>
      <c r="Q755" s="425"/>
    </row>
    <row r="756" spans="1:20" s="7" customFormat="1" ht="5.25" customHeight="1">
      <c r="A756" s="539"/>
      <c r="B756" s="301"/>
      <c r="C756" s="301"/>
      <c r="D756" s="301"/>
      <c r="E756" s="301"/>
      <c r="F756" s="462"/>
      <c r="G756" s="419"/>
      <c r="H756" s="424"/>
      <c r="I756" s="593"/>
      <c r="J756" s="593"/>
      <c r="K756" s="467"/>
      <c r="L756" s="467"/>
      <c r="M756" s="136"/>
      <c r="N756" s="425"/>
      <c r="O756" s="425"/>
      <c r="P756" s="578" t="s">
        <v>1223</v>
      </c>
      <c r="Q756" s="425"/>
    </row>
    <row r="757" spans="1:20" ht="14.45" customHeight="1">
      <c r="A757" s="7">
        <v>11986</v>
      </c>
      <c r="B757" s="547" t="s">
        <v>2083</v>
      </c>
      <c r="C757" s="547"/>
      <c r="D757" s="548"/>
      <c r="E757" s="429" t="s">
        <v>1236</v>
      </c>
      <c r="F757" s="429"/>
      <c r="G757" s="429"/>
      <c r="H757" s="429"/>
      <c r="I757" s="429"/>
      <c r="J757" s="429"/>
      <c r="K757" s="429"/>
      <c r="L757" s="430" t="s">
        <v>1084</v>
      </c>
      <c r="M757" s="146">
        <v>430.86</v>
      </c>
      <c r="N757" s="472">
        <v>433.29</v>
      </c>
      <c r="Q757" s="425">
        <v>1</v>
      </c>
    </row>
    <row r="758" spans="1:20" s="475" customFormat="1">
      <c r="A758" s="431"/>
      <c r="B758" s="432" t="s">
        <v>5</v>
      </c>
      <c r="C758" s="432" t="s">
        <v>1053</v>
      </c>
      <c r="D758" s="432" t="s">
        <v>18</v>
      </c>
      <c r="E758" s="433" t="s">
        <v>1054</v>
      </c>
      <c r="F758" s="596" t="s">
        <v>1019</v>
      </c>
      <c r="G758" s="432" t="s">
        <v>16</v>
      </c>
      <c r="H758" s="436" t="s">
        <v>1055</v>
      </c>
      <c r="I758" s="489" t="s">
        <v>1056</v>
      </c>
      <c r="J758" s="489"/>
      <c r="K758" s="490" t="s">
        <v>28</v>
      </c>
      <c r="L758" s="490"/>
      <c r="M758" s="473"/>
      <c r="N758" s="474"/>
      <c r="O758" s="474"/>
      <c r="P758" s="474"/>
      <c r="Q758" s="474"/>
    </row>
    <row r="759" spans="1:20" s="475" customFormat="1">
      <c r="A759" s="431"/>
      <c r="B759" s="443"/>
      <c r="C759" s="443"/>
      <c r="D759" s="443"/>
      <c r="E759" s="444"/>
      <c r="F759" s="597"/>
      <c r="G759" s="443"/>
      <c r="H759" s="446"/>
      <c r="I759" s="447" t="s">
        <v>1014</v>
      </c>
      <c r="J759" s="447" t="s">
        <v>1057</v>
      </c>
      <c r="K759" s="448" t="s">
        <v>1014</v>
      </c>
      <c r="L759" s="448" t="s">
        <v>1057</v>
      </c>
      <c r="M759" s="473"/>
      <c r="N759" s="474"/>
      <c r="O759" s="474"/>
      <c r="P759" s="474"/>
      <c r="Q759" s="474"/>
    </row>
    <row r="760" spans="1:20" s="7" customFormat="1" ht="30">
      <c r="B760" s="458" t="s">
        <v>38</v>
      </c>
      <c r="C760" s="477" t="s">
        <v>1059</v>
      </c>
      <c r="D760" s="459">
        <v>455557</v>
      </c>
      <c r="E760" s="549" t="s">
        <v>1106</v>
      </c>
      <c r="F760" s="451" t="s">
        <v>1806</v>
      </c>
      <c r="G760" s="452" t="s">
        <v>1084</v>
      </c>
      <c r="H760" s="513">
        <v>0.80499999999999994</v>
      </c>
      <c r="I760" s="454">
        <v>489.56</v>
      </c>
      <c r="J760" s="454">
        <v>489.56</v>
      </c>
      <c r="K760" s="455">
        <v>394.0958</v>
      </c>
      <c r="L760" s="455">
        <v>394.0958</v>
      </c>
      <c r="M760" s="136"/>
      <c r="N760" s="588">
        <v>1.2999999999999999E-2</v>
      </c>
      <c r="O760" s="425"/>
      <c r="P760" s="425"/>
      <c r="Q760" s="425"/>
    </row>
    <row r="761" spans="1:20">
      <c r="B761" s="458" t="s">
        <v>51</v>
      </c>
      <c r="C761" s="477" t="s">
        <v>1059</v>
      </c>
      <c r="D761" s="459">
        <v>455558</v>
      </c>
      <c r="E761" s="549" t="s">
        <v>1106</v>
      </c>
      <c r="F761" s="451" t="s">
        <v>1807</v>
      </c>
      <c r="G761" s="452" t="s">
        <v>1084</v>
      </c>
      <c r="H761" s="513">
        <v>0.2</v>
      </c>
      <c r="I761" s="454">
        <v>37.4</v>
      </c>
      <c r="J761" s="454">
        <v>37.4</v>
      </c>
      <c r="K761" s="455">
        <v>7.48</v>
      </c>
      <c r="L761" s="455">
        <v>7.48</v>
      </c>
      <c r="N761" s="588">
        <v>8.0000000000000002E-3</v>
      </c>
    </row>
    <row r="762" spans="1:20">
      <c r="B762" s="458" t="s">
        <v>70</v>
      </c>
      <c r="C762" s="477" t="s">
        <v>1058</v>
      </c>
      <c r="D762" s="459">
        <v>88310</v>
      </c>
      <c r="E762" s="549" t="s">
        <v>41</v>
      </c>
      <c r="F762" s="451" t="s">
        <v>1674</v>
      </c>
      <c r="G762" s="452" t="s">
        <v>1030</v>
      </c>
      <c r="H762" s="513">
        <v>1.0062500000000001</v>
      </c>
      <c r="I762" s="454">
        <v>29.1</v>
      </c>
      <c r="J762" s="454">
        <v>31.52</v>
      </c>
      <c r="K762" s="455">
        <v>29.281875000000003</v>
      </c>
      <c r="L762" s="455">
        <v>31.717000000000002</v>
      </c>
      <c r="N762" s="588">
        <v>8.0000000000000002E-3</v>
      </c>
    </row>
    <row r="763" spans="1:20">
      <c r="B763" s="461" t="s">
        <v>1033</v>
      </c>
      <c r="C763" s="461"/>
      <c r="D763" s="479"/>
      <c r="E763" s="480"/>
      <c r="F763" s="479"/>
      <c r="G763" s="479"/>
      <c r="H763" s="482"/>
      <c r="I763" s="479"/>
      <c r="J763" s="479"/>
      <c r="K763" s="484">
        <v>430.86</v>
      </c>
      <c r="L763" s="484">
        <v>433.29</v>
      </c>
    </row>
    <row r="764" spans="1:20" ht="14.45" customHeight="1">
      <c r="B764" s="464" t="s">
        <v>1237</v>
      </c>
      <c r="C764" s="465"/>
      <c r="D764" s="465"/>
      <c r="E764" s="465"/>
      <c r="F764" s="466"/>
      <c r="G764" s="479"/>
      <c r="H764" s="482"/>
      <c r="I764" s="479"/>
      <c r="J764" s="479"/>
      <c r="K764" s="485"/>
      <c r="L764" s="485"/>
    </row>
    <row r="765" spans="1:20" ht="18" customHeight="1">
      <c r="B765" s="468"/>
      <c r="C765" s="469"/>
      <c r="D765" s="469"/>
      <c r="E765" s="469"/>
      <c r="F765" s="470"/>
      <c r="G765" s="479"/>
      <c r="H765" s="482"/>
      <c r="I765" s="479"/>
      <c r="J765" s="479"/>
      <c r="K765" s="485"/>
      <c r="L765" s="485"/>
    </row>
    <row r="766" spans="1:20">
      <c r="B766" s="479"/>
      <c r="C766" s="479"/>
      <c r="D766" s="479"/>
      <c r="E766" s="480"/>
      <c r="F766" s="479"/>
      <c r="G766" s="479"/>
      <c r="H766" s="482"/>
      <c r="I766" s="479"/>
      <c r="J766" s="479"/>
      <c r="K766" s="485"/>
      <c r="L766" s="485"/>
    </row>
    <row r="767" spans="1:20" ht="15" customHeight="1">
      <c r="A767" s="499" t="s">
        <v>814</v>
      </c>
      <c r="B767" s="471" t="s">
        <v>2084</v>
      </c>
      <c r="C767" s="471"/>
      <c r="D767" s="471"/>
      <c r="E767" s="429" t="s">
        <v>812</v>
      </c>
      <c r="F767" s="429"/>
      <c r="G767" s="429"/>
      <c r="H767" s="429"/>
      <c r="I767" s="429"/>
      <c r="J767" s="430" t="s">
        <v>1238</v>
      </c>
      <c r="K767" s="598"/>
      <c r="M767" s="146">
        <v>10046.299999999999</v>
      </c>
      <c r="N767" s="472">
        <v>11161.18</v>
      </c>
    </row>
    <row r="768" spans="1:20" s="475" customFormat="1">
      <c r="A768" s="431"/>
      <c r="B768" s="435" t="s">
        <v>5</v>
      </c>
      <c r="C768" s="435" t="s">
        <v>1053</v>
      </c>
      <c r="D768" s="435" t="s">
        <v>18</v>
      </c>
      <c r="E768" s="486" t="s">
        <v>1054</v>
      </c>
      <c r="F768" s="487" t="s">
        <v>1019</v>
      </c>
      <c r="G768" s="435" t="s">
        <v>16</v>
      </c>
      <c r="H768" s="488" t="s">
        <v>1055</v>
      </c>
      <c r="I768" s="600" t="s">
        <v>1056</v>
      </c>
      <c r="J768" s="601" t="s">
        <v>28</v>
      </c>
      <c r="K768" s="598"/>
      <c r="L768" s="598"/>
      <c r="M768" s="473"/>
      <c r="N768" s="474"/>
      <c r="O768" s="474"/>
      <c r="P768" s="474"/>
      <c r="Q768" s="474"/>
    </row>
    <row r="769" spans="1:17" s="475" customFormat="1">
      <c r="A769" s="431"/>
      <c r="B769" s="435"/>
      <c r="C769" s="435"/>
      <c r="D769" s="435"/>
      <c r="E769" s="486"/>
      <c r="F769" s="487"/>
      <c r="G769" s="435"/>
      <c r="H769" s="488"/>
      <c r="I769" s="447" t="s">
        <v>1014</v>
      </c>
      <c r="J769" s="448" t="s">
        <v>1014</v>
      </c>
      <c r="K769" s="598"/>
      <c r="L769" s="598"/>
      <c r="M769" s="602">
        <v>0.33400000000000002</v>
      </c>
      <c r="N769" s="474" t="s">
        <v>1239</v>
      </c>
      <c r="O769" s="474" t="s">
        <v>1240</v>
      </c>
      <c r="P769" s="474" t="s">
        <v>1241</v>
      </c>
      <c r="Q769" s="474" t="s">
        <v>1242</v>
      </c>
    </row>
    <row r="770" spans="1:17" ht="15" customHeight="1">
      <c r="B770" s="458" t="s">
        <v>38</v>
      </c>
      <c r="C770" s="458" t="s">
        <v>1058</v>
      </c>
      <c r="D770" s="458">
        <v>90777</v>
      </c>
      <c r="E770" s="549" t="s">
        <v>41</v>
      </c>
      <c r="F770" s="451" t="s">
        <v>1808</v>
      </c>
      <c r="G770" s="452" t="s">
        <v>1030</v>
      </c>
      <c r="H770" s="603">
        <v>37.074000000000005</v>
      </c>
      <c r="I770" s="604">
        <v>116.09</v>
      </c>
      <c r="J770" s="604">
        <v>4303.9206600000007</v>
      </c>
      <c r="K770" s="598"/>
      <c r="L770" s="598"/>
      <c r="M770" s="146">
        <v>111</v>
      </c>
      <c r="N770" s="472">
        <v>1.85</v>
      </c>
      <c r="O770" s="472">
        <v>5</v>
      </c>
      <c r="P770" s="472">
        <v>4</v>
      </c>
      <c r="Q770" s="472">
        <v>3</v>
      </c>
    </row>
    <row r="771" spans="1:17" ht="15" customHeight="1">
      <c r="B771" s="458" t="s">
        <v>51</v>
      </c>
      <c r="C771" s="458" t="s">
        <v>1058</v>
      </c>
      <c r="D771" s="458">
        <v>93572</v>
      </c>
      <c r="E771" s="549" t="s">
        <v>41</v>
      </c>
      <c r="F771" s="451" t="s">
        <v>1809</v>
      </c>
      <c r="G771" s="452" t="s">
        <v>1810</v>
      </c>
      <c r="H771" s="603">
        <v>1.002</v>
      </c>
      <c r="I771" s="604">
        <v>5730.92</v>
      </c>
      <c r="J771" s="604">
        <v>5742.38184</v>
      </c>
      <c r="K771" s="598"/>
      <c r="L771" s="598"/>
      <c r="M771" s="146">
        <v>3</v>
      </c>
      <c r="N771" s="472">
        <v>1.64</v>
      </c>
      <c r="O771" s="472">
        <v>1</v>
      </c>
      <c r="P771" s="472">
        <v>1</v>
      </c>
      <c r="Q771" s="472">
        <v>3</v>
      </c>
    </row>
    <row r="772" spans="1:17" ht="15" customHeight="1">
      <c r="B772" s="461" t="s">
        <v>1033</v>
      </c>
      <c r="C772" s="461"/>
      <c r="D772" s="479"/>
      <c r="E772" s="480"/>
      <c r="F772" s="480"/>
      <c r="G772" s="481"/>
      <c r="H772" s="482"/>
      <c r="I772" s="483"/>
      <c r="J772" s="484">
        <v>10046.299999999999</v>
      </c>
      <c r="M772" s="605">
        <v>1.9623900407792248E-2</v>
      </c>
    </row>
    <row r="773" spans="1:17">
      <c r="B773" s="464" t="s">
        <v>1189</v>
      </c>
      <c r="C773" s="465"/>
      <c r="D773" s="465"/>
      <c r="E773" s="465"/>
      <c r="F773" s="466"/>
      <c r="G773" s="301"/>
      <c r="H773" s="424"/>
      <c r="I773" s="301"/>
      <c r="J773" s="301"/>
      <c r="K773" s="467"/>
      <c r="L773" s="467"/>
    </row>
    <row r="774" spans="1:17" ht="15" customHeight="1">
      <c r="B774" s="468"/>
      <c r="C774" s="469"/>
      <c r="D774" s="469"/>
      <c r="E774" s="469"/>
      <c r="F774" s="470"/>
      <c r="G774" s="301"/>
      <c r="H774" s="424"/>
      <c r="I774" s="301"/>
      <c r="J774" s="301"/>
      <c r="K774" s="467"/>
      <c r="L774" s="301"/>
    </row>
    <row r="775" spans="1:17">
      <c r="B775" s="301"/>
      <c r="C775" s="301"/>
      <c r="D775" s="301"/>
      <c r="E775" s="462"/>
      <c r="F775" s="301"/>
      <c r="G775" s="301"/>
      <c r="H775" s="424"/>
      <c r="I775" s="301"/>
      <c r="J775" s="301"/>
      <c r="K775" s="467"/>
      <c r="L775" s="467"/>
    </row>
    <row r="776" spans="1:17" ht="15" customHeight="1">
      <c r="A776" s="499"/>
      <c r="B776" s="471" t="s">
        <v>2084</v>
      </c>
      <c r="C776" s="471"/>
      <c r="D776" s="471"/>
      <c r="E776" s="429" t="s">
        <v>812</v>
      </c>
      <c r="F776" s="429"/>
      <c r="G776" s="429"/>
      <c r="H776" s="429"/>
      <c r="I776" s="429"/>
      <c r="J776" s="430" t="s">
        <v>1238</v>
      </c>
      <c r="K776" s="598"/>
      <c r="L776" s="598"/>
    </row>
    <row r="777" spans="1:17" s="475" customFormat="1">
      <c r="A777" s="431"/>
      <c r="B777" s="435" t="s">
        <v>5</v>
      </c>
      <c r="C777" s="435" t="s">
        <v>1053</v>
      </c>
      <c r="D777" s="435" t="s">
        <v>18</v>
      </c>
      <c r="E777" s="486" t="s">
        <v>1054</v>
      </c>
      <c r="F777" s="487" t="s">
        <v>1019</v>
      </c>
      <c r="G777" s="435" t="s">
        <v>16</v>
      </c>
      <c r="H777" s="488" t="s">
        <v>1055</v>
      </c>
      <c r="I777" s="600" t="s">
        <v>1056</v>
      </c>
      <c r="J777" s="600"/>
      <c r="K777" s="598"/>
      <c r="L777" s="598"/>
      <c r="M777" s="473"/>
      <c r="N777" s="474"/>
      <c r="O777" s="474"/>
      <c r="P777" s="474"/>
      <c r="Q777" s="474"/>
    </row>
    <row r="778" spans="1:17" s="475" customFormat="1">
      <c r="A778" s="431"/>
      <c r="B778" s="435"/>
      <c r="C778" s="435"/>
      <c r="D778" s="435"/>
      <c r="E778" s="486"/>
      <c r="F778" s="487"/>
      <c r="G778" s="435"/>
      <c r="H778" s="488"/>
      <c r="I778" s="447" t="s">
        <v>1057</v>
      </c>
      <c r="J778" s="448" t="s">
        <v>1057</v>
      </c>
      <c r="K778" s="598"/>
      <c r="L778" s="598"/>
      <c r="M778" s="602">
        <v>0.17780000000000001</v>
      </c>
      <c r="N778" s="474"/>
      <c r="O778" s="474"/>
      <c r="P778" s="474"/>
      <c r="Q778" s="472"/>
    </row>
    <row r="779" spans="1:17" ht="15" customHeight="1">
      <c r="B779" s="458" t="s">
        <v>38</v>
      </c>
      <c r="C779" s="458" t="s">
        <v>1058</v>
      </c>
      <c r="D779" s="458">
        <v>90777</v>
      </c>
      <c r="E779" s="549" t="s">
        <v>41</v>
      </c>
      <c r="F779" s="451" t="s">
        <v>1808</v>
      </c>
      <c r="G779" s="452" t="s">
        <v>1030</v>
      </c>
      <c r="H779" s="603">
        <v>37.074000000000005</v>
      </c>
      <c r="I779" s="604">
        <v>129.55000000000001</v>
      </c>
      <c r="J779" s="604">
        <v>4802.9367000000011</v>
      </c>
      <c r="K779" s="598"/>
      <c r="L779" s="598"/>
      <c r="M779" s="146">
        <v>111</v>
      </c>
      <c r="N779" s="472">
        <v>1.85</v>
      </c>
      <c r="O779" s="472">
        <v>5</v>
      </c>
      <c r="P779" s="472">
        <v>4</v>
      </c>
      <c r="Q779" s="472">
        <v>3</v>
      </c>
    </row>
    <row r="780" spans="1:17" ht="15" customHeight="1">
      <c r="B780" s="458" t="s">
        <v>51</v>
      </c>
      <c r="C780" s="458" t="s">
        <v>1058</v>
      </c>
      <c r="D780" s="458">
        <v>93572</v>
      </c>
      <c r="E780" s="549" t="s">
        <v>41</v>
      </c>
      <c r="F780" s="606" t="s">
        <v>1809</v>
      </c>
      <c r="G780" s="607" t="s">
        <v>1810</v>
      </c>
      <c r="H780" s="603">
        <v>1.002</v>
      </c>
      <c r="I780" s="604">
        <v>6345.55</v>
      </c>
      <c r="J780" s="604">
        <v>6358.2411000000002</v>
      </c>
      <c r="K780" s="598"/>
      <c r="L780" s="598"/>
      <c r="M780" s="146">
        <v>3</v>
      </c>
      <c r="N780" s="472">
        <v>1.61</v>
      </c>
      <c r="O780" s="472">
        <v>1</v>
      </c>
      <c r="P780" s="472">
        <v>1</v>
      </c>
      <c r="Q780" s="472">
        <v>3</v>
      </c>
    </row>
    <row r="781" spans="1:17" ht="15" customHeight="1">
      <c r="B781" s="461" t="s">
        <v>1033</v>
      </c>
      <c r="C781" s="461"/>
      <c r="D781" s="479"/>
      <c r="E781" s="480"/>
      <c r="F781" s="480"/>
      <c r="G781" s="481"/>
      <c r="H781" s="482"/>
      <c r="I781" s="483"/>
      <c r="J781" s="484">
        <v>11161.18</v>
      </c>
      <c r="M781" s="605">
        <v>2.2090455721265504E-2</v>
      </c>
    </row>
    <row r="782" spans="1:17">
      <c r="B782" s="464" t="s">
        <v>1189</v>
      </c>
      <c r="C782" s="465"/>
      <c r="D782" s="465"/>
      <c r="E782" s="465"/>
      <c r="F782" s="466"/>
      <c r="G782" s="301"/>
      <c r="H782" s="424"/>
      <c r="I782" s="301"/>
      <c r="J782" s="301"/>
      <c r="K782" s="467"/>
      <c r="L782" s="467"/>
    </row>
    <row r="783" spans="1:17" ht="15" customHeight="1">
      <c r="B783" s="468"/>
      <c r="C783" s="469"/>
      <c r="D783" s="469"/>
      <c r="E783" s="469"/>
      <c r="F783" s="470"/>
      <c r="G783" s="301"/>
      <c r="H783" s="424"/>
      <c r="I783" s="301"/>
      <c r="J783" s="301"/>
      <c r="K783" s="467"/>
      <c r="L783" s="301"/>
    </row>
    <row r="784" spans="1:17"/>
    <row r="791"/>
    <row r="792"/>
    <row r="793"/>
    <row r="794"/>
    <row r="795"/>
    <row r="796"/>
    <row r="797"/>
    <row r="798"/>
    <row r="799"/>
    <row r="800"/>
    <row r="1438"/>
    <row r="1439"/>
    <row r="1440"/>
    <row r="1441"/>
    <row r="1442"/>
    <row r="1443"/>
    <row r="1444"/>
    <row r="1445"/>
    <row r="1447"/>
    <row r="1448"/>
    <row r="1449"/>
    <row r="1450"/>
    <row r="1451"/>
    <row r="1452"/>
    <row r="1453"/>
    <row r="1454"/>
    <row r="1455"/>
    <row r="1457"/>
    <row r="1458"/>
    <row r="1459"/>
    <row r="1460"/>
    <row r="1461"/>
    <row r="1462"/>
    <row r="1463"/>
    <row r="1464"/>
    <row r="1465"/>
  </sheetData>
  <mergeCells count="750">
    <mergeCell ref="G777:G778"/>
    <mergeCell ref="H777:H778"/>
    <mergeCell ref="B782:F783"/>
    <mergeCell ref="G768:G769"/>
    <mergeCell ref="H768:H769"/>
    <mergeCell ref="B773:F774"/>
    <mergeCell ref="B776:D776"/>
    <mergeCell ref="E776:I776"/>
    <mergeCell ref="B777:B778"/>
    <mergeCell ref="C777:C778"/>
    <mergeCell ref="D777:D778"/>
    <mergeCell ref="E777:E778"/>
    <mergeCell ref="F777:F778"/>
    <mergeCell ref="G758:G759"/>
    <mergeCell ref="H758:H759"/>
    <mergeCell ref="B764:F765"/>
    <mergeCell ref="B767:D767"/>
    <mergeCell ref="E767:I767"/>
    <mergeCell ref="B768:B769"/>
    <mergeCell ref="C768:C769"/>
    <mergeCell ref="D768:D769"/>
    <mergeCell ref="E768:E769"/>
    <mergeCell ref="F768:F769"/>
    <mergeCell ref="H749:H750"/>
    <mergeCell ref="I749:J749"/>
    <mergeCell ref="K749:L749"/>
    <mergeCell ref="B754:F755"/>
    <mergeCell ref="E757:K757"/>
    <mergeCell ref="B758:B759"/>
    <mergeCell ref="C758:C759"/>
    <mergeCell ref="D758:D759"/>
    <mergeCell ref="E758:E759"/>
    <mergeCell ref="F758:F759"/>
    <mergeCell ref="B749:B750"/>
    <mergeCell ref="C749:C750"/>
    <mergeCell ref="D749:D750"/>
    <mergeCell ref="E749:E750"/>
    <mergeCell ref="F749:F750"/>
    <mergeCell ref="G749:G750"/>
    <mergeCell ref="G739:G740"/>
    <mergeCell ref="H739:H740"/>
    <mergeCell ref="I739:J739"/>
    <mergeCell ref="K739:L739"/>
    <mergeCell ref="B745:F746"/>
    <mergeCell ref="B748:D748"/>
    <mergeCell ref="E748:K748"/>
    <mergeCell ref="G727:G728"/>
    <mergeCell ref="H727:H728"/>
    <mergeCell ref="B735:F736"/>
    <mergeCell ref="B738:D738"/>
    <mergeCell ref="E738:K738"/>
    <mergeCell ref="B739:B740"/>
    <mergeCell ref="C739:C740"/>
    <mergeCell ref="D739:D740"/>
    <mergeCell ref="E739:E740"/>
    <mergeCell ref="F739:F740"/>
    <mergeCell ref="H716:H717"/>
    <mergeCell ref="I716:J716"/>
    <mergeCell ref="K716:L716"/>
    <mergeCell ref="B723:F724"/>
    <mergeCell ref="E726:K726"/>
    <mergeCell ref="B727:B728"/>
    <mergeCell ref="C727:C728"/>
    <mergeCell ref="D727:D728"/>
    <mergeCell ref="E727:E728"/>
    <mergeCell ref="F727:F728"/>
    <mergeCell ref="B716:B717"/>
    <mergeCell ref="C716:C717"/>
    <mergeCell ref="D716:D717"/>
    <mergeCell ref="E716:E717"/>
    <mergeCell ref="F716:F717"/>
    <mergeCell ref="G716:G717"/>
    <mergeCell ref="H702:H703"/>
    <mergeCell ref="I702:J702"/>
    <mergeCell ref="K702:L702"/>
    <mergeCell ref="B712:F713"/>
    <mergeCell ref="B715:D715"/>
    <mergeCell ref="E715:K715"/>
    <mergeCell ref="B702:B703"/>
    <mergeCell ref="C702:C703"/>
    <mergeCell ref="D702:D703"/>
    <mergeCell ref="E702:E703"/>
    <mergeCell ref="F702:F703"/>
    <mergeCell ref="G702:G703"/>
    <mergeCell ref="H692:H693"/>
    <mergeCell ref="I692:J692"/>
    <mergeCell ref="K692:L692"/>
    <mergeCell ref="B698:F699"/>
    <mergeCell ref="B701:D701"/>
    <mergeCell ref="E701:K701"/>
    <mergeCell ref="B692:B693"/>
    <mergeCell ref="C692:C693"/>
    <mergeCell ref="D692:D693"/>
    <mergeCell ref="E692:E693"/>
    <mergeCell ref="F692:F693"/>
    <mergeCell ref="G692:G693"/>
    <mergeCell ref="H682:H683"/>
    <mergeCell ref="I682:J682"/>
    <mergeCell ref="K682:L682"/>
    <mergeCell ref="B688:F689"/>
    <mergeCell ref="B691:D691"/>
    <mergeCell ref="E691:K691"/>
    <mergeCell ref="B682:B683"/>
    <mergeCell ref="C682:C683"/>
    <mergeCell ref="D682:D683"/>
    <mergeCell ref="E682:E683"/>
    <mergeCell ref="F682:F683"/>
    <mergeCell ref="G682:G683"/>
    <mergeCell ref="H671:H672"/>
    <mergeCell ref="I671:J671"/>
    <mergeCell ref="K671:L671"/>
    <mergeCell ref="B678:F679"/>
    <mergeCell ref="B681:D681"/>
    <mergeCell ref="E681:K681"/>
    <mergeCell ref="B671:B672"/>
    <mergeCell ref="C671:C672"/>
    <mergeCell ref="D671:D672"/>
    <mergeCell ref="E671:E672"/>
    <mergeCell ref="F671:F672"/>
    <mergeCell ref="G671:G672"/>
    <mergeCell ref="H659:H660"/>
    <mergeCell ref="I659:J659"/>
    <mergeCell ref="K659:L659"/>
    <mergeCell ref="B667:F668"/>
    <mergeCell ref="B670:D670"/>
    <mergeCell ref="E670:K670"/>
    <mergeCell ref="B659:B660"/>
    <mergeCell ref="C659:C660"/>
    <mergeCell ref="D659:D660"/>
    <mergeCell ref="E659:E660"/>
    <mergeCell ref="F659:F660"/>
    <mergeCell ref="G659:G660"/>
    <mergeCell ref="H647:H648"/>
    <mergeCell ref="I647:J647"/>
    <mergeCell ref="K647:L647"/>
    <mergeCell ref="B655:F656"/>
    <mergeCell ref="B658:D658"/>
    <mergeCell ref="E658:K658"/>
    <mergeCell ref="B647:B648"/>
    <mergeCell ref="C647:C648"/>
    <mergeCell ref="D647:D648"/>
    <mergeCell ref="E647:E648"/>
    <mergeCell ref="F647:F648"/>
    <mergeCell ref="G647:G648"/>
    <mergeCell ref="H635:H636"/>
    <mergeCell ref="I635:J635"/>
    <mergeCell ref="K635:L635"/>
    <mergeCell ref="B643:F644"/>
    <mergeCell ref="B646:D646"/>
    <mergeCell ref="E646:K646"/>
    <mergeCell ref="B635:B636"/>
    <mergeCell ref="C635:C636"/>
    <mergeCell ref="D635:D636"/>
    <mergeCell ref="E635:E636"/>
    <mergeCell ref="F635:F636"/>
    <mergeCell ref="G635:G636"/>
    <mergeCell ref="H623:H624"/>
    <mergeCell ref="I623:J623"/>
    <mergeCell ref="K623:L623"/>
    <mergeCell ref="B631:F632"/>
    <mergeCell ref="B634:D634"/>
    <mergeCell ref="E634:K634"/>
    <mergeCell ref="B623:B624"/>
    <mergeCell ref="C623:C624"/>
    <mergeCell ref="D623:D624"/>
    <mergeCell ref="E623:E624"/>
    <mergeCell ref="F623:F624"/>
    <mergeCell ref="G623:G624"/>
    <mergeCell ref="H611:H612"/>
    <mergeCell ref="I611:J611"/>
    <mergeCell ref="K611:L611"/>
    <mergeCell ref="B619:F620"/>
    <mergeCell ref="B622:D622"/>
    <mergeCell ref="E622:K622"/>
    <mergeCell ref="B611:B612"/>
    <mergeCell ref="C611:C612"/>
    <mergeCell ref="D611:D612"/>
    <mergeCell ref="E611:E612"/>
    <mergeCell ref="F611:F612"/>
    <mergeCell ref="G611:G612"/>
    <mergeCell ref="H599:H600"/>
    <mergeCell ref="I599:J599"/>
    <mergeCell ref="K599:L599"/>
    <mergeCell ref="B607:F608"/>
    <mergeCell ref="B610:D610"/>
    <mergeCell ref="E610:K610"/>
    <mergeCell ref="B599:B600"/>
    <mergeCell ref="C599:C600"/>
    <mergeCell ref="D599:D600"/>
    <mergeCell ref="E599:E600"/>
    <mergeCell ref="F599:F600"/>
    <mergeCell ref="G599:G600"/>
    <mergeCell ref="H587:H588"/>
    <mergeCell ref="I587:J587"/>
    <mergeCell ref="K587:L587"/>
    <mergeCell ref="B595:F596"/>
    <mergeCell ref="B598:D598"/>
    <mergeCell ref="E598:K598"/>
    <mergeCell ref="B587:B588"/>
    <mergeCell ref="C587:C588"/>
    <mergeCell ref="D587:D588"/>
    <mergeCell ref="E587:E588"/>
    <mergeCell ref="F587:F588"/>
    <mergeCell ref="G587:G588"/>
    <mergeCell ref="H575:H576"/>
    <mergeCell ref="I575:J575"/>
    <mergeCell ref="K575:L575"/>
    <mergeCell ref="B583:F584"/>
    <mergeCell ref="B586:D586"/>
    <mergeCell ref="E586:K586"/>
    <mergeCell ref="B575:B576"/>
    <mergeCell ref="C575:C576"/>
    <mergeCell ref="D575:D576"/>
    <mergeCell ref="E575:E576"/>
    <mergeCell ref="F575:F576"/>
    <mergeCell ref="G575:G576"/>
    <mergeCell ref="H563:H564"/>
    <mergeCell ref="I563:J563"/>
    <mergeCell ref="K563:L563"/>
    <mergeCell ref="B571:F572"/>
    <mergeCell ref="B574:D574"/>
    <mergeCell ref="E574:K574"/>
    <mergeCell ref="B563:B564"/>
    <mergeCell ref="C563:C564"/>
    <mergeCell ref="D563:D564"/>
    <mergeCell ref="E563:E564"/>
    <mergeCell ref="F563:F564"/>
    <mergeCell ref="G563:G564"/>
    <mergeCell ref="H555:H556"/>
    <mergeCell ref="I555:J555"/>
    <mergeCell ref="K555:L555"/>
    <mergeCell ref="B559:F560"/>
    <mergeCell ref="B562:D562"/>
    <mergeCell ref="E562:K562"/>
    <mergeCell ref="B555:B556"/>
    <mergeCell ref="C555:C556"/>
    <mergeCell ref="D555:D556"/>
    <mergeCell ref="E555:E556"/>
    <mergeCell ref="F555:F556"/>
    <mergeCell ref="G555:G556"/>
    <mergeCell ref="H546:H547"/>
    <mergeCell ref="I546:J546"/>
    <mergeCell ref="K546:L546"/>
    <mergeCell ref="B552:F552"/>
    <mergeCell ref="B554:D554"/>
    <mergeCell ref="E554:K554"/>
    <mergeCell ref="B546:B547"/>
    <mergeCell ref="C546:C547"/>
    <mergeCell ref="D546:D547"/>
    <mergeCell ref="E546:E547"/>
    <mergeCell ref="F546:F547"/>
    <mergeCell ref="G546:G547"/>
    <mergeCell ref="H535:H536"/>
    <mergeCell ref="I535:J535"/>
    <mergeCell ref="K535:L535"/>
    <mergeCell ref="B542:F543"/>
    <mergeCell ref="B545:D545"/>
    <mergeCell ref="E545:K545"/>
    <mergeCell ref="B535:B536"/>
    <mergeCell ref="C535:C536"/>
    <mergeCell ref="D535:D536"/>
    <mergeCell ref="E535:E536"/>
    <mergeCell ref="F535:F536"/>
    <mergeCell ref="G535:G536"/>
    <mergeCell ref="H522:H523"/>
    <mergeCell ref="I522:J522"/>
    <mergeCell ref="K522:L522"/>
    <mergeCell ref="B531:F532"/>
    <mergeCell ref="B534:D534"/>
    <mergeCell ref="E534:K534"/>
    <mergeCell ref="B522:B523"/>
    <mergeCell ref="C522:C523"/>
    <mergeCell ref="D522:D523"/>
    <mergeCell ref="E522:E523"/>
    <mergeCell ref="F522:F523"/>
    <mergeCell ref="G522:G523"/>
    <mergeCell ref="H509:H510"/>
    <mergeCell ref="I509:J509"/>
    <mergeCell ref="K509:L509"/>
    <mergeCell ref="B518:F519"/>
    <mergeCell ref="B521:D521"/>
    <mergeCell ref="E521:K521"/>
    <mergeCell ref="B509:B510"/>
    <mergeCell ref="C509:C510"/>
    <mergeCell ref="D509:D510"/>
    <mergeCell ref="E509:E510"/>
    <mergeCell ref="F509:F510"/>
    <mergeCell ref="G509:G510"/>
    <mergeCell ref="H496:H497"/>
    <mergeCell ref="I496:J496"/>
    <mergeCell ref="K496:L496"/>
    <mergeCell ref="B505:F506"/>
    <mergeCell ref="B508:D508"/>
    <mergeCell ref="E508:K508"/>
    <mergeCell ref="B496:B497"/>
    <mergeCell ref="C496:C497"/>
    <mergeCell ref="D496:D497"/>
    <mergeCell ref="E496:E497"/>
    <mergeCell ref="F496:F497"/>
    <mergeCell ref="G496:G497"/>
    <mergeCell ref="H486:H487"/>
    <mergeCell ref="I486:J486"/>
    <mergeCell ref="K486:L486"/>
    <mergeCell ref="B492:F493"/>
    <mergeCell ref="B495:D495"/>
    <mergeCell ref="E495:K495"/>
    <mergeCell ref="B486:B487"/>
    <mergeCell ref="C486:C487"/>
    <mergeCell ref="D486:D487"/>
    <mergeCell ref="E486:E487"/>
    <mergeCell ref="F486:F487"/>
    <mergeCell ref="G486:G487"/>
    <mergeCell ref="H475:H476"/>
    <mergeCell ref="I475:J475"/>
    <mergeCell ref="K475:L475"/>
    <mergeCell ref="B482:F483"/>
    <mergeCell ref="B485:D485"/>
    <mergeCell ref="E485:K485"/>
    <mergeCell ref="B475:B476"/>
    <mergeCell ref="C475:C476"/>
    <mergeCell ref="D475:D476"/>
    <mergeCell ref="E475:E476"/>
    <mergeCell ref="F475:F476"/>
    <mergeCell ref="G475:G476"/>
    <mergeCell ref="H462:H463"/>
    <mergeCell ref="I462:J462"/>
    <mergeCell ref="K462:L462"/>
    <mergeCell ref="B471:F472"/>
    <mergeCell ref="B474:D474"/>
    <mergeCell ref="E474:K474"/>
    <mergeCell ref="B462:B463"/>
    <mergeCell ref="C462:C463"/>
    <mergeCell ref="D462:D463"/>
    <mergeCell ref="E462:E463"/>
    <mergeCell ref="F462:F463"/>
    <mergeCell ref="G462:G463"/>
    <mergeCell ref="H454:H455"/>
    <mergeCell ref="I454:J454"/>
    <mergeCell ref="K454:L454"/>
    <mergeCell ref="B458:F459"/>
    <mergeCell ref="B461:D461"/>
    <mergeCell ref="E461:K461"/>
    <mergeCell ref="B454:B455"/>
    <mergeCell ref="C454:C455"/>
    <mergeCell ref="D454:D455"/>
    <mergeCell ref="E454:E455"/>
    <mergeCell ref="F454:F455"/>
    <mergeCell ref="G454:G455"/>
    <mergeCell ref="H446:H447"/>
    <mergeCell ref="I446:J446"/>
    <mergeCell ref="K446:L446"/>
    <mergeCell ref="B450:F451"/>
    <mergeCell ref="B453:D453"/>
    <mergeCell ref="E453:K453"/>
    <mergeCell ref="B446:B447"/>
    <mergeCell ref="C446:C447"/>
    <mergeCell ref="D446:D447"/>
    <mergeCell ref="E446:E447"/>
    <mergeCell ref="F446:F447"/>
    <mergeCell ref="G446:G447"/>
    <mergeCell ref="H438:H439"/>
    <mergeCell ref="I438:J438"/>
    <mergeCell ref="K438:L438"/>
    <mergeCell ref="B442:F443"/>
    <mergeCell ref="B445:D445"/>
    <mergeCell ref="E445:K445"/>
    <mergeCell ref="B438:B439"/>
    <mergeCell ref="C438:C439"/>
    <mergeCell ref="D438:D439"/>
    <mergeCell ref="E438:E439"/>
    <mergeCell ref="F438:F439"/>
    <mergeCell ref="G438:G439"/>
    <mergeCell ref="H430:H431"/>
    <mergeCell ref="I430:J430"/>
    <mergeCell ref="K430:L430"/>
    <mergeCell ref="B434:F435"/>
    <mergeCell ref="B437:D437"/>
    <mergeCell ref="E437:K437"/>
    <mergeCell ref="B430:B431"/>
    <mergeCell ref="C430:C431"/>
    <mergeCell ref="D430:D431"/>
    <mergeCell ref="E430:E431"/>
    <mergeCell ref="F430:F431"/>
    <mergeCell ref="G430:G431"/>
    <mergeCell ref="H419:H420"/>
    <mergeCell ref="I419:J419"/>
    <mergeCell ref="K419:L419"/>
    <mergeCell ref="B426:F427"/>
    <mergeCell ref="B429:D429"/>
    <mergeCell ref="E429:K429"/>
    <mergeCell ref="B419:B420"/>
    <mergeCell ref="C419:C420"/>
    <mergeCell ref="D419:D420"/>
    <mergeCell ref="E419:E420"/>
    <mergeCell ref="F419:F420"/>
    <mergeCell ref="G419:G420"/>
    <mergeCell ref="H400:H401"/>
    <mergeCell ref="I400:J400"/>
    <mergeCell ref="K400:L400"/>
    <mergeCell ref="B415:F416"/>
    <mergeCell ref="B418:D418"/>
    <mergeCell ref="E418:K418"/>
    <mergeCell ref="B400:B401"/>
    <mergeCell ref="C400:C401"/>
    <mergeCell ref="D400:D401"/>
    <mergeCell ref="E400:E401"/>
    <mergeCell ref="F400:F401"/>
    <mergeCell ref="G400:G401"/>
    <mergeCell ref="H392:H393"/>
    <mergeCell ref="I392:J392"/>
    <mergeCell ref="K392:L392"/>
    <mergeCell ref="B396:F397"/>
    <mergeCell ref="B399:D399"/>
    <mergeCell ref="E399:K399"/>
    <mergeCell ref="H382:H383"/>
    <mergeCell ref="B388:F389"/>
    <mergeCell ref="B391:D391"/>
    <mergeCell ref="E391:K391"/>
    <mergeCell ref="B392:B393"/>
    <mergeCell ref="C392:C393"/>
    <mergeCell ref="D392:D393"/>
    <mergeCell ref="E392:E393"/>
    <mergeCell ref="F392:F393"/>
    <mergeCell ref="G392:G393"/>
    <mergeCell ref="G371:G372"/>
    <mergeCell ref="H371:H372"/>
    <mergeCell ref="B378:F379"/>
    <mergeCell ref="E381:K381"/>
    <mergeCell ref="B382:B383"/>
    <mergeCell ref="C382:C383"/>
    <mergeCell ref="D382:D383"/>
    <mergeCell ref="E382:E383"/>
    <mergeCell ref="F382:F383"/>
    <mergeCell ref="G382:G383"/>
    <mergeCell ref="H355:H356"/>
    <mergeCell ref="I355:J355"/>
    <mergeCell ref="K355:L355"/>
    <mergeCell ref="B367:F368"/>
    <mergeCell ref="E370:K370"/>
    <mergeCell ref="B371:B372"/>
    <mergeCell ref="C371:C372"/>
    <mergeCell ref="D371:D372"/>
    <mergeCell ref="E371:E372"/>
    <mergeCell ref="F371:F372"/>
    <mergeCell ref="B355:B356"/>
    <mergeCell ref="C355:C356"/>
    <mergeCell ref="D355:D356"/>
    <mergeCell ref="E355:E356"/>
    <mergeCell ref="F355:F356"/>
    <mergeCell ref="G355:G356"/>
    <mergeCell ref="H342:H343"/>
    <mergeCell ref="I342:J342"/>
    <mergeCell ref="K342:L342"/>
    <mergeCell ref="B351:F352"/>
    <mergeCell ref="B354:D354"/>
    <mergeCell ref="E354:K354"/>
    <mergeCell ref="B342:B343"/>
    <mergeCell ref="C342:C343"/>
    <mergeCell ref="D342:D343"/>
    <mergeCell ref="E342:E343"/>
    <mergeCell ref="F342:F343"/>
    <mergeCell ref="G342:G343"/>
    <mergeCell ref="H332:H333"/>
    <mergeCell ref="I332:J332"/>
    <mergeCell ref="K332:L332"/>
    <mergeCell ref="B338:F339"/>
    <mergeCell ref="B341:D341"/>
    <mergeCell ref="E341:K341"/>
    <mergeCell ref="B332:B333"/>
    <mergeCell ref="C332:C333"/>
    <mergeCell ref="D332:D333"/>
    <mergeCell ref="E332:E333"/>
    <mergeCell ref="F332:F333"/>
    <mergeCell ref="G332:G333"/>
    <mergeCell ref="H322:H323"/>
    <mergeCell ref="I322:J322"/>
    <mergeCell ref="K322:L322"/>
    <mergeCell ref="B328:F329"/>
    <mergeCell ref="B331:D331"/>
    <mergeCell ref="E331:K331"/>
    <mergeCell ref="B322:B323"/>
    <mergeCell ref="C322:C323"/>
    <mergeCell ref="D322:D323"/>
    <mergeCell ref="E322:E323"/>
    <mergeCell ref="F322:F323"/>
    <mergeCell ref="G322:G323"/>
    <mergeCell ref="H312:H313"/>
    <mergeCell ref="I312:J312"/>
    <mergeCell ref="K312:L312"/>
    <mergeCell ref="B318:F319"/>
    <mergeCell ref="B321:D321"/>
    <mergeCell ref="E321:K321"/>
    <mergeCell ref="B312:B313"/>
    <mergeCell ref="C312:C313"/>
    <mergeCell ref="D312:D313"/>
    <mergeCell ref="E312:E313"/>
    <mergeCell ref="F312:F313"/>
    <mergeCell ref="G312:G313"/>
    <mergeCell ref="H302:H303"/>
    <mergeCell ref="I302:J302"/>
    <mergeCell ref="K302:L302"/>
    <mergeCell ref="B308:F309"/>
    <mergeCell ref="B311:D311"/>
    <mergeCell ref="E311:K311"/>
    <mergeCell ref="B302:B303"/>
    <mergeCell ref="C302:C303"/>
    <mergeCell ref="D302:D303"/>
    <mergeCell ref="E302:E303"/>
    <mergeCell ref="F302:F303"/>
    <mergeCell ref="G302:G303"/>
    <mergeCell ref="H292:H293"/>
    <mergeCell ref="I292:J292"/>
    <mergeCell ref="K292:L292"/>
    <mergeCell ref="B298:F299"/>
    <mergeCell ref="B301:D301"/>
    <mergeCell ref="E301:K301"/>
    <mergeCell ref="B292:B293"/>
    <mergeCell ref="C292:C293"/>
    <mergeCell ref="D292:D293"/>
    <mergeCell ref="E292:E293"/>
    <mergeCell ref="F292:F293"/>
    <mergeCell ref="G292:G293"/>
    <mergeCell ref="H283:H284"/>
    <mergeCell ref="I283:J283"/>
    <mergeCell ref="K283:L283"/>
    <mergeCell ref="B288:F289"/>
    <mergeCell ref="B291:D291"/>
    <mergeCell ref="E291:K291"/>
    <mergeCell ref="B283:B284"/>
    <mergeCell ref="C283:C284"/>
    <mergeCell ref="D283:D284"/>
    <mergeCell ref="E283:E284"/>
    <mergeCell ref="F283:F284"/>
    <mergeCell ref="G283:G284"/>
    <mergeCell ref="H262:H263"/>
    <mergeCell ref="I262:J262"/>
    <mergeCell ref="K262:L262"/>
    <mergeCell ref="B279:F280"/>
    <mergeCell ref="B282:D282"/>
    <mergeCell ref="E282:K282"/>
    <mergeCell ref="B262:B263"/>
    <mergeCell ref="C262:C263"/>
    <mergeCell ref="D262:D263"/>
    <mergeCell ref="E262:E263"/>
    <mergeCell ref="F262:F263"/>
    <mergeCell ref="G262:G263"/>
    <mergeCell ref="H248:H249"/>
    <mergeCell ref="I248:J248"/>
    <mergeCell ref="K248:L248"/>
    <mergeCell ref="B259:F259"/>
    <mergeCell ref="B261:D261"/>
    <mergeCell ref="E261:K261"/>
    <mergeCell ref="B248:B249"/>
    <mergeCell ref="C248:C249"/>
    <mergeCell ref="D248:D249"/>
    <mergeCell ref="E248:E249"/>
    <mergeCell ref="F248:F249"/>
    <mergeCell ref="G248:G249"/>
    <mergeCell ref="H238:H239"/>
    <mergeCell ref="I238:J238"/>
    <mergeCell ref="K238:L238"/>
    <mergeCell ref="B244:F245"/>
    <mergeCell ref="B247:D247"/>
    <mergeCell ref="E247:K247"/>
    <mergeCell ref="B238:B239"/>
    <mergeCell ref="C238:C239"/>
    <mergeCell ref="D238:D239"/>
    <mergeCell ref="E238:E239"/>
    <mergeCell ref="F238:F239"/>
    <mergeCell ref="G238:G239"/>
    <mergeCell ref="H229:H230"/>
    <mergeCell ref="I229:J229"/>
    <mergeCell ref="K229:L229"/>
    <mergeCell ref="B234:F235"/>
    <mergeCell ref="B237:D237"/>
    <mergeCell ref="E237:K237"/>
    <mergeCell ref="B229:B230"/>
    <mergeCell ref="C229:C230"/>
    <mergeCell ref="D229:D230"/>
    <mergeCell ref="E229:E230"/>
    <mergeCell ref="F229:F230"/>
    <mergeCell ref="G229:G230"/>
    <mergeCell ref="H216:H217"/>
    <mergeCell ref="I216:J216"/>
    <mergeCell ref="K216:L216"/>
    <mergeCell ref="B225:F226"/>
    <mergeCell ref="B228:D228"/>
    <mergeCell ref="E228:K228"/>
    <mergeCell ref="B216:B217"/>
    <mergeCell ref="C216:C217"/>
    <mergeCell ref="D216:D217"/>
    <mergeCell ref="E216:E217"/>
    <mergeCell ref="F216:F217"/>
    <mergeCell ref="G216:G217"/>
    <mergeCell ref="H206:H207"/>
    <mergeCell ref="I206:J206"/>
    <mergeCell ref="K206:L206"/>
    <mergeCell ref="B212:F213"/>
    <mergeCell ref="B215:D215"/>
    <mergeCell ref="E215:K215"/>
    <mergeCell ref="B206:B207"/>
    <mergeCell ref="C206:C207"/>
    <mergeCell ref="D206:D207"/>
    <mergeCell ref="E206:E207"/>
    <mergeCell ref="F206:F207"/>
    <mergeCell ref="G206:G207"/>
    <mergeCell ref="H181:H182"/>
    <mergeCell ref="I181:J181"/>
    <mergeCell ref="K181:L181"/>
    <mergeCell ref="B203:F203"/>
    <mergeCell ref="B205:D205"/>
    <mergeCell ref="E205:K205"/>
    <mergeCell ref="H172:H173"/>
    <mergeCell ref="B177:F178"/>
    <mergeCell ref="B180:D180"/>
    <mergeCell ref="E180:K180"/>
    <mergeCell ref="B181:B182"/>
    <mergeCell ref="C181:C182"/>
    <mergeCell ref="D181:D182"/>
    <mergeCell ref="E181:E182"/>
    <mergeCell ref="F181:F182"/>
    <mergeCell ref="G181:G182"/>
    <mergeCell ref="H159:H160"/>
    <mergeCell ref="B168:F169"/>
    <mergeCell ref="B171:D171"/>
    <mergeCell ref="E171:K171"/>
    <mergeCell ref="B172:B173"/>
    <mergeCell ref="C172:C173"/>
    <mergeCell ref="D172:D173"/>
    <mergeCell ref="E172:E173"/>
    <mergeCell ref="F172:F173"/>
    <mergeCell ref="G172:G173"/>
    <mergeCell ref="B159:B160"/>
    <mergeCell ref="C159:C160"/>
    <mergeCell ref="D159:D160"/>
    <mergeCell ref="E159:E160"/>
    <mergeCell ref="F159:F160"/>
    <mergeCell ref="G159:G160"/>
    <mergeCell ref="H147:H148"/>
    <mergeCell ref="I147:J147"/>
    <mergeCell ref="K147:L147"/>
    <mergeCell ref="B155:F156"/>
    <mergeCell ref="B158:D158"/>
    <mergeCell ref="E158:K158"/>
    <mergeCell ref="B147:B148"/>
    <mergeCell ref="C147:C148"/>
    <mergeCell ref="D147:D148"/>
    <mergeCell ref="E147:E148"/>
    <mergeCell ref="F147:F148"/>
    <mergeCell ref="G147:G148"/>
    <mergeCell ref="H136:H137"/>
    <mergeCell ref="I136:J136"/>
    <mergeCell ref="K136:L136"/>
    <mergeCell ref="B143:F144"/>
    <mergeCell ref="B146:D146"/>
    <mergeCell ref="E146:K146"/>
    <mergeCell ref="B136:B137"/>
    <mergeCell ref="C136:C137"/>
    <mergeCell ref="D136:D137"/>
    <mergeCell ref="E136:E137"/>
    <mergeCell ref="F136:F137"/>
    <mergeCell ref="G136:G137"/>
    <mergeCell ref="H126:H127"/>
    <mergeCell ref="I126:J126"/>
    <mergeCell ref="K126:L126"/>
    <mergeCell ref="B132:F133"/>
    <mergeCell ref="B135:D135"/>
    <mergeCell ref="E135:K135"/>
    <mergeCell ref="B126:B127"/>
    <mergeCell ref="C126:C127"/>
    <mergeCell ref="D126:D127"/>
    <mergeCell ref="E126:E127"/>
    <mergeCell ref="F126:F127"/>
    <mergeCell ref="G126:G127"/>
    <mergeCell ref="H116:H117"/>
    <mergeCell ref="I116:J116"/>
    <mergeCell ref="K116:L116"/>
    <mergeCell ref="B122:F123"/>
    <mergeCell ref="B125:D125"/>
    <mergeCell ref="E125:K125"/>
    <mergeCell ref="B116:B117"/>
    <mergeCell ref="C116:C117"/>
    <mergeCell ref="D116:D117"/>
    <mergeCell ref="E116:E117"/>
    <mergeCell ref="F116:F117"/>
    <mergeCell ref="G116:G117"/>
    <mergeCell ref="H105:H106"/>
    <mergeCell ref="I105:J105"/>
    <mergeCell ref="K105:L105"/>
    <mergeCell ref="B112:F113"/>
    <mergeCell ref="B115:D115"/>
    <mergeCell ref="E115:K115"/>
    <mergeCell ref="B105:B106"/>
    <mergeCell ref="C105:C106"/>
    <mergeCell ref="D105:D106"/>
    <mergeCell ref="E105:E106"/>
    <mergeCell ref="F105:F106"/>
    <mergeCell ref="G105:G106"/>
    <mergeCell ref="H77:H78"/>
    <mergeCell ref="I77:J77"/>
    <mergeCell ref="K77:L77"/>
    <mergeCell ref="B101:F102"/>
    <mergeCell ref="B104:D104"/>
    <mergeCell ref="E104:K104"/>
    <mergeCell ref="H68:H69"/>
    <mergeCell ref="B73:F74"/>
    <mergeCell ref="B76:D76"/>
    <mergeCell ref="E76:K76"/>
    <mergeCell ref="B77:B78"/>
    <mergeCell ref="C77:C78"/>
    <mergeCell ref="D77:D78"/>
    <mergeCell ref="E77:E78"/>
    <mergeCell ref="F77:F78"/>
    <mergeCell ref="G77:G78"/>
    <mergeCell ref="B68:B69"/>
    <mergeCell ref="C68:C69"/>
    <mergeCell ref="D68:D69"/>
    <mergeCell ref="E68:E69"/>
    <mergeCell ref="F68:F69"/>
    <mergeCell ref="G68:G69"/>
    <mergeCell ref="H49:H50"/>
    <mergeCell ref="I49:J49"/>
    <mergeCell ref="K49:L49"/>
    <mergeCell ref="B64:F65"/>
    <mergeCell ref="B67:D67"/>
    <mergeCell ref="E67:K67"/>
    <mergeCell ref="B49:B50"/>
    <mergeCell ref="C49:C50"/>
    <mergeCell ref="D49:D50"/>
    <mergeCell ref="E49:E50"/>
    <mergeCell ref="F49:F50"/>
    <mergeCell ref="G49:G50"/>
    <mergeCell ref="H9:H10"/>
    <mergeCell ref="I9:J9"/>
    <mergeCell ref="K9:L9"/>
    <mergeCell ref="B45:F46"/>
    <mergeCell ref="B48:D48"/>
    <mergeCell ref="E48:K48"/>
    <mergeCell ref="B9:B10"/>
    <mergeCell ref="C9:C10"/>
    <mergeCell ref="D9:D10"/>
    <mergeCell ref="E9:E10"/>
    <mergeCell ref="F9:F10"/>
    <mergeCell ref="G9:G10"/>
    <mergeCell ref="B2:J4"/>
    <mergeCell ref="B5:J5"/>
    <mergeCell ref="B6:J6"/>
    <mergeCell ref="B7:L7"/>
    <mergeCell ref="B8:D8"/>
    <mergeCell ref="E8:K8"/>
  </mergeCells>
  <pageMargins left="0.51181102362204722" right="0.51181102362204722" top="1.3779527559055118" bottom="0.72" header="0.31496062992125984" footer="0.31496062992125984"/>
  <pageSetup paperSize="9" scale="65" orientation="landscape" r:id="rId1"/>
  <headerFooter>
    <oddHeader>&amp;C&amp;G</oddHeader>
    <oddFooter>&amp;CRua Demócrito Cavalcanti, 144 – Livramento, Vitória de Santo Antão – PE – CEP: 55.612-010&amp;RPágina &amp;P de &amp;N</oddFooter>
  </headerFooter>
  <rowBreaks count="1" manualBreakCount="1">
    <brk id="369" min="1" max="11"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AB1478-B1C1-4985-9D29-BE3FDB2A5349}">
  <sheetPr>
    <tabColor theme="9" tint="0.79998168889431442"/>
  </sheetPr>
  <dimension ref="A1:AV1624"/>
  <sheetViews>
    <sheetView view="pageBreakPreview" topLeftCell="B1" zoomScale="90" zoomScaleNormal="100" zoomScaleSheetLayoutView="90" workbookViewId="0">
      <pane ySplit="9" topLeftCell="A287" activePane="bottomLeft" state="frozen"/>
      <selection activeCell="J437" sqref="J437"/>
      <selection pane="bottomLeft" activeCell="D290" sqref="D290:E290"/>
    </sheetView>
  </sheetViews>
  <sheetFormatPr defaultColWidth="0" defaultRowHeight="34.5" zeroHeight="1"/>
  <cols>
    <col min="1" max="1" width="9.140625" style="7" hidden="1" customWidth="1"/>
    <col min="2" max="2" width="11.28515625" style="7" customWidth="1"/>
    <col min="3" max="4" width="15.140625" style="7" customWidth="1"/>
    <col min="5" max="5" width="49.28515625" style="7" customWidth="1"/>
    <col min="6" max="6" width="7.42578125" style="19" customWidth="1"/>
    <col min="7" max="7" width="9" style="136" customWidth="1"/>
    <col min="8" max="8" width="12.7109375" style="136" customWidth="1"/>
    <col min="9" max="9" width="11.5703125" style="7" bestFit="1" customWidth="1"/>
    <col min="10" max="10" width="16.140625" style="7" customWidth="1"/>
    <col min="11" max="11" width="13.42578125" style="7" customWidth="1"/>
    <col min="12" max="12" width="14.28515625" style="663" customWidth="1"/>
    <col min="13" max="13" width="9.140625" style="7" hidden="1" customWidth="1"/>
    <col min="14" max="48" width="0" style="7" hidden="1" customWidth="1"/>
    <col min="49" max="16384" width="9.140625" style="7" hidden="1"/>
  </cols>
  <sheetData>
    <row r="1" spans="1:46" ht="15">
      <c r="B1" s="422" t="s">
        <v>0</v>
      </c>
      <c r="C1" s="419"/>
      <c r="D1" s="419"/>
      <c r="E1" s="301"/>
      <c r="F1" s="419"/>
      <c r="G1" s="420"/>
      <c r="H1" s="301"/>
      <c r="I1" s="301"/>
      <c r="J1" s="301"/>
      <c r="K1" s="302" t="s">
        <v>1010</v>
      </c>
      <c r="L1" s="303">
        <v>45778</v>
      </c>
    </row>
    <row r="2" spans="1:46" ht="15" customHeight="1">
      <c r="B2" s="358" t="s">
        <v>6</v>
      </c>
      <c r="C2" s="358"/>
      <c r="D2" s="358"/>
      <c r="E2" s="358"/>
      <c r="F2" s="358"/>
      <c r="G2" s="358"/>
      <c r="H2" s="358"/>
      <c r="I2" s="358"/>
      <c r="J2" s="359"/>
      <c r="K2" s="302" t="s">
        <v>14</v>
      </c>
      <c r="L2" s="306">
        <v>45860</v>
      </c>
    </row>
    <row r="3" spans="1:46" ht="15">
      <c r="B3" s="358"/>
      <c r="C3" s="358"/>
      <c r="D3" s="358"/>
      <c r="E3" s="358"/>
      <c r="F3" s="358"/>
      <c r="G3" s="358"/>
      <c r="H3" s="358"/>
      <c r="I3" s="358"/>
      <c r="J3" s="359"/>
      <c r="K3" s="302" t="s">
        <v>2</v>
      </c>
      <c r="L3" s="363" t="s">
        <v>3</v>
      </c>
    </row>
    <row r="4" spans="1:46" ht="15">
      <c r="B4" s="358"/>
      <c r="C4" s="358"/>
      <c r="D4" s="358"/>
      <c r="E4" s="358"/>
      <c r="F4" s="358"/>
      <c r="G4" s="358"/>
      <c r="H4" s="358"/>
      <c r="I4" s="358"/>
      <c r="J4" s="359"/>
      <c r="K4" s="302" t="s">
        <v>1011</v>
      </c>
      <c r="L4" s="426"/>
    </row>
    <row r="5" spans="1:46" ht="15">
      <c r="B5" s="610" t="s">
        <v>7</v>
      </c>
      <c r="C5" s="358"/>
      <c r="D5" s="358"/>
      <c r="E5" s="358"/>
      <c r="F5" s="358"/>
      <c r="G5" s="358"/>
      <c r="H5" s="358"/>
      <c r="I5" s="358"/>
      <c r="J5" s="359"/>
      <c r="K5" s="302" t="s">
        <v>1</v>
      </c>
      <c r="L5" s="366"/>
    </row>
    <row r="6" spans="1:46" ht="15">
      <c r="B6" s="358" t="s">
        <v>8</v>
      </c>
      <c r="C6" s="358"/>
      <c r="D6" s="358"/>
      <c r="E6" s="358"/>
      <c r="F6" s="358"/>
      <c r="G6" s="358"/>
      <c r="H6" s="301"/>
      <c r="I6" s="301"/>
      <c r="J6" s="301"/>
      <c r="K6" s="367"/>
      <c r="L6" s="611"/>
    </row>
    <row r="7" spans="1:46" ht="19.5" thickBot="1">
      <c r="B7" s="612" t="s">
        <v>1243</v>
      </c>
      <c r="C7" s="612"/>
      <c r="D7" s="612"/>
      <c r="E7" s="612"/>
      <c r="F7" s="612"/>
      <c r="G7" s="612"/>
      <c r="H7" s="612"/>
      <c r="I7" s="612"/>
      <c r="J7" s="612"/>
      <c r="K7" s="612"/>
      <c r="L7" s="612"/>
    </row>
    <row r="8" spans="1:46" s="380" customFormat="1" ht="15" customHeight="1">
      <c r="B8" s="371" t="s">
        <v>5</v>
      </c>
      <c r="C8" s="372" t="s">
        <v>1029</v>
      </c>
      <c r="D8" s="613" t="s">
        <v>1019</v>
      </c>
      <c r="E8" s="614"/>
      <c r="F8" s="374" t="s">
        <v>16</v>
      </c>
      <c r="G8" s="375" t="s">
        <v>26</v>
      </c>
      <c r="H8" s="376" t="s">
        <v>1020</v>
      </c>
      <c r="I8" s="377"/>
      <c r="J8" s="371" t="s">
        <v>1244</v>
      </c>
      <c r="K8" s="372" t="s">
        <v>1245</v>
      </c>
      <c r="L8" s="615" t="s">
        <v>1246</v>
      </c>
    </row>
    <row r="9" spans="1:46" s="334" customFormat="1" ht="15.75" customHeight="1">
      <c r="B9" s="616"/>
      <c r="C9" s="617"/>
      <c r="D9" s="618"/>
      <c r="E9" s="619"/>
      <c r="F9" s="620"/>
      <c r="G9" s="621"/>
      <c r="H9" s="622" t="s">
        <v>1022</v>
      </c>
      <c r="I9" s="623" t="s">
        <v>28</v>
      </c>
      <c r="J9" s="616"/>
      <c r="K9" s="617"/>
      <c r="L9" s="624"/>
    </row>
    <row r="10" spans="1:46" s="334" customFormat="1" ht="38.25" customHeight="1">
      <c r="A10" s="334">
        <v>1</v>
      </c>
      <c r="B10" s="336" t="s">
        <v>710</v>
      </c>
      <c r="C10" s="625" t="s">
        <v>2021</v>
      </c>
      <c r="D10" s="626" t="s">
        <v>1635</v>
      </c>
      <c r="E10" s="627"/>
      <c r="F10" s="628" t="s">
        <v>1052</v>
      </c>
      <c r="G10" s="629">
        <v>158.22999999999999</v>
      </c>
      <c r="H10" s="629">
        <v>130.33000000000001</v>
      </c>
      <c r="I10" s="629">
        <v>20622.12</v>
      </c>
      <c r="J10" s="630">
        <v>4.7275821705486776E-2</v>
      </c>
      <c r="K10" s="631">
        <v>4.7275821705486776E-2</v>
      </c>
      <c r="L10" s="632" t="s">
        <v>1247</v>
      </c>
      <c r="AK10" s="340">
        <v>20622.11</v>
      </c>
      <c r="AN10" s="333"/>
      <c r="AO10" s="333"/>
    </row>
    <row r="11" spans="1:46" s="334" customFormat="1" ht="38.25" customHeight="1">
      <c r="A11" s="334">
        <v>2</v>
      </c>
      <c r="B11" s="336" t="s">
        <v>585</v>
      </c>
      <c r="C11" s="625" t="s">
        <v>1974</v>
      </c>
      <c r="D11" s="626" t="s">
        <v>1606</v>
      </c>
      <c r="E11" s="627"/>
      <c r="F11" s="628" t="s">
        <v>1052</v>
      </c>
      <c r="G11" s="629">
        <v>172.82</v>
      </c>
      <c r="H11" s="629">
        <v>104.85</v>
      </c>
      <c r="I11" s="629">
        <v>18120.18</v>
      </c>
      <c r="J11" s="630">
        <v>4.154017137672205E-2</v>
      </c>
      <c r="K11" s="631">
        <v>8.8815993082208833E-2</v>
      </c>
      <c r="L11" s="632"/>
      <c r="AK11" s="340">
        <v>18120.169999999998</v>
      </c>
      <c r="AN11" s="333"/>
      <c r="AO11" s="333"/>
    </row>
    <row r="12" spans="1:46" s="334" customFormat="1" ht="38.25" customHeight="1">
      <c r="A12" s="334">
        <v>3</v>
      </c>
      <c r="B12" s="336" t="s">
        <v>693</v>
      </c>
      <c r="C12" s="625" t="s">
        <v>2012</v>
      </c>
      <c r="D12" s="626" t="s">
        <v>1000</v>
      </c>
      <c r="E12" s="627"/>
      <c r="F12" s="628" t="s">
        <v>1001</v>
      </c>
      <c r="G12" s="629">
        <v>44.05</v>
      </c>
      <c r="H12" s="629">
        <v>409.69</v>
      </c>
      <c r="I12" s="629">
        <v>18046.84</v>
      </c>
      <c r="J12" s="630">
        <v>4.1372040807998736E-2</v>
      </c>
      <c r="K12" s="631">
        <v>0.13018803389020756</v>
      </c>
      <c r="L12" s="632"/>
      <c r="AK12" s="340">
        <v>18046.84</v>
      </c>
      <c r="AN12" s="333"/>
      <c r="AO12" s="333"/>
    </row>
    <row r="13" spans="1:46" s="334" customFormat="1" ht="38.25" customHeight="1">
      <c r="A13" s="334">
        <v>4</v>
      </c>
      <c r="B13" s="336" t="s">
        <v>557</v>
      </c>
      <c r="C13" s="625" t="s">
        <v>1962</v>
      </c>
      <c r="D13" s="626" t="s">
        <v>1596</v>
      </c>
      <c r="E13" s="627"/>
      <c r="F13" s="628" t="s">
        <v>856</v>
      </c>
      <c r="G13" s="629">
        <v>20</v>
      </c>
      <c r="H13" s="629">
        <v>804.43</v>
      </c>
      <c r="I13" s="629">
        <v>16088.6</v>
      </c>
      <c r="J13" s="630">
        <v>3.6882812489253992E-2</v>
      </c>
      <c r="K13" s="631">
        <v>0.16707084637946154</v>
      </c>
      <c r="L13" s="632"/>
      <c r="AK13" s="395" t="e">
        <v>#REF!</v>
      </c>
      <c r="AN13" s="333" t="s">
        <v>52</v>
      </c>
      <c r="AT13" s="333" t="e">
        <v>#REF!</v>
      </c>
    </row>
    <row r="14" spans="1:46" s="334" customFormat="1" ht="38.25" customHeight="1">
      <c r="A14" s="334">
        <v>5</v>
      </c>
      <c r="B14" s="336" t="s">
        <v>781</v>
      </c>
      <c r="C14" s="625" t="s">
        <v>1127</v>
      </c>
      <c r="D14" s="626" t="s">
        <v>1151</v>
      </c>
      <c r="E14" s="627"/>
      <c r="F14" s="628" t="s">
        <v>1052</v>
      </c>
      <c r="G14" s="629">
        <v>72.39</v>
      </c>
      <c r="H14" s="629">
        <v>217.94</v>
      </c>
      <c r="I14" s="629">
        <v>15776.68</v>
      </c>
      <c r="J14" s="630">
        <v>3.6167741763917537E-2</v>
      </c>
      <c r="K14" s="631">
        <v>0.20323858814337908</v>
      </c>
      <c r="L14" s="632"/>
      <c r="AK14" s="395" t="e">
        <v>#REF!</v>
      </c>
      <c r="AN14" s="333" t="s">
        <v>52</v>
      </c>
      <c r="AT14" s="333" t="e">
        <v>#REF!</v>
      </c>
    </row>
    <row r="15" spans="1:46" s="334" customFormat="1" ht="38.25" customHeight="1">
      <c r="A15" s="334">
        <v>6</v>
      </c>
      <c r="B15" s="336" t="s">
        <v>58</v>
      </c>
      <c r="C15" s="625" t="s">
        <v>1829</v>
      </c>
      <c r="D15" s="626" t="s">
        <v>1482</v>
      </c>
      <c r="E15" s="627"/>
      <c r="F15" s="628" t="s">
        <v>1052</v>
      </c>
      <c r="G15" s="629">
        <v>573.28</v>
      </c>
      <c r="H15" s="629">
        <v>23.48</v>
      </c>
      <c r="I15" s="629">
        <v>13460.61</v>
      </c>
      <c r="J15" s="630">
        <v>3.0858194909499721E-2</v>
      </c>
      <c r="K15" s="631">
        <v>0.23409678305287882</v>
      </c>
      <c r="L15" s="632"/>
      <c r="AK15" s="395" t="e">
        <v>#REF!</v>
      </c>
      <c r="AN15" s="333" t="s">
        <v>52</v>
      </c>
      <c r="AT15" s="333" t="e">
        <v>#REF!</v>
      </c>
    </row>
    <row r="16" spans="1:46" s="334" customFormat="1" ht="38.25" customHeight="1">
      <c r="A16" s="334">
        <v>7</v>
      </c>
      <c r="B16" s="336" t="s">
        <v>612</v>
      </c>
      <c r="C16" s="625" t="s">
        <v>1981</v>
      </c>
      <c r="D16" s="626" t="s">
        <v>1611</v>
      </c>
      <c r="E16" s="627"/>
      <c r="F16" s="628" t="s">
        <v>1131</v>
      </c>
      <c r="G16" s="629">
        <v>17.46</v>
      </c>
      <c r="H16" s="629">
        <v>743.46</v>
      </c>
      <c r="I16" s="629">
        <v>12980.81</v>
      </c>
      <c r="J16" s="630">
        <v>2.975826244599487E-2</v>
      </c>
      <c r="K16" s="631">
        <v>0.26385504549887367</v>
      </c>
      <c r="L16" s="632"/>
      <c r="AK16" s="340">
        <v>12980.81</v>
      </c>
      <c r="AL16" s="350">
        <v>0</v>
      </c>
      <c r="AN16" s="333"/>
      <c r="AO16" s="333"/>
      <c r="AP16" s="333">
        <v>47220.71</v>
      </c>
    </row>
    <row r="17" spans="1:48" s="334" customFormat="1" ht="38.25" customHeight="1">
      <c r="A17" s="334">
        <v>8</v>
      </c>
      <c r="B17" s="336" t="s">
        <v>689</v>
      </c>
      <c r="C17" s="625" t="s">
        <v>2009</v>
      </c>
      <c r="D17" s="626" t="s">
        <v>1137</v>
      </c>
      <c r="E17" s="627"/>
      <c r="F17" s="628" t="s">
        <v>1101</v>
      </c>
      <c r="G17" s="629">
        <v>1</v>
      </c>
      <c r="H17" s="629">
        <v>12183.76</v>
      </c>
      <c r="I17" s="629">
        <v>12183.76</v>
      </c>
      <c r="J17" s="630">
        <v>2.7931040332538147E-2</v>
      </c>
      <c r="K17" s="631">
        <v>0.2917860858314118</v>
      </c>
      <c r="L17" s="632"/>
      <c r="AK17" s="340">
        <v>12183.76</v>
      </c>
      <c r="AL17" s="350">
        <v>0</v>
      </c>
      <c r="AN17" s="333"/>
      <c r="AO17" s="333"/>
      <c r="AP17" s="333">
        <v>12183.76</v>
      </c>
    </row>
    <row r="18" spans="1:48" s="334" customFormat="1" ht="38.25" customHeight="1">
      <c r="A18" s="334">
        <v>9</v>
      </c>
      <c r="B18" s="336" t="s">
        <v>774</v>
      </c>
      <c r="C18" s="625" t="s">
        <v>2029</v>
      </c>
      <c r="D18" s="626" t="s">
        <v>1612</v>
      </c>
      <c r="E18" s="627"/>
      <c r="F18" s="628" t="s">
        <v>1052</v>
      </c>
      <c r="G18" s="629">
        <v>78.28</v>
      </c>
      <c r="H18" s="629">
        <v>161.66999999999999</v>
      </c>
      <c r="I18" s="629">
        <v>11703.29</v>
      </c>
      <c r="J18" s="630">
        <v>2.6829571906652E-2</v>
      </c>
      <c r="K18" s="631">
        <v>0.31861565773806377</v>
      </c>
      <c r="L18" s="632"/>
      <c r="AK18" s="340">
        <v>12655.52</v>
      </c>
      <c r="AL18" s="350">
        <v>0</v>
      </c>
      <c r="AN18" s="333"/>
      <c r="AO18" s="333"/>
      <c r="AP18" s="333">
        <v>11703.29</v>
      </c>
    </row>
    <row r="19" spans="1:48" s="334" customFormat="1" ht="38.25" customHeight="1">
      <c r="A19" s="334">
        <v>10</v>
      </c>
      <c r="B19" s="336" t="s">
        <v>588</v>
      </c>
      <c r="C19" s="625" t="s">
        <v>1975</v>
      </c>
      <c r="D19" s="626" t="s">
        <v>1607</v>
      </c>
      <c r="E19" s="627"/>
      <c r="F19" s="628" t="s">
        <v>1131</v>
      </c>
      <c r="G19" s="629">
        <v>11.78</v>
      </c>
      <c r="H19" s="629">
        <v>878.85</v>
      </c>
      <c r="I19" s="629">
        <v>10352.85</v>
      </c>
      <c r="J19" s="630">
        <v>2.3733713640675586E-2</v>
      </c>
      <c r="K19" s="631">
        <v>0.34234937137873933</v>
      </c>
      <c r="L19" s="632"/>
      <c r="AK19" s="340">
        <v>10352.85</v>
      </c>
      <c r="AL19" s="350">
        <v>0</v>
      </c>
      <c r="AN19" s="333"/>
      <c r="AO19" s="333"/>
      <c r="AP19" s="333">
        <v>10352.85</v>
      </c>
    </row>
    <row r="20" spans="1:48" s="334" customFormat="1" ht="38.25" customHeight="1">
      <c r="A20" s="334">
        <v>11</v>
      </c>
      <c r="B20" s="336" t="s">
        <v>691</v>
      </c>
      <c r="C20" s="625" t="s">
        <v>2010</v>
      </c>
      <c r="D20" s="626" t="s">
        <v>1139</v>
      </c>
      <c r="E20" s="627"/>
      <c r="F20" s="628" t="s">
        <v>1101</v>
      </c>
      <c r="G20" s="629">
        <v>1</v>
      </c>
      <c r="H20" s="629">
        <v>10159.09</v>
      </c>
      <c r="I20" s="629">
        <v>10159.09</v>
      </c>
      <c r="J20" s="630">
        <v>2.3289522489927984E-2</v>
      </c>
      <c r="K20" s="631">
        <v>0.36563889386866733</v>
      </c>
      <c r="L20" s="632"/>
      <c r="AK20" s="395" t="e">
        <v>#REF!</v>
      </c>
      <c r="AN20" s="333" t="s">
        <v>52</v>
      </c>
      <c r="AT20" s="333" t="e">
        <v>#REF!</v>
      </c>
    </row>
    <row r="21" spans="1:48" s="334" customFormat="1" ht="38.25" customHeight="1">
      <c r="A21" s="334">
        <v>12</v>
      </c>
      <c r="B21" s="336" t="s">
        <v>595</v>
      </c>
      <c r="C21" s="625" t="s">
        <v>1977</v>
      </c>
      <c r="D21" s="626" t="s">
        <v>1234</v>
      </c>
      <c r="E21" s="627"/>
      <c r="F21" s="628" t="s">
        <v>1052</v>
      </c>
      <c r="G21" s="629">
        <v>88.75</v>
      </c>
      <c r="H21" s="629">
        <v>105.34</v>
      </c>
      <c r="I21" s="629">
        <v>9348.93</v>
      </c>
      <c r="J21" s="630">
        <v>2.1432245948383409E-2</v>
      </c>
      <c r="K21" s="631">
        <v>0.38707113981705071</v>
      </c>
      <c r="L21" s="632"/>
      <c r="AK21" s="395" t="e">
        <v>#REF!</v>
      </c>
      <c r="AN21" s="333" t="s">
        <v>52</v>
      </c>
      <c r="AT21" s="333" t="e">
        <v>#REF!</v>
      </c>
    </row>
    <row r="22" spans="1:48" s="334" customFormat="1" ht="38.25" customHeight="1">
      <c r="A22" s="334">
        <v>13</v>
      </c>
      <c r="B22" s="336" t="s">
        <v>553</v>
      </c>
      <c r="C22" s="625" t="s">
        <v>1960</v>
      </c>
      <c r="D22" s="626" t="s">
        <v>1100</v>
      </c>
      <c r="E22" s="627"/>
      <c r="F22" s="628" t="s">
        <v>1101</v>
      </c>
      <c r="G22" s="629">
        <v>5</v>
      </c>
      <c r="H22" s="629">
        <v>1782.91</v>
      </c>
      <c r="I22" s="629">
        <v>8914.5499999999993</v>
      </c>
      <c r="J22" s="630">
        <v>2.0436437979443778E-2</v>
      </c>
      <c r="K22" s="631">
        <v>0.40750757779649449</v>
      </c>
      <c r="L22" s="632"/>
      <c r="AK22" s="395" t="e">
        <v>#REF!</v>
      </c>
      <c r="AN22" s="333" t="s">
        <v>52</v>
      </c>
      <c r="AT22" s="333" t="e">
        <v>#REF!</v>
      </c>
    </row>
    <row r="23" spans="1:48" s="334" customFormat="1" ht="38.25" customHeight="1">
      <c r="A23" s="334">
        <v>14</v>
      </c>
      <c r="B23" s="336" t="s">
        <v>580</v>
      </c>
      <c r="C23" s="625" t="s">
        <v>1235</v>
      </c>
      <c r="D23" s="626" t="s">
        <v>1116</v>
      </c>
      <c r="E23" s="627"/>
      <c r="F23" s="628" t="s">
        <v>1052</v>
      </c>
      <c r="G23" s="629">
        <v>33.479999999999997</v>
      </c>
      <c r="H23" s="629">
        <v>256.76</v>
      </c>
      <c r="I23" s="629">
        <v>8596.32</v>
      </c>
      <c r="J23" s="630">
        <v>1.9706901697949097E-2</v>
      </c>
      <c r="K23" s="631">
        <v>0.42721447949444358</v>
      </c>
      <c r="L23" s="632"/>
      <c r="AK23" s="340">
        <v>8596.32</v>
      </c>
      <c r="AL23" s="350">
        <v>0</v>
      </c>
      <c r="AN23" s="333"/>
      <c r="AO23" s="333"/>
      <c r="AP23" s="333">
        <v>29661.77</v>
      </c>
    </row>
    <row r="24" spans="1:48" s="334" customFormat="1" ht="38.25" customHeight="1">
      <c r="A24" s="334">
        <v>15</v>
      </c>
      <c r="B24" s="336" t="s">
        <v>780</v>
      </c>
      <c r="C24" s="625" t="s">
        <v>2030</v>
      </c>
      <c r="D24" s="626" t="s">
        <v>1637</v>
      </c>
      <c r="E24" s="627"/>
      <c r="F24" s="628" t="s">
        <v>1052</v>
      </c>
      <c r="G24" s="629">
        <v>72.39</v>
      </c>
      <c r="H24" s="629">
        <v>111.47</v>
      </c>
      <c r="I24" s="629">
        <v>8069.31</v>
      </c>
      <c r="J24" s="630">
        <v>1.8498741198591684E-2</v>
      </c>
      <c r="K24" s="631">
        <v>0.44571322069303526</v>
      </c>
      <c r="L24" s="632"/>
      <c r="AK24" s="340">
        <v>8069.31</v>
      </c>
      <c r="AL24" s="350">
        <v>0</v>
      </c>
      <c r="AN24" s="333"/>
      <c r="AO24" s="333"/>
      <c r="AP24" s="333">
        <v>8069.31</v>
      </c>
    </row>
    <row r="25" spans="1:48" s="334" customFormat="1" ht="38.25" customHeight="1">
      <c r="A25" s="334">
        <v>16</v>
      </c>
      <c r="B25" s="336" t="s">
        <v>637</v>
      </c>
      <c r="C25" s="625" t="s">
        <v>1987</v>
      </c>
      <c r="D25" s="626" t="s">
        <v>1616</v>
      </c>
      <c r="E25" s="627"/>
      <c r="F25" s="628" t="s">
        <v>856</v>
      </c>
      <c r="G25" s="629">
        <v>4</v>
      </c>
      <c r="H25" s="629">
        <v>1632.28</v>
      </c>
      <c r="I25" s="629">
        <v>6529.12</v>
      </c>
      <c r="J25" s="630">
        <v>1.496788463134381E-2</v>
      </c>
      <c r="K25" s="631">
        <v>0.46068110532437906</v>
      </c>
      <c r="L25" s="632"/>
      <c r="AK25" s="340">
        <v>6529.12</v>
      </c>
      <c r="AL25" s="350">
        <v>0</v>
      </c>
      <c r="AN25" s="333"/>
      <c r="AO25" s="333"/>
      <c r="AP25" s="333">
        <v>6529.12</v>
      </c>
    </row>
    <row r="26" spans="1:48" s="334" customFormat="1" ht="38.25" customHeight="1">
      <c r="A26" s="334">
        <v>17</v>
      </c>
      <c r="B26" s="336" t="s">
        <v>572</v>
      </c>
      <c r="C26" s="625" t="s">
        <v>1968</v>
      </c>
      <c r="D26" s="626" t="s">
        <v>1600</v>
      </c>
      <c r="E26" s="627"/>
      <c r="F26" s="628" t="s">
        <v>1001</v>
      </c>
      <c r="G26" s="629">
        <v>97.19</v>
      </c>
      <c r="H26" s="629">
        <v>66.540000000000006</v>
      </c>
      <c r="I26" s="629">
        <v>6467.02</v>
      </c>
      <c r="J26" s="630">
        <v>1.4825521550927699E-2</v>
      </c>
      <c r="K26" s="631">
        <v>0.47550662687530676</v>
      </c>
      <c r="L26" s="632"/>
      <c r="AK26" s="340">
        <v>6467.02</v>
      </c>
      <c r="AL26" s="350">
        <v>0</v>
      </c>
      <c r="AN26" s="333"/>
      <c r="AO26" s="333"/>
      <c r="AP26" s="333">
        <v>6467.02</v>
      </c>
    </row>
    <row r="27" spans="1:48" s="334" customFormat="1" ht="38.25" customHeight="1">
      <c r="A27" s="334">
        <v>18</v>
      </c>
      <c r="B27" s="336" t="s">
        <v>609</v>
      </c>
      <c r="C27" s="625" t="s">
        <v>1980</v>
      </c>
      <c r="D27" s="626" t="s">
        <v>1610</v>
      </c>
      <c r="E27" s="627"/>
      <c r="F27" s="628" t="s">
        <v>1198</v>
      </c>
      <c r="G27" s="629">
        <v>417.93</v>
      </c>
      <c r="H27" s="629">
        <v>14.97</v>
      </c>
      <c r="I27" s="629">
        <v>6256.41</v>
      </c>
      <c r="J27" s="630">
        <v>1.4342702092530957E-2</v>
      </c>
      <c r="K27" s="631">
        <v>0.48984932896783773</v>
      </c>
      <c r="L27" s="632"/>
      <c r="AK27" s="395" t="e">
        <v>#REF!</v>
      </c>
      <c r="AN27" s="333" t="s">
        <v>52</v>
      </c>
      <c r="AT27" s="333" t="e">
        <v>#REF!</v>
      </c>
    </row>
    <row r="28" spans="1:48" s="334" customFormat="1" ht="38.25" customHeight="1">
      <c r="A28" s="334">
        <v>19</v>
      </c>
      <c r="B28" s="336" t="s">
        <v>583</v>
      </c>
      <c r="C28" s="625" t="s">
        <v>1973</v>
      </c>
      <c r="D28" s="626" t="s">
        <v>1605</v>
      </c>
      <c r="E28" s="627"/>
      <c r="F28" s="628" t="s">
        <v>1052</v>
      </c>
      <c r="G28" s="629">
        <v>70.55</v>
      </c>
      <c r="H28" s="629">
        <v>87.97</v>
      </c>
      <c r="I28" s="629">
        <v>6206.28</v>
      </c>
      <c r="J28" s="630">
        <v>1.4227780011673312E-2</v>
      </c>
      <c r="K28" s="631">
        <v>0.50407710897951108</v>
      </c>
      <c r="L28" s="632"/>
      <c r="AK28" s="340">
        <v>6206.28</v>
      </c>
      <c r="AL28" s="350">
        <v>0</v>
      </c>
      <c r="AN28" s="333"/>
      <c r="AO28" s="333"/>
      <c r="AP28" s="333">
        <v>6206.28</v>
      </c>
    </row>
    <row r="29" spans="1:48" s="334" customFormat="1" ht="38.25" customHeight="1">
      <c r="A29" s="334">
        <v>20</v>
      </c>
      <c r="B29" s="336" t="s">
        <v>579</v>
      </c>
      <c r="C29" s="625" t="s">
        <v>1971</v>
      </c>
      <c r="D29" s="626" t="s">
        <v>1603</v>
      </c>
      <c r="E29" s="627"/>
      <c r="F29" s="628" t="s">
        <v>1001</v>
      </c>
      <c r="G29" s="629">
        <v>118.27</v>
      </c>
      <c r="H29" s="629">
        <v>50.3</v>
      </c>
      <c r="I29" s="629">
        <v>5948.98</v>
      </c>
      <c r="J29" s="630">
        <v>1.3637924607630384E-2</v>
      </c>
      <c r="K29" s="631">
        <v>0.51771503358714144</v>
      </c>
      <c r="L29" s="632"/>
      <c r="AK29" s="340">
        <v>5948.98</v>
      </c>
      <c r="AN29" s="333"/>
      <c r="AO29" s="333"/>
    </row>
    <row r="30" spans="1:48" s="334" customFormat="1" ht="38.25" customHeight="1">
      <c r="A30" s="334">
        <v>21</v>
      </c>
      <c r="B30" s="336" t="s">
        <v>702</v>
      </c>
      <c r="C30" s="625" t="s">
        <v>2018</v>
      </c>
      <c r="D30" s="626" t="s">
        <v>1632</v>
      </c>
      <c r="E30" s="627"/>
      <c r="F30" s="628" t="s">
        <v>856</v>
      </c>
      <c r="G30" s="629">
        <v>2</v>
      </c>
      <c r="H30" s="629">
        <v>2919.15</v>
      </c>
      <c r="I30" s="629">
        <v>5838.3</v>
      </c>
      <c r="J30" s="630">
        <v>1.3384192792164115E-2</v>
      </c>
      <c r="K30" s="631">
        <v>0.53109922637930551</v>
      </c>
      <c r="L30" s="632"/>
      <c r="AK30" s="335">
        <v>0</v>
      </c>
      <c r="AM30" s="333">
        <v>2555473.2199999997</v>
      </c>
      <c r="AN30" s="333"/>
      <c r="AT30" s="333" t="e">
        <v>#REF!</v>
      </c>
      <c r="AV30" s="333" t="e">
        <v>#REF!</v>
      </c>
    </row>
    <row r="31" spans="1:48" s="334" customFormat="1" ht="38.25" customHeight="1">
      <c r="A31" s="334">
        <v>22</v>
      </c>
      <c r="B31" s="336" t="s">
        <v>700</v>
      </c>
      <c r="C31" s="625" t="s">
        <v>2016</v>
      </c>
      <c r="D31" s="626" t="s">
        <v>1630</v>
      </c>
      <c r="E31" s="627"/>
      <c r="F31" s="628" t="s">
        <v>856</v>
      </c>
      <c r="G31" s="629">
        <v>1</v>
      </c>
      <c r="H31" s="629">
        <v>5820.95</v>
      </c>
      <c r="I31" s="629">
        <v>5820.95</v>
      </c>
      <c r="J31" s="630">
        <v>1.3344418243931915E-2</v>
      </c>
      <c r="K31" s="631">
        <v>0.54444364462323747</v>
      </c>
      <c r="L31" s="632"/>
      <c r="AK31" s="340">
        <v>5820.95</v>
      </c>
      <c r="AN31" s="333"/>
      <c r="AO31" s="333"/>
    </row>
    <row r="32" spans="1:48" s="334" customFormat="1" ht="38.25" customHeight="1">
      <c r="A32" s="334">
        <v>23</v>
      </c>
      <c r="B32" s="336" t="s">
        <v>698</v>
      </c>
      <c r="C32" s="625" t="s">
        <v>2014</v>
      </c>
      <c r="D32" s="626" t="s">
        <v>1628</v>
      </c>
      <c r="E32" s="627"/>
      <c r="F32" s="628" t="s">
        <v>856</v>
      </c>
      <c r="G32" s="629">
        <v>1</v>
      </c>
      <c r="H32" s="629">
        <v>5417.28</v>
      </c>
      <c r="I32" s="629">
        <v>5417.28</v>
      </c>
      <c r="J32" s="630">
        <v>1.2419012371603859E-2</v>
      </c>
      <c r="K32" s="631">
        <v>0.55686265699484128</v>
      </c>
      <c r="L32" s="632"/>
      <c r="AK32" s="340">
        <v>5417.28</v>
      </c>
      <c r="AL32" s="350">
        <v>0</v>
      </c>
      <c r="AN32" s="333"/>
      <c r="AO32" s="333"/>
      <c r="AP32" s="333">
        <v>5417.28</v>
      </c>
    </row>
    <row r="33" spans="1:46" s="334" customFormat="1" ht="38.25" customHeight="1">
      <c r="A33" s="334">
        <v>24</v>
      </c>
      <c r="B33" s="336" t="s">
        <v>667</v>
      </c>
      <c r="C33" s="625" t="s">
        <v>2000</v>
      </c>
      <c r="D33" s="626" t="s">
        <v>1133</v>
      </c>
      <c r="E33" s="627"/>
      <c r="F33" s="628" t="s">
        <v>1052</v>
      </c>
      <c r="G33" s="629">
        <v>149.84</v>
      </c>
      <c r="H33" s="629">
        <v>36.090000000000003</v>
      </c>
      <c r="I33" s="629">
        <v>5407.73</v>
      </c>
      <c r="J33" s="630">
        <v>1.2397119176467403E-2</v>
      </c>
      <c r="K33" s="631">
        <v>0.56925977617130863</v>
      </c>
      <c r="L33" s="632"/>
      <c r="AK33" s="395" t="e">
        <v>#REF!</v>
      </c>
      <c r="AN33" s="333" t="s">
        <v>52</v>
      </c>
      <c r="AT33" s="333" t="e">
        <v>#REF!</v>
      </c>
    </row>
    <row r="34" spans="1:46" s="334" customFormat="1" ht="38.25" customHeight="1">
      <c r="A34" s="334">
        <v>25</v>
      </c>
      <c r="B34" s="336" t="s">
        <v>701</v>
      </c>
      <c r="C34" s="625" t="s">
        <v>2017</v>
      </c>
      <c r="D34" s="626" t="s">
        <v>1631</v>
      </c>
      <c r="E34" s="627"/>
      <c r="F34" s="628" t="s">
        <v>856</v>
      </c>
      <c r="G34" s="629">
        <v>1</v>
      </c>
      <c r="H34" s="629">
        <v>4538.93</v>
      </c>
      <c r="I34" s="629">
        <v>4538.93</v>
      </c>
      <c r="J34" s="630">
        <v>1.0405411539341498E-2</v>
      </c>
      <c r="K34" s="631">
        <v>0.57966518771065012</v>
      </c>
      <c r="L34" s="632"/>
      <c r="AK34" s="340">
        <v>4538.93</v>
      </c>
      <c r="AL34" s="350">
        <v>0</v>
      </c>
      <c r="AN34" s="333"/>
      <c r="AO34" s="333"/>
      <c r="AP34" s="333">
        <v>89596.289999999979</v>
      </c>
    </row>
    <row r="35" spans="1:46" s="334" customFormat="1" ht="38.25" customHeight="1">
      <c r="A35" s="334">
        <v>26</v>
      </c>
      <c r="B35" s="336" t="s">
        <v>558</v>
      </c>
      <c r="C35" s="625" t="s">
        <v>1963</v>
      </c>
      <c r="D35" s="626" t="s">
        <v>1103</v>
      </c>
      <c r="E35" s="627"/>
      <c r="F35" s="628" t="s">
        <v>1084</v>
      </c>
      <c r="G35" s="629">
        <v>3</v>
      </c>
      <c r="H35" s="629">
        <v>1506.31</v>
      </c>
      <c r="I35" s="629">
        <v>4518.93</v>
      </c>
      <c r="J35" s="630">
        <v>1.0359561916019078E-2</v>
      </c>
      <c r="K35" s="631">
        <v>0.59002474962666918</v>
      </c>
      <c r="L35" s="632"/>
      <c r="AK35" s="340">
        <v>4518.93</v>
      </c>
      <c r="AL35" s="350">
        <v>0</v>
      </c>
      <c r="AN35" s="333"/>
      <c r="AO35" s="333"/>
      <c r="AP35" s="333">
        <v>4518.93</v>
      </c>
    </row>
    <row r="36" spans="1:46" s="334" customFormat="1" ht="38.25" customHeight="1">
      <c r="A36" s="334">
        <v>27</v>
      </c>
      <c r="B36" s="336" t="s">
        <v>621</v>
      </c>
      <c r="C36" s="625" t="s">
        <v>1983</v>
      </c>
      <c r="D36" s="626" t="s">
        <v>1613</v>
      </c>
      <c r="E36" s="627"/>
      <c r="F36" s="628" t="s">
        <v>1131</v>
      </c>
      <c r="G36" s="629">
        <v>48.580000000000005</v>
      </c>
      <c r="H36" s="629">
        <v>98.62</v>
      </c>
      <c r="I36" s="629">
        <v>4242.63</v>
      </c>
      <c r="J36" s="630">
        <v>9.7261493698198517E-3</v>
      </c>
      <c r="K36" s="631">
        <v>0.59975089899648903</v>
      </c>
      <c r="L36" s="632"/>
      <c r="AK36" s="340">
        <v>4790.95</v>
      </c>
      <c r="AN36" s="333"/>
      <c r="AO36" s="333"/>
    </row>
    <row r="37" spans="1:46" s="334" customFormat="1" ht="38.25" customHeight="1">
      <c r="A37" s="334">
        <v>28</v>
      </c>
      <c r="B37" s="336" t="s">
        <v>679</v>
      </c>
      <c r="C37" s="625" t="s">
        <v>2006</v>
      </c>
      <c r="D37" s="626" t="s">
        <v>1169</v>
      </c>
      <c r="E37" s="627"/>
      <c r="F37" s="628" t="s">
        <v>1052</v>
      </c>
      <c r="G37" s="629">
        <v>13.94</v>
      </c>
      <c r="H37" s="629">
        <v>302.39999999999998</v>
      </c>
      <c r="I37" s="629">
        <v>4215.46</v>
      </c>
      <c r="J37" s="630">
        <v>9.6638626565363449E-3</v>
      </c>
      <c r="K37" s="631">
        <v>0.60941476165302533</v>
      </c>
      <c r="L37" s="632"/>
      <c r="AK37" s="340">
        <v>4215.45</v>
      </c>
      <c r="AL37" s="350">
        <v>0</v>
      </c>
      <c r="AN37" s="333"/>
      <c r="AO37" s="333"/>
      <c r="AP37" s="333">
        <v>4215.46</v>
      </c>
    </row>
    <row r="38" spans="1:46" s="334" customFormat="1" ht="38.25" customHeight="1">
      <c r="A38" s="334">
        <v>29</v>
      </c>
      <c r="B38" s="336" t="s">
        <v>674</v>
      </c>
      <c r="C38" s="625" t="s">
        <v>2003</v>
      </c>
      <c r="D38" s="626" t="s">
        <v>1165</v>
      </c>
      <c r="E38" s="627"/>
      <c r="F38" s="628" t="s">
        <v>1052</v>
      </c>
      <c r="G38" s="629">
        <v>15.54</v>
      </c>
      <c r="H38" s="629">
        <v>268.29000000000002</v>
      </c>
      <c r="I38" s="629">
        <v>4169.2299999999996</v>
      </c>
      <c r="J38" s="630">
        <v>9.5578812522265702E-3</v>
      </c>
      <c r="K38" s="631">
        <v>0.61897264290525189</v>
      </c>
      <c r="L38" s="632"/>
      <c r="AK38" s="340">
        <v>4169.22</v>
      </c>
      <c r="AN38" s="333"/>
      <c r="AO38" s="333"/>
    </row>
    <row r="39" spans="1:46" s="334" customFormat="1" ht="38.25" customHeight="1">
      <c r="A39" s="334">
        <v>30</v>
      </c>
      <c r="B39" s="336" t="s">
        <v>616</v>
      </c>
      <c r="C39" s="625" t="s">
        <v>1982</v>
      </c>
      <c r="D39" s="626" t="s">
        <v>1612</v>
      </c>
      <c r="E39" s="627"/>
      <c r="F39" s="628" t="s">
        <v>1052</v>
      </c>
      <c r="G39" s="629">
        <v>23.51</v>
      </c>
      <c r="H39" s="629">
        <v>161.66999999999999</v>
      </c>
      <c r="I39" s="629">
        <v>3800.86</v>
      </c>
      <c r="J39" s="630">
        <v>8.7133999650625873E-3</v>
      </c>
      <c r="K39" s="631">
        <v>0.62768604287031449</v>
      </c>
      <c r="L39" s="632"/>
      <c r="AK39" s="340">
        <v>3800.86</v>
      </c>
      <c r="AL39" s="350">
        <v>0</v>
      </c>
      <c r="AN39" s="333"/>
      <c r="AO39" s="333"/>
      <c r="AP39" s="333">
        <v>3800.86</v>
      </c>
    </row>
    <row r="40" spans="1:46" s="334" customFormat="1" ht="38.25" customHeight="1">
      <c r="A40" s="334">
        <v>31</v>
      </c>
      <c r="B40" s="336" t="s">
        <v>675</v>
      </c>
      <c r="C40" s="625" t="s">
        <v>2004</v>
      </c>
      <c r="D40" s="626" t="s">
        <v>1167</v>
      </c>
      <c r="E40" s="627"/>
      <c r="F40" s="628" t="s">
        <v>1052</v>
      </c>
      <c r="G40" s="629">
        <v>23.64</v>
      </c>
      <c r="H40" s="629">
        <v>149.52000000000001</v>
      </c>
      <c r="I40" s="629">
        <v>3534.65</v>
      </c>
      <c r="J40" s="630">
        <v>8.1031185538295199E-3</v>
      </c>
      <c r="K40" s="631">
        <v>0.63578916142414399</v>
      </c>
      <c r="L40" s="632"/>
      <c r="AK40" s="395" t="e">
        <v>#REF!</v>
      </c>
      <c r="AN40" s="333" t="s">
        <v>52</v>
      </c>
      <c r="AT40" s="333" t="e">
        <v>#REF!</v>
      </c>
    </row>
    <row r="41" spans="1:46" s="334" customFormat="1" ht="38.25" customHeight="1">
      <c r="A41" s="334">
        <v>32</v>
      </c>
      <c r="B41" s="336" t="s">
        <v>582</v>
      </c>
      <c r="C41" s="625" t="s">
        <v>1972</v>
      </c>
      <c r="D41" s="626" t="s">
        <v>1604</v>
      </c>
      <c r="E41" s="627"/>
      <c r="F41" s="628" t="s">
        <v>1052</v>
      </c>
      <c r="G41" s="629">
        <v>41.819999999999993</v>
      </c>
      <c r="H41" s="629">
        <v>96.45</v>
      </c>
      <c r="I41" s="629">
        <v>3229.15</v>
      </c>
      <c r="J41" s="630">
        <v>7.402765557579561E-3</v>
      </c>
      <c r="K41" s="631">
        <v>0.64319192698172356</v>
      </c>
      <c r="L41" s="632"/>
      <c r="AK41" s="395" t="e">
        <v>#REF!</v>
      </c>
      <c r="AN41" s="333" t="s">
        <v>52</v>
      </c>
      <c r="AT41" s="333" t="e">
        <v>#REF!</v>
      </c>
    </row>
    <row r="42" spans="1:46" s="334" customFormat="1" ht="38.25" customHeight="1">
      <c r="A42" s="334">
        <v>33</v>
      </c>
      <c r="B42" s="336" t="s">
        <v>677</v>
      </c>
      <c r="C42" s="625" t="s">
        <v>2005</v>
      </c>
      <c r="D42" s="626" t="s">
        <v>1168</v>
      </c>
      <c r="E42" s="627"/>
      <c r="F42" s="628" t="s">
        <v>1052</v>
      </c>
      <c r="G42" s="629">
        <v>21.79</v>
      </c>
      <c r="H42" s="629">
        <v>146.19999999999999</v>
      </c>
      <c r="I42" s="629">
        <v>3185.7</v>
      </c>
      <c r="J42" s="630">
        <v>7.3031572509116042E-3</v>
      </c>
      <c r="K42" s="631">
        <v>0.65049508423263513</v>
      </c>
      <c r="L42" s="632"/>
      <c r="AK42" s="340">
        <v>3185.69</v>
      </c>
      <c r="AL42" s="350">
        <v>0</v>
      </c>
      <c r="AN42" s="333"/>
      <c r="AO42" s="333"/>
      <c r="AP42" s="333">
        <v>3800.86</v>
      </c>
    </row>
    <row r="43" spans="1:46" s="334" customFormat="1" ht="38.25" customHeight="1">
      <c r="A43" s="334">
        <v>34</v>
      </c>
      <c r="B43" s="336" t="s">
        <v>715</v>
      </c>
      <c r="C43" s="625" t="s">
        <v>2024</v>
      </c>
      <c r="D43" s="626" t="s">
        <v>1145</v>
      </c>
      <c r="E43" s="627"/>
      <c r="F43" s="628" t="s">
        <v>1101</v>
      </c>
      <c r="G43" s="629">
        <v>145</v>
      </c>
      <c r="H43" s="629">
        <v>21.65</v>
      </c>
      <c r="I43" s="629">
        <v>3139.25</v>
      </c>
      <c r="J43" s="630">
        <v>7.1966715007452846E-3</v>
      </c>
      <c r="K43" s="631">
        <v>0.65769175573338046</v>
      </c>
      <c r="L43" s="632"/>
      <c r="AK43" s="340">
        <v>3139.25</v>
      </c>
      <c r="AL43" s="350">
        <v>0</v>
      </c>
      <c r="AN43" s="333"/>
      <c r="AO43" s="333"/>
      <c r="AP43" s="333">
        <v>3139.25</v>
      </c>
    </row>
    <row r="44" spans="1:46" s="334" customFormat="1" ht="38.25" customHeight="1">
      <c r="A44" s="334">
        <v>35</v>
      </c>
      <c r="B44" s="336" t="s">
        <v>196</v>
      </c>
      <c r="C44" s="625" t="s">
        <v>1852</v>
      </c>
      <c r="D44" s="626" t="s">
        <v>1504</v>
      </c>
      <c r="E44" s="627"/>
      <c r="F44" s="628" t="s">
        <v>1131</v>
      </c>
      <c r="G44" s="629">
        <v>3.41</v>
      </c>
      <c r="H44" s="629">
        <v>1186.77</v>
      </c>
      <c r="I44" s="629">
        <v>3061.87</v>
      </c>
      <c r="J44" s="630">
        <v>7.0192793081108431E-3</v>
      </c>
      <c r="K44" s="631">
        <v>0.66471103504149132</v>
      </c>
      <c r="L44" s="632"/>
      <c r="AK44" s="395" t="e">
        <v>#REF!</v>
      </c>
      <c r="AN44" s="333" t="s">
        <v>52</v>
      </c>
      <c r="AT44" s="333" t="e">
        <v>#REF!</v>
      </c>
    </row>
    <row r="45" spans="1:46" s="334" customFormat="1" ht="38.25" customHeight="1">
      <c r="A45" s="334">
        <v>36</v>
      </c>
      <c r="B45" s="336" t="s">
        <v>717</v>
      </c>
      <c r="C45" s="625" t="s">
        <v>2025</v>
      </c>
      <c r="D45" s="626" t="s">
        <v>1147</v>
      </c>
      <c r="E45" s="627"/>
      <c r="F45" s="628" t="s">
        <v>1052</v>
      </c>
      <c r="G45" s="629">
        <v>66</v>
      </c>
      <c r="H45" s="629">
        <v>44.2</v>
      </c>
      <c r="I45" s="629">
        <v>2917.2</v>
      </c>
      <c r="J45" s="630">
        <v>6.6876260578081215E-3</v>
      </c>
      <c r="K45" s="631">
        <v>0.67139866109929947</v>
      </c>
      <c r="L45" s="632"/>
      <c r="AK45" s="633">
        <v>2917.2</v>
      </c>
      <c r="AN45" s="333"/>
      <c r="AO45" s="333"/>
    </row>
    <row r="46" spans="1:46" s="334" customFormat="1" ht="38.25" customHeight="1">
      <c r="A46" s="334">
        <v>37</v>
      </c>
      <c r="B46" s="336" t="s">
        <v>55</v>
      </c>
      <c r="C46" s="625" t="s">
        <v>1828</v>
      </c>
      <c r="D46" s="626" t="s">
        <v>1481</v>
      </c>
      <c r="E46" s="627"/>
      <c r="F46" s="628" t="s">
        <v>1001</v>
      </c>
      <c r="G46" s="629">
        <v>160.88</v>
      </c>
      <c r="H46" s="629">
        <v>17.45</v>
      </c>
      <c r="I46" s="629">
        <v>2807.36</v>
      </c>
      <c r="J46" s="630">
        <v>6.4358199265213932E-3</v>
      </c>
      <c r="K46" s="631">
        <v>0.67783448102582089</v>
      </c>
      <c r="L46" s="632"/>
      <c r="AK46" s="340">
        <v>2807.35</v>
      </c>
      <c r="AL46" s="350">
        <v>0</v>
      </c>
      <c r="AN46" s="333"/>
      <c r="AO46" s="333"/>
      <c r="AP46" s="333">
        <v>2807.36</v>
      </c>
    </row>
    <row r="47" spans="1:46" s="334" customFormat="1" ht="38.25" customHeight="1">
      <c r="A47" s="334">
        <v>38</v>
      </c>
      <c r="B47" s="336" t="s">
        <v>199</v>
      </c>
      <c r="C47" s="625" t="s">
        <v>1856</v>
      </c>
      <c r="D47" s="626" t="s">
        <v>1508</v>
      </c>
      <c r="E47" s="627"/>
      <c r="F47" s="628" t="s">
        <v>1052</v>
      </c>
      <c r="G47" s="629">
        <v>69.97999999999999</v>
      </c>
      <c r="H47" s="629">
        <v>113.36</v>
      </c>
      <c r="I47" s="629">
        <v>2792.06</v>
      </c>
      <c r="J47" s="630">
        <v>6.4007449646797422E-3</v>
      </c>
      <c r="K47" s="631">
        <v>0.68423522599050068</v>
      </c>
      <c r="L47" s="632"/>
      <c r="AK47" s="395" t="e">
        <v>#REF!</v>
      </c>
      <c r="AN47" s="333" t="s">
        <v>52</v>
      </c>
      <c r="AT47" s="333" t="e">
        <v>#REF!</v>
      </c>
    </row>
    <row r="48" spans="1:46" s="334" customFormat="1" ht="38.25" customHeight="1">
      <c r="A48" s="334">
        <v>39</v>
      </c>
      <c r="B48" s="336" t="s">
        <v>651</v>
      </c>
      <c r="C48" s="625" t="s">
        <v>1856</v>
      </c>
      <c r="D48" s="626" t="s">
        <v>1508</v>
      </c>
      <c r="E48" s="627"/>
      <c r="F48" s="628" t="s">
        <v>1052</v>
      </c>
      <c r="G48" s="629">
        <v>69.97999999999999</v>
      </c>
      <c r="H48" s="629">
        <v>113.36</v>
      </c>
      <c r="I48" s="629">
        <v>2719.51</v>
      </c>
      <c r="J48" s="630">
        <v>6.2344254560776653E-3</v>
      </c>
      <c r="K48" s="631">
        <v>0.69046965144657835</v>
      </c>
      <c r="L48" s="632"/>
      <c r="AK48" s="395" t="e">
        <v>#REF!</v>
      </c>
      <c r="AN48" s="333" t="s">
        <v>52</v>
      </c>
      <c r="AT48" s="333" t="e">
        <v>#REF!</v>
      </c>
    </row>
    <row r="49" spans="1:48" s="334" customFormat="1" ht="38.25" customHeight="1">
      <c r="A49" s="334">
        <v>40</v>
      </c>
      <c r="B49" s="336" t="s">
        <v>638</v>
      </c>
      <c r="C49" s="625" t="s">
        <v>1988</v>
      </c>
      <c r="D49" s="626" t="s">
        <v>1119</v>
      </c>
      <c r="E49" s="627"/>
      <c r="F49" s="628" t="s">
        <v>1120</v>
      </c>
      <c r="G49" s="629">
        <v>2</v>
      </c>
      <c r="H49" s="629">
        <v>1325.32</v>
      </c>
      <c r="I49" s="629">
        <v>2650.64</v>
      </c>
      <c r="J49" s="630">
        <v>6.076542278166913E-3</v>
      </c>
      <c r="K49" s="631">
        <v>0.69654619372474524</v>
      </c>
      <c r="L49" s="632"/>
      <c r="AK49" s="340">
        <v>2650.64</v>
      </c>
      <c r="AL49" s="350">
        <v>0</v>
      </c>
      <c r="AN49" s="333"/>
      <c r="AO49" s="333"/>
      <c r="AP49" s="333">
        <v>23194.75</v>
      </c>
    </row>
    <row r="50" spans="1:48" s="334" customFormat="1" ht="38.25" customHeight="1">
      <c r="A50" s="334">
        <v>41</v>
      </c>
      <c r="B50" s="336" t="s">
        <v>604</v>
      </c>
      <c r="C50" s="625" t="s">
        <v>1979</v>
      </c>
      <c r="D50" s="626" t="s">
        <v>1609</v>
      </c>
      <c r="E50" s="627"/>
      <c r="F50" s="628" t="s">
        <v>1052</v>
      </c>
      <c r="G50" s="629">
        <v>20.450000000000003</v>
      </c>
      <c r="H50" s="629">
        <v>171.01</v>
      </c>
      <c r="I50" s="629">
        <v>2643.81</v>
      </c>
      <c r="J50" s="630">
        <v>6.0608846318023065E-3</v>
      </c>
      <c r="K50" s="631">
        <v>0.70260707835654757</v>
      </c>
      <c r="L50" s="632"/>
      <c r="AK50" s="335">
        <v>0</v>
      </c>
      <c r="AM50" s="333">
        <v>2555473.2199999997</v>
      </c>
      <c r="AN50" s="333"/>
      <c r="AT50" s="333" t="e">
        <v>#REF!</v>
      </c>
      <c r="AV50" s="333" t="e">
        <v>#REF!</v>
      </c>
    </row>
    <row r="51" spans="1:48" s="334" customFormat="1" ht="38.25" customHeight="1">
      <c r="A51" s="334">
        <v>42</v>
      </c>
      <c r="B51" s="336" t="s">
        <v>640</v>
      </c>
      <c r="C51" s="625" t="s">
        <v>1989</v>
      </c>
      <c r="D51" s="626" t="s">
        <v>1126</v>
      </c>
      <c r="E51" s="627"/>
      <c r="F51" s="628" t="s">
        <v>1101</v>
      </c>
      <c r="G51" s="629">
        <v>3</v>
      </c>
      <c r="H51" s="629">
        <v>875.25</v>
      </c>
      <c r="I51" s="629">
        <v>2625.75</v>
      </c>
      <c r="J51" s="630">
        <v>6.0194824219421622E-3</v>
      </c>
      <c r="K51" s="631">
        <v>0.70862656077848973</v>
      </c>
      <c r="L51" s="632"/>
      <c r="AK51" s="340">
        <v>2625.75</v>
      </c>
      <c r="AN51" s="333"/>
      <c r="AO51" s="333"/>
    </row>
    <row r="52" spans="1:48" s="334" customFormat="1" ht="38.25" customHeight="1">
      <c r="A52" s="334">
        <v>43</v>
      </c>
      <c r="B52" s="336" t="s">
        <v>642</v>
      </c>
      <c r="C52" s="625" t="s">
        <v>1990</v>
      </c>
      <c r="D52" s="626" t="s">
        <v>1113</v>
      </c>
      <c r="E52" s="627"/>
      <c r="F52" s="628" t="s">
        <v>856</v>
      </c>
      <c r="G52" s="629">
        <v>1</v>
      </c>
      <c r="H52" s="629">
        <v>2601.34</v>
      </c>
      <c r="I52" s="629">
        <v>2601.34</v>
      </c>
      <c r="J52" s="630">
        <v>5.9635229566771496E-3</v>
      </c>
      <c r="K52" s="631">
        <v>0.71459008373516686</v>
      </c>
      <c r="L52" s="632"/>
      <c r="AK52" s="340">
        <v>2601.34</v>
      </c>
      <c r="AL52" s="350">
        <v>0</v>
      </c>
      <c r="AN52" s="333"/>
      <c r="AO52" s="333"/>
      <c r="AP52" s="333">
        <v>2601.34</v>
      </c>
    </row>
    <row r="53" spans="1:48" s="334" customFormat="1" ht="38.25" customHeight="1">
      <c r="A53" s="334">
        <v>44</v>
      </c>
      <c r="B53" s="336" t="s">
        <v>574</v>
      </c>
      <c r="C53" s="625" t="s">
        <v>1970</v>
      </c>
      <c r="D53" s="626" t="s">
        <v>1602</v>
      </c>
      <c r="E53" s="627"/>
      <c r="F53" s="628" t="s">
        <v>1131</v>
      </c>
      <c r="G53" s="629">
        <v>6.15</v>
      </c>
      <c r="H53" s="629">
        <v>914.67</v>
      </c>
      <c r="I53" s="629">
        <v>2542.7800000000002</v>
      </c>
      <c r="J53" s="630">
        <v>5.8292752595891046E-3</v>
      </c>
      <c r="K53" s="631">
        <v>0.72041935899475595</v>
      </c>
      <c r="L53" s="632"/>
      <c r="AK53" s="395" t="e">
        <v>#REF!</v>
      </c>
      <c r="AN53" s="333" t="s">
        <v>52</v>
      </c>
      <c r="AT53" s="333" t="e">
        <v>#REF!</v>
      </c>
    </row>
    <row r="54" spans="1:48" s="334" customFormat="1" ht="38.25" customHeight="1">
      <c r="A54" s="334">
        <v>45</v>
      </c>
      <c r="B54" s="336" t="s">
        <v>697</v>
      </c>
      <c r="C54" s="625" t="s">
        <v>2013</v>
      </c>
      <c r="D54" s="626" t="s">
        <v>1627</v>
      </c>
      <c r="E54" s="627"/>
      <c r="F54" s="628" t="s">
        <v>856</v>
      </c>
      <c r="G54" s="629">
        <v>1</v>
      </c>
      <c r="H54" s="629">
        <v>2442.35</v>
      </c>
      <c r="I54" s="629">
        <v>2442.35</v>
      </c>
      <c r="J54" s="630">
        <v>5.5990413760755742E-3</v>
      </c>
      <c r="K54" s="631">
        <v>0.72601840037083154</v>
      </c>
      <c r="L54" s="632"/>
      <c r="AK54" s="340">
        <v>2442.35</v>
      </c>
      <c r="AL54" s="350">
        <v>0</v>
      </c>
      <c r="AN54" s="333"/>
      <c r="AO54" s="333"/>
      <c r="AP54" s="333">
        <v>2442.35</v>
      </c>
    </row>
    <row r="55" spans="1:48" s="334" customFormat="1" ht="38.25" customHeight="1">
      <c r="A55" s="334">
        <v>46</v>
      </c>
      <c r="B55" s="336" t="s">
        <v>166</v>
      </c>
      <c r="C55" s="625" t="s">
        <v>1855</v>
      </c>
      <c r="D55" s="626" t="s">
        <v>1507</v>
      </c>
      <c r="E55" s="627"/>
      <c r="F55" s="628" t="s">
        <v>1052</v>
      </c>
      <c r="G55" s="629">
        <v>29.7</v>
      </c>
      <c r="H55" s="629">
        <v>79.400000000000006</v>
      </c>
      <c r="I55" s="629">
        <v>2358.1799999999998</v>
      </c>
      <c r="J55" s="630">
        <v>5.406083236323171E-3</v>
      </c>
      <c r="K55" s="631">
        <v>0.73142448360715473</v>
      </c>
      <c r="L55" s="632"/>
      <c r="AK55" s="340">
        <v>2358.1799999999998</v>
      </c>
      <c r="AL55" s="350">
        <v>0</v>
      </c>
      <c r="AN55" s="333"/>
      <c r="AO55" s="333"/>
      <c r="AP55" s="333">
        <v>2358.1799999999998</v>
      </c>
    </row>
    <row r="56" spans="1:48" s="334" customFormat="1" ht="38.25" customHeight="1">
      <c r="A56" s="334">
        <v>47</v>
      </c>
      <c r="B56" s="336" t="s">
        <v>548</v>
      </c>
      <c r="C56" s="625" t="s">
        <v>1958</v>
      </c>
      <c r="D56" s="626" t="s">
        <v>1214</v>
      </c>
      <c r="E56" s="627"/>
      <c r="F56" s="628" t="s">
        <v>1001</v>
      </c>
      <c r="G56" s="629">
        <v>83.6</v>
      </c>
      <c r="H56" s="629">
        <v>27.36</v>
      </c>
      <c r="I56" s="629">
        <v>2287.3000000000002</v>
      </c>
      <c r="J56" s="630">
        <v>5.2435921712685168E-3</v>
      </c>
      <c r="K56" s="631">
        <v>0.73666807577842319</v>
      </c>
      <c r="L56" s="632"/>
      <c r="AK56" s="395" t="e">
        <v>#REF!</v>
      </c>
      <c r="AN56" s="333" t="s">
        <v>52</v>
      </c>
      <c r="AT56" s="333" t="e">
        <v>#REF!</v>
      </c>
    </row>
    <row r="57" spans="1:48" s="334" customFormat="1" ht="38.25" customHeight="1">
      <c r="A57" s="334">
        <v>48</v>
      </c>
      <c r="B57" s="336" t="s">
        <v>631</v>
      </c>
      <c r="C57" s="625" t="s">
        <v>1985</v>
      </c>
      <c r="D57" s="626" t="s">
        <v>1615</v>
      </c>
      <c r="E57" s="627"/>
      <c r="F57" s="628" t="s">
        <v>1052</v>
      </c>
      <c r="G57" s="629">
        <v>78.48</v>
      </c>
      <c r="H57" s="629">
        <v>28.89</v>
      </c>
      <c r="I57" s="629">
        <v>2267.29</v>
      </c>
      <c r="J57" s="630">
        <v>5.1977196231344355E-3</v>
      </c>
      <c r="K57" s="631">
        <v>0.74186579540155762</v>
      </c>
      <c r="L57" s="632"/>
      <c r="AK57" s="335">
        <v>0</v>
      </c>
      <c r="AM57" s="333">
        <v>2555473.2199999997</v>
      </c>
      <c r="AN57" s="333"/>
      <c r="AT57" s="333" t="e">
        <v>#REF!</v>
      </c>
      <c r="AV57" s="333" t="e">
        <v>#REF!</v>
      </c>
    </row>
    <row r="58" spans="1:48" s="334" customFormat="1" ht="38.25" customHeight="1">
      <c r="A58" s="334">
        <v>49</v>
      </c>
      <c r="B58" s="336" t="s">
        <v>440</v>
      </c>
      <c r="C58" s="625" t="s">
        <v>1927</v>
      </c>
      <c r="D58" s="626" t="s">
        <v>1224</v>
      </c>
      <c r="E58" s="627"/>
      <c r="F58" s="628" t="s">
        <v>1052</v>
      </c>
      <c r="G58" s="629">
        <v>3.48</v>
      </c>
      <c r="H58" s="629">
        <v>643.53</v>
      </c>
      <c r="I58" s="629">
        <v>2239.48</v>
      </c>
      <c r="J58" s="630">
        <v>5.1339657219046115E-3</v>
      </c>
      <c r="K58" s="631">
        <v>0.74699976112346222</v>
      </c>
      <c r="L58" s="632"/>
      <c r="AK58" s="335">
        <v>0</v>
      </c>
      <c r="AM58" s="333">
        <v>2555473.2199999997</v>
      </c>
      <c r="AN58" s="333"/>
      <c r="AT58" s="333" t="e">
        <v>#REF!</v>
      </c>
      <c r="AV58" s="333" t="e">
        <v>#REF!</v>
      </c>
    </row>
    <row r="59" spans="1:48" s="334" customFormat="1" ht="38.25" customHeight="1">
      <c r="A59" s="334">
        <v>50</v>
      </c>
      <c r="B59" s="336" t="s">
        <v>699</v>
      </c>
      <c r="C59" s="625" t="s">
        <v>2015</v>
      </c>
      <c r="D59" s="626" t="s">
        <v>1629</v>
      </c>
      <c r="E59" s="627"/>
      <c r="F59" s="628" t="s">
        <v>856</v>
      </c>
      <c r="G59" s="629">
        <v>1</v>
      </c>
      <c r="H59" s="629">
        <v>2174.73</v>
      </c>
      <c r="I59" s="629">
        <v>2174.73</v>
      </c>
      <c r="J59" s="630">
        <v>4.9855275663982781E-3</v>
      </c>
      <c r="K59" s="631">
        <v>0.75198528868986048</v>
      </c>
      <c r="L59" s="632"/>
      <c r="AK59" s="340">
        <v>2174.73</v>
      </c>
      <c r="AL59" s="350">
        <v>0</v>
      </c>
      <c r="AN59" s="333"/>
      <c r="AO59" s="333"/>
      <c r="AP59" s="333">
        <v>2174.73</v>
      </c>
    </row>
    <row r="60" spans="1:48" s="334" customFormat="1" ht="38.25" customHeight="1">
      <c r="A60" s="334">
        <v>51</v>
      </c>
      <c r="B60" s="336" t="s">
        <v>688</v>
      </c>
      <c r="C60" s="625" t="s">
        <v>2008</v>
      </c>
      <c r="D60" s="626" t="s">
        <v>1135</v>
      </c>
      <c r="E60" s="627"/>
      <c r="F60" s="628" t="s">
        <v>1101</v>
      </c>
      <c r="G60" s="629">
        <v>2</v>
      </c>
      <c r="H60" s="629">
        <v>1037.57</v>
      </c>
      <c r="I60" s="629">
        <v>2075.14</v>
      </c>
      <c r="J60" s="630">
        <v>4.7572193670642896E-3</v>
      </c>
      <c r="K60" s="631">
        <v>0.75674250805692478</v>
      </c>
      <c r="L60" s="632"/>
      <c r="AK60" s="340">
        <v>2075.14</v>
      </c>
      <c r="AL60" s="350">
        <v>0</v>
      </c>
      <c r="AN60" s="333"/>
      <c r="AO60" s="333"/>
      <c r="AP60" s="333">
        <v>2075.14</v>
      </c>
    </row>
    <row r="61" spans="1:48" s="334" customFormat="1" ht="38.25" customHeight="1">
      <c r="A61" s="334">
        <v>52</v>
      </c>
      <c r="B61" s="336" t="s">
        <v>428</v>
      </c>
      <c r="C61" s="625" t="s">
        <v>1924</v>
      </c>
      <c r="D61" s="626" t="s">
        <v>1192</v>
      </c>
      <c r="E61" s="627"/>
      <c r="F61" s="628" t="s">
        <v>1052</v>
      </c>
      <c r="G61" s="629">
        <v>4.6900000000000004</v>
      </c>
      <c r="H61" s="629">
        <v>429.99</v>
      </c>
      <c r="I61" s="629">
        <v>2016.65</v>
      </c>
      <c r="J61" s="630">
        <v>4.6231321436578732E-3</v>
      </c>
      <c r="K61" s="631">
        <v>0.76136564020058262</v>
      </c>
      <c r="L61" s="632"/>
      <c r="AK61" s="340">
        <v>2016.65</v>
      </c>
      <c r="AL61" s="350">
        <v>0</v>
      </c>
      <c r="AN61" s="333"/>
      <c r="AO61" s="333"/>
      <c r="AP61" s="333">
        <v>2016.65</v>
      </c>
    </row>
    <row r="62" spans="1:48" s="334" customFormat="1" ht="38.25" customHeight="1">
      <c r="A62" s="334">
        <v>53</v>
      </c>
      <c r="B62" s="336" t="s">
        <v>657</v>
      </c>
      <c r="C62" s="625" t="s">
        <v>1995</v>
      </c>
      <c r="D62" s="626" t="s">
        <v>1621</v>
      </c>
      <c r="E62" s="627"/>
      <c r="F62" s="628" t="s">
        <v>1131</v>
      </c>
      <c r="G62" s="629">
        <v>3.33</v>
      </c>
      <c r="H62" s="629">
        <v>604.54999999999995</v>
      </c>
      <c r="I62" s="629">
        <v>2013.15</v>
      </c>
      <c r="J62" s="630">
        <v>4.6151084595764504E-3</v>
      </c>
      <c r="K62" s="631">
        <v>0.76598074866015908</v>
      </c>
      <c r="L62" s="632"/>
      <c r="AK62" s="340">
        <v>2013.15</v>
      </c>
      <c r="AN62" s="333"/>
      <c r="AO62" s="333"/>
    </row>
    <row r="63" spans="1:48" s="334" customFormat="1" ht="38.25" customHeight="1">
      <c r="A63" s="334">
        <v>54</v>
      </c>
      <c r="B63" s="336" t="s">
        <v>555</v>
      </c>
      <c r="C63" s="625" t="s">
        <v>1961</v>
      </c>
      <c r="D63" s="626" t="s">
        <v>1109</v>
      </c>
      <c r="E63" s="627"/>
      <c r="F63" s="628" t="s">
        <v>1101</v>
      </c>
      <c r="G63" s="629">
        <v>5</v>
      </c>
      <c r="H63" s="629">
        <v>390.21</v>
      </c>
      <c r="I63" s="629">
        <v>1951.05</v>
      </c>
      <c r="J63" s="630">
        <v>4.472745379160337E-3</v>
      </c>
      <c r="K63" s="631">
        <v>0.7704534940393194</v>
      </c>
      <c r="L63" s="632"/>
      <c r="AK63" s="335">
        <v>0</v>
      </c>
      <c r="AM63" s="333">
        <v>2555473.2199999997</v>
      </c>
      <c r="AN63" s="333"/>
      <c r="AT63" s="333" t="e">
        <v>#REF!</v>
      </c>
      <c r="AV63" s="333" t="e">
        <v>#REF!</v>
      </c>
    </row>
    <row r="64" spans="1:48" s="334" customFormat="1" ht="38.25" customHeight="1">
      <c r="A64" s="334">
        <v>55</v>
      </c>
      <c r="B64" s="336" t="s">
        <v>593</v>
      </c>
      <c r="C64" s="625" t="s">
        <v>1976</v>
      </c>
      <c r="D64" s="626" t="s">
        <v>1229</v>
      </c>
      <c r="E64" s="627"/>
      <c r="F64" s="628" t="s">
        <v>1052</v>
      </c>
      <c r="G64" s="629">
        <v>22.1</v>
      </c>
      <c r="H64" s="629">
        <v>82.98</v>
      </c>
      <c r="I64" s="629">
        <v>1833.86</v>
      </c>
      <c r="J64" s="630">
        <v>4.2040895113026194E-3</v>
      </c>
      <c r="K64" s="631">
        <v>0.77465758355062198</v>
      </c>
      <c r="L64" s="632"/>
      <c r="AK64" s="340">
        <v>1833.85</v>
      </c>
      <c r="AL64" s="350">
        <v>0</v>
      </c>
      <c r="AN64" s="333"/>
      <c r="AO64" s="333"/>
      <c r="AP64" s="333">
        <v>1833.86</v>
      </c>
    </row>
    <row r="65" spans="1:48" s="334" customFormat="1" ht="38.25" customHeight="1">
      <c r="A65" s="334">
        <v>56</v>
      </c>
      <c r="B65" s="336" t="s">
        <v>629</v>
      </c>
      <c r="C65" s="625" t="s">
        <v>1984</v>
      </c>
      <c r="D65" s="626" t="s">
        <v>1614</v>
      </c>
      <c r="E65" s="627"/>
      <c r="F65" s="628" t="s">
        <v>1052</v>
      </c>
      <c r="G65" s="629">
        <v>78.48</v>
      </c>
      <c r="H65" s="629">
        <v>23.17</v>
      </c>
      <c r="I65" s="629">
        <v>1818.38</v>
      </c>
      <c r="J65" s="630">
        <v>4.1686019028510674E-3</v>
      </c>
      <c r="K65" s="631">
        <v>0.77882618545347304</v>
      </c>
      <c r="L65" s="632"/>
      <c r="AK65" s="335">
        <v>138605.43</v>
      </c>
      <c r="AM65" s="333">
        <v>2555473.2199999997</v>
      </c>
      <c r="AN65" s="333"/>
      <c r="AT65" s="333" t="e">
        <v>#REF!</v>
      </c>
      <c r="AV65" s="333" t="e">
        <v>#REF!</v>
      </c>
    </row>
    <row r="66" spans="1:48" s="334" customFormat="1" ht="38.25" customHeight="1">
      <c r="A66" s="334">
        <v>57</v>
      </c>
      <c r="B66" s="336" t="s">
        <v>532</v>
      </c>
      <c r="C66" s="625" t="s">
        <v>1956</v>
      </c>
      <c r="D66" s="626" t="s">
        <v>1813</v>
      </c>
      <c r="E66" s="627"/>
      <c r="F66" s="628" t="s">
        <v>856</v>
      </c>
      <c r="G66" s="629">
        <v>12</v>
      </c>
      <c r="H66" s="629">
        <v>145.82</v>
      </c>
      <c r="I66" s="629">
        <v>1749.84</v>
      </c>
      <c r="J66" s="630">
        <v>4.0114752437251343E-3</v>
      </c>
      <c r="K66" s="631">
        <v>0.78283766069719818</v>
      </c>
      <c r="L66" s="632"/>
      <c r="AK66" s="340">
        <v>1749.84</v>
      </c>
      <c r="AN66" s="333"/>
      <c r="AO66" s="333"/>
    </row>
    <row r="67" spans="1:48" s="334" customFormat="1" ht="38.25" customHeight="1">
      <c r="A67" s="334">
        <v>58</v>
      </c>
      <c r="B67" s="336" t="s">
        <v>476</v>
      </c>
      <c r="C67" s="625" t="s">
        <v>1938</v>
      </c>
      <c r="D67" s="626" t="s">
        <v>1580</v>
      </c>
      <c r="E67" s="627"/>
      <c r="F67" s="628" t="s">
        <v>1052</v>
      </c>
      <c r="G67" s="629">
        <v>22.71</v>
      </c>
      <c r="H67" s="629">
        <v>74.02</v>
      </c>
      <c r="I67" s="629">
        <v>1680.99</v>
      </c>
      <c r="J67" s="630">
        <v>3.8536379154377053E-3</v>
      </c>
      <c r="K67" s="631">
        <v>0.78669129861263587</v>
      </c>
      <c r="L67" s="632"/>
      <c r="AK67" s="340">
        <v>1680.99</v>
      </c>
      <c r="AL67" s="350">
        <v>0</v>
      </c>
      <c r="AN67" s="333"/>
      <c r="AO67" s="333"/>
      <c r="AP67" s="333">
        <v>60427.87</v>
      </c>
    </row>
    <row r="68" spans="1:48" s="334" customFormat="1" ht="38.25" customHeight="1">
      <c r="A68" s="334">
        <v>59</v>
      </c>
      <c r="B68" s="336" t="s">
        <v>666</v>
      </c>
      <c r="C68" s="625" t="s">
        <v>1999</v>
      </c>
      <c r="D68" s="626" t="s">
        <v>1624</v>
      </c>
      <c r="E68" s="627"/>
      <c r="F68" s="628" t="s">
        <v>1131</v>
      </c>
      <c r="G68" s="629">
        <v>7.49</v>
      </c>
      <c r="H68" s="629">
        <v>222.25</v>
      </c>
      <c r="I68" s="629">
        <v>1664.65</v>
      </c>
      <c r="J68" s="630">
        <v>3.816178773183289E-3</v>
      </c>
      <c r="K68" s="631">
        <v>0.79050747738581917</v>
      </c>
      <c r="L68" s="632"/>
      <c r="AK68" s="340">
        <v>1664.65</v>
      </c>
      <c r="AL68" s="350">
        <v>0</v>
      </c>
      <c r="AN68" s="333"/>
      <c r="AO68" s="333"/>
      <c r="AP68" s="333">
        <v>58746.879999999997</v>
      </c>
    </row>
    <row r="69" spans="1:48" s="334" customFormat="1" ht="38.25" customHeight="1">
      <c r="A69" s="334">
        <v>60</v>
      </c>
      <c r="B69" s="336" t="s">
        <v>74</v>
      </c>
      <c r="C69" s="625" t="s">
        <v>1834</v>
      </c>
      <c r="D69" s="626" t="s">
        <v>1487</v>
      </c>
      <c r="E69" s="627"/>
      <c r="F69" s="628" t="s">
        <v>1001</v>
      </c>
      <c r="G69" s="629">
        <v>28.200000000000003</v>
      </c>
      <c r="H69" s="629">
        <v>83.96</v>
      </c>
      <c r="I69" s="629">
        <v>1662.41</v>
      </c>
      <c r="J69" s="630">
        <v>3.8110436153711777E-3</v>
      </c>
      <c r="K69" s="631">
        <v>0.79431852100119038</v>
      </c>
      <c r="L69" s="632"/>
      <c r="AK69" s="340">
        <v>2367.67</v>
      </c>
      <c r="AL69" s="350">
        <v>0</v>
      </c>
      <c r="AN69" s="333"/>
      <c r="AO69" s="333"/>
      <c r="AP69" s="333">
        <v>1662.41</v>
      </c>
    </row>
    <row r="70" spans="1:48" s="334" customFormat="1" ht="38.25" customHeight="1">
      <c r="A70" s="334">
        <v>61</v>
      </c>
      <c r="B70" s="336" t="s">
        <v>61</v>
      </c>
      <c r="C70" s="625" t="s">
        <v>1830</v>
      </c>
      <c r="D70" s="626" t="s">
        <v>1483</v>
      </c>
      <c r="E70" s="627"/>
      <c r="F70" s="628" t="s">
        <v>1484</v>
      </c>
      <c r="G70" s="629">
        <v>501.24</v>
      </c>
      <c r="H70" s="629">
        <v>3.25</v>
      </c>
      <c r="I70" s="629">
        <v>1629.03</v>
      </c>
      <c r="J70" s="630">
        <v>3.7345205940460592E-3</v>
      </c>
      <c r="K70" s="631">
        <v>0.79805304159523649</v>
      </c>
      <c r="L70" s="632"/>
      <c r="AK70" s="340">
        <v>1629.03</v>
      </c>
      <c r="AL70" s="350">
        <v>0</v>
      </c>
      <c r="AN70" s="333"/>
      <c r="AO70" s="333"/>
      <c r="AP70" s="333">
        <v>1629.03</v>
      </c>
    </row>
    <row r="71" spans="1:48" s="334" customFormat="1" ht="38.25" customHeight="1">
      <c r="A71" s="334">
        <v>62</v>
      </c>
      <c r="B71" s="336" t="s">
        <v>563</v>
      </c>
      <c r="C71" s="625" t="s">
        <v>1965</v>
      </c>
      <c r="D71" s="626" t="s">
        <v>1598</v>
      </c>
      <c r="E71" s="627"/>
      <c r="F71" s="628" t="s">
        <v>1001</v>
      </c>
      <c r="G71" s="629">
        <v>28.18</v>
      </c>
      <c r="H71" s="629">
        <v>53.17</v>
      </c>
      <c r="I71" s="629">
        <v>1498.33</v>
      </c>
      <c r="J71" s="630">
        <v>3.4348933056340472E-3</v>
      </c>
      <c r="K71" s="631">
        <v>0.80148793490087056</v>
      </c>
      <c r="L71" s="634" t="s">
        <v>1248</v>
      </c>
      <c r="AK71" s="340">
        <v>1498.33</v>
      </c>
      <c r="AL71" s="350">
        <v>0</v>
      </c>
      <c r="AN71" s="333"/>
      <c r="AO71" s="333"/>
      <c r="AP71" s="333">
        <v>1498.33</v>
      </c>
    </row>
    <row r="72" spans="1:48" s="334" customFormat="1" ht="38.25" customHeight="1">
      <c r="A72" s="334">
        <v>63</v>
      </c>
      <c r="B72" s="336" t="s">
        <v>573</v>
      </c>
      <c r="C72" s="625" t="s">
        <v>1969</v>
      </c>
      <c r="D72" s="626" t="s">
        <v>1601</v>
      </c>
      <c r="E72" s="627"/>
      <c r="F72" s="628" t="s">
        <v>1001</v>
      </c>
      <c r="G72" s="629">
        <v>21.08</v>
      </c>
      <c r="H72" s="629">
        <v>70.23</v>
      </c>
      <c r="I72" s="629">
        <v>1480.45</v>
      </c>
      <c r="J72" s="630">
        <v>3.3939037423838044E-3</v>
      </c>
      <c r="K72" s="631">
        <v>0.80488183864325435</v>
      </c>
      <c r="L72" s="634"/>
      <c r="AK72" s="340">
        <v>1480.44</v>
      </c>
      <c r="AL72" s="350">
        <v>0</v>
      </c>
      <c r="AN72" s="333"/>
      <c r="AO72" s="333"/>
      <c r="AP72" s="333">
        <v>1480.45</v>
      </c>
    </row>
    <row r="73" spans="1:48" s="334" customFormat="1" ht="38.25" customHeight="1">
      <c r="A73" s="334">
        <v>64</v>
      </c>
      <c r="B73" s="336" t="s">
        <v>355</v>
      </c>
      <c r="C73" s="625" t="s">
        <v>1901</v>
      </c>
      <c r="D73" s="626" t="s">
        <v>1085</v>
      </c>
      <c r="E73" s="627"/>
      <c r="F73" s="628" t="s">
        <v>1084</v>
      </c>
      <c r="G73" s="629">
        <v>2</v>
      </c>
      <c r="H73" s="629">
        <v>1477.35</v>
      </c>
      <c r="I73" s="629">
        <v>1477.35</v>
      </c>
      <c r="J73" s="630">
        <v>3.3867970507688288E-3</v>
      </c>
      <c r="K73" s="631">
        <v>0.80826863569402319</v>
      </c>
      <c r="L73" s="634"/>
      <c r="AK73" s="395" t="e">
        <v>#REF!</v>
      </c>
      <c r="AN73" s="333" t="s">
        <v>52</v>
      </c>
      <c r="AT73" s="333" t="e">
        <v>#REF!</v>
      </c>
    </row>
    <row r="74" spans="1:48" s="334" customFormat="1" ht="38.25" customHeight="1">
      <c r="A74" s="334">
        <v>65</v>
      </c>
      <c r="B74" s="336" t="s">
        <v>355</v>
      </c>
      <c r="C74" s="625" t="s">
        <v>1901</v>
      </c>
      <c r="D74" s="626" t="s">
        <v>1085</v>
      </c>
      <c r="E74" s="627"/>
      <c r="F74" s="628" t="s">
        <v>1084</v>
      </c>
      <c r="G74" s="629">
        <v>2</v>
      </c>
      <c r="H74" s="629">
        <v>1477.35</v>
      </c>
      <c r="I74" s="629">
        <v>1477.35</v>
      </c>
      <c r="J74" s="630">
        <v>3.3867970507688288E-3</v>
      </c>
      <c r="K74" s="631">
        <v>0.81165543274479202</v>
      </c>
      <c r="L74" s="634"/>
      <c r="AK74" s="340">
        <v>2954.7</v>
      </c>
      <c r="AL74" s="350">
        <v>0</v>
      </c>
      <c r="AN74" s="333"/>
      <c r="AO74" s="333"/>
      <c r="AP74" s="333">
        <v>1477.35</v>
      </c>
    </row>
    <row r="75" spans="1:48" s="334" customFormat="1" ht="38.25" customHeight="1">
      <c r="A75" s="334">
        <v>66</v>
      </c>
      <c r="B75" s="336" t="s">
        <v>653</v>
      </c>
      <c r="C75" s="625" t="s">
        <v>1993</v>
      </c>
      <c r="D75" s="626" t="s">
        <v>1619</v>
      </c>
      <c r="E75" s="627"/>
      <c r="F75" s="628" t="s">
        <v>1198</v>
      </c>
      <c r="G75" s="629">
        <v>91.44</v>
      </c>
      <c r="H75" s="629">
        <v>16.02</v>
      </c>
      <c r="I75" s="629">
        <v>1464.87</v>
      </c>
      <c r="J75" s="630">
        <v>3.3581868858156391E-3</v>
      </c>
      <c r="K75" s="631">
        <v>0.8150136196306077</v>
      </c>
      <c r="L75" s="634"/>
      <c r="AK75" s="340">
        <v>1464.86</v>
      </c>
      <c r="AL75" s="350">
        <v>0</v>
      </c>
      <c r="AN75" s="333"/>
      <c r="AO75" s="333"/>
      <c r="AP75" s="333">
        <v>1464.87</v>
      </c>
    </row>
    <row r="76" spans="1:48" s="334" customFormat="1" ht="38.25" customHeight="1">
      <c r="A76" s="334">
        <v>67</v>
      </c>
      <c r="B76" s="336" t="s">
        <v>75</v>
      </c>
      <c r="C76" s="625" t="s">
        <v>1835</v>
      </c>
      <c r="D76" s="626" t="s">
        <v>1488</v>
      </c>
      <c r="E76" s="627"/>
      <c r="F76" s="628" t="s">
        <v>1131</v>
      </c>
      <c r="G76" s="629">
        <v>41.24</v>
      </c>
      <c r="H76" s="629">
        <v>49.48</v>
      </c>
      <c r="I76" s="629">
        <v>1439.37</v>
      </c>
      <c r="J76" s="630">
        <v>3.2997286160795542E-3</v>
      </c>
      <c r="K76" s="631">
        <v>0.81831334824668722</v>
      </c>
      <c r="L76" s="634"/>
      <c r="AK76" s="340">
        <v>2040.55</v>
      </c>
      <c r="AL76" s="350">
        <v>0</v>
      </c>
      <c r="AN76" s="333"/>
      <c r="AO76" s="333"/>
      <c r="AP76" s="333">
        <v>1439.37</v>
      </c>
    </row>
    <row r="77" spans="1:48" s="334" customFormat="1" ht="38.25" customHeight="1">
      <c r="A77" s="334">
        <v>68</v>
      </c>
      <c r="B77" s="336" t="s">
        <v>771</v>
      </c>
      <c r="C77" s="625" t="s">
        <v>2028</v>
      </c>
      <c r="D77" s="626" t="s">
        <v>1617</v>
      </c>
      <c r="E77" s="627"/>
      <c r="F77" s="628" t="s">
        <v>1131</v>
      </c>
      <c r="G77" s="629">
        <v>12.39</v>
      </c>
      <c r="H77" s="629">
        <v>115.62</v>
      </c>
      <c r="I77" s="629">
        <v>1432.53</v>
      </c>
      <c r="J77" s="630">
        <v>3.2840480449032867E-3</v>
      </c>
      <c r="K77" s="631">
        <v>0.82159739629159045</v>
      </c>
      <c r="L77" s="634"/>
      <c r="AK77" s="335">
        <v>84338.060000000012</v>
      </c>
      <c r="AM77" s="333">
        <v>2555473.2199999997</v>
      </c>
      <c r="AN77" s="333"/>
      <c r="AT77" s="333" t="e">
        <v>#REF!</v>
      </c>
      <c r="AV77" s="333" t="e">
        <v>#REF!</v>
      </c>
    </row>
    <row r="78" spans="1:48" s="334" customFormat="1" ht="38.25" customHeight="1">
      <c r="A78" s="334">
        <v>69</v>
      </c>
      <c r="B78" s="336" t="s">
        <v>773</v>
      </c>
      <c r="C78" s="625" t="s">
        <v>1970</v>
      </c>
      <c r="D78" s="626" t="s">
        <v>1602</v>
      </c>
      <c r="E78" s="627"/>
      <c r="F78" s="628" t="s">
        <v>1131</v>
      </c>
      <c r="G78" s="629">
        <v>6.15</v>
      </c>
      <c r="H78" s="629">
        <v>914.67</v>
      </c>
      <c r="I78" s="629">
        <v>1417.74</v>
      </c>
      <c r="J78" s="630">
        <v>3.2501422484563576E-3</v>
      </c>
      <c r="K78" s="631">
        <v>0.82484753854004678</v>
      </c>
      <c r="L78" s="634"/>
      <c r="AK78" s="340">
        <v>5625.22</v>
      </c>
      <c r="AN78" s="333"/>
      <c r="AO78" s="333"/>
    </row>
    <row r="79" spans="1:48" s="334" customFormat="1" ht="38.25" customHeight="1">
      <c r="A79" s="334">
        <v>70</v>
      </c>
      <c r="B79" s="336" t="s">
        <v>466</v>
      </c>
      <c r="C79" s="625" t="s">
        <v>1935</v>
      </c>
      <c r="D79" s="626" t="s">
        <v>1194</v>
      </c>
      <c r="E79" s="627"/>
      <c r="F79" s="628" t="s">
        <v>1052</v>
      </c>
      <c r="G79" s="629">
        <v>11.96</v>
      </c>
      <c r="H79" s="629">
        <v>117.22</v>
      </c>
      <c r="I79" s="629">
        <v>1401.95</v>
      </c>
      <c r="J79" s="630">
        <v>3.2139439708433076E-3</v>
      </c>
      <c r="K79" s="631">
        <v>0.82806148251089007</v>
      </c>
      <c r="L79" s="634"/>
      <c r="AK79" s="340">
        <v>1401.95</v>
      </c>
      <c r="AL79" s="350">
        <v>0</v>
      </c>
      <c r="AN79" s="333"/>
      <c r="AO79" s="333"/>
      <c r="AP79" s="333">
        <v>1401.95</v>
      </c>
    </row>
    <row r="80" spans="1:48" s="334" customFormat="1" ht="38.25" customHeight="1">
      <c r="A80" s="334">
        <v>71</v>
      </c>
      <c r="B80" s="336" t="s">
        <v>810</v>
      </c>
      <c r="C80" s="625" t="s">
        <v>2032</v>
      </c>
      <c r="D80" s="626" t="s">
        <v>1154</v>
      </c>
      <c r="E80" s="627"/>
      <c r="F80" s="628" t="s">
        <v>1001</v>
      </c>
      <c r="G80" s="629">
        <v>6</v>
      </c>
      <c r="H80" s="629">
        <v>219.19</v>
      </c>
      <c r="I80" s="629">
        <v>1315.14</v>
      </c>
      <c r="J80" s="630">
        <v>3.0149336808123453E-3</v>
      </c>
      <c r="K80" s="631">
        <v>0.83107641619170236</v>
      </c>
      <c r="L80" s="634"/>
      <c r="AK80" s="340">
        <v>1315.14</v>
      </c>
      <c r="AL80" s="350">
        <v>0</v>
      </c>
      <c r="AN80" s="333"/>
      <c r="AO80" s="333"/>
      <c r="AP80" s="333">
        <v>49542.51999999999</v>
      </c>
    </row>
    <row r="81" spans="1:48" s="334" customFormat="1" ht="38.25" customHeight="1">
      <c r="A81" s="334">
        <v>72</v>
      </c>
      <c r="B81" s="336" t="s">
        <v>536</v>
      </c>
      <c r="C81" s="625" t="s">
        <v>1902</v>
      </c>
      <c r="D81" s="626" t="s">
        <v>1550</v>
      </c>
      <c r="E81" s="627"/>
      <c r="F81" s="628" t="s">
        <v>856</v>
      </c>
      <c r="G81" s="629">
        <v>10</v>
      </c>
      <c r="H81" s="629">
        <v>144.88</v>
      </c>
      <c r="I81" s="629">
        <v>1303.92</v>
      </c>
      <c r="J81" s="630">
        <v>2.989212042128468E-3</v>
      </c>
      <c r="K81" s="631">
        <v>0.83406562823383079</v>
      </c>
      <c r="L81" s="634"/>
      <c r="AK81" s="335">
        <v>75995.75</v>
      </c>
      <c r="AM81" s="333">
        <v>2555473.2199999997</v>
      </c>
      <c r="AN81" s="333"/>
      <c r="AT81" s="333" t="e">
        <v>#REF!</v>
      </c>
      <c r="AV81" s="333" t="e">
        <v>#REF!</v>
      </c>
    </row>
    <row r="82" spans="1:48" s="334" customFormat="1" ht="38.25" customHeight="1">
      <c r="A82" s="334">
        <v>73</v>
      </c>
      <c r="B82" s="336" t="s">
        <v>551</v>
      </c>
      <c r="C82" s="625" t="s">
        <v>1959</v>
      </c>
      <c r="D82" s="626" t="s">
        <v>1595</v>
      </c>
      <c r="E82" s="627"/>
      <c r="F82" s="628" t="s">
        <v>1001</v>
      </c>
      <c r="G82" s="629">
        <v>59.6</v>
      </c>
      <c r="H82" s="629">
        <v>21.36</v>
      </c>
      <c r="I82" s="629">
        <v>1273.06</v>
      </c>
      <c r="J82" s="630">
        <v>2.9184660733419742E-3</v>
      </c>
      <c r="K82" s="631">
        <v>0.8369840943071728</v>
      </c>
      <c r="L82" s="634"/>
      <c r="AK82" s="340">
        <v>1273.05</v>
      </c>
      <c r="AL82" s="350">
        <v>0</v>
      </c>
      <c r="AN82" s="333"/>
      <c r="AO82" s="333"/>
      <c r="AP82" s="333">
        <v>46923.459999999992</v>
      </c>
    </row>
    <row r="83" spans="1:48" ht="38.25" customHeight="1">
      <c r="A83" s="334">
        <v>74</v>
      </c>
      <c r="B83" s="336" t="s">
        <v>305</v>
      </c>
      <c r="C83" s="625" t="s">
        <v>1856</v>
      </c>
      <c r="D83" s="626" t="s">
        <v>1508</v>
      </c>
      <c r="E83" s="627"/>
      <c r="F83" s="628" t="s">
        <v>1052</v>
      </c>
      <c r="G83" s="629">
        <v>69.97999999999999</v>
      </c>
      <c r="H83" s="629">
        <v>113.36</v>
      </c>
      <c r="I83" s="629">
        <v>1226.56</v>
      </c>
      <c r="J83" s="630">
        <v>2.8118656991173484E-3</v>
      </c>
      <c r="K83" s="631">
        <v>0.8397959600062902</v>
      </c>
      <c r="L83" s="634"/>
    </row>
    <row r="84" spans="1:48" s="334" customFormat="1" ht="38.25" customHeight="1">
      <c r="A84" s="334">
        <v>75</v>
      </c>
      <c r="B84" s="336" t="s">
        <v>53</v>
      </c>
      <c r="C84" s="625" t="s">
        <v>1827</v>
      </c>
      <c r="D84" s="626" t="s">
        <v>1480</v>
      </c>
      <c r="E84" s="627"/>
      <c r="F84" s="628" t="s">
        <v>1131</v>
      </c>
      <c r="G84" s="629">
        <v>20.170000000000002</v>
      </c>
      <c r="H84" s="629">
        <v>60.64</v>
      </c>
      <c r="I84" s="629">
        <v>1223.1099999999999</v>
      </c>
      <c r="J84" s="630">
        <v>2.8039566390942309E-3</v>
      </c>
      <c r="K84" s="631">
        <v>0.84259991664538447</v>
      </c>
      <c r="L84" s="634"/>
      <c r="AK84" s="395" t="e">
        <v>#REF!</v>
      </c>
      <c r="AN84" s="333" t="s">
        <v>52</v>
      </c>
      <c r="AT84" s="333" t="e">
        <v>#REF!</v>
      </c>
    </row>
    <row r="85" spans="1:48" s="334" customFormat="1" ht="38.25" customHeight="1">
      <c r="A85" s="334">
        <v>76</v>
      </c>
      <c r="B85" s="336" t="s">
        <v>760</v>
      </c>
      <c r="C85" s="625" t="s">
        <v>1856</v>
      </c>
      <c r="D85" s="626" t="s">
        <v>1508</v>
      </c>
      <c r="E85" s="627"/>
      <c r="F85" s="628" t="s">
        <v>1052</v>
      </c>
      <c r="G85" s="629">
        <v>69.97999999999999</v>
      </c>
      <c r="H85" s="629">
        <v>113.36</v>
      </c>
      <c r="I85" s="629">
        <v>1194.81</v>
      </c>
      <c r="J85" s="630">
        <v>2.7390794220930074E-3</v>
      </c>
      <c r="K85" s="631">
        <v>0.84533899606747753</v>
      </c>
      <c r="L85" s="634"/>
      <c r="AK85" s="340">
        <v>7932.93</v>
      </c>
      <c r="AL85" s="350">
        <v>0</v>
      </c>
      <c r="AN85" s="333"/>
      <c r="AO85" s="333"/>
      <c r="AP85" s="333">
        <v>1194.81</v>
      </c>
    </row>
    <row r="86" spans="1:48" s="334" customFormat="1" ht="38.25" customHeight="1">
      <c r="A86" s="334">
        <v>77</v>
      </c>
      <c r="B86" s="336" t="s">
        <v>439</v>
      </c>
      <c r="C86" s="625" t="s">
        <v>1926</v>
      </c>
      <c r="D86" s="626" t="s">
        <v>1570</v>
      </c>
      <c r="E86" s="627"/>
      <c r="F86" s="628" t="s">
        <v>1052</v>
      </c>
      <c r="G86" s="629">
        <v>7.17</v>
      </c>
      <c r="H86" s="629">
        <v>161.9</v>
      </c>
      <c r="I86" s="629">
        <v>1160.82</v>
      </c>
      <c r="J86" s="630">
        <v>2.6611579872565555E-3</v>
      </c>
      <c r="K86" s="631">
        <v>0.84800015405473406</v>
      </c>
      <c r="L86" s="634"/>
      <c r="AK86" s="395" t="e">
        <v>#REF!</v>
      </c>
      <c r="AN86" s="333" t="s">
        <v>52</v>
      </c>
      <c r="AT86" s="333" t="e">
        <v>#REF!</v>
      </c>
    </row>
    <row r="87" spans="1:48" s="334" customFormat="1" ht="38.25" customHeight="1">
      <c r="A87" s="334">
        <v>78</v>
      </c>
      <c r="B87" s="336" t="s">
        <v>628</v>
      </c>
      <c r="C87" s="625" t="s">
        <v>1937</v>
      </c>
      <c r="D87" s="626" t="s">
        <v>1579</v>
      </c>
      <c r="E87" s="627"/>
      <c r="F87" s="628" t="s">
        <v>1052</v>
      </c>
      <c r="G87" s="629">
        <v>25.689999999999998</v>
      </c>
      <c r="H87" s="629">
        <v>54.93</v>
      </c>
      <c r="I87" s="629">
        <v>1125.52</v>
      </c>
      <c r="J87" s="630">
        <v>2.5802334020924847E-3</v>
      </c>
      <c r="K87" s="631">
        <v>0.85058038745682651</v>
      </c>
      <c r="L87" s="634"/>
      <c r="AK87" s="340">
        <v>1411.15</v>
      </c>
      <c r="AL87" s="350">
        <v>0</v>
      </c>
      <c r="AN87" s="333"/>
      <c r="AO87" s="333"/>
      <c r="AP87" s="333">
        <v>1125.52</v>
      </c>
    </row>
    <row r="88" spans="1:48" s="334" customFormat="1" ht="38.25" customHeight="1">
      <c r="A88" s="334">
        <v>79</v>
      </c>
      <c r="B88" s="336" t="s">
        <v>785</v>
      </c>
      <c r="C88" s="625" t="s">
        <v>1970</v>
      </c>
      <c r="D88" s="626" t="s">
        <v>1602</v>
      </c>
      <c r="E88" s="627"/>
      <c r="F88" s="628" t="s">
        <v>1131</v>
      </c>
      <c r="G88" s="629">
        <v>6.15</v>
      </c>
      <c r="H88" s="629">
        <v>914.67</v>
      </c>
      <c r="I88" s="629">
        <v>1125.04</v>
      </c>
      <c r="J88" s="630">
        <v>2.5791330111327466E-3</v>
      </c>
      <c r="K88" s="631">
        <v>0.85315952046795929</v>
      </c>
      <c r="L88" s="634"/>
      <c r="U88" s="333"/>
      <c r="V88" s="333"/>
      <c r="W88" s="333"/>
      <c r="X88" s="333"/>
      <c r="AK88" s="340">
        <v>5625.22</v>
      </c>
      <c r="AL88" s="350">
        <v>0</v>
      </c>
      <c r="AN88" s="333"/>
      <c r="AO88" s="333"/>
    </row>
    <row r="89" spans="1:48" s="334" customFormat="1" ht="38.25" customHeight="1">
      <c r="A89" s="334">
        <v>80</v>
      </c>
      <c r="B89" s="336" t="s">
        <v>483</v>
      </c>
      <c r="C89" s="625" t="s">
        <v>1941</v>
      </c>
      <c r="D89" s="626" t="s">
        <v>1081</v>
      </c>
      <c r="E89" s="627"/>
      <c r="F89" s="628" t="s">
        <v>1052</v>
      </c>
      <c r="G89" s="629">
        <v>6.6</v>
      </c>
      <c r="H89" s="629">
        <v>169.99</v>
      </c>
      <c r="I89" s="629">
        <v>1121.93</v>
      </c>
      <c r="J89" s="630">
        <v>2.5720033947061109E-3</v>
      </c>
      <c r="K89" s="631">
        <v>0.85573152386266538</v>
      </c>
      <c r="L89" s="634"/>
      <c r="AK89" s="340">
        <v>1121.93</v>
      </c>
      <c r="AL89" s="350">
        <v>0</v>
      </c>
      <c r="AN89" s="333"/>
      <c r="AO89" s="333"/>
      <c r="AP89" s="333">
        <v>1121.93</v>
      </c>
    </row>
    <row r="90" spans="1:48" s="334" customFormat="1" ht="38.25" customHeight="1">
      <c r="A90" s="334">
        <v>81</v>
      </c>
      <c r="B90" s="336" t="s">
        <v>746</v>
      </c>
      <c r="C90" s="625" t="s">
        <v>1842</v>
      </c>
      <c r="D90" s="626" t="s">
        <v>1495</v>
      </c>
      <c r="E90" s="627"/>
      <c r="F90" s="628" t="s">
        <v>1198</v>
      </c>
      <c r="G90" s="629">
        <v>123.75</v>
      </c>
      <c r="H90" s="629">
        <v>13.46</v>
      </c>
      <c r="I90" s="629">
        <v>1080.8399999999999</v>
      </c>
      <c r="J90" s="630">
        <v>2.4778053435901993E-3</v>
      </c>
      <c r="K90" s="631">
        <v>0.85820932920625559</v>
      </c>
      <c r="L90" s="634"/>
      <c r="AK90" s="340">
        <v>1665.67</v>
      </c>
      <c r="AL90" s="350">
        <v>0</v>
      </c>
      <c r="AN90" s="333"/>
      <c r="AO90" s="333"/>
      <c r="AP90" s="333">
        <v>1080.8399999999999</v>
      </c>
    </row>
    <row r="91" spans="1:48" s="334" customFormat="1" ht="38.25" customHeight="1">
      <c r="A91" s="334">
        <v>82</v>
      </c>
      <c r="B91" s="336" t="s">
        <v>65</v>
      </c>
      <c r="C91" s="625" t="s">
        <v>1831</v>
      </c>
      <c r="D91" s="626" t="s">
        <v>1485</v>
      </c>
      <c r="E91" s="627"/>
      <c r="F91" s="628" t="s">
        <v>1131</v>
      </c>
      <c r="G91" s="629">
        <v>100.25</v>
      </c>
      <c r="H91" s="629">
        <v>10.73</v>
      </c>
      <c r="I91" s="629">
        <v>1075.68</v>
      </c>
      <c r="J91" s="630">
        <v>2.4659761407730156E-3</v>
      </c>
      <c r="K91" s="631">
        <v>0.86067530534702863</v>
      </c>
      <c r="L91" s="634"/>
      <c r="AK91" s="340">
        <v>1075.68</v>
      </c>
      <c r="AL91" s="350">
        <v>0</v>
      </c>
      <c r="AN91" s="333"/>
      <c r="AO91" s="333"/>
      <c r="AP91" s="333">
        <v>1075.68</v>
      </c>
    </row>
    <row r="92" spans="1:48" s="334" customFormat="1" ht="38.25" customHeight="1">
      <c r="A92" s="334">
        <v>83</v>
      </c>
      <c r="B92" s="336" t="s">
        <v>478</v>
      </c>
      <c r="C92" s="625" t="s">
        <v>1939</v>
      </c>
      <c r="D92" s="626" t="s">
        <v>1208</v>
      </c>
      <c r="E92" s="627"/>
      <c r="F92" s="628" t="s">
        <v>1052</v>
      </c>
      <c r="G92" s="629">
        <v>5.2</v>
      </c>
      <c r="H92" s="629">
        <v>206.02</v>
      </c>
      <c r="I92" s="629">
        <v>1071.3</v>
      </c>
      <c r="J92" s="630">
        <v>2.4559350732654053E-3</v>
      </c>
      <c r="K92" s="631">
        <v>0.86313124042029399</v>
      </c>
      <c r="L92" s="634"/>
      <c r="AK92" s="395" t="e">
        <v>#REF!</v>
      </c>
      <c r="AN92" s="333" t="s">
        <v>52</v>
      </c>
      <c r="AT92" s="333" t="e">
        <v>#REF!</v>
      </c>
    </row>
    <row r="93" spans="1:48" s="334" customFormat="1" ht="38.25" customHeight="1">
      <c r="A93" s="334">
        <v>84</v>
      </c>
      <c r="B93" s="336" t="s">
        <v>547</v>
      </c>
      <c r="C93" s="625" t="s">
        <v>1903</v>
      </c>
      <c r="D93" s="626" t="s">
        <v>1551</v>
      </c>
      <c r="E93" s="627"/>
      <c r="F93" s="628" t="s">
        <v>856</v>
      </c>
      <c r="G93" s="629">
        <v>9</v>
      </c>
      <c r="H93" s="629">
        <v>133.72</v>
      </c>
      <c r="I93" s="629">
        <v>1069.76</v>
      </c>
      <c r="J93" s="630">
        <v>2.4524046522695791E-3</v>
      </c>
      <c r="K93" s="631">
        <v>0.86558364507256358</v>
      </c>
      <c r="L93" s="634"/>
      <c r="AK93" s="340">
        <v>1203.48</v>
      </c>
      <c r="AN93" s="333"/>
      <c r="AO93" s="333"/>
    </row>
    <row r="94" spans="1:48" s="334" customFormat="1" ht="38.25" customHeight="1">
      <c r="A94" s="334">
        <v>85</v>
      </c>
      <c r="B94" s="336" t="s">
        <v>765</v>
      </c>
      <c r="C94" s="625" t="s">
        <v>2027</v>
      </c>
      <c r="D94" s="626" t="s">
        <v>1636</v>
      </c>
      <c r="E94" s="627"/>
      <c r="F94" s="628" t="s">
        <v>1052</v>
      </c>
      <c r="G94" s="629">
        <v>4.2</v>
      </c>
      <c r="H94" s="629">
        <v>254.02</v>
      </c>
      <c r="I94" s="629">
        <v>1066.8800000000001</v>
      </c>
      <c r="J94" s="630">
        <v>2.4458023065111511E-3</v>
      </c>
      <c r="K94" s="631">
        <v>0.86802944737907473</v>
      </c>
      <c r="L94" s="634"/>
      <c r="AK94" s="335">
        <v>49608.229999999996</v>
      </c>
      <c r="AM94" s="333">
        <v>2555473.2199999997</v>
      </c>
      <c r="AN94" s="333"/>
      <c r="AT94" s="333" t="e">
        <v>#REF!</v>
      </c>
      <c r="AV94" s="333" t="e">
        <v>#REF!</v>
      </c>
    </row>
    <row r="95" spans="1:48" s="334" customFormat="1" ht="38.25" customHeight="1">
      <c r="A95" s="334">
        <v>86</v>
      </c>
      <c r="B95" s="336" t="s">
        <v>764</v>
      </c>
      <c r="C95" s="625" t="s">
        <v>1885</v>
      </c>
      <c r="D95" s="626" t="s">
        <v>1531</v>
      </c>
      <c r="E95" s="627"/>
      <c r="F95" s="628" t="s">
        <v>1052</v>
      </c>
      <c r="G95" s="629">
        <v>32.31</v>
      </c>
      <c r="H95" s="629">
        <v>62.79</v>
      </c>
      <c r="I95" s="629">
        <v>1035.4100000000001</v>
      </c>
      <c r="J95" s="630">
        <v>2.3736579242133234E-3</v>
      </c>
      <c r="K95" s="631">
        <v>0.87040310530328802</v>
      </c>
      <c r="L95" s="634"/>
      <c r="AK95" s="340">
        <v>2028.74</v>
      </c>
      <c r="AL95" s="350">
        <v>0</v>
      </c>
      <c r="AN95" s="333"/>
      <c r="AO95" s="333"/>
      <c r="AP95" s="333">
        <v>1035.4100000000001</v>
      </c>
    </row>
    <row r="96" spans="1:48" ht="38.25" customHeight="1">
      <c r="A96" s="334">
        <v>87</v>
      </c>
      <c r="B96" s="336" t="s">
        <v>186</v>
      </c>
      <c r="C96" s="625" t="s">
        <v>1846</v>
      </c>
      <c r="D96" s="626" t="s">
        <v>1499</v>
      </c>
      <c r="E96" s="627"/>
      <c r="F96" s="628" t="s">
        <v>1198</v>
      </c>
      <c r="G96" s="629">
        <v>156.25000000000003</v>
      </c>
      <c r="H96" s="629">
        <v>15.6</v>
      </c>
      <c r="I96" s="629">
        <v>1022.42</v>
      </c>
      <c r="J96" s="630">
        <v>2.3438785938654119E-3</v>
      </c>
      <c r="K96" s="631">
        <v>0.87274698389715344</v>
      </c>
      <c r="L96" s="634"/>
    </row>
    <row r="97" spans="1:46" s="334" customFormat="1" ht="38.25" customHeight="1">
      <c r="A97" s="334">
        <v>88</v>
      </c>
      <c r="B97" s="336" t="s">
        <v>134</v>
      </c>
      <c r="C97" s="625" t="s">
        <v>1847</v>
      </c>
      <c r="D97" s="626" t="s">
        <v>1500</v>
      </c>
      <c r="E97" s="627"/>
      <c r="F97" s="628" t="s">
        <v>1131</v>
      </c>
      <c r="G97" s="629">
        <v>5.1199999999999992</v>
      </c>
      <c r="H97" s="629">
        <v>595.64</v>
      </c>
      <c r="I97" s="629">
        <v>1006.63</v>
      </c>
      <c r="J97" s="630">
        <v>2.3076803162523614E-3</v>
      </c>
      <c r="K97" s="631">
        <v>0.87505466421340583</v>
      </c>
      <c r="L97" s="634"/>
      <c r="AK97" s="340">
        <v>3049.67</v>
      </c>
      <c r="AL97" s="350">
        <v>0</v>
      </c>
      <c r="AN97" s="333"/>
      <c r="AO97" s="333"/>
      <c r="AP97" s="333">
        <v>1006.63</v>
      </c>
    </row>
    <row r="98" spans="1:46" s="334" customFormat="1" ht="38.25" customHeight="1">
      <c r="A98" s="334">
        <v>89</v>
      </c>
      <c r="B98" s="336" t="s">
        <v>311</v>
      </c>
      <c r="C98" s="625" t="s">
        <v>1885</v>
      </c>
      <c r="D98" s="626" t="s">
        <v>1531</v>
      </c>
      <c r="E98" s="627"/>
      <c r="F98" s="628" t="s">
        <v>1052</v>
      </c>
      <c r="G98" s="629">
        <v>32.31</v>
      </c>
      <c r="H98" s="629">
        <v>62.79</v>
      </c>
      <c r="I98" s="629">
        <v>993.34</v>
      </c>
      <c r="J98" s="630">
        <v>2.2772132415546137E-3</v>
      </c>
      <c r="K98" s="631">
        <v>0.87733187745496044</v>
      </c>
      <c r="L98" s="634"/>
      <c r="AK98" s="395" t="e">
        <v>#REF!</v>
      </c>
      <c r="AN98" s="333" t="s">
        <v>52</v>
      </c>
      <c r="AT98" s="333" t="e">
        <v>#REF!</v>
      </c>
    </row>
    <row r="99" spans="1:46" s="334" customFormat="1" ht="38.25" customHeight="1">
      <c r="A99" s="334">
        <v>90</v>
      </c>
      <c r="B99" s="336" t="s">
        <v>275</v>
      </c>
      <c r="C99" s="625" t="s">
        <v>1839</v>
      </c>
      <c r="D99" s="626" t="s">
        <v>1492</v>
      </c>
      <c r="E99" s="627"/>
      <c r="F99" s="628" t="s">
        <v>1052</v>
      </c>
      <c r="G99" s="629">
        <v>13.43</v>
      </c>
      <c r="H99" s="629">
        <v>139.22999999999999</v>
      </c>
      <c r="I99" s="629">
        <v>988.53</v>
      </c>
      <c r="J99" s="630">
        <v>2.2661864071455719E-3</v>
      </c>
      <c r="K99" s="631">
        <v>0.87959806386210604</v>
      </c>
      <c r="L99" s="634"/>
      <c r="AK99" s="340">
        <v>1869.85</v>
      </c>
      <c r="AL99" s="350">
        <v>0</v>
      </c>
      <c r="AN99" s="333"/>
      <c r="AO99" s="333"/>
      <c r="AP99" s="333">
        <v>988.53</v>
      </c>
    </row>
    <row r="100" spans="1:46" s="334" customFormat="1" ht="38.25" customHeight="1">
      <c r="A100" s="334">
        <v>91</v>
      </c>
      <c r="B100" s="336" t="s">
        <v>155</v>
      </c>
      <c r="C100" s="625" t="s">
        <v>1852</v>
      </c>
      <c r="D100" s="626" t="s">
        <v>1504</v>
      </c>
      <c r="E100" s="627"/>
      <c r="F100" s="628" t="s">
        <v>1131</v>
      </c>
      <c r="G100" s="629">
        <v>3.41</v>
      </c>
      <c r="H100" s="629">
        <v>1186.77</v>
      </c>
      <c r="I100" s="629">
        <v>985.02</v>
      </c>
      <c r="J100" s="630">
        <v>2.2581397982524873E-3</v>
      </c>
      <c r="K100" s="631">
        <v>0.88185620366035855</v>
      </c>
      <c r="L100" s="634"/>
      <c r="AK100" s="395" t="e">
        <v>#REF!</v>
      </c>
      <c r="AN100" s="333" t="s">
        <v>52</v>
      </c>
      <c r="AT100" s="333" t="e">
        <v>#REF!</v>
      </c>
    </row>
    <row r="101" spans="1:46" s="334" customFormat="1" ht="38.25" customHeight="1">
      <c r="A101" s="334">
        <v>92</v>
      </c>
      <c r="B101" s="336" t="s">
        <v>568</v>
      </c>
      <c r="C101" s="625" t="s">
        <v>1966</v>
      </c>
      <c r="D101" s="626" t="s">
        <v>1599</v>
      </c>
      <c r="E101" s="627"/>
      <c r="F101" s="628" t="s">
        <v>1001</v>
      </c>
      <c r="G101" s="629">
        <v>16.84</v>
      </c>
      <c r="H101" s="629">
        <v>56.84</v>
      </c>
      <c r="I101" s="629">
        <v>957.19</v>
      </c>
      <c r="J101" s="630">
        <v>2.1943400473993404E-3</v>
      </c>
      <c r="K101" s="631">
        <v>0.88405054370775793</v>
      </c>
      <c r="L101" s="634"/>
      <c r="AK101" s="340">
        <v>957.18</v>
      </c>
      <c r="AL101" s="350">
        <v>0</v>
      </c>
      <c r="AN101" s="333"/>
      <c r="AO101" s="333"/>
      <c r="AP101" s="333">
        <v>957.19</v>
      </c>
    </row>
    <row r="102" spans="1:46" s="334" customFormat="1" ht="38.25" customHeight="1">
      <c r="A102" s="334">
        <v>93</v>
      </c>
      <c r="B102" s="336" t="s">
        <v>491</v>
      </c>
      <c r="C102" s="625" t="s">
        <v>1943</v>
      </c>
      <c r="D102" s="626" t="s">
        <v>1581</v>
      </c>
      <c r="E102" s="627"/>
      <c r="F102" s="628" t="s">
        <v>1052</v>
      </c>
      <c r="G102" s="629">
        <v>15.62</v>
      </c>
      <c r="H102" s="629">
        <v>60.98</v>
      </c>
      <c r="I102" s="629">
        <v>952.51</v>
      </c>
      <c r="J102" s="630">
        <v>2.1836112355418944E-3</v>
      </c>
      <c r="K102" s="631">
        <v>0.88623415494329982</v>
      </c>
      <c r="L102" s="634"/>
      <c r="U102" s="333"/>
      <c r="V102" s="333"/>
      <c r="W102" s="333"/>
      <c r="X102" s="333"/>
      <c r="AK102" s="340">
        <v>952.5</v>
      </c>
      <c r="AL102" s="350">
        <v>0</v>
      </c>
      <c r="AN102" s="333"/>
      <c r="AO102" s="333"/>
    </row>
    <row r="103" spans="1:46" ht="38.25" customHeight="1">
      <c r="A103" s="334">
        <v>94</v>
      </c>
      <c r="B103" s="336" t="s">
        <v>795</v>
      </c>
      <c r="C103" s="625" t="s">
        <v>2029</v>
      </c>
      <c r="D103" s="626" t="s">
        <v>1612</v>
      </c>
      <c r="E103" s="627"/>
      <c r="F103" s="628" t="s">
        <v>1052</v>
      </c>
      <c r="G103" s="629">
        <v>78.28</v>
      </c>
      <c r="H103" s="629">
        <v>161.66999999999999</v>
      </c>
      <c r="I103" s="629">
        <v>952.24</v>
      </c>
      <c r="J103" s="630">
        <v>2.1829922656270415E-3</v>
      </c>
      <c r="K103" s="631">
        <v>0.88841714720892684</v>
      </c>
      <c r="L103" s="634"/>
    </row>
    <row r="104" spans="1:46" s="334" customFormat="1" ht="38.25" customHeight="1">
      <c r="A104" s="334">
        <v>95</v>
      </c>
      <c r="B104" s="336" t="s">
        <v>709</v>
      </c>
      <c r="C104" s="625" t="s">
        <v>2020</v>
      </c>
      <c r="D104" s="626" t="s">
        <v>1634</v>
      </c>
      <c r="E104" s="627"/>
      <c r="F104" s="628" t="s">
        <v>1052</v>
      </c>
      <c r="G104" s="629">
        <v>158.22999999999999</v>
      </c>
      <c r="H104" s="629">
        <v>5.89</v>
      </c>
      <c r="I104" s="629">
        <v>931.97</v>
      </c>
      <c r="J104" s="630">
        <v>2.1365236723897693E-3</v>
      </c>
      <c r="K104" s="631">
        <v>0.89055367088131665</v>
      </c>
      <c r="L104" s="634"/>
      <c r="AK104" s="340">
        <v>931.97</v>
      </c>
      <c r="AN104" s="333"/>
      <c r="AO104" s="333"/>
    </row>
    <row r="105" spans="1:46" s="334" customFormat="1" ht="38.25" customHeight="1">
      <c r="A105" s="334">
        <v>96</v>
      </c>
      <c r="B105" s="336" t="s">
        <v>747</v>
      </c>
      <c r="C105" s="625" t="s">
        <v>1847</v>
      </c>
      <c r="D105" s="626" t="s">
        <v>1500</v>
      </c>
      <c r="E105" s="627"/>
      <c r="F105" s="628" t="s">
        <v>1131</v>
      </c>
      <c r="G105" s="629">
        <v>5.1199999999999992</v>
      </c>
      <c r="H105" s="629">
        <v>595.64</v>
      </c>
      <c r="I105" s="629">
        <v>905.37</v>
      </c>
      <c r="J105" s="630">
        <v>2.0755436733709515E-3</v>
      </c>
      <c r="K105" s="631">
        <v>0.89262921455468758</v>
      </c>
      <c r="L105" s="634"/>
      <c r="U105" s="333"/>
      <c r="V105" s="333"/>
      <c r="W105" s="333"/>
      <c r="X105" s="333"/>
      <c r="AK105" s="340">
        <v>3049.67</v>
      </c>
      <c r="AL105" s="350">
        <v>0</v>
      </c>
      <c r="AN105" s="333"/>
      <c r="AO105" s="333"/>
    </row>
    <row r="106" spans="1:46" s="334" customFormat="1" ht="38.25" customHeight="1">
      <c r="A106" s="334">
        <v>97</v>
      </c>
      <c r="B106" s="336" t="s">
        <v>659</v>
      </c>
      <c r="C106" s="625" t="s">
        <v>1997</v>
      </c>
      <c r="D106" s="626" t="s">
        <v>1579</v>
      </c>
      <c r="E106" s="627"/>
      <c r="F106" s="628" t="s">
        <v>1052</v>
      </c>
      <c r="G106" s="629">
        <v>16.36</v>
      </c>
      <c r="H106" s="629">
        <v>54.93</v>
      </c>
      <c r="I106" s="629">
        <v>898.65</v>
      </c>
      <c r="J106" s="630">
        <v>2.0601381999346183E-3</v>
      </c>
      <c r="K106" s="631">
        <v>0.89468935275462225</v>
      </c>
      <c r="L106" s="634"/>
      <c r="AK106" s="340">
        <v>898.65</v>
      </c>
      <c r="AL106" s="350">
        <v>0</v>
      </c>
      <c r="AN106" s="333"/>
      <c r="AO106" s="333"/>
      <c r="AP106" s="333">
        <v>18006.460000000006</v>
      </c>
    </row>
    <row r="107" spans="1:46" s="334" customFormat="1" ht="38.25" customHeight="1">
      <c r="A107" s="334">
        <v>98</v>
      </c>
      <c r="B107" s="336" t="s">
        <v>288</v>
      </c>
      <c r="C107" s="625" t="s">
        <v>1847</v>
      </c>
      <c r="D107" s="626" t="s">
        <v>1500</v>
      </c>
      <c r="E107" s="627"/>
      <c r="F107" s="628" t="s">
        <v>1131</v>
      </c>
      <c r="G107" s="629">
        <v>5.1199999999999992</v>
      </c>
      <c r="H107" s="629">
        <v>595.64</v>
      </c>
      <c r="I107" s="629">
        <v>887.5</v>
      </c>
      <c r="J107" s="630">
        <v>2.0345770349323692E-3</v>
      </c>
      <c r="K107" s="631">
        <v>0.89672392978955462</v>
      </c>
      <c r="L107" s="634"/>
      <c r="AK107" s="395" t="e">
        <v>#REF!</v>
      </c>
      <c r="AN107" s="333" t="s">
        <v>52</v>
      </c>
      <c r="AT107" s="333" t="e">
        <v>#REF!</v>
      </c>
    </row>
    <row r="108" spans="1:46" s="334" customFormat="1" ht="38.25" customHeight="1">
      <c r="A108" s="334">
        <v>99</v>
      </c>
      <c r="B108" s="336" t="s">
        <v>425</v>
      </c>
      <c r="C108" s="625" t="s">
        <v>1923</v>
      </c>
      <c r="D108" s="626" t="s">
        <v>1190</v>
      </c>
      <c r="E108" s="627"/>
      <c r="F108" s="628" t="s">
        <v>1084</v>
      </c>
      <c r="G108" s="629">
        <v>1</v>
      </c>
      <c r="H108" s="629">
        <v>860.25</v>
      </c>
      <c r="I108" s="629">
        <v>860.25</v>
      </c>
      <c r="J108" s="630">
        <v>1.9721069231555728E-3</v>
      </c>
      <c r="K108" s="631">
        <v>0.89869603671271014</v>
      </c>
      <c r="L108" s="634"/>
      <c r="U108" s="333"/>
      <c r="V108" s="333"/>
      <c r="W108" s="333"/>
      <c r="X108" s="333"/>
      <c r="AK108" s="340">
        <v>860.25</v>
      </c>
      <c r="AL108" s="350">
        <v>0</v>
      </c>
      <c r="AN108" s="333"/>
      <c r="AO108" s="333"/>
    </row>
    <row r="109" spans="1:46" ht="38.25" customHeight="1">
      <c r="A109" s="334">
        <v>100</v>
      </c>
      <c r="B109" s="336" t="s">
        <v>527</v>
      </c>
      <c r="C109" s="625" t="s">
        <v>1954</v>
      </c>
      <c r="D109" s="626" t="s">
        <v>1592</v>
      </c>
      <c r="E109" s="627"/>
      <c r="F109" s="628" t="s">
        <v>1131</v>
      </c>
      <c r="G109" s="629">
        <v>1.22</v>
      </c>
      <c r="H109" s="629">
        <v>702.68</v>
      </c>
      <c r="I109" s="629">
        <v>857.27</v>
      </c>
      <c r="J109" s="630">
        <v>1.9652753292805319E-3</v>
      </c>
      <c r="K109" s="631">
        <v>0.90066131204199062</v>
      </c>
      <c r="L109" s="634"/>
    </row>
    <row r="110" spans="1:46" s="334" customFormat="1" ht="38.25" customHeight="1">
      <c r="A110" s="334">
        <v>101</v>
      </c>
      <c r="B110" s="336" t="s">
        <v>512</v>
      </c>
      <c r="C110" s="625" t="s">
        <v>1951</v>
      </c>
      <c r="D110" s="626" t="s">
        <v>1589</v>
      </c>
      <c r="E110" s="627"/>
      <c r="F110" s="628" t="s">
        <v>1052</v>
      </c>
      <c r="G110" s="629">
        <v>12.58</v>
      </c>
      <c r="H110" s="629">
        <v>68.02</v>
      </c>
      <c r="I110" s="629">
        <v>855.69</v>
      </c>
      <c r="J110" s="630">
        <v>1.961653209038061E-3</v>
      </c>
      <c r="K110" s="631">
        <v>0.9026229652510287</v>
      </c>
      <c r="L110" s="634"/>
      <c r="AK110" s="340">
        <v>855.69</v>
      </c>
      <c r="AN110" s="333"/>
      <c r="AO110" s="333"/>
    </row>
    <row r="111" spans="1:46" s="334" customFormat="1" ht="38.25" customHeight="1">
      <c r="A111" s="334">
        <v>102</v>
      </c>
      <c r="B111" s="336" t="s">
        <v>728</v>
      </c>
      <c r="C111" s="625" t="s">
        <v>1840</v>
      </c>
      <c r="D111" s="626" t="s">
        <v>1493</v>
      </c>
      <c r="E111" s="627"/>
      <c r="F111" s="628" t="s">
        <v>1052</v>
      </c>
      <c r="G111" s="629">
        <v>21.369999999999997</v>
      </c>
      <c r="H111" s="629">
        <v>91.9</v>
      </c>
      <c r="I111" s="629">
        <v>855.59</v>
      </c>
      <c r="J111" s="630">
        <v>1.9614239609214491E-3</v>
      </c>
      <c r="K111" s="631">
        <v>0.90458438921195017</v>
      </c>
      <c r="L111" s="634"/>
      <c r="U111" s="333"/>
      <c r="V111" s="333"/>
      <c r="W111" s="333"/>
      <c r="X111" s="333"/>
      <c r="AK111" s="340">
        <v>1963.9</v>
      </c>
      <c r="AL111" s="350">
        <v>0</v>
      </c>
      <c r="AN111" s="333"/>
      <c r="AO111" s="333"/>
    </row>
    <row r="112" spans="1:46" s="334" customFormat="1" ht="38.25" customHeight="1">
      <c r="A112" s="334">
        <v>103</v>
      </c>
      <c r="B112" s="336" t="s">
        <v>735</v>
      </c>
      <c r="C112" s="625" t="s">
        <v>1839</v>
      </c>
      <c r="D112" s="626" t="s">
        <v>1492</v>
      </c>
      <c r="E112" s="627"/>
      <c r="F112" s="628" t="s">
        <v>1052</v>
      </c>
      <c r="G112" s="629">
        <v>13.43</v>
      </c>
      <c r="H112" s="629">
        <v>139.22999999999999</v>
      </c>
      <c r="I112" s="629">
        <v>852.09</v>
      </c>
      <c r="J112" s="630">
        <v>1.9534002768400254E-3</v>
      </c>
      <c r="K112" s="631">
        <v>0.90653778948879016</v>
      </c>
      <c r="L112" s="634"/>
      <c r="AK112" s="340">
        <v>1869.85</v>
      </c>
      <c r="AL112" s="350">
        <v>0</v>
      </c>
      <c r="AN112" s="333"/>
      <c r="AO112" s="333"/>
      <c r="AP112" s="333">
        <v>16162.569999999998</v>
      </c>
    </row>
    <row r="113" spans="1:48" s="334" customFormat="1" ht="38.25" customHeight="1">
      <c r="A113" s="334">
        <v>104</v>
      </c>
      <c r="B113" s="336" t="s">
        <v>507</v>
      </c>
      <c r="C113" s="625" t="s">
        <v>1947</v>
      </c>
      <c r="D113" s="626" t="s">
        <v>1585</v>
      </c>
      <c r="E113" s="627"/>
      <c r="F113" s="628" t="s">
        <v>1052</v>
      </c>
      <c r="G113" s="629">
        <v>22.71</v>
      </c>
      <c r="H113" s="629">
        <v>35.71</v>
      </c>
      <c r="I113" s="629">
        <v>810.97</v>
      </c>
      <c r="J113" s="630">
        <v>1.8591334512891309E-3</v>
      </c>
      <c r="K113" s="631">
        <v>0.90839692294007934</v>
      </c>
      <c r="L113" s="634"/>
      <c r="AK113" s="395" t="e">
        <v>#REF!</v>
      </c>
      <c r="AN113" s="333" t="s">
        <v>52</v>
      </c>
      <c r="AT113" s="333" t="e">
        <v>#REF!</v>
      </c>
    </row>
    <row r="114" spans="1:48" s="334" customFormat="1" ht="38.25" customHeight="1">
      <c r="A114" s="334">
        <v>105</v>
      </c>
      <c r="B114" s="336" t="s">
        <v>807</v>
      </c>
      <c r="C114" s="625" t="s">
        <v>1972</v>
      </c>
      <c r="D114" s="626" t="s">
        <v>1604</v>
      </c>
      <c r="E114" s="627"/>
      <c r="F114" s="628" t="s">
        <v>1052</v>
      </c>
      <c r="G114" s="629">
        <v>41.819999999999993</v>
      </c>
      <c r="H114" s="629">
        <v>96.45</v>
      </c>
      <c r="I114" s="629">
        <v>804.39</v>
      </c>
      <c r="J114" s="630">
        <v>1.8440489252160546E-3</v>
      </c>
      <c r="K114" s="631">
        <v>0.9102409718652954</v>
      </c>
      <c r="L114" s="634"/>
      <c r="U114" s="333"/>
      <c r="V114" s="333"/>
      <c r="W114" s="333"/>
      <c r="X114" s="333"/>
      <c r="AK114" s="340">
        <v>4033.53</v>
      </c>
      <c r="AL114" s="350">
        <v>0</v>
      </c>
      <c r="AN114" s="333"/>
      <c r="AO114" s="333"/>
    </row>
    <row r="115" spans="1:48" s="334" customFormat="1" ht="38.25" customHeight="1">
      <c r="A115" s="334">
        <v>106</v>
      </c>
      <c r="B115" s="336" t="s">
        <v>162</v>
      </c>
      <c r="C115" s="625" t="s">
        <v>1853</v>
      </c>
      <c r="D115" s="626" t="s">
        <v>1505</v>
      </c>
      <c r="E115" s="627"/>
      <c r="F115" s="628" t="s">
        <v>1052</v>
      </c>
      <c r="G115" s="629">
        <v>6.68</v>
      </c>
      <c r="H115" s="629">
        <v>114.55</v>
      </c>
      <c r="I115" s="629">
        <v>765.19</v>
      </c>
      <c r="J115" s="630">
        <v>1.7541836635041124E-3</v>
      </c>
      <c r="K115" s="631">
        <v>0.91199515552879951</v>
      </c>
      <c r="L115" s="634"/>
      <c r="AK115" s="395" t="e">
        <v>#REF!</v>
      </c>
      <c r="AN115" s="333" t="s">
        <v>52</v>
      </c>
      <c r="AT115" s="333" t="e">
        <v>#REF!</v>
      </c>
    </row>
    <row r="116" spans="1:48" s="334" customFormat="1" ht="38.25" customHeight="1">
      <c r="A116" s="334">
        <v>107</v>
      </c>
      <c r="B116" s="336" t="s">
        <v>95</v>
      </c>
      <c r="C116" s="625" t="s">
        <v>1840</v>
      </c>
      <c r="D116" s="626" t="s">
        <v>1493</v>
      </c>
      <c r="E116" s="627"/>
      <c r="F116" s="628" t="s">
        <v>1052</v>
      </c>
      <c r="G116" s="629">
        <v>21.369999999999997</v>
      </c>
      <c r="H116" s="629">
        <v>91.9</v>
      </c>
      <c r="I116" s="629">
        <v>735.2</v>
      </c>
      <c r="J116" s="630">
        <v>1.6854321533321442E-3</v>
      </c>
      <c r="K116" s="631">
        <v>0.91368058768213167</v>
      </c>
      <c r="L116" s="634"/>
      <c r="AK116" s="340">
        <v>1963.9</v>
      </c>
      <c r="AL116" s="350">
        <v>0</v>
      </c>
      <c r="AN116" s="333"/>
      <c r="AO116" s="333"/>
      <c r="AP116" s="333">
        <v>735.2</v>
      </c>
    </row>
    <row r="117" spans="1:48" s="334" customFormat="1" ht="38.25" customHeight="1">
      <c r="A117" s="334">
        <v>108</v>
      </c>
      <c r="B117" s="336" t="s">
        <v>723</v>
      </c>
      <c r="C117" s="625" t="s">
        <v>1834</v>
      </c>
      <c r="D117" s="626" t="s">
        <v>1487</v>
      </c>
      <c r="E117" s="627"/>
      <c r="F117" s="628" t="s">
        <v>1001</v>
      </c>
      <c r="G117" s="629">
        <v>28.200000000000003</v>
      </c>
      <c r="H117" s="629">
        <v>83.96</v>
      </c>
      <c r="I117" s="629">
        <v>705.26</v>
      </c>
      <c r="J117" s="630">
        <v>1.616795267218482E-3</v>
      </c>
      <c r="K117" s="631">
        <v>0.91529738294935015</v>
      </c>
      <c r="L117" s="634"/>
      <c r="AK117" s="340">
        <v>2367.67</v>
      </c>
      <c r="AL117" s="350">
        <v>0</v>
      </c>
      <c r="AN117" s="333"/>
      <c r="AO117" s="333"/>
      <c r="AP117" s="333">
        <v>705.26</v>
      </c>
    </row>
    <row r="118" spans="1:48" s="334" customFormat="1" ht="38.25" customHeight="1">
      <c r="A118" s="334">
        <v>109</v>
      </c>
      <c r="B118" s="336" t="s">
        <v>763</v>
      </c>
      <c r="C118" s="625" t="s">
        <v>1936</v>
      </c>
      <c r="D118" s="626" t="s">
        <v>1578</v>
      </c>
      <c r="E118" s="627"/>
      <c r="F118" s="628" t="s">
        <v>1052</v>
      </c>
      <c r="G118" s="629">
        <v>25.45</v>
      </c>
      <c r="H118" s="629">
        <v>49.89</v>
      </c>
      <c r="I118" s="629">
        <v>678.5</v>
      </c>
      <c r="J118" s="630">
        <v>1.5554484712130847E-3</v>
      </c>
      <c r="K118" s="631">
        <v>0.91685283142056329</v>
      </c>
      <c r="L118" s="634"/>
      <c r="AK118" s="633">
        <v>1269.7</v>
      </c>
      <c r="AN118" s="333"/>
      <c r="AO118" s="333"/>
    </row>
    <row r="119" spans="1:48" s="334" customFormat="1" ht="38.25" customHeight="1">
      <c r="A119" s="334">
        <v>110</v>
      </c>
      <c r="B119" s="336" t="s">
        <v>273</v>
      </c>
      <c r="C119" s="625" t="s">
        <v>1838</v>
      </c>
      <c r="D119" s="626" t="s">
        <v>1491</v>
      </c>
      <c r="E119" s="627"/>
      <c r="F119" s="628" t="s">
        <v>1052</v>
      </c>
      <c r="G119" s="629">
        <v>5.52</v>
      </c>
      <c r="H119" s="629">
        <v>173.99</v>
      </c>
      <c r="I119" s="629">
        <v>668.12</v>
      </c>
      <c r="J119" s="630">
        <v>1.5316525167087488E-3</v>
      </c>
      <c r="K119" s="631">
        <v>0.91838448393727201</v>
      </c>
      <c r="L119" s="634"/>
      <c r="AK119" s="340">
        <v>960.42</v>
      </c>
      <c r="AL119" s="350">
        <v>0</v>
      </c>
      <c r="AN119" s="333"/>
      <c r="AO119" s="333"/>
      <c r="AP119" s="333">
        <v>668.12</v>
      </c>
    </row>
    <row r="120" spans="1:48" s="334" customFormat="1" ht="38.25" customHeight="1">
      <c r="A120" s="334">
        <v>111</v>
      </c>
      <c r="B120" s="336" t="s">
        <v>139</v>
      </c>
      <c r="C120" s="625" t="s">
        <v>1848</v>
      </c>
      <c r="D120" s="626" t="s">
        <v>1501</v>
      </c>
      <c r="E120" s="627"/>
      <c r="F120" s="628" t="s">
        <v>1131</v>
      </c>
      <c r="G120" s="629">
        <v>6.34</v>
      </c>
      <c r="H120" s="629">
        <v>395.13</v>
      </c>
      <c r="I120" s="629">
        <v>667.77</v>
      </c>
      <c r="J120" s="630">
        <v>1.5308501483006064E-3</v>
      </c>
      <c r="K120" s="631">
        <v>0.91991533408557258</v>
      </c>
      <c r="L120" s="634"/>
      <c r="AK120" s="340">
        <v>2505.12</v>
      </c>
      <c r="AL120" s="350">
        <v>0</v>
      </c>
      <c r="AN120" s="333"/>
      <c r="AO120" s="333"/>
      <c r="AP120" s="333">
        <v>667.77</v>
      </c>
    </row>
    <row r="121" spans="1:48" s="334" customFormat="1" ht="38.25" customHeight="1">
      <c r="A121" s="334">
        <v>112</v>
      </c>
      <c r="B121" s="336" t="s">
        <v>778</v>
      </c>
      <c r="C121" s="625" t="s">
        <v>1933</v>
      </c>
      <c r="D121" s="626" t="s">
        <v>1576</v>
      </c>
      <c r="E121" s="627"/>
      <c r="F121" s="628" t="s">
        <v>1052</v>
      </c>
      <c r="G121" s="629">
        <v>118.42999999999999</v>
      </c>
      <c r="H121" s="629">
        <v>8.75</v>
      </c>
      <c r="I121" s="629">
        <v>633.41</v>
      </c>
      <c r="J121" s="630">
        <v>1.4520804954326896E-3</v>
      </c>
      <c r="K121" s="631">
        <v>0.92136741458100524</v>
      </c>
      <c r="L121" s="634"/>
      <c r="AK121" s="340">
        <v>1036.26</v>
      </c>
      <c r="AL121" s="350">
        <v>0</v>
      </c>
      <c r="AN121" s="333"/>
      <c r="AO121" s="333"/>
      <c r="AP121" s="333">
        <v>633.41</v>
      </c>
    </row>
    <row r="122" spans="1:48" s="334" customFormat="1" ht="38.25" customHeight="1">
      <c r="A122" s="334">
        <v>113</v>
      </c>
      <c r="B122" s="336" t="s">
        <v>191</v>
      </c>
      <c r="C122" s="625" t="s">
        <v>1845</v>
      </c>
      <c r="D122" s="626" t="s">
        <v>1498</v>
      </c>
      <c r="E122" s="627"/>
      <c r="F122" s="628" t="s">
        <v>1198</v>
      </c>
      <c r="G122" s="629">
        <v>124.62</v>
      </c>
      <c r="H122" s="629">
        <v>16.760000000000002</v>
      </c>
      <c r="I122" s="629">
        <v>632.02</v>
      </c>
      <c r="J122" s="630">
        <v>1.4488939466117815E-3</v>
      </c>
      <c r="K122" s="631">
        <v>0.92281630852761698</v>
      </c>
      <c r="L122" s="634"/>
      <c r="AK122" s="340">
        <v>2088.63</v>
      </c>
      <c r="AL122" s="350">
        <v>0</v>
      </c>
      <c r="AN122" s="333"/>
      <c r="AO122" s="333"/>
      <c r="AP122" s="333">
        <v>632.02</v>
      </c>
    </row>
    <row r="123" spans="1:48" s="334" customFormat="1" ht="38.25" customHeight="1">
      <c r="A123" s="334">
        <v>114</v>
      </c>
      <c r="B123" s="336" t="s">
        <v>652</v>
      </c>
      <c r="C123" s="625" t="s">
        <v>1979</v>
      </c>
      <c r="D123" s="626" t="s">
        <v>1609</v>
      </c>
      <c r="E123" s="627"/>
      <c r="F123" s="628" t="s">
        <v>1052</v>
      </c>
      <c r="G123" s="629">
        <v>20.450000000000003</v>
      </c>
      <c r="H123" s="629">
        <v>171.01</v>
      </c>
      <c r="I123" s="629">
        <v>622.48</v>
      </c>
      <c r="J123" s="630">
        <v>1.4270236762869875E-3</v>
      </c>
      <c r="K123" s="631">
        <v>0.92424333220390398</v>
      </c>
      <c r="L123" s="634"/>
      <c r="AK123" s="340">
        <v>3497.15</v>
      </c>
      <c r="AL123" s="350">
        <v>0</v>
      </c>
      <c r="AN123" s="333"/>
      <c r="AO123" s="333"/>
      <c r="AP123" s="333">
        <v>622.48</v>
      </c>
    </row>
    <row r="124" spans="1:48" s="334" customFormat="1" ht="38.25" customHeight="1">
      <c r="A124" s="334">
        <v>115</v>
      </c>
      <c r="B124" s="336" t="s">
        <v>670</v>
      </c>
      <c r="C124" s="625" t="s">
        <v>2001</v>
      </c>
      <c r="D124" s="626" t="s">
        <v>1130</v>
      </c>
      <c r="E124" s="627"/>
      <c r="F124" s="628" t="s">
        <v>1131</v>
      </c>
      <c r="G124" s="629">
        <v>3.75</v>
      </c>
      <c r="H124" s="629">
        <v>164.89</v>
      </c>
      <c r="I124" s="629">
        <v>618.34</v>
      </c>
      <c r="J124" s="630">
        <v>1.4175328042592467E-3</v>
      </c>
      <c r="K124" s="631">
        <v>0.92566086500816325</v>
      </c>
      <c r="L124" s="634"/>
      <c r="AK124" s="335">
        <v>51412.649999999987</v>
      </c>
      <c r="AM124" s="333">
        <v>2555473.2199999997</v>
      </c>
      <c r="AN124" s="333"/>
      <c r="AT124" s="333" t="e">
        <v>#REF!</v>
      </c>
      <c r="AV124" s="333" t="e">
        <v>#REF!</v>
      </c>
    </row>
    <row r="125" spans="1:48" s="334" customFormat="1" ht="38.25" customHeight="1">
      <c r="A125" s="334">
        <v>116</v>
      </c>
      <c r="B125" s="336" t="s">
        <v>794</v>
      </c>
      <c r="C125" s="625" t="s">
        <v>1925</v>
      </c>
      <c r="D125" s="626" t="s">
        <v>1569</v>
      </c>
      <c r="E125" s="627"/>
      <c r="F125" s="628" t="s">
        <v>1052</v>
      </c>
      <c r="G125" s="629">
        <v>22.880000000000003</v>
      </c>
      <c r="H125" s="629">
        <v>38.67</v>
      </c>
      <c r="I125" s="629">
        <v>607.51</v>
      </c>
      <c r="J125" s="630">
        <v>1.3927052332301563E-3</v>
      </c>
      <c r="K125" s="631">
        <v>0.92705357024139345</v>
      </c>
      <c r="L125" s="634"/>
      <c r="AK125" s="340">
        <v>884.76</v>
      </c>
      <c r="AN125" s="333"/>
      <c r="AO125" s="333"/>
    </row>
    <row r="126" spans="1:48" s="334" customFormat="1" ht="38.25" customHeight="1">
      <c r="A126" s="334">
        <v>117</v>
      </c>
      <c r="B126" s="336" t="s">
        <v>164</v>
      </c>
      <c r="C126" s="625" t="s">
        <v>1854</v>
      </c>
      <c r="D126" s="626" t="s">
        <v>1506</v>
      </c>
      <c r="E126" s="627"/>
      <c r="F126" s="628" t="s">
        <v>1052</v>
      </c>
      <c r="G126" s="629">
        <v>3.07</v>
      </c>
      <c r="H126" s="629">
        <v>196.65</v>
      </c>
      <c r="I126" s="629">
        <v>603.72</v>
      </c>
      <c r="J126" s="630">
        <v>1.3840167296105578E-3</v>
      </c>
      <c r="K126" s="631">
        <v>0.92843758697100398</v>
      </c>
      <c r="L126" s="634"/>
      <c r="AK126" s="340">
        <v>603.71</v>
      </c>
      <c r="AL126" s="350">
        <v>0</v>
      </c>
      <c r="AN126" s="333"/>
      <c r="AO126" s="333"/>
      <c r="AP126" s="333">
        <v>603.72</v>
      </c>
    </row>
    <row r="127" spans="1:48" s="334" customFormat="1" ht="38.25" customHeight="1">
      <c r="A127" s="334">
        <v>118</v>
      </c>
      <c r="B127" s="336" t="s">
        <v>724</v>
      </c>
      <c r="C127" s="625" t="s">
        <v>1835</v>
      </c>
      <c r="D127" s="626" t="s">
        <v>1488</v>
      </c>
      <c r="E127" s="627"/>
      <c r="F127" s="628" t="s">
        <v>1131</v>
      </c>
      <c r="G127" s="629">
        <v>41.24</v>
      </c>
      <c r="H127" s="629">
        <v>49.48</v>
      </c>
      <c r="I127" s="629">
        <v>601.17999999999995</v>
      </c>
      <c r="J127" s="630">
        <v>1.3781938274486103E-3</v>
      </c>
      <c r="K127" s="631">
        <v>0.92981578079845262</v>
      </c>
      <c r="L127" s="634"/>
      <c r="AK127" s="340">
        <v>2040.55</v>
      </c>
      <c r="AL127" s="350">
        <v>0</v>
      </c>
      <c r="AN127" s="333"/>
      <c r="AO127" s="333"/>
      <c r="AP127" s="333">
        <v>22738.789999999997</v>
      </c>
    </row>
    <row r="128" spans="1:48" s="334" customFormat="1" ht="38.25" customHeight="1">
      <c r="A128" s="334">
        <v>119</v>
      </c>
      <c r="B128" s="336" t="s">
        <v>759</v>
      </c>
      <c r="C128" s="625" t="s">
        <v>1848</v>
      </c>
      <c r="D128" s="626" t="s">
        <v>1501</v>
      </c>
      <c r="E128" s="627"/>
      <c r="F128" s="628" t="s">
        <v>1131</v>
      </c>
      <c r="G128" s="629">
        <v>6.34</v>
      </c>
      <c r="H128" s="629">
        <v>395.13</v>
      </c>
      <c r="I128" s="629">
        <v>600.6</v>
      </c>
      <c r="J128" s="630">
        <v>1.3768641883722603E-3</v>
      </c>
      <c r="K128" s="631">
        <v>0.93119264498682486</v>
      </c>
      <c r="L128" s="634"/>
      <c r="AK128" s="335">
        <v>47883.629999999983</v>
      </c>
      <c r="AM128" s="333">
        <v>2555473.2199999997</v>
      </c>
      <c r="AN128" s="333"/>
      <c r="AT128" s="333" t="e">
        <v>#REF!</v>
      </c>
      <c r="AV128" s="333" t="e">
        <v>#REF!</v>
      </c>
    </row>
    <row r="129" spans="1:48" s="334" customFormat="1" ht="38.25" customHeight="1">
      <c r="A129" s="334">
        <v>120</v>
      </c>
      <c r="B129" s="336" t="s">
        <v>713</v>
      </c>
      <c r="C129" s="625" t="s">
        <v>2023</v>
      </c>
      <c r="D129" s="626" t="s">
        <v>1143</v>
      </c>
      <c r="E129" s="627"/>
      <c r="F129" s="628" t="s">
        <v>1101</v>
      </c>
      <c r="G129" s="629">
        <v>142</v>
      </c>
      <c r="H129" s="629">
        <v>4.18</v>
      </c>
      <c r="I129" s="629">
        <v>593.55999999999995</v>
      </c>
      <c r="J129" s="630">
        <v>1.3607251209627686E-3</v>
      </c>
      <c r="K129" s="631">
        <v>0.9325533701077876</v>
      </c>
      <c r="L129" s="634"/>
      <c r="AK129" s="340">
        <v>593.55999999999995</v>
      </c>
      <c r="AL129" s="350">
        <v>0</v>
      </c>
      <c r="AN129" s="333"/>
      <c r="AO129" s="333"/>
      <c r="AP129" s="333">
        <v>21537.009999999995</v>
      </c>
    </row>
    <row r="130" spans="1:48" ht="38.25" customHeight="1">
      <c r="A130" s="334">
        <v>121</v>
      </c>
      <c r="B130" s="336" t="s">
        <v>468</v>
      </c>
      <c r="C130" s="625" t="s">
        <v>1936</v>
      </c>
      <c r="D130" s="626" t="s">
        <v>1578</v>
      </c>
      <c r="E130" s="627"/>
      <c r="F130" s="628" t="s">
        <v>1052</v>
      </c>
      <c r="G130" s="629">
        <v>25.45</v>
      </c>
      <c r="H130" s="629">
        <v>49.89</v>
      </c>
      <c r="I130" s="629">
        <v>591.20000000000005</v>
      </c>
      <c r="J130" s="630">
        <v>1.3553148654107232E-3</v>
      </c>
      <c r="K130" s="631">
        <v>0.93390868497319834</v>
      </c>
      <c r="L130" s="634"/>
    </row>
    <row r="131" spans="1:48" s="334" customFormat="1" ht="38.25" customHeight="1">
      <c r="A131" s="334">
        <v>122</v>
      </c>
      <c r="B131" s="336" t="s">
        <v>289</v>
      </c>
      <c r="C131" s="625" t="s">
        <v>1848</v>
      </c>
      <c r="D131" s="626" t="s">
        <v>1501</v>
      </c>
      <c r="E131" s="627"/>
      <c r="F131" s="628" t="s">
        <v>1131</v>
      </c>
      <c r="G131" s="629">
        <v>6.34</v>
      </c>
      <c r="H131" s="629">
        <v>395.13</v>
      </c>
      <c r="I131" s="629">
        <v>588.74</v>
      </c>
      <c r="J131" s="630">
        <v>1.3496753617420656E-3</v>
      </c>
      <c r="K131" s="631">
        <v>0.93525836033494036</v>
      </c>
      <c r="L131" s="634"/>
      <c r="AK131" s="395" t="e">
        <v>#REF!</v>
      </c>
      <c r="AN131" s="333" t="s">
        <v>52</v>
      </c>
      <c r="AT131" s="333" t="e">
        <v>#REF!</v>
      </c>
    </row>
    <row r="132" spans="1:48" s="334" customFormat="1" ht="38.25" customHeight="1">
      <c r="A132" s="334">
        <v>123</v>
      </c>
      <c r="B132" s="336" t="s">
        <v>534</v>
      </c>
      <c r="C132" s="625" t="s">
        <v>1957</v>
      </c>
      <c r="D132" s="626" t="s">
        <v>1594</v>
      </c>
      <c r="E132" s="627"/>
      <c r="F132" s="628" t="s">
        <v>1001</v>
      </c>
      <c r="G132" s="629">
        <v>8</v>
      </c>
      <c r="H132" s="629">
        <v>72.87</v>
      </c>
      <c r="I132" s="629">
        <v>582.96</v>
      </c>
      <c r="J132" s="630">
        <v>1.3364248206018863E-3</v>
      </c>
      <c r="K132" s="631">
        <v>0.93659478515554229</v>
      </c>
      <c r="L132" s="634"/>
      <c r="AK132" s="340">
        <v>582.96</v>
      </c>
      <c r="AL132" s="350">
        <v>0</v>
      </c>
      <c r="AN132" s="333"/>
      <c r="AO132" s="333"/>
      <c r="AP132" s="333">
        <v>582.96</v>
      </c>
    </row>
    <row r="133" spans="1:48" s="334" customFormat="1" ht="38.25" customHeight="1">
      <c r="A133" s="334">
        <v>124</v>
      </c>
      <c r="B133" s="336" t="s">
        <v>452</v>
      </c>
      <c r="C133" s="625" t="s">
        <v>1931</v>
      </c>
      <c r="D133" s="626" t="s">
        <v>1574</v>
      </c>
      <c r="E133" s="627"/>
      <c r="F133" s="628" t="s">
        <v>1052</v>
      </c>
      <c r="G133" s="629">
        <v>9.4700000000000006</v>
      </c>
      <c r="H133" s="629">
        <v>58.79</v>
      </c>
      <c r="I133" s="629">
        <v>556.74</v>
      </c>
      <c r="J133" s="630">
        <v>1.2763159644261942E-3</v>
      </c>
      <c r="K133" s="631">
        <v>0.93787110111996852</v>
      </c>
      <c r="L133" s="634"/>
      <c r="AK133" s="395" t="e">
        <v>#REF!</v>
      </c>
      <c r="AN133" s="333" t="s">
        <v>52</v>
      </c>
      <c r="AT133" s="333" t="e">
        <v>#REF!</v>
      </c>
    </row>
    <row r="134" spans="1:48" s="334" customFormat="1" ht="38.25" customHeight="1">
      <c r="A134" s="334">
        <v>125</v>
      </c>
      <c r="B134" s="336" t="s">
        <v>655</v>
      </c>
      <c r="C134" s="625" t="s">
        <v>1994</v>
      </c>
      <c r="D134" s="626" t="s">
        <v>1620</v>
      </c>
      <c r="E134" s="627"/>
      <c r="F134" s="628" t="s">
        <v>1198</v>
      </c>
      <c r="G134" s="629">
        <v>32.340000000000003</v>
      </c>
      <c r="H134" s="629">
        <v>17.149999999999999</v>
      </c>
      <c r="I134" s="629">
        <v>554.63</v>
      </c>
      <c r="J134" s="630">
        <v>1.271478829165679E-3</v>
      </c>
      <c r="K134" s="631">
        <v>0.93914257994913419</v>
      </c>
      <c r="L134" s="634"/>
      <c r="AK134" s="340">
        <v>554.63</v>
      </c>
      <c r="AL134" s="350">
        <v>0</v>
      </c>
      <c r="AN134" s="333"/>
      <c r="AO134" s="333"/>
      <c r="AP134" s="333">
        <v>554.63</v>
      </c>
    </row>
    <row r="135" spans="1:48" s="334" customFormat="1" ht="38.25" customHeight="1">
      <c r="A135" s="334">
        <v>126</v>
      </c>
      <c r="B135" s="336" t="s">
        <v>803</v>
      </c>
      <c r="C135" s="625" t="s">
        <v>1983</v>
      </c>
      <c r="D135" s="626" t="s">
        <v>1613</v>
      </c>
      <c r="E135" s="627"/>
      <c r="F135" s="628" t="s">
        <v>1131</v>
      </c>
      <c r="G135" s="629">
        <v>48.580000000000005</v>
      </c>
      <c r="H135" s="629">
        <v>98.62</v>
      </c>
      <c r="I135" s="629">
        <v>548.33000000000004</v>
      </c>
      <c r="J135" s="630">
        <v>1.2570361978191168E-3</v>
      </c>
      <c r="K135" s="631">
        <v>0.94039961614695333</v>
      </c>
      <c r="L135" s="634"/>
      <c r="U135" s="333"/>
      <c r="V135" s="333"/>
      <c r="W135" s="333"/>
      <c r="X135" s="333"/>
      <c r="AK135" s="340">
        <v>4790.95</v>
      </c>
      <c r="AL135" s="350">
        <v>0</v>
      </c>
      <c r="AN135" s="333"/>
      <c r="AO135" s="333"/>
    </row>
    <row r="136" spans="1:48" s="334" customFormat="1" ht="38.25" customHeight="1">
      <c r="A136" s="334">
        <v>127</v>
      </c>
      <c r="B136" s="336" t="s">
        <v>650</v>
      </c>
      <c r="C136" s="625" t="s">
        <v>1970</v>
      </c>
      <c r="D136" s="626" t="s">
        <v>1602</v>
      </c>
      <c r="E136" s="627"/>
      <c r="F136" s="628" t="s">
        <v>1131</v>
      </c>
      <c r="G136" s="629">
        <v>6.15</v>
      </c>
      <c r="H136" s="629">
        <v>914.67</v>
      </c>
      <c r="I136" s="629">
        <v>539.66</v>
      </c>
      <c r="J136" s="630">
        <v>1.2371603861088478E-3</v>
      </c>
      <c r="K136" s="631">
        <v>0.94163677653306221</v>
      </c>
      <c r="L136" s="634"/>
      <c r="AK136" s="340">
        <v>5625.22</v>
      </c>
      <c r="AL136" s="350">
        <v>0</v>
      </c>
      <c r="AN136" s="333"/>
      <c r="AO136" s="333"/>
      <c r="AP136" s="333">
        <v>539.66</v>
      </c>
    </row>
    <row r="137" spans="1:48" s="334" customFormat="1" ht="38.25" customHeight="1">
      <c r="A137" s="334">
        <v>128</v>
      </c>
      <c r="B137" s="336" t="s">
        <v>486</v>
      </c>
      <c r="C137" s="625" t="s">
        <v>1942</v>
      </c>
      <c r="D137" s="626" t="s">
        <v>1236</v>
      </c>
      <c r="E137" s="627"/>
      <c r="F137" s="628" t="s">
        <v>1084</v>
      </c>
      <c r="G137" s="629">
        <v>1</v>
      </c>
      <c r="H137" s="629">
        <v>525.94000000000005</v>
      </c>
      <c r="I137" s="629">
        <v>525.94000000000005</v>
      </c>
      <c r="J137" s="630">
        <v>1.2057075445096681E-3</v>
      </c>
      <c r="K137" s="631">
        <v>0.94284248407757187</v>
      </c>
      <c r="L137" s="634"/>
      <c r="AK137" s="340">
        <v>525.94000000000005</v>
      </c>
      <c r="AL137" s="350">
        <v>0</v>
      </c>
      <c r="AN137" s="333"/>
      <c r="AO137" s="333"/>
      <c r="AP137" s="333">
        <v>525.94000000000005</v>
      </c>
    </row>
    <row r="138" spans="1:48" s="334" customFormat="1" ht="38.25" customHeight="1">
      <c r="A138" s="334">
        <v>129</v>
      </c>
      <c r="B138" s="336" t="s">
        <v>552</v>
      </c>
      <c r="C138" s="625" t="s">
        <v>1915</v>
      </c>
      <c r="D138" s="626" t="s">
        <v>1562</v>
      </c>
      <c r="E138" s="627"/>
      <c r="F138" s="628" t="s">
        <v>1001</v>
      </c>
      <c r="G138" s="629">
        <v>183.03</v>
      </c>
      <c r="H138" s="629">
        <v>5.57</v>
      </c>
      <c r="I138" s="629">
        <v>515.78</v>
      </c>
      <c r="J138" s="630">
        <v>1.1824159358618787E-3</v>
      </c>
      <c r="K138" s="631">
        <v>0.94402490001343375</v>
      </c>
      <c r="L138" s="634"/>
      <c r="AK138" s="340">
        <v>1019.47</v>
      </c>
      <c r="AL138" s="350">
        <v>0</v>
      </c>
      <c r="AN138" s="333"/>
      <c r="AO138" s="333"/>
      <c r="AP138" s="333">
        <v>515.78</v>
      </c>
    </row>
    <row r="139" spans="1:48" s="334" customFormat="1" ht="38.25" customHeight="1">
      <c r="A139" s="334">
        <v>130</v>
      </c>
      <c r="B139" s="336" t="s">
        <v>402</v>
      </c>
      <c r="C139" s="625" t="s">
        <v>1915</v>
      </c>
      <c r="D139" s="626" t="s">
        <v>1562</v>
      </c>
      <c r="E139" s="627"/>
      <c r="F139" s="628" t="s">
        <v>1001</v>
      </c>
      <c r="G139" s="629">
        <v>183.03</v>
      </c>
      <c r="H139" s="629">
        <v>5.57</v>
      </c>
      <c r="I139" s="629">
        <v>503.7</v>
      </c>
      <c r="J139" s="630">
        <v>1.1547227633751374E-3</v>
      </c>
      <c r="K139" s="631">
        <v>0.94517962277680889</v>
      </c>
      <c r="L139" s="634"/>
      <c r="AK139" s="395" t="e">
        <v>#REF!</v>
      </c>
      <c r="AN139" s="333" t="s">
        <v>52</v>
      </c>
      <c r="AT139" s="333" t="e">
        <v>#REF!</v>
      </c>
    </row>
    <row r="140" spans="1:48" s="334" customFormat="1" ht="38.25" customHeight="1">
      <c r="A140" s="334">
        <v>131</v>
      </c>
      <c r="B140" s="336" t="s">
        <v>806</v>
      </c>
      <c r="C140" s="625" t="s">
        <v>2031</v>
      </c>
      <c r="D140" s="626" t="s">
        <v>1638</v>
      </c>
      <c r="E140" s="627"/>
      <c r="F140" s="628" t="s">
        <v>1052</v>
      </c>
      <c r="G140" s="629">
        <v>8.34</v>
      </c>
      <c r="H140" s="629">
        <v>60.33</v>
      </c>
      <c r="I140" s="629">
        <v>503.15</v>
      </c>
      <c r="J140" s="630">
        <v>1.1534618987337707E-3</v>
      </c>
      <c r="K140" s="631">
        <v>0.94633308467554267</v>
      </c>
      <c r="L140" s="634"/>
      <c r="AK140" s="340">
        <v>503.15</v>
      </c>
      <c r="AN140" s="333"/>
      <c r="AO140" s="333"/>
    </row>
    <row r="141" spans="1:48" s="334" customFormat="1" ht="38.25" customHeight="1">
      <c r="A141" s="334">
        <v>132</v>
      </c>
      <c r="B141" s="336" t="s">
        <v>446</v>
      </c>
      <c r="C141" s="625" t="s">
        <v>1928</v>
      </c>
      <c r="D141" s="626" t="s">
        <v>1571</v>
      </c>
      <c r="E141" s="627"/>
      <c r="F141" s="628" t="s">
        <v>1052</v>
      </c>
      <c r="G141" s="629">
        <v>7.64</v>
      </c>
      <c r="H141" s="629">
        <v>64.86</v>
      </c>
      <c r="I141" s="629">
        <v>495.53</v>
      </c>
      <c r="J141" s="630">
        <v>1.135993192247929E-3</v>
      </c>
      <c r="K141" s="631">
        <v>0.94746907786779055</v>
      </c>
      <c r="L141" s="634"/>
      <c r="AK141" s="335">
        <v>30698.25</v>
      </c>
      <c r="AM141" s="333">
        <v>2555473.2199999997</v>
      </c>
      <c r="AN141" s="333"/>
      <c r="AT141" s="333" t="e">
        <v>#REF!</v>
      </c>
      <c r="AV141" s="333" t="e">
        <v>#REF!</v>
      </c>
    </row>
    <row r="142" spans="1:48" s="334" customFormat="1" ht="38.25" customHeight="1">
      <c r="A142" s="334">
        <v>133</v>
      </c>
      <c r="B142" s="336" t="s">
        <v>66</v>
      </c>
      <c r="C142" s="625" t="s">
        <v>1832</v>
      </c>
      <c r="D142" s="626" t="s">
        <v>1486</v>
      </c>
      <c r="E142" s="627"/>
      <c r="F142" s="628" t="s">
        <v>1052</v>
      </c>
      <c r="G142" s="629">
        <v>864.98</v>
      </c>
      <c r="H142" s="629">
        <v>0.56000000000000005</v>
      </c>
      <c r="I142" s="629">
        <v>484.39</v>
      </c>
      <c r="J142" s="630">
        <v>1.1104549520573413E-3</v>
      </c>
      <c r="K142" s="631">
        <v>0.94857953281984786</v>
      </c>
      <c r="L142" s="634"/>
      <c r="AK142" s="340">
        <v>484.38</v>
      </c>
      <c r="AL142" s="350">
        <v>0</v>
      </c>
      <c r="AN142" s="333"/>
      <c r="AO142" s="333"/>
      <c r="AP142" s="333">
        <v>484.39</v>
      </c>
    </row>
    <row r="143" spans="1:48" ht="38.25" customHeight="1">
      <c r="A143" s="334">
        <v>134</v>
      </c>
      <c r="B143" s="336" t="s">
        <v>301</v>
      </c>
      <c r="C143" s="625" t="s">
        <v>1850</v>
      </c>
      <c r="D143" s="626" t="s">
        <v>1502</v>
      </c>
      <c r="E143" s="627"/>
      <c r="F143" s="628" t="s">
        <v>1131</v>
      </c>
      <c r="G143" s="629">
        <v>20.459999999999997</v>
      </c>
      <c r="H143" s="629">
        <v>33.28</v>
      </c>
      <c r="I143" s="629">
        <v>483.89</v>
      </c>
      <c r="J143" s="630">
        <v>1.1093087114742808E-3</v>
      </c>
      <c r="K143" s="631">
        <v>0.94968884153132216</v>
      </c>
      <c r="L143" s="634"/>
    </row>
    <row r="144" spans="1:48" s="334" customFormat="1" ht="38.25" customHeight="1">
      <c r="A144" s="334">
        <v>135</v>
      </c>
      <c r="B144" s="336" t="s">
        <v>528</v>
      </c>
      <c r="C144" s="625" t="s">
        <v>1848</v>
      </c>
      <c r="D144" s="626" t="s">
        <v>1501</v>
      </c>
      <c r="E144" s="627"/>
      <c r="F144" s="628" t="s">
        <v>1131</v>
      </c>
      <c r="G144" s="629">
        <v>6.34</v>
      </c>
      <c r="H144" s="629">
        <v>395.13</v>
      </c>
      <c r="I144" s="629">
        <v>482.06</v>
      </c>
      <c r="J144" s="630">
        <v>1.1051134709402794E-3</v>
      </c>
      <c r="K144" s="631">
        <v>0.95079395500226249</v>
      </c>
      <c r="L144" s="635" t="s">
        <v>804</v>
      </c>
      <c r="AK144" s="340">
        <v>2505.12</v>
      </c>
      <c r="AL144" s="350">
        <v>0</v>
      </c>
      <c r="AN144" s="333"/>
      <c r="AO144" s="333"/>
      <c r="AP144" s="333">
        <v>482.06</v>
      </c>
    </row>
    <row r="145" spans="1:46" s="334" customFormat="1" ht="38.25" customHeight="1">
      <c r="A145" s="334">
        <v>136</v>
      </c>
      <c r="B145" s="336" t="s">
        <v>128</v>
      </c>
      <c r="C145" s="625" t="s">
        <v>1846</v>
      </c>
      <c r="D145" s="626" t="s">
        <v>1499</v>
      </c>
      <c r="E145" s="627"/>
      <c r="F145" s="628" t="s">
        <v>1198</v>
      </c>
      <c r="G145" s="629">
        <v>156.25000000000003</v>
      </c>
      <c r="H145" s="629">
        <v>15.6</v>
      </c>
      <c r="I145" s="629">
        <v>480.95</v>
      </c>
      <c r="J145" s="630">
        <v>1.1025688168458852E-3</v>
      </c>
      <c r="K145" s="631">
        <v>0.95189652381910839</v>
      </c>
      <c r="L145" s="635"/>
      <c r="AK145" s="395" t="e">
        <v>#REF!</v>
      </c>
      <c r="AN145" s="333" t="s">
        <v>52</v>
      </c>
      <c r="AT145" s="333" t="e">
        <v>#REF!</v>
      </c>
    </row>
    <row r="146" spans="1:46" s="334" customFormat="1" ht="38.25" customHeight="1">
      <c r="A146" s="334">
        <v>137</v>
      </c>
      <c r="B146" s="336" t="s">
        <v>128</v>
      </c>
      <c r="C146" s="625" t="s">
        <v>1846</v>
      </c>
      <c r="D146" s="626" t="s">
        <v>1499</v>
      </c>
      <c r="E146" s="627"/>
      <c r="F146" s="628" t="s">
        <v>1198</v>
      </c>
      <c r="G146" s="629">
        <v>156.25000000000003</v>
      </c>
      <c r="H146" s="629">
        <v>15.6</v>
      </c>
      <c r="I146" s="629">
        <v>480.95</v>
      </c>
      <c r="J146" s="630">
        <v>1.1025688168458852E-3</v>
      </c>
      <c r="K146" s="631">
        <v>0.95299909263595428</v>
      </c>
      <c r="L146" s="635"/>
      <c r="AK146" s="340">
        <v>2437.5</v>
      </c>
      <c r="AL146" s="350">
        <v>0</v>
      </c>
      <c r="AN146" s="333"/>
      <c r="AO146" s="333"/>
      <c r="AP146" s="333">
        <v>480.95</v>
      </c>
    </row>
    <row r="147" spans="1:46" s="334" customFormat="1" ht="38.25" customHeight="1">
      <c r="A147" s="334">
        <v>138</v>
      </c>
      <c r="B147" s="336" t="s">
        <v>646</v>
      </c>
      <c r="C147" s="625" t="s">
        <v>1991</v>
      </c>
      <c r="D147" s="626" t="s">
        <v>1617</v>
      </c>
      <c r="E147" s="627"/>
      <c r="F147" s="628" t="s">
        <v>1131</v>
      </c>
      <c r="G147" s="629">
        <v>4.1500000000000004</v>
      </c>
      <c r="H147" s="629">
        <v>115.62</v>
      </c>
      <c r="I147" s="629">
        <v>479.82</v>
      </c>
      <c r="J147" s="630">
        <v>1.0999783131281683E-3</v>
      </c>
      <c r="K147" s="631">
        <v>0.95409907094908242</v>
      </c>
      <c r="L147" s="635"/>
      <c r="AK147" s="395" t="e">
        <v>#REF!</v>
      </c>
      <c r="AN147" s="333" t="s">
        <v>52</v>
      </c>
      <c r="AT147" s="333" t="e">
        <v>#REF!</v>
      </c>
    </row>
    <row r="148" spans="1:46" s="334" customFormat="1" ht="38.25" customHeight="1">
      <c r="A148" s="334">
        <v>139</v>
      </c>
      <c r="B148" s="336" t="s">
        <v>114</v>
      </c>
      <c r="C148" s="625" t="s">
        <v>1843</v>
      </c>
      <c r="D148" s="626" t="s">
        <v>1496</v>
      </c>
      <c r="E148" s="627"/>
      <c r="F148" s="628" t="s">
        <v>1198</v>
      </c>
      <c r="G148" s="629">
        <v>83.570000000000007</v>
      </c>
      <c r="H148" s="629">
        <v>15.19</v>
      </c>
      <c r="I148" s="629">
        <v>478.79</v>
      </c>
      <c r="J148" s="630">
        <v>1.0976170575270638E-3</v>
      </c>
      <c r="K148" s="631">
        <v>0.95519668800660951</v>
      </c>
      <c r="L148" s="635"/>
      <c r="AK148" s="340">
        <v>1269.42</v>
      </c>
      <c r="AL148" s="350">
        <v>0</v>
      </c>
      <c r="AN148" s="333"/>
      <c r="AO148" s="333"/>
      <c r="AP148" s="333">
        <v>478.79</v>
      </c>
    </row>
    <row r="149" spans="1:46" s="334" customFormat="1" ht="38.25" customHeight="1">
      <c r="A149" s="334">
        <v>140</v>
      </c>
      <c r="B149" s="336" t="s">
        <v>151</v>
      </c>
      <c r="C149" s="625" t="s">
        <v>1851</v>
      </c>
      <c r="D149" s="626" t="s">
        <v>1503</v>
      </c>
      <c r="E149" s="627"/>
      <c r="F149" s="628" t="s">
        <v>1131</v>
      </c>
      <c r="G149" s="629">
        <v>0.77</v>
      </c>
      <c r="H149" s="629">
        <v>1162.5899999999999</v>
      </c>
      <c r="I149" s="629">
        <v>453.41</v>
      </c>
      <c r="J149" s="630">
        <v>1.0394338855309133E-3</v>
      </c>
      <c r="K149" s="631">
        <v>0.95623612189214047</v>
      </c>
      <c r="L149" s="635"/>
      <c r="U149" s="333"/>
      <c r="V149" s="333"/>
      <c r="W149" s="333"/>
      <c r="X149" s="333"/>
      <c r="AK149" s="340">
        <v>895.19</v>
      </c>
      <c r="AL149" s="350">
        <v>0</v>
      </c>
      <c r="AN149" s="333"/>
      <c r="AO149" s="333"/>
    </row>
    <row r="150" spans="1:46" ht="38.25" customHeight="1">
      <c r="A150" s="334">
        <v>141</v>
      </c>
      <c r="B150" s="336" t="s">
        <v>258</v>
      </c>
      <c r="C150" s="625" t="s">
        <v>1881</v>
      </c>
      <c r="D150" s="626" t="s">
        <v>1216</v>
      </c>
      <c r="E150" s="627"/>
      <c r="F150" s="628" t="s">
        <v>1084</v>
      </c>
      <c r="G150" s="629">
        <v>1</v>
      </c>
      <c r="H150" s="629">
        <v>448.49</v>
      </c>
      <c r="I150" s="629">
        <v>448.49</v>
      </c>
      <c r="J150" s="630">
        <v>1.0281548781935982E-3</v>
      </c>
      <c r="K150" s="631">
        <v>0.9572642767703341</v>
      </c>
      <c r="L150" s="635"/>
    </row>
    <row r="151" spans="1:46" s="334" customFormat="1" ht="38.25" customHeight="1">
      <c r="A151" s="334">
        <v>142</v>
      </c>
      <c r="B151" s="336" t="s">
        <v>195</v>
      </c>
      <c r="C151" s="625" t="s">
        <v>1851</v>
      </c>
      <c r="D151" s="626" t="s">
        <v>1503</v>
      </c>
      <c r="E151" s="627"/>
      <c r="F151" s="628" t="s">
        <v>1131</v>
      </c>
      <c r="G151" s="629">
        <v>0.77</v>
      </c>
      <c r="H151" s="629">
        <v>1162.5899999999999</v>
      </c>
      <c r="I151" s="629">
        <v>441.78</v>
      </c>
      <c r="J151" s="630">
        <v>1.0127723295689263E-3</v>
      </c>
      <c r="K151" s="631">
        <v>0.95827704909990308</v>
      </c>
      <c r="L151" s="635"/>
      <c r="AK151" s="340">
        <v>895.19</v>
      </c>
      <c r="AN151" s="333"/>
      <c r="AO151" s="333"/>
    </row>
    <row r="152" spans="1:46" s="334" customFormat="1" ht="38.25" customHeight="1">
      <c r="A152" s="334">
        <v>143</v>
      </c>
      <c r="B152" s="336" t="s">
        <v>336</v>
      </c>
      <c r="C152" s="625" t="s">
        <v>1889</v>
      </c>
      <c r="D152" s="626" t="s">
        <v>1539</v>
      </c>
      <c r="E152" s="627"/>
      <c r="F152" s="628" t="s">
        <v>856</v>
      </c>
      <c r="G152" s="629">
        <v>1</v>
      </c>
      <c r="H152" s="629">
        <v>439.83</v>
      </c>
      <c r="I152" s="629">
        <v>439.83</v>
      </c>
      <c r="J152" s="630">
        <v>1.0083019912949904E-3</v>
      </c>
      <c r="K152" s="631">
        <v>0.95928535109119806</v>
      </c>
      <c r="L152" s="635"/>
      <c r="U152" s="333"/>
      <c r="V152" s="333"/>
      <c r="W152" s="333"/>
      <c r="X152" s="333"/>
      <c r="AK152" s="340">
        <v>439.83</v>
      </c>
      <c r="AL152" s="350">
        <v>0</v>
      </c>
      <c r="AN152" s="333"/>
      <c r="AO152" s="333"/>
    </row>
    <row r="153" spans="1:46" s="334" customFormat="1" ht="38.25" customHeight="1">
      <c r="A153" s="334">
        <v>144</v>
      </c>
      <c r="B153" s="336" t="s">
        <v>465</v>
      </c>
      <c r="C153" s="625" t="s">
        <v>1934</v>
      </c>
      <c r="D153" s="626" t="s">
        <v>1577</v>
      </c>
      <c r="E153" s="627"/>
      <c r="F153" s="628" t="s">
        <v>1052</v>
      </c>
      <c r="G153" s="629">
        <v>11.96</v>
      </c>
      <c r="H153" s="629">
        <v>34.15</v>
      </c>
      <c r="I153" s="629">
        <v>408.43</v>
      </c>
      <c r="J153" s="630">
        <v>9.3631808267879166E-4</v>
      </c>
      <c r="K153" s="631">
        <v>0.96022166917387686</v>
      </c>
      <c r="L153" s="635"/>
      <c r="AK153" s="340">
        <v>408.43</v>
      </c>
      <c r="AL153" s="350">
        <v>0</v>
      </c>
      <c r="AN153" s="333"/>
      <c r="AO153" s="333"/>
      <c r="AP153" s="333">
        <v>7846.2800000000016</v>
      </c>
    </row>
    <row r="154" spans="1:46" s="334" customFormat="1" ht="38.25" customHeight="1">
      <c r="A154" s="334">
        <v>145</v>
      </c>
      <c r="B154" s="336" t="s">
        <v>741</v>
      </c>
      <c r="C154" s="625" t="s">
        <v>1844</v>
      </c>
      <c r="D154" s="626" t="s">
        <v>1497</v>
      </c>
      <c r="E154" s="627"/>
      <c r="F154" s="628" t="s">
        <v>1198</v>
      </c>
      <c r="G154" s="629">
        <v>62.819999999999993</v>
      </c>
      <c r="H154" s="629">
        <v>17.47</v>
      </c>
      <c r="I154" s="629">
        <v>401.64</v>
      </c>
      <c r="J154" s="630">
        <v>9.2075213556083019E-4</v>
      </c>
      <c r="K154" s="631">
        <v>0.96114242130943772</v>
      </c>
      <c r="L154" s="635"/>
      <c r="AK154" s="395" t="e">
        <v>#REF!</v>
      </c>
      <c r="AN154" s="333" t="s">
        <v>52</v>
      </c>
      <c r="AT154" s="333" t="e">
        <v>#REF!</v>
      </c>
    </row>
    <row r="155" spans="1:46" s="334" customFormat="1" ht="38.25" customHeight="1">
      <c r="A155" s="334">
        <v>146</v>
      </c>
      <c r="B155" s="336" t="s">
        <v>508</v>
      </c>
      <c r="C155" s="625" t="s">
        <v>1945</v>
      </c>
      <c r="D155" s="626" t="s">
        <v>1583</v>
      </c>
      <c r="E155" s="627"/>
      <c r="F155" s="628" t="s">
        <v>1052</v>
      </c>
      <c r="G155" s="629">
        <v>17.11</v>
      </c>
      <c r="H155" s="629">
        <v>40.17</v>
      </c>
      <c r="I155" s="629">
        <v>380.41</v>
      </c>
      <c r="J155" s="630">
        <v>8.7208276040408187E-4</v>
      </c>
      <c r="K155" s="631">
        <v>0.96201450406984179</v>
      </c>
      <c r="L155" s="635"/>
      <c r="U155" s="333"/>
      <c r="V155" s="333"/>
      <c r="W155" s="333"/>
      <c r="X155" s="333"/>
      <c r="AK155" s="340">
        <v>687.3</v>
      </c>
      <c r="AL155" s="350">
        <v>0</v>
      </c>
      <c r="AN155" s="333"/>
      <c r="AO155" s="333"/>
    </row>
    <row r="156" spans="1:46" ht="38.25" customHeight="1">
      <c r="A156" s="334">
        <v>147</v>
      </c>
      <c r="B156" s="336" t="s">
        <v>285</v>
      </c>
      <c r="C156" s="625" t="s">
        <v>1843</v>
      </c>
      <c r="D156" s="626" t="s">
        <v>1496</v>
      </c>
      <c r="E156" s="627"/>
      <c r="F156" s="628" t="s">
        <v>1198</v>
      </c>
      <c r="G156" s="629">
        <v>83.570000000000007</v>
      </c>
      <c r="H156" s="629">
        <v>15.19</v>
      </c>
      <c r="I156" s="629">
        <v>379.75</v>
      </c>
      <c r="J156" s="630">
        <v>8.7056972283444201E-4</v>
      </c>
      <c r="K156" s="631">
        <v>0.96288507379267618</v>
      </c>
      <c r="L156" s="635"/>
    </row>
    <row r="157" spans="1:46" s="334" customFormat="1" ht="38.25" customHeight="1">
      <c r="A157" s="334">
        <v>148</v>
      </c>
      <c r="B157" s="336" t="s">
        <v>280</v>
      </c>
      <c r="C157" s="625" t="s">
        <v>1840</v>
      </c>
      <c r="D157" s="626" t="s">
        <v>1493</v>
      </c>
      <c r="E157" s="627"/>
      <c r="F157" s="628" t="s">
        <v>1052</v>
      </c>
      <c r="G157" s="629">
        <v>21.369999999999997</v>
      </c>
      <c r="H157" s="629">
        <v>91.9</v>
      </c>
      <c r="I157" s="629">
        <v>373.11</v>
      </c>
      <c r="J157" s="630">
        <v>8.5534764789139874E-4</v>
      </c>
      <c r="K157" s="631">
        <v>0.9637404214405676</v>
      </c>
      <c r="L157" s="635"/>
      <c r="AK157" s="340">
        <v>1963.9</v>
      </c>
      <c r="AN157" s="333"/>
      <c r="AO157" s="333"/>
    </row>
    <row r="158" spans="1:46" s="334" customFormat="1" ht="38.25" customHeight="1">
      <c r="A158" s="334">
        <v>149</v>
      </c>
      <c r="B158" s="336" t="s">
        <v>284</v>
      </c>
      <c r="C158" s="625" t="s">
        <v>1882</v>
      </c>
      <c r="D158" s="626" t="s">
        <v>1528</v>
      </c>
      <c r="E158" s="627"/>
      <c r="F158" s="628" t="s">
        <v>1198</v>
      </c>
      <c r="G158" s="629">
        <v>30.82</v>
      </c>
      <c r="H158" s="629">
        <v>11.26</v>
      </c>
      <c r="I158" s="629">
        <v>347.03</v>
      </c>
      <c r="J158" s="630">
        <v>7.9555973907896344E-4</v>
      </c>
      <c r="K158" s="631">
        <v>0.96453598117964656</v>
      </c>
      <c r="L158" s="635"/>
      <c r="U158" s="333"/>
      <c r="V158" s="333"/>
      <c r="W158" s="333"/>
      <c r="X158" s="333"/>
      <c r="AK158" s="340">
        <v>347.03</v>
      </c>
      <c r="AL158" s="350">
        <v>0</v>
      </c>
      <c r="AN158" s="333"/>
      <c r="AO158" s="333"/>
    </row>
    <row r="159" spans="1:46" s="334" customFormat="1" ht="38.25" customHeight="1">
      <c r="A159" s="334">
        <v>150</v>
      </c>
      <c r="B159" s="336" t="s">
        <v>281</v>
      </c>
      <c r="C159" s="625" t="s">
        <v>1841</v>
      </c>
      <c r="D159" s="626" t="s">
        <v>1494</v>
      </c>
      <c r="E159" s="627"/>
      <c r="F159" s="628" t="s">
        <v>1198</v>
      </c>
      <c r="G159" s="629">
        <v>26.68</v>
      </c>
      <c r="H159" s="629">
        <v>17.350000000000001</v>
      </c>
      <c r="I159" s="629">
        <v>345.96</v>
      </c>
      <c r="J159" s="630">
        <v>7.9310678423121406E-4</v>
      </c>
      <c r="K159" s="631">
        <v>0.96532908796387773</v>
      </c>
      <c r="L159" s="635"/>
      <c r="AK159" s="340">
        <v>462.89</v>
      </c>
      <c r="AL159" s="350">
        <v>0</v>
      </c>
      <c r="AN159" s="333"/>
      <c r="AO159" s="333"/>
      <c r="AP159" s="333">
        <v>6992.3600000000006</v>
      </c>
    </row>
    <row r="160" spans="1:46" s="334" customFormat="1" ht="38.25" customHeight="1">
      <c r="A160" s="334">
        <v>151</v>
      </c>
      <c r="B160" s="336" t="s">
        <v>170</v>
      </c>
      <c r="C160" s="625" t="s">
        <v>1843</v>
      </c>
      <c r="D160" s="626" t="s">
        <v>1496</v>
      </c>
      <c r="E160" s="627"/>
      <c r="F160" s="628" t="s">
        <v>1198</v>
      </c>
      <c r="G160" s="629">
        <v>83.570000000000007</v>
      </c>
      <c r="H160" s="629">
        <v>15.19</v>
      </c>
      <c r="I160" s="629">
        <v>337.37</v>
      </c>
      <c r="J160" s="630">
        <v>7.734143710142349E-4</v>
      </c>
      <c r="K160" s="631">
        <v>0.96610250233489192</v>
      </c>
      <c r="L160" s="635"/>
      <c r="AK160" s="395" t="e">
        <v>#REF!</v>
      </c>
      <c r="AN160" s="333" t="s">
        <v>52</v>
      </c>
      <c r="AT160" s="333" t="e">
        <v>#REF!</v>
      </c>
    </row>
    <row r="161" spans="1:48" s="334" customFormat="1" ht="38.25" customHeight="1">
      <c r="A161" s="334">
        <v>152</v>
      </c>
      <c r="B161" s="336" t="s">
        <v>509</v>
      </c>
      <c r="C161" s="625" t="s">
        <v>1948</v>
      </c>
      <c r="D161" s="626" t="s">
        <v>1586</v>
      </c>
      <c r="E161" s="627"/>
      <c r="F161" s="628" t="s">
        <v>1052</v>
      </c>
      <c r="G161" s="629">
        <v>22.71</v>
      </c>
      <c r="H161" s="629">
        <v>14.78</v>
      </c>
      <c r="I161" s="629">
        <v>335.65</v>
      </c>
      <c r="J161" s="630">
        <v>7.6947130340850674E-4</v>
      </c>
      <c r="K161" s="631">
        <v>0.96687197363830046</v>
      </c>
      <c r="L161" s="635"/>
      <c r="U161" s="333"/>
      <c r="V161" s="333"/>
      <c r="W161" s="333"/>
      <c r="X161" s="333"/>
      <c r="AK161" s="340">
        <v>335.65</v>
      </c>
      <c r="AL161" s="350">
        <v>0</v>
      </c>
      <c r="AN161" s="333"/>
      <c r="AO161" s="333"/>
    </row>
    <row r="162" spans="1:48" s="334" customFormat="1" ht="38.25" customHeight="1">
      <c r="A162" s="334">
        <v>153</v>
      </c>
      <c r="B162" s="336" t="s">
        <v>219</v>
      </c>
      <c r="C162" s="625" t="s">
        <v>1857</v>
      </c>
      <c r="D162" s="626" t="s">
        <v>1509</v>
      </c>
      <c r="E162" s="627"/>
      <c r="F162" s="628" t="s">
        <v>856</v>
      </c>
      <c r="G162" s="629">
        <v>1</v>
      </c>
      <c r="H162" s="629">
        <v>315.06</v>
      </c>
      <c r="I162" s="629">
        <v>315.06</v>
      </c>
      <c r="J162" s="630">
        <v>7.2226911619807579E-4</v>
      </c>
      <c r="K162" s="631">
        <v>0.96759424275449857</v>
      </c>
      <c r="L162" s="635"/>
      <c r="AK162" s="395" t="e">
        <v>#REF!</v>
      </c>
      <c r="AN162" s="333" t="s">
        <v>52</v>
      </c>
      <c r="AT162" s="333" t="e">
        <v>#REF!</v>
      </c>
    </row>
    <row r="163" spans="1:48" s="334" customFormat="1" ht="38.25" customHeight="1">
      <c r="A163" s="334">
        <v>154</v>
      </c>
      <c r="B163" s="336" t="s">
        <v>502</v>
      </c>
      <c r="C163" s="625" t="s">
        <v>1945</v>
      </c>
      <c r="D163" s="626" t="s">
        <v>1583</v>
      </c>
      <c r="E163" s="627"/>
      <c r="F163" s="628" t="s">
        <v>1052</v>
      </c>
      <c r="G163" s="629">
        <v>17.11</v>
      </c>
      <c r="H163" s="629">
        <v>40.17</v>
      </c>
      <c r="I163" s="629">
        <v>306.89999999999998</v>
      </c>
      <c r="J163" s="630">
        <v>7.0356246988252853E-4</v>
      </c>
      <c r="K163" s="631">
        <v>0.96829780522438114</v>
      </c>
      <c r="L163" s="635"/>
      <c r="AK163" s="340">
        <v>687.3</v>
      </c>
      <c r="AL163" s="350">
        <v>0</v>
      </c>
      <c r="AN163" s="333"/>
      <c r="AO163" s="333"/>
      <c r="AP163" s="333">
        <v>306.89999999999998</v>
      </c>
    </row>
    <row r="164" spans="1:48" s="334" customFormat="1" ht="38.25" customHeight="1">
      <c r="A164" s="334">
        <v>155</v>
      </c>
      <c r="B164" s="336" t="s">
        <v>600</v>
      </c>
      <c r="C164" s="625" t="s">
        <v>1978</v>
      </c>
      <c r="D164" s="626" t="s">
        <v>1608</v>
      </c>
      <c r="E164" s="627"/>
      <c r="F164" s="628" t="s">
        <v>1052</v>
      </c>
      <c r="G164" s="629">
        <v>100.55</v>
      </c>
      <c r="H164" s="629">
        <v>3.05</v>
      </c>
      <c r="I164" s="629">
        <v>306.68</v>
      </c>
      <c r="J164" s="630">
        <v>7.0305812402598198E-4</v>
      </c>
      <c r="K164" s="631">
        <v>0.96900086334840707</v>
      </c>
      <c r="L164" s="635"/>
      <c r="AK164" s="340">
        <v>306.67</v>
      </c>
      <c r="AL164" s="350">
        <v>0</v>
      </c>
      <c r="AN164" s="333"/>
      <c r="AO164" s="333"/>
      <c r="AP164" s="333">
        <v>306.68</v>
      </c>
    </row>
    <row r="165" spans="1:48" s="334" customFormat="1" ht="38.25" customHeight="1">
      <c r="A165" s="334">
        <v>156</v>
      </c>
      <c r="B165" s="336" t="s">
        <v>656</v>
      </c>
      <c r="C165" s="625" t="s">
        <v>1845</v>
      </c>
      <c r="D165" s="626" t="s">
        <v>1498</v>
      </c>
      <c r="E165" s="627"/>
      <c r="F165" s="628" t="s">
        <v>1198</v>
      </c>
      <c r="G165" s="629">
        <v>124.62</v>
      </c>
      <c r="H165" s="629">
        <v>16.760000000000002</v>
      </c>
      <c r="I165" s="629">
        <v>304.02999999999997</v>
      </c>
      <c r="J165" s="630">
        <v>6.9698304893576135E-4</v>
      </c>
      <c r="K165" s="631">
        <v>0.9696978463973428</v>
      </c>
      <c r="L165" s="635"/>
      <c r="AK165" s="633">
        <v>2088.63</v>
      </c>
      <c r="AN165" s="333"/>
      <c r="AO165" s="333"/>
    </row>
    <row r="166" spans="1:48" s="334" customFormat="1" ht="38.25" customHeight="1">
      <c r="A166" s="334">
        <v>157</v>
      </c>
      <c r="B166" s="336" t="s">
        <v>90</v>
      </c>
      <c r="C166" s="625" t="s">
        <v>1838</v>
      </c>
      <c r="D166" s="626" t="s">
        <v>1491</v>
      </c>
      <c r="E166" s="627"/>
      <c r="F166" s="628" t="s">
        <v>1052</v>
      </c>
      <c r="G166" s="629">
        <v>5.52</v>
      </c>
      <c r="H166" s="629">
        <v>173.99</v>
      </c>
      <c r="I166" s="629">
        <v>292.3</v>
      </c>
      <c r="J166" s="630">
        <v>6.7009224485716239E-4</v>
      </c>
      <c r="K166" s="631">
        <v>0.97036793864219995</v>
      </c>
      <c r="L166" s="635"/>
      <c r="AK166" s="340">
        <v>960.42</v>
      </c>
      <c r="AL166" s="350">
        <v>0</v>
      </c>
      <c r="AN166" s="333"/>
      <c r="AO166" s="333"/>
      <c r="AP166" s="333">
        <v>292.3</v>
      </c>
    </row>
    <row r="167" spans="1:48" s="334" customFormat="1" ht="38.25" customHeight="1">
      <c r="A167" s="334">
        <v>158</v>
      </c>
      <c r="B167" s="336" t="s">
        <v>473</v>
      </c>
      <c r="C167" s="625" t="s">
        <v>1937</v>
      </c>
      <c r="D167" s="626" t="s">
        <v>1579</v>
      </c>
      <c r="E167" s="627"/>
      <c r="F167" s="628" t="s">
        <v>1052</v>
      </c>
      <c r="G167" s="629">
        <v>25.689999999999998</v>
      </c>
      <c r="H167" s="629">
        <v>54.93</v>
      </c>
      <c r="I167" s="629">
        <v>285.64</v>
      </c>
      <c r="J167" s="630">
        <v>6.5482432029079652E-4</v>
      </c>
      <c r="K167" s="631">
        <v>0.97102276296249079</v>
      </c>
      <c r="L167" s="635"/>
      <c r="AK167" s="340">
        <v>1411.15</v>
      </c>
      <c r="AL167" s="350">
        <v>0</v>
      </c>
      <c r="AN167" s="333"/>
      <c r="AO167" s="333"/>
      <c r="AP167" s="333">
        <v>285.64</v>
      </c>
    </row>
    <row r="168" spans="1:48" s="334" customFormat="1" ht="38.25" customHeight="1">
      <c r="A168" s="334">
        <v>159</v>
      </c>
      <c r="B168" s="336" t="s">
        <v>256</v>
      </c>
      <c r="C168" s="625" t="s">
        <v>1880</v>
      </c>
      <c r="D168" s="626" t="s">
        <v>1527</v>
      </c>
      <c r="E168" s="627"/>
      <c r="F168" s="628" t="s">
        <v>856</v>
      </c>
      <c r="G168" s="629">
        <v>1</v>
      </c>
      <c r="H168" s="629">
        <v>282.48</v>
      </c>
      <c r="I168" s="629">
        <v>282.48</v>
      </c>
      <c r="J168" s="630">
        <v>6.4758007980585434E-4</v>
      </c>
      <c r="K168" s="631">
        <v>0.9716703430422966</v>
      </c>
      <c r="L168" s="635"/>
      <c r="AK168" s="340">
        <v>282.48</v>
      </c>
      <c r="AL168" s="350">
        <v>0</v>
      </c>
      <c r="AN168" s="333"/>
      <c r="AO168" s="333"/>
      <c r="AP168" s="333">
        <v>282.48</v>
      </c>
    </row>
    <row r="169" spans="1:48" s="334" customFormat="1" ht="38.25" customHeight="1">
      <c r="A169" s="334">
        <v>160</v>
      </c>
      <c r="B169" s="336" t="s">
        <v>121</v>
      </c>
      <c r="C169" s="625" t="s">
        <v>1845</v>
      </c>
      <c r="D169" s="626" t="s">
        <v>1498</v>
      </c>
      <c r="E169" s="627"/>
      <c r="F169" s="628" t="s">
        <v>1198</v>
      </c>
      <c r="G169" s="629">
        <v>124.62</v>
      </c>
      <c r="H169" s="629">
        <v>16.760000000000002</v>
      </c>
      <c r="I169" s="629">
        <v>279.72000000000003</v>
      </c>
      <c r="J169" s="630">
        <v>6.4125283178736048E-4</v>
      </c>
      <c r="K169" s="631">
        <v>0.972311595874084</v>
      </c>
      <c r="L169" s="635"/>
      <c r="AK169" s="395" t="e">
        <v>#REF!</v>
      </c>
      <c r="AN169" s="333" t="s">
        <v>52</v>
      </c>
      <c r="AT169" s="333" t="e">
        <v>#REF!</v>
      </c>
    </row>
    <row r="170" spans="1:48" s="334" customFormat="1" ht="38.25" customHeight="1">
      <c r="A170" s="334">
        <v>161</v>
      </c>
      <c r="B170" s="336" t="s">
        <v>121</v>
      </c>
      <c r="C170" s="625" t="s">
        <v>1845</v>
      </c>
      <c r="D170" s="626" t="s">
        <v>1498</v>
      </c>
      <c r="E170" s="627"/>
      <c r="F170" s="628" t="s">
        <v>1198</v>
      </c>
      <c r="G170" s="629">
        <v>124.62</v>
      </c>
      <c r="H170" s="629">
        <v>16.760000000000002</v>
      </c>
      <c r="I170" s="629">
        <v>279.72000000000003</v>
      </c>
      <c r="J170" s="630">
        <v>6.4125283178736048E-4</v>
      </c>
      <c r="K170" s="631">
        <v>0.9729528487058714</v>
      </c>
      <c r="L170" s="635"/>
      <c r="AK170" s="340">
        <v>2088.63</v>
      </c>
      <c r="AL170" s="350">
        <v>0</v>
      </c>
      <c r="AN170" s="333"/>
      <c r="AO170" s="333"/>
      <c r="AP170" s="333">
        <v>279.72000000000003</v>
      </c>
    </row>
    <row r="171" spans="1:48" s="334" customFormat="1" ht="38.25" customHeight="1">
      <c r="A171" s="334">
        <v>162</v>
      </c>
      <c r="B171" s="336" t="s">
        <v>121</v>
      </c>
      <c r="C171" s="625" t="s">
        <v>1845</v>
      </c>
      <c r="D171" s="626" t="s">
        <v>1498</v>
      </c>
      <c r="E171" s="627"/>
      <c r="F171" s="628" t="s">
        <v>1198</v>
      </c>
      <c r="G171" s="629">
        <v>124.62</v>
      </c>
      <c r="H171" s="629">
        <v>16.760000000000002</v>
      </c>
      <c r="I171" s="629">
        <v>279.72000000000003</v>
      </c>
      <c r="J171" s="630">
        <v>6.4125283178736048E-4</v>
      </c>
      <c r="K171" s="631">
        <v>0.9735941015376588</v>
      </c>
      <c r="L171" s="635"/>
      <c r="AK171" s="340">
        <v>2088.63</v>
      </c>
      <c r="AL171" s="350">
        <v>0</v>
      </c>
      <c r="AN171" s="333"/>
      <c r="AO171" s="333"/>
      <c r="AP171" s="333">
        <v>279.72000000000003</v>
      </c>
    </row>
    <row r="172" spans="1:48" s="334" customFormat="1" ht="38.25" customHeight="1">
      <c r="A172" s="334">
        <v>163</v>
      </c>
      <c r="B172" s="336" t="s">
        <v>438</v>
      </c>
      <c r="C172" s="625" t="s">
        <v>1925</v>
      </c>
      <c r="D172" s="626" t="s">
        <v>1569</v>
      </c>
      <c r="E172" s="627"/>
      <c r="F172" s="628" t="s">
        <v>1052</v>
      </c>
      <c r="G172" s="629">
        <v>22.880000000000003</v>
      </c>
      <c r="H172" s="629">
        <v>38.67</v>
      </c>
      <c r="I172" s="629">
        <v>277.26</v>
      </c>
      <c r="J172" s="630">
        <v>6.3561332811870282E-4</v>
      </c>
      <c r="K172" s="631">
        <v>0.97422971486577747</v>
      </c>
      <c r="L172" s="635"/>
      <c r="AK172" s="335">
        <v>4829.21</v>
      </c>
      <c r="AM172" s="333">
        <v>2555473.2199999997</v>
      </c>
      <c r="AN172" s="333"/>
      <c r="AT172" s="333" t="e">
        <v>#REF!</v>
      </c>
      <c r="AV172" s="333" t="e">
        <v>#REF!</v>
      </c>
    </row>
    <row r="173" spans="1:48" s="334" customFormat="1" ht="38.25" customHeight="1">
      <c r="A173" s="334">
        <v>164</v>
      </c>
      <c r="B173" s="336" t="s">
        <v>711</v>
      </c>
      <c r="C173" s="625" t="s">
        <v>2022</v>
      </c>
      <c r="D173" s="626" t="s">
        <v>1141</v>
      </c>
      <c r="E173" s="627"/>
      <c r="F173" s="628" t="s">
        <v>1101</v>
      </c>
      <c r="G173" s="629">
        <v>2</v>
      </c>
      <c r="H173" s="629">
        <v>135.32</v>
      </c>
      <c r="I173" s="629">
        <v>270.64</v>
      </c>
      <c r="J173" s="630">
        <v>6.2043710279898183E-4</v>
      </c>
      <c r="K173" s="631">
        <v>0.97485015196857649</v>
      </c>
      <c r="L173" s="635"/>
      <c r="AK173" s="395" t="e">
        <v>#REF!</v>
      </c>
      <c r="AN173" s="333" t="s">
        <v>52</v>
      </c>
      <c r="AT173" s="333" t="e">
        <v>#REF!</v>
      </c>
    </row>
    <row r="174" spans="1:48" s="334" customFormat="1" ht="38.25" customHeight="1">
      <c r="A174" s="334">
        <v>165</v>
      </c>
      <c r="B174" s="336" t="s">
        <v>739</v>
      </c>
      <c r="C174" s="625" t="s">
        <v>1846</v>
      </c>
      <c r="D174" s="626" t="s">
        <v>1499</v>
      </c>
      <c r="E174" s="627"/>
      <c r="F174" s="628" t="s">
        <v>1198</v>
      </c>
      <c r="G174" s="629">
        <v>156.25000000000003</v>
      </c>
      <c r="H174" s="629">
        <v>15.6</v>
      </c>
      <c r="I174" s="629">
        <v>269.88</v>
      </c>
      <c r="J174" s="630">
        <v>6.1869481711272995E-4</v>
      </c>
      <c r="K174" s="631">
        <v>0.97546884678568924</v>
      </c>
      <c r="L174" s="635"/>
      <c r="AK174" s="395" t="e">
        <v>#REF!</v>
      </c>
      <c r="AN174" s="333" t="s">
        <v>52</v>
      </c>
      <c r="AT174" s="333" t="e">
        <v>#REF!</v>
      </c>
    </row>
    <row r="175" spans="1:48" s="334" customFormat="1" ht="38.25" customHeight="1">
      <c r="A175" s="334">
        <v>166</v>
      </c>
      <c r="B175" s="336" t="s">
        <v>282</v>
      </c>
      <c r="C175" s="625" t="s">
        <v>1842</v>
      </c>
      <c r="D175" s="626" t="s">
        <v>1495</v>
      </c>
      <c r="E175" s="627"/>
      <c r="F175" s="628" t="s">
        <v>1198</v>
      </c>
      <c r="G175" s="629">
        <v>123.75</v>
      </c>
      <c r="H175" s="629">
        <v>13.46</v>
      </c>
      <c r="I175" s="629">
        <v>267.05</v>
      </c>
      <c r="J175" s="630">
        <v>6.1220709541260764E-4</v>
      </c>
      <c r="K175" s="631">
        <v>0.97608105388110189</v>
      </c>
      <c r="L175" s="635"/>
      <c r="AK175" s="340">
        <v>1665.67</v>
      </c>
      <c r="AL175" s="350">
        <v>0</v>
      </c>
      <c r="AN175" s="333"/>
      <c r="AO175" s="333"/>
      <c r="AP175" s="333">
        <v>267.05</v>
      </c>
    </row>
    <row r="176" spans="1:48" s="334" customFormat="1" ht="38.25" customHeight="1">
      <c r="A176" s="334">
        <v>167</v>
      </c>
      <c r="B176" s="336" t="s">
        <v>180</v>
      </c>
      <c r="C176" s="625" t="s">
        <v>1844</v>
      </c>
      <c r="D176" s="626" t="s">
        <v>1497</v>
      </c>
      <c r="E176" s="627"/>
      <c r="F176" s="628" t="s">
        <v>1198</v>
      </c>
      <c r="G176" s="629">
        <v>62.819999999999993</v>
      </c>
      <c r="H176" s="629">
        <v>17.47</v>
      </c>
      <c r="I176" s="629">
        <v>265.19</v>
      </c>
      <c r="J176" s="630">
        <v>6.0794308044362258E-4</v>
      </c>
      <c r="K176" s="631">
        <v>0.97668899696154554</v>
      </c>
      <c r="L176" s="635"/>
      <c r="AK176" s="340">
        <v>1097.46</v>
      </c>
      <c r="AL176" s="350">
        <v>0</v>
      </c>
      <c r="AN176" s="333"/>
      <c r="AO176" s="333"/>
      <c r="AP176" s="333">
        <v>265.19</v>
      </c>
    </row>
    <row r="177" spans="1:46" s="334" customFormat="1" ht="38.25" customHeight="1">
      <c r="A177" s="334">
        <v>168</v>
      </c>
      <c r="B177" s="336" t="s">
        <v>175</v>
      </c>
      <c r="C177" s="625" t="s">
        <v>1842</v>
      </c>
      <c r="D177" s="626" t="s">
        <v>1495</v>
      </c>
      <c r="E177" s="627"/>
      <c r="F177" s="628" t="s">
        <v>1198</v>
      </c>
      <c r="G177" s="629">
        <v>123.75</v>
      </c>
      <c r="H177" s="629">
        <v>13.46</v>
      </c>
      <c r="I177" s="629">
        <v>254.66</v>
      </c>
      <c r="J177" s="630">
        <v>5.838032537643686E-4</v>
      </c>
      <c r="K177" s="631">
        <v>0.97727280021530993</v>
      </c>
      <c r="L177" s="635"/>
      <c r="AK177" s="395" t="e">
        <v>#REF!</v>
      </c>
      <c r="AN177" s="333" t="s">
        <v>52</v>
      </c>
      <c r="AT177" s="333" t="e">
        <v>#REF!</v>
      </c>
    </row>
    <row r="178" spans="1:46" s="334" customFormat="1" ht="38.25" customHeight="1">
      <c r="A178" s="334">
        <v>169</v>
      </c>
      <c r="B178" s="336" t="s">
        <v>299</v>
      </c>
      <c r="C178" s="625" t="s">
        <v>1847</v>
      </c>
      <c r="D178" s="626" t="s">
        <v>1500</v>
      </c>
      <c r="E178" s="627"/>
      <c r="F178" s="628" t="s">
        <v>1131</v>
      </c>
      <c r="G178" s="629">
        <v>5.1199999999999992</v>
      </c>
      <c r="H178" s="629">
        <v>595.64</v>
      </c>
      <c r="I178" s="629">
        <v>250.17</v>
      </c>
      <c r="J178" s="630">
        <v>5.735100133284854E-4</v>
      </c>
      <c r="K178" s="631">
        <v>0.97784631022863844</v>
      </c>
      <c r="L178" s="635"/>
      <c r="AK178" s="340">
        <v>3049.67</v>
      </c>
      <c r="AL178" s="350">
        <v>0</v>
      </c>
      <c r="AN178" s="333"/>
      <c r="AO178" s="333"/>
      <c r="AP178" s="333">
        <v>250.17</v>
      </c>
    </row>
    <row r="179" spans="1:46" ht="38.25" customHeight="1">
      <c r="A179" s="334">
        <v>170</v>
      </c>
      <c r="B179" s="336" t="s">
        <v>726</v>
      </c>
      <c r="C179" s="625" t="s">
        <v>1837</v>
      </c>
      <c r="D179" s="626" t="s">
        <v>1490</v>
      </c>
      <c r="E179" s="627"/>
      <c r="F179" s="628" t="s">
        <v>1131</v>
      </c>
      <c r="G179" s="629">
        <v>0.6</v>
      </c>
      <c r="H179" s="629">
        <v>994.18</v>
      </c>
      <c r="I179" s="629">
        <v>248.55</v>
      </c>
      <c r="J179" s="630">
        <v>5.6979619383936949E-4</v>
      </c>
      <c r="K179" s="631">
        <v>0.97841610642247778</v>
      </c>
      <c r="L179" s="635"/>
    </row>
    <row r="180" spans="1:46" ht="38.25" customHeight="1">
      <c r="A180" s="334">
        <v>171</v>
      </c>
      <c r="B180" s="336" t="s">
        <v>530</v>
      </c>
      <c r="C180" s="625" t="s">
        <v>1955</v>
      </c>
      <c r="D180" s="626" t="s">
        <v>1593</v>
      </c>
      <c r="E180" s="627"/>
      <c r="F180" s="628" t="s">
        <v>856</v>
      </c>
      <c r="G180" s="629">
        <v>8</v>
      </c>
      <c r="H180" s="629">
        <v>29.64</v>
      </c>
      <c r="I180" s="629">
        <v>237.12</v>
      </c>
      <c r="J180" s="630">
        <v>5.4359313411060672E-4</v>
      </c>
      <c r="K180" s="631">
        <v>0.97895969955658835</v>
      </c>
      <c r="L180" s="635"/>
    </row>
    <row r="181" spans="1:46" s="334" customFormat="1" ht="38.25" customHeight="1">
      <c r="A181" s="334">
        <v>172</v>
      </c>
      <c r="B181" s="336" t="s">
        <v>286</v>
      </c>
      <c r="C181" s="625" t="s">
        <v>1844</v>
      </c>
      <c r="D181" s="626" t="s">
        <v>1497</v>
      </c>
      <c r="E181" s="627"/>
      <c r="F181" s="628" t="s">
        <v>1198</v>
      </c>
      <c r="G181" s="629">
        <v>62.819999999999993</v>
      </c>
      <c r="H181" s="629">
        <v>17.47</v>
      </c>
      <c r="I181" s="629">
        <v>235.15</v>
      </c>
      <c r="J181" s="630">
        <v>5.3907694621334833E-4</v>
      </c>
      <c r="K181" s="631">
        <v>0.9794987765028017</v>
      </c>
      <c r="L181" s="635"/>
      <c r="AK181" s="340">
        <v>1097.46</v>
      </c>
      <c r="AL181" s="350">
        <v>0</v>
      </c>
      <c r="AN181" s="333"/>
      <c r="AO181" s="333"/>
      <c r="AP181" s="333">
        <v>235.15</v>
      </c>
    </row>
    <row r="182" spans="1:46" s="334" customFormat="1" ht="38.25" customHeight="1">
      <c r="A182" s="334">
        <v>173</v>
      </c>
      <c r="B182" s="336" t="s">
        <v>719</v>
      </c>
      <c r="C182" s="625" t="s">
        <v>2026</v>
      </c>
      <c r="D182" s="626" t="s">
        <v>1149</v>
      </c>
      <c r="E182" s="627"/>
      <c r="F182" s="628" t="s">
        <v>1101</v>
      </c>
      <c r="G182" s="629">
        <v>3</v>
      </c>
      <c r="H182" s="629">
        <v>78.2</v>
      </c>
      <c r="I182" s="629">
        <v>234.6</v>
      </c>
      <c r="J182" s="630">
        <v>5.378160815719818E-4</v>
      </c>
      <c r="K182" s="631">
        <v>0.9800365925843737</v>
      </c>
      <c r="L182" s="635"/>
      <c r="AK182" s="340">
        <v>234.6</v>
      </c>
      <c r="AL182" s="350">
        <v>0</v>
      </c>
      <c r="AN182" s="333"/>
      <c r="AO182" s="333"/>
      <c r="AP182" s="333">
        <v>234.6</v>
      </c>
    </row>
    <row r="183" spans="1:46" s="334" customFormat="1" ht="38.25" customHeight="1">
      <c r="A183" s="334">
        <v>174</v>
      </c>
      <c r="B183" s="336" t="s">
        <v>727</v>
      </c>
      <c r="C183" s="625" t="s">
        <v>1979</v>
      </c>
      <c r="D183" s="626" t="s">
        <v>1609</v>
      </c>
      <c r="E183" s="627"/>
      <c r="F183" s="628" t="s">
        <v>1052</v>
      </c>
      <c r="G183" s="629">
        <v>20.450000000000003</v>
      </c>
      <c r="H183" s="629">
        <v>171.01</v>
      </c>
      <c r="I183" s="629">
        <v>230.86</v>
      </c>
      <c r="J183" s="630">
        <v>5.292422020106894E-4</v>
      </c>
      <c r="K183" s="631">
        <v>0.98056583478638437</v>
      </c>
      <c r="L183" s="635"/>
      <c r="AK183" s="340">
        <v>3497.15</v>
      </c>
      <c r="AL183" s="350">
        <v>0</v>
      </c>
      <c r="AN183" s="333"/>
      <c r="AO183" s="333"/>
      <c r="AP183" s="333">
        <v>230.86</v>
      </c>
    </row>
    <row r="184" spans="1:46" s="334" customFormat="1" ht="38.25" customHeight="1">
      <c r="A184" s="334">
        <v>175</v>
      </c>
      <c r="B184" s="336" t="s">
        <v>264</v>
      </c>
      <c r="C184" s="625" t="s">
        <v>1837</v>
      </c>
      <c r="D184" s="626" t="s">
        <v>1490</v>
      </c>
      <c r="E184" s="627"/>
      <c r="F184" s="628" t="s">
        <v>1131</v>
      </c>
      <c r="G184" s="629">
        <v>0.6</v>
      </c>
      <c r="H184" s="629">
        <v>994.18</v>
      </c>
      <c r="I184" s="629">
        <v>228.66</v>
      </c>
      <c r="J184" s="630">
        <v>5.2419874344522316E-4</v>
      </c>
      <c r="K184" s="631">
        <v>0.9810900335298296</v>
      </c>
      <c r="L184" s="635"/>
      <c r="AK184" s="340">
        <v>596.5</v>
      </c>
      <c r="AL184" s="350">
        <v>0</v>
      </c>
      <c r="AN184" s="333"/>
      <c r="AO184" s="333"/>
      <c r="AP184" s="333">
        <v>228.66</v>
      </c>
    </row>
    <row r="185" spans="1:46" s="334" customFormat="1" ht="38.25" customHeight="1">
      <c r="A185" s="334">
        <v>176</v>
      </c>
      <c r="B185" s="336" t="s">
        <v>377</v>
      </c>
      <c r="C185" s="625" t="s">
        <v>1909</v>
      </c>
      <c r="D185" s="626" t="s">
        <v>1209</v>
      </c>
      <c r="E185" s="627"/>
      <c r="F185" s="628" t="s">
        <v>1084</v>
      </c>
      <c r="G185" s="629">
        <v>1</v>
      </c>
      <c r="H185" s="629">
        <v>218.19</v>
      </c>
      <c r="I185" s="629">
        <v>218.19</v>
      </c>
      <c r="J185" s="630">
        <v>5.0019646563593655E-4</v>
      </c>
      <c r="K185" s="631">
        <v>0.98159022999546552</v>
      </c>
      <c r="L185" s="635"/>
      <c r="AK185" s="395" t="e">
        <v>#REF!</v>
      </c>
      <c r="AN185" s="333" t="s">
        <v>52</v>
      </c>
      <c r="AT185" s="333" t="e">
        <v>#REF!</v>
      </c>
    </row>
    <row r="186" spans="1:46" s="334" customFormat="1" ht="38.25" customHeight="1">
      <c r="A186" s="334">
        <v>177</v>
      </c>
      <c r="B186" s="336" t="s">
        <v>420</v>
      </c>
      <c r="C186" s="625" t="s">
        <v>1921</v>
      </c>
      <c r="D186" s="626" t="s">
        <v>1568</v>
      </c>
      <c r="E186" s="627"/>
      <c r="F186" s="628" t="s">
        <v>856</v>
      </c>
      <c r="G186" s="629">
        <v>2</v>
      </c>
      <c r="H186" s="629">
        <v>108.38</v>
      </c>
      <c r="I186" s="629">
        <v>216.76</v>
      </c>
      <c r="J186" s="630">
        <v>4.969182175683835E-4</v>
      </c>
      <c r="K186" s="631">
        <v>0.98208714821303389</v>
      </c>
      <c r="L186" s="635"/>
      <c r="AK186" s="340">
        <v>216.76</v>
      </c>
      <c r="AL186" s="350">
        <v>0</v>
      </c>
      <c r="AN186" s="333"/>
      <c r="AO186" s="333"/>
      <c r="AP186" s="333">
        <v>216.76</v>
      </c>
    </row>
    <row r="187" spans="1:46" s="334" customFormat="1" ht="38.25" customHeight="1">
      <c r="A187" s="334">
        <v>178</v>
      </c>
      <c r="B187" s="336" t="s">
        <v>510</v>
      </c>
      <c r="C187" s="625" t="s">
        <v>1949</v>
      </c>
      <c r="D187" s="626" t="s">
        <v>1587</v>
      </c>
      <c r="E187" s="627"/>
      <c r="F187" s="628" t="s">
        <v>1052</v>
      </c>
      <c r="G187" s="629">
        <v>9.4700000000000006</v>
      </c>
      <c r="H187" s="629">
        <v>21.17</v>
      </c>
      <c r="I187" s="629">
        <v>200.48</v>
      </c>
      <c r="J187" s="630">
        <v>4.5959662418393397E-4</v>
      </c>
      <c r="K187" s="631">
        <v>0.98254674483721782</v>
      </c>
      <c r="L187" s="635"/>
      <c r="U187" s="333"/>
      <c r="V187" s="333"/>
      <c r="W187" s="333"/>
      <c r="X187" s="333"/>
      <c r="AK187" s="340">
        <v>200.47</v>
      </c>
      <c r="AL187" s="350">
        <v>0</v>
      </c>
      <c r="AN187" s="333"/>
      <c r="AO187" s="333"/>
    </row>
    <row r="188" spans="1:46" s="334" customFormat="1" ht="38.25" customHeight="1">
      <c r="A188" s="334">
        <v>179</v>
      </c>
      <c r="B188" s="336" t="s">
        <v>68</v>
      </c>
      <c r="C188" s="625" t="s">
        <v>1833</v>
      </c>
      <c r="D188" s="626" t="s">
        <v>1083</v>
      </c>
      <c r="E188" s="627"/>
      <c r="F188" s="628" t="s">
        <v>1084</v>
      </c>
      <c r="G188" s="629">
        <v>1</v>
      </c>
      <c r="H188" s="629">
        <v>196.39</v>
      </c>
      <c r="I188" s="629">
        <v>196.39</v>
      </c>
      <c r="J188" s="630">
        <v>4.5022037621449915E-4</v>
      </c>
      <c r="K188" s="631">
        <v>0.98299696521343227</v>
      </c>
      <c r="L188" s="635"/>
      <c r="AK188" s="395" t="e">
        <v>#REF!</v>
      </c>
      <c r="AN188" s="333" t="s">
        <v>52</v>
      </c>
      <c r="AT188" s="333" t="e">
        <v>#REF!</v>
      </c>
    </row>
    <row r="189" spans="1:46" s="334" customFormat="1" ht="38.25" customHeight="1">
      <c r="A189" s="334">
        <v>180</v>
      </c>
      <c r="B189" s="336" t="s">
        <v>117</v>
      </c>
      <c r="C189" s="625" t="s">
        <v>1844</v>
      </c>
      <c r="D189" s="626" t="s">
        <v>1497</v>
      </c>
      <c r="E189" s="627"/>
      <c r="F189" s="628" t="s">
        <v>1198</v>
      </c>
      <c r="G189" s="629">
        <v>62.819999999999993</v>
      </c>
      <c r="H189" s="629">
        <v>17.47</v>
      </c>
      <c r="I189" s="629">
        <v>195.49</v>
      </c>
      <c r="J189" s="630">
        <v>4.4815714316499031E-4</v>
      </c>
      <c r="K189" s="631">
        <v>0.98344512235659731</v>
      </c>
      <c r="L189" s="635"/>
      <c r="AK189" s="395" t="e">
        <v>#REF!</v>
      </c>
      <c r="AN189" s="333" t="s">
        <v>52</v>
      </c>
      <c r="AT189" s="333" t="e">
        <v>#REF!</v>
      </c>
    </row>
    <row r="190" spans="1:46" s="334" customFormat="1" ht="38.25" customHeight="1">
      <c r="A190" s="334">
        <v>181</v>
      </c>
      <c r="B190" s="336" t="s">
        <v>511</v>
      </c>
      <c r="C190" s="625" t="s">
        <v>1950</v>
      </c>
      <c r="D190" s="626" t="s">
        <v>1588</v>
      </c>
      <c r="E190" s="627"/>
      <c r="F190" s="628" t="s">
        <v>1052</v>
      </c>
      <c r="G190" s="629">
        <v>12.58</v>
      </c>
      <c r="H190" s="629">
        <v>15.44</v>
      </c>
      <c r="I190" s="629">
        <v>194.24</v>
      </c>
      <c r="J190" s="630">
        <v>4.4529154170733909E-4</v>
      </c>
      <c r="K190" s="631">
        <v>0.98389041389830467</v>
      </c>
      <c r="L190" s="635"/>
      <c r="U190" s="333"/>
      <c r="V190" s="333"/>
      <c r="W190" s="333"/>
      <c r="X190" s="333"/>
      <c r="AK190" s="340">
        <v>194.23</v>
      </c>
      <c r="AL190" s="350">
        <v>0</v>
      </c>
      <c r="AN190" s="333"/>
      <c r="AO190" s="333"/>
    </row>
    <row r="191" spans="1:46" s="334" customFormat="1" ht="38.25" customHeight="1">
      <c r="A191" s="334">
        <v>182</v>
      </c>
      <c r="B191" s="336" t="s">
        <v>569</v>
      </c>
      <c r="C191" s="625" t="s">
        <v>1967</v>
      </c>
      <c r="D191" s="626" t="s">
        <v>1111</v>
      </c>
      <c r="E191" s="627"/>
      <c r="F191" s="628" t="s">
        <v>1001</v>
      </c>
      <c r="G191" s="629">
        <v>6.6</v>
      </c>
      <c r="H191" s="629">
        <v>28.6</v>
      </c>
      <c r="I191" s="629">
        <v>188.76</v>
      </c>
      <c r="J191" s="630">
        <v>4.327287449169961E-4</v>
      </c>
      <c r="K191" s="631">
        <v>0.98432314264322163</v>
      </c>
      <c r="L191" s="635"/>
      <c r="AK191" s="395" t="e">
        <v>#REF!</v>
      </c>
      <c r="AN191" s="333" t="s">
        <v>52</v>
      </c>
      <c r="AT191" s="333" t="e">
        <v>#REF!</v>
      </c>
    </row>
    <row r="192" spans="1:46" s="334" customFormat="1" ht="38.25" customHeight="1">
      <c r="A192" s="334">
        <v>183</v>
      </c>
      <c r="B192" s="336" t="s">
        <v>665</v>
      </c>
      <c r="C192" s="625" t="s">
        <v>1998</v>
      </c>
      <c r="D192" s="626" t="s">
        <v>1623</v>
      </c>
      <c r="E192" s="627"/>
      <c r="F192" s="628" t="s">
        <v>1131</v>
      </c>
      <c r="G192" s="629">
        <v>11.24</v>
      </c>
      <c r="H192" s="629">
        <v>16.5</v>
      </c>
      <c r="I192" s="629">
        <v>185.46</v>
      </c>
      <c r="J192" s="630">
        <v>4.251635570687969E-4</v>
      </c>
      <c r="K192" s="631">
        <v>0.98474830620029041</v>
      </c>
      <c r="L192" s="635"/>
      <c r="AK192" s="340">
        <v>185.46</v>
      </c>
      <c r="AL192" s="350">
        <v>0</v>
      </c>
      <c r="AN192" s="333"/>
      <c r="AO192" s="333"/>
      <c r="AP192" s="333">
        <v>185.46</v>
      </c>
    </row>
    <row r="193" spans="1:48" s="334" customFormat="1" ht="38.25" customHeight="1">
      <c r="A193" s="334">
        <v>184</v>
      </c>
      <c r="B193" s="336" t="s">
        <v>737</v>
      </c>
      <c r="C193" s="625" t="s">
        <v>1845</v>
      </c>
      <c r="D193" s="626" t="s">
        <v>1498</v>
      </c>
      <c r="E193" s="627"/>
      <c r="F193" s="628" t="s">
        <v>1198</v>
      </c>
      <c r="G193" s="629">
        <v>124.62</v>
      </c>
      <c r="H193" s="629">
        <v>16.760000000000002</v>
      </c>
      <c r="I193" s="629">
        <v>181.01</v>
      </c>
      <c r="J193" s="630">
        <v>4.1496201587955847E-4</v>
      </c>
      <c r="K193" s="631">
        <v>0.98516326821616995</v>
      </c>
      <c r="L193" s="635"/>
      <c r="AK193" s="340">
        <v>2088.63</v>
      </c>
      <c r="AL193" s="350">
        <v>0</v>
      </c>
      <c r="AN193" s="333"/>
      <c r="AO193" s="333"/>
      <c r="AP193" s="333">
        <v>181.01</v>
      </c>
    </row>
    <row r="194" spans="1:48" s="334" customFormat="1" ht="38.25" customHeight="1">
      <c r="A194" s="334">
        <v>185</v>
      </c>
      <c r="B194" s="336" t="s">
        <v>627</v>
      </c>
      <c r="C194" s="625" t="s">
        <v>1933</v>
      </c>
      <c r="D194" s="626" t="s">
        <v>1576</v>
      </c>
      <c r="E194" s="627"/>
      <c r="F194" s="628" t="s">
        <v>1052</v>
      </c>
      <c r="G194" s="629">
        <v>118.42999999999999</v>
      </c>
      <c r="H194" s="629">
        <v>8.75</v>
      </c>
      <c r="I194" s="629">
        <v>179.29</v>
      </c>
      <c r="J194" s="630">
        <v>4.1101894827383042E-4</v>
      </c>
      <c r="K194" s="631">
        <v>0.98557428716444373</v>
      </c>
      <c r="L194" s="635"/>
      <c r="AK194" s="633">
        <v>1036.26</v>
      </c>
      <c r="AN194" s="333"/>
      <c r="AO194" s="333"/>
    </row>
    <row r="195" spans="1:48" s="334" customFormat="1" ht="38.25" customHeight="1">
      <c r="A195" s="334">
        <v>186</v>
      </c>
      <c r="B195" s="336" t="s">
        <v>253</v>
      </c>
      <c r="C195" s="625" t="s">
        <v>1878</v>
      </c>
      <c r="D195" s="626" t="s">
        <v>1163</v>
      </c>
      <c r="E195" s="627"/>
      <c r="F195" s="628" t="s">
        <v>1084</v>
      </c>
      <c r="G195" s="629">
        <v>1</v>
      </c>
      <c r="H195" s="629">
        <v>177.61</v>
      </c>
      <c r="I195" s="629">
        <v>177.61</v>
      </c>
      <c r="J195" s="630">
        <v>4.0716757991474719E-4</v>
      </c>
      <c r="K195" s="631">
        <v>0.9859814547443585</v>
      </c>
      <c r="L195" s="635"/>
      <c r="AK195" s="340">
        <v>177.61</v>
      </c>
      <c r="AL195" s="350">
        <v>0</v>
      </c>
      <c r="AN195" s="333"/>
      <c r="AO195" s="333"/>
      <c r="AP195" s="333">
        <v>177.61</v>
      </c>
    </row>
    <row r="196" spans="1:48" s="334" customFormat="1" ht="38.25" customHeight="1">
      <c r="A196" s="334">
        <v>187</v>
      </c>
      <c r="B196" s="336" t="s">
        <v>421</v>
      </c>
      <c r="C196" s="625" t="s">
        <v>1922</v>
      </c>
      <c r="D196" s="626" t="s">
        <v>1212</v>
      </c>
      <c r="E196" s="627"/>
      <c r="F196" s="628" t="s">
        <v>1084</v>
      </c>
      <c r="G196" s="629">
        <v>2</v>
      </c>
      <c r="H196" s="629">
        <v>86.17</v>
      </c>
      <c r="I196" s="629">
        <v>172.34</v>
      </c>
      <c r="J196" s="630">
        <v>3.9508620416928961E-4</v>
      </c>
      <c r="K196" s="631">
        <v>0.98637654094852778</v>
      </c>
      <c r="L196" s="635"/>
      <c r="AK196" s="340">
        <v>172.34</v>
      </c>
      <c r="AL196" s="350">
        <v>0</v>
      </c>
      <c r="AN196" s="333"/>
      <c r="AO196" s="333"/>
      <c r="AP196" s="333">
        <v>172.34</v>
      </c>
    </row>
    <row r="197" spans="1:48" s="334" customFormat="1" ht="38.25" customHeight="1">
      <c r="A197" s="334">
        <v>188</v>
      </c>
      <c r="B197" s="336" t="s">
        <v>300</v>
      </c>
      <c r="C197" s="625" t="s">
        <v>1848</v>
      </c>
      <c r="D197" s="626" t="s">
        <v>1501</v>
      </c>
      <c r="E197" s="627"/>
      <c r="F197" s="628" t="s">
        <v>1131</v>
      </c>
      <c r="G197" s="629">
        <v>6.34</v>
      </c>
      <c r="H197" s="629">
        <v>395.13</v>
      </c>
      <c r="I197" s="629">
        <v>165.95</v>
      </c>
      <c r="J197" s="630">
        <v>3.8043724951777652E-4</v>
      </c>
      <c r="K197" s="631">
        <v>0.98675697819804553</v>
      </c>
      <c r="L197" s="635"/>
      <c r="AK197" s="340">
        <v>2505.12</v>
      </c>
      <c r="AL197" s="350">
        <v>0</v>
      </c>
      <c r="AN197" s="333"/>
      <c r="AO197" s="333"/>
      <c r="AP197" s="333">
        <v>165.95</v>
      </c>
    </row>
    <row r="198" spans="1:48" s="334" customFormat="1" ht="38.25" customHeight="1">
      <c r="A198" s="334">
        <v>189</v>
      </c>
      <c r="B198" s="336" t="s">
        <v>376</v>
      </c>
      <c r="C198" s="625" t="s">
        <v>1876</v>
      </c>
      <c r="D198" s="626" t="s">
        <v>1524</v>
      </c>
      <c r="E198" s="627"/>
      <c r="F198" s="628" t="s">
        <v>1052</v>
      </c>
      <c r="G198" s="629">
        <v>10.17</v>
      </c>
      <c r="H198" s="629">
        <v>19.59</v>
      </c>
      <c r="I198" s="629">
        <v>153.78</v>
      </c>
      <c r="J198" s="630">
        <v>3.5253775372608425E-4</v>
      </c>
      <c r="K198" s="631">
        <v>0.98710951595177165</v>
      </c>
      <c r="L198" s="635"/>
      <c r="AK198" s="395" t="e">
        <v>#REF!</v>
      </c>
      <c r="AN198" s="333" t="s">
        <v>52</v>
      </c>
      <c r="AT198" s="333" t="e">
        <v>#REF!</v>
      </c>
    </row>
    <row r="199" spans="1:48" s="334" customFormat="1" ht="38.25" customHeight="1">
      <c r="A199" s="334">
        <v>190</v>
      </c>
      <c r="B199" s="336" t="s">
        <v>471</v>
      </c>
      <c r="C199" s="625" t="s">
        <v>1932</v>
      </c>
      <c r="D199" s="626" t="s">
        <v>1575</v>
      </c>
      <c r="E199" s="627"/>
      <c r="F199" s="628" t="s">
        <v>1052</v>
      </c>
      <c r="G199" s="629">
        <v>26.17</v>
      </c>
      <c r="H199" s="629">
        <v>10.27</v>
      </c>
      <c r="I199" s="629">
        <v>145.94</v>
      </c>
      <c r="J199" s="630">
        <v>3.3456470138369573E-4</v>
      </c>
      <c r="K199" s="631">
        <v>0.98744408065315536</v>
      </c>
      <c r="L199" s="635"/>
      <c r="AK199" s="340">
        <v>268.76</v>
      </c>
      <c r="AL199" s="350">
        <v>0</v>
      </c>
      <c r="AN199" s="333"/>
      <c r="AO199" s="333"/>
      <c r="AP199" s="333">
        <v>145.94</v>
      </c>
    </row>
    <row r="200" spans="1:48" s="334" customFormat="1" ht="38.25" customHeight="1">
      <c r="A200" s="334">
        <v>191</v>
      </c>
      <c r="B200" s="336" t="s">
        <v>516</v>
      </c>
      <c r="C200" s="625" t="s">
        <v>1952</v>
      </c>
      <c r="D200" s="626" t="s">
        <v>1590</v>
      </c>
      <c r="E200" s="627"/>
      <c r="F200" s="628" t="s">
        <v>1131</v>
      </c>
      <c r="G200" s="629">
        <v>1.1499999999999999</v>
      </c>
      <c r="H200" s="629">
        <v>126.36</v>
      </c>
      <c r="I200" s="629">
        <v>145.31</v>
      </c>
      <c r="J200" s="630">
        <v>3.3312043824903955E-4</v>
      </c>
      <c r="K200" s="631">
        <v>0.98777720109140443</v>
      </c>
      <c r="L200" s="635"/>
      <c r="AK200" s="340">
        <v>145.31</v>
      </c>
      <c r="AL200" s="350">
        <v>0</v>
      </c>
      <c r="AN200" s="333"/>
      <c r="AO200" s="333"/>
      <c r="AP200" s="333">
        <v>145.31</v>
      </c>
    </row>
    <row r="201" spans="1:48" s="334" customFormat="1" ht="38.25" customHeight="1">
      <c r="A201" s="334">
        <v>192</v>
      </c>
      <c r="B201" s="336" t="s">
        <v>357</v>
      </c>
      <c r="C201" s="625" t="s">
        <v>1902</v>
      </c>
      <c r="D201" s="626" t="s">
        <v>1550</v>
      </c>
      <c r="E201" s="627"/>
      <c r="F201" s="628" t="s">
        <v>856</v>
      </c>
      <c r="G201" s="629">
        <v>10</v>
      </c>
      <c r="H201" s="629">
        <v>144.88</v>
      </c>
      <c r="I201" s="629">
        <v>144.88</v>
      </c>
      <c r="J201" s="630">
        <v>3.3213467134760749E-4</v>
      </c>
      <c r="K201" s="631">
        <v>0.98810933576275206</v>
      </c>
      <c r="L201" s="635"/>
      <c r="AK201" s="335" t="e">
        <v>#REF!</v>
      </c>
      <c r="AM201" s="333">
        <v>2555473.2199999997</v>
      </c>
      <c r="AN201" s="333"/>
      <c r="AT201" s="333" t="e">
        <v>#REF!</v>
      </c>
      <c r="AV201" s="333" t="e">
        <v>#REF!</v>
      </c>
    </row>
    <row r="202" spans="1:48" s="334" customFormat="1" ht="38.25" customHeight="1">
      <c r="A202" s="334">
        <v>193</v>
      </c>
      <c r="B202" s="336" t="s">
        <v>296</v>
      </c>
      <c r="C202" s="625" t="s">
        <v>1846</v>
      </c>
      <c r="D202" s="626" t="s">
        <v>1499</v>
      </c>
      <c r="E202" s="627"/>
      <c r="F202" s="628" t="s">
        <v>1198</v>
      </c>
      <c r="G202" s="629">
        <v>156.25000000000003</v>
      </c>
      <c r="H202" s="629">
        <v>15.6</v>
      </c>
      <c r="I202" s="629">
        <v>138.84</v>
      </c>
      <c r="J202" s="630">
        <v>3.1828808510423682E-4</v>
      </c>
      <c r="K202" s="631">
        <v>0.98842762384785632</v>
      </c>
      <c r="L202" s="635"/>
      <c r="AK202" s="395" t="e">
        <v>#REF!</v>
      </c>
      <c r="AN202" s="333" t="s">
        <v>52</v>
      </c>
      <c r="AT202" s="333" t="e">
        <v>#REF!</v>
      </c>
    </row>
    <row r="203" spans="1:48" s="334" customFormat="1" ht="38.25" customHeight="1">
      <c r="A203" s="334">
        <v>194</v>
      </c>
      <c r="B203" s="336" t="s">
        <v>358</v>
      </c>
      <c r="C203" s="625" t="s">
        <v>1903</v>
      </c>
      <c r="D203" s="626" t="s">
        <v>1551</v>
      </c>
      <c r="E203" s="627"/>
      <c r="F203" s="628" t="s">
        <v>856</v>
      </c>
      <c r="G203" s="629">
        <v>9</v>
      </c>
      <c r="H203" s="629">
        <v>133.72</v>
      </c>
      <c r="I203" s="629">
        <v>133.72</v>
      </c>
      <c r="J203" s="630">
        <v>3.0655058153369739E-4</v>
      </c>
      <c r="K203" s="631">
        <v>0.98873417442939004</v>
      </c>
      <c r="L203" s="635"/>
      <c r="AK203" s="395" t="e">
        <v>#REF!</v>
      </c>
      <c r="AN203" s="333" t="s">
        <v>52</v>
      </c>
      <c r="AT203" s="333" t="e">
        <v>#REF!</v>
      </c>
    </row>
    <row r="204" spans="1:48" s="334" customFormat="1" ht="38.25" customHeight="1">
      <c r="A204" s="334">
        <v>195</v>
      </c>
      <c r="B204" s="336" t="s">
        <v>292</v>
      </c>
      <c r="C204" s="625" t="s">
        <v>1845</v>
      </c>
      <c r="D204" s="626" t="s">
        <v>1498</v>
      </c>
      <c r="E204" s="627"/>
      <c r="F204" s="628" t="s">
        <v>1198</v>
      </c>
      <c r="G204" s="629">
        <v>124.62</v>
      </c>
      <c r="H204" s="629">
        <v>16.760000000000002</v>
      </c>
      <c r="I204" s="629">
        <v>132.4</v>
      </c>
      <c r="J204" s="630">
        <v>3.0352450639441772E-4</v>
      </c>
      <c r="K204" s="631">
        <v>0.98903769893578442</v>
      </c>
      <c r="L204" s="635"/>
      <c r="AK204" s="340">
        <v>2088.63</v>
      </c>
      <c r="AL204" s="350">
        <v>0</v>
      </c>
      <c r="AN204" s="333"/>
      <c r="AO204" s="333"/>
      <c r="AP204" s="333">
        <v>132.4</v>
      </c>
    </row>
    <row r="205" spans="1:48" s="334" customFormat="1" ht="38.25" customHeight="1">
      <c r="A205" s="334">
        <v>196</v>
      </c>
      <c r="B205" s="336" t="s">
        <v>632</v>
      </c>
      <c r="C205" s="625" t="s">
        <v>1986</v>
      </c>
      <c r="D205" s="626" t="s">
        <v>1118</v>
      </c>
      <c r="E205" s="627"/>
      <c r="F205" s="628" t="s">
        <v>1084</v>
      </c>
      <c r="G205" s="629">
        <v>1</v>
      </c>
      <c r="H205" s="629">
        <v>130.91999999999999</v>
      </c>
      <c r="I205" s="629">
        <v>130.91999999999999</v>
      </c>
      <c r="J205" s="630">
        <v>3.001316342685586E-4</v>
      </c>
      <c r="K205" s="631">
        <v>0.98933783057005298</v>
      </c>
      <c r="L205" s="635"/>
      <c r="AK205" s="340">
        <v>130.91999999999999</v>
      </c>
      <c r="AL205" s="350">
        <v>0</v>
      </c>
      <c r="AN205" s="333"/>
      <c r="AO205" s="333"/>
      <c r="AP205" s="333">
        <v>130.91999999999999</v>
      </c>
    </row>
    <row r="206" spans="1:48" s="334" customFormat="1" ht="38.25" customHeight="1">
      <c r="A206" s="334">
        <v>197</v>
      </c>
      <c r="B206" s="336" t="s">
        <v>364</v>
      </c>
      <c r="C206" s="625" t="s">
        <v>1905</v>
      </c>
      <c r="D206" s="626" t="s">
        <v>1553</v>
      </c>
      <c r="E206" s="627"/>
      <c r="F206" s="628" t="s">
        <v>856</v>
      </c>
      <c r="G206" s="629">
        <v>1</v>
      </c>
      <c r="H206" s="629">
        <v>130.04</v>
      </c>
      <c r="I206" s="629">
        <v>130.04</v>
      </c>
      <c r="J206" s="630">
        <v>2.9811425084237214E-4</v>
      </c>
      <c r="K206" s="631">
        <v>0.98963594482089534</v>
      </c>
      <c r="L206" s="635"/>
      <c r="AK206" s="340">
        <v>130.04</v>
      </c>
      <c r="AL206" s="350">
        <v>0</v>
      </c>
      <c r="AN206" s="333"/>
      <c r="AO206" s="333"/>
      <c r="AP206" s="333">
        <v>130.04</v>
      </c>
    </row>
    <row r="207" spans="1:48" s="334" customFormat="1" ht="38.25" customHeight="1">
      <c r="A207" s="334">
        <v>198</v>
      </c>
      <c r="B207" s="336" t="s">
        <v>762</v>
      </c>
      <c r="C207" s="625" t="s">
        <v>1884</v>
      </c>
      <c r="D207" s="626" t="s">
        <v>1530</v>
      </c>
      <c r="E207" s="627"/>
      <c r="F207" s="628" t="s">
        <v>1052</v>
      </c>
      <c r="G207" s="629">
        <v>34.97</v>
      </c>
      <c r="H207" s="629">
        <v>9.4700000000000006</v>
      </c>
      <c r="I207" s="629">
        <v>128.79</v>
      </c>
      <c r="J207" s="630">
        <v>2.9524864938472093E-4</v>
      </c>
      <c r="K207" s="631">
        <v>0.98993119347028002</v>
      </c>
      <c r="L207" s="635"/>
      <c r="AK207" s="340">
        <v>331.16</v>
      </c>
      <c r="AL207" s="350">
        <v>0</v>
      </c>
      <c r="AN207" s="333"/>
      <c r="AO207" s="333"/>
      <c r="AP207" s="333">
        <v>128.79</v>
      </c>
    </row>
    <row r="208" spans="1:48" s="334" customFormat="1" ht="38.25" customHeight="1">
      <c r="A208" s="334">
        <v>199</v>
      </c>
      <c r="B208" s="336" t="s">
        <v>249</v>
      </c>
      <c r="C208" s="625" t="s">
        <v>1875</v>
      </c>
      <c r="D208" s="626" t="s">
        <v>1159</v>
      </c>
      <c r="E208" s="627"/>
      <c r="F208" s="628" t="s">
        <v>856</v>
      </c>
      <c r="G208" s="629">
        <v>1</v>
      </c>
      <c r="H208" s="629">
        <v>123.62</v>
      </c>
      <c r="I208" s="629">
        <v>123.62</v>
      </c>
      <c r="J208" s="630">
        <v>2.8339652175587548E-4</v>
      </c>
      <c r="K208" s="631">
        <v>0.99021458999203593</v>
      </c>
      <c r="L208" s="635"/>
      <c r="AK208" s="340">
        <v>123.62</v>
      </c>
      <c r="AL208" s="350">
        <v>0</v>
      </c>
      <c r="AN208" s="333"/>
      <c r="AO208" s="333"/>
      <c r="AP208" s="333">
        <v>123.62</v>
      </c>
    </row>
    <row r="209" spans="1:42" s="334" customFormat="1" ht="38.25" customHeight="1">
      <c r="A209" s="334">
        <v>200</v>
      </c>
      <c r="B209" s="336" t="s">
        <v>310</v>
      </c>
      <c r="C209" s="625" t="s">
        <v>1884</v>
      </c>
      <c r="D209" s="626" t="s">
        <v>1530</v>
      </c>
      <c r="E209" s="627"/>
      <c r="F209" s="628" t="s">
        <v>1052</v>
      </c>
      <c r="G209" s="629">
        <v>34.97</v>
      </c>
      <c r="H209" s="629">
        <v>9.4700000000000006</v>
      </c>
      <c r="I209" s="629">
        <v>123.39</v>
      </c>
      <c r="J209" s="630">
        <v>2.8286925108766768E-4</v>
      </c>
      <c r="K209" s="631">
        <v>0.9904974592431236</v>
      </c>
      <c r="L209" s="635"/>
      <c r="AK209" s="340">
        <v>331.16</v>
      </c>
      <c r="AL209" s="350">
        <v>0</v>
      </c>
      <c r="AN209" s="333"/>
      <c r="AO209" s="333"/>
      <c r="AP209" s="333">
        <v>123.39</v>
      </c>
    </row>
    <row r="210" spans="1:42" s="334" customFormat="1" ht="38.25" customHeight="1">
      <c r="A210" s="334">
        <v>201</v>
      </c>
      <c r="B210" s="336" t="s">
        <v>457</v>
      </c>
      <c r="C210" s="625" t="s">
        <v>1932</v>
      </c>
      <c r="D210" s="626" t="s">
        <v>1575</v>
      </c>
      <c r="E210" s="627"/>
      <c r="F210" s="628" t="s">
        <v>1052</v>
      </c>
      <c r="G210" s="629">
        <v>26.17</v>
      </c>
      <c r="H210" s="629">
        <v>10.27</v>
      </c>
      <c r="I210" s="629">
        <v>122.83</v>
      </c>
      <c r="J210" s="630">
        <v>2.8158546163463991E-4</v>
      </c>
      <c r="K210" s="631">
        <v>0.99077904470475819</v>
      </c>
      <c r="L210" s="635"/>
      <c r="AK210" s="340">
        <v>268.76</v>
      </c>
      <c r="AL210" s="350">
        <v>0</v>
      </c>
      <c r="AN210" s="333"/>
      <c r="AO210" s="333"/>
      <c r="AP210" s="333">
        <v>122.83</v>
      </c>
    </row>
    <row r="211" spans="1:42" s="334" customFormat="1" ht="38.25" customHeight="1">
      <c r="A211" s="334">
        <v>202</v>
      </c>
      <c r="B211" s="336" t="s">
        <v>504</v>
      </c>
      <c r="C211" s="625" t="s">
        <v>1946</v>
      </c>
      <c r="D211" s="626" t="s">
        <v>1584</v>
      </c>
      <c r="E211" s="627"/>
      <c r="F211" s="628" t="s">
        <v>1052</v>
      </c>
      <c r="G211" s="629">
        <v>7.64</v>
      </c>
      <c r="H211" s="629">
        <v>15.91</v>
      </c>
      <c r="I211" s="629">
        <v>121.55</v>
      </c>
      <c r="J211" s="630">
        <v>2.7865108574200506E-4</v>
      </c>
      <c r="K211" s="631">
        <v>0.99105769579050018</v>
      </c>
      <c r="L211" s="635"/>
      <c r="AK211" s="340">
        <v>121.55</v>
      </c>
      <c r="AL211" s="350">
        <v>0</v>
      </c>
      <c r="AN211" s="333"/>
      <c r="AO211" s="333"/>
      <c r="AP211" s="333">
        <v>121.55</v>
      </c>
    </row>
    <row r="212" spans="1:42" s="334" customFormat="1" ht="38.25" customHeight="1">
      <c r="A212" s="334">
        <v>203</v>
      </c>
      <c r="B212" s="336" t="s">
        <v>472</v>
      </c>
      <c r="C212" s="625" t="s">
        <v>1933</v>
      </c>
      <c r="D212" s="626" t="s">
        <v>1576</v>
      </c>
      <c r="E212" s="627"/>
      <c r="F212" s="628" t="s">
        <v>1052</v>
      </c>
      <c r="G212" s="629">
        <v>118.42999999999999</v>
      </c>
      <c r="H212" s="629">
        <v>8.75</v>
      </c>
      <c r="I212" s="629">
        <v>119.88</v>
      </c>
      <c r="J212" s="630">
        <v>2.7482264219458303E-4</v>
      </c>
      <c r="K212" s="631">
        <v>0.99133251843269476</v>
      </c>
      <c r="L212" s="635"/>
      <c r="AK212" s="340">
        <v>1036.26</v>
      </c>
      <c r="AL212" s="350">
        <v>0</v>
      </c>
      <c r="AN212" s="333"/>
      <c r="AO212" s="333"/>
      <c r="AP212" s="333">
        <v>119.88</v>
      </c>
    </row>
    <row r="213" spans="1:42" s="334" customFormat="1" ht="38.25" customHeight="1">
      <c r="A213" s="334">
        <v>204</v>
      </c>
      <c r="B213" s="336" t="s">
        <v>82</v>
      </c>
      <c r="C213" s="625" t="s">
        <v>1837</v>
      </c>
      <c r="D213" s="626" t="s">
        <v>1490</v>
      </c>
      <c r="E213" s="627"/>
      <c r="F213" s="628" t="s">
        <v>1131</v>
      </c>
      <c r="G213" s="629">
        <v>0.6</v>
      </c>
      <c r="H213" s="629">
        <v>994.18</v>
      </c>
      <c r="I213" s="629">
        <v>119.3</v>
      </c>
      <c r="J213" s="630">
        <v>2.7349300311823286E-4</v>
      </c>
      <c r="K213" s="631">
        <v>0.99160601143581295</v>
      </c>
      <c r="L213" s="635"/>
      <c r="AK213" s="340">
        <v>596.5</v>
      </c>
      <c r="AL213" s="350">
        <v>0</v>
      </c>
      <c r="AN213" s="333"/>
      <c r="AO213" s="333"/>
      <c r="AP213" s="333">
        <v>119.3</v>
      </c>
    </row>
    <row r="214" spans="1:42" s="334" customFormat="1" ht="38.25" customHeight="1">
      <c r="A214" s="334">
        <v>205</v>
      </c>
      <c r="B214" s="336" t="s">
        <v>672</v>
      </c>
      <c r="C214" s="625" t="s">
        <v>2002</v>
      </c>
      <c r="D214" s="626" t="s">
        <v>1625</v>
      </c>
      <c r="E214" s="627"/>
      <c r="F214" s="628" t="s">
        <v>1131</v>
      </c>
      <c r="G214" s="629">
        <v>11.24</v>
      </c>
      <c r="H214" s="629">
        <v>10.52</v>
      </c>
      <c r="I214" s="629">
        <v>118.24</v>
      </c>
      <c r="J214" s="630">
        <v>2.7106297308214462E-4</v>
      </c>
      <c r="K214" s="631">
        <v>0.99187707440889505</v>
      </c>
      <c r="L214" s="635"/>
      <c r="AK214" s="340">
        <v>118.24</v>
      </c>
      <c r="AL214" s="350">
        <v>0</v>
      </c>
      <c r="AN214" s="333"/>
      <c r="AO214" s="333"/>
      <c r="AP214" s="333">
        <v>118.24</v>
      </c>
    </row>
    <row r="215" spans="1:42" s="334" customFormat="1" ht="38.25" customHeight="1">
      <c r="A215" s="334">
        <v>206</v>
      </c>
      <c r="B215" s="336" t="s">
        <v>104</v>
      </c>
      <c r="C215" s="625" t="s">
        <v>1841</v>
      </c>
      <c r="D215" s="626" t="s">
        <v>1494</v>
      </c>
      <c r="E215" s="627"/>
      <c r="F215" s="628" t="s">
        <v>1198</v>
      </c>
      <c r="G215" s="629">
        <v>26.68</v>
      </c>
      <c r="H215" s="629">
        <v>17.350000000000001</v>
      </c>
      <c r="I215" s="629">
        <v>116.94</v>
      </c>
      <c r="J215" s="630">
        <v>2.6808274756618734E-4</v>
      </c>
      <c r="K215" s="631">
        <v>0.99214515715646123</v>
      </c>
      <c r="L215" s="635"/>
      <c r="AK215" s="340">
        <v>462.89</v>
      </c>
      <c r="AL215" s="350">
        <v>0</v>
      </c>
      <c r="AN215" s="333"/>
      <c r="AO215" s="333"/>
      <c r="AP215" s="333">
        <v>116.94</v>
      </c>
    </row>
    <row r="216" spans="1:42" s="334" customFormat="1" ht="38.25" customHeight="1">
      <c r="A216" s="334">
        <v>207</v>
      </c>
      <c r="B216" s="336" t="s">
        <v>379</v>
      </c>
      <c r="C216" s="625" t="s">
        <v>1910</v>
      </c>
      <c r="D216" s="626" t="s">
        <v>1557</v>
      </c>
      <c r="E216" s="627"/>
      <c r="F216" s="628" t="s">
        <v>856</v>
      </c>
      <c r="G216" s="629">
        <v>5</v>
      </c>
      <c r="H216" s="629">
        <v>23.27</v>
      </c>
      <c r="I216" s="629">
        <v>116.35</v>
      </c>
      <c r="J216" s="630">
        <v>2.6673018367817598E-4</v>
      </c>
      <c r="K216" s="631">
        <v>0.99241188734013941</v>
      </c>
      <c r="L216" s="635"/>
      <c r="AK216" s="340">
        <v>116.35</v>
      </c>
      <c r="AL216" s="350">
        <v>0</v>
      </c>
      <c r="AN216" s="333"/>
      <c r="AO216" s="333"/>
      <c r="AP216" s="333">
        <v>116.35</v>
      </c>
    </row>
    <row r="217" spans="1:42" s="334" customFormat="1" ht="38.25" customHeight="1">
      <c r="A217" s="334">
        <v>208</v>
      </c>
      <c r="B217" s="336" t="s">
        <v>343</v>
      </c>
      <c r="C217" s="625" t="s">
        <v>1892</v>
      </c>
      <c r="D217" s="626" t="s">
        <v>1541</v>
      </c>
      <c r="E217" s="627"/>
      <c r="F217" s="628" t="s">
        <v>856</v>
      </c>
      <c r="G217" s="629">
        <v>1</v>
      </c>
      <c r="H217" s="629">
        <v>116.26</v>
      </c>
      <c r="I217" s="629">
        <v>116.26</v>
      </c>
      <c r="J217" s="630">
        <v>2.6652386037322509E-4</v>
      </c>
      <c r="K217" s="631">
        <v>0.99267841120051259</v>
      </c>
      <c r="L217" s="635"/>
      <c r="AK217" s="340">
        <v>116.26</v>
      </c>
      <c r="AL217" s="350">
        <v>0</v>
      </c>
      <c r="AN217" s="333"/>
      <c r="AO217" s="333"/>
      <c r="AP217" s="333">
        <v>116.26</v>
      </c>
    </row>
    <row r="218" spans="1:42" s="334" customFormat="1" ht="38.25" customHeight="1">
      <c r="A218" s="334">
        <v>209</v>
      </c>
      <c r="B218" s="336" t="s">
        <v>480</v>
      </c>
      <c r="C218" s="625" t="s">
        <v>1940</v>
      </c>
      <c r="D218" s="626" t="s">
        <v>1218</v>
      </c>
      <c r="E218" s="627"/>
      <c r="F218" s="628" t="s">
        <v>1001</v>
      </c>
      <c r="G218" s="629">
        <v>4.95</v>
      </c>
      <c r="H218" s="629">
        <v>21.12</v>
      </c>
      <c r="I218" s="629">
        <v>104.54</v>
      </c>
      <c r="J218" s="630">
        <v>2.3965598110628722E-4</v>
      </c>
      <c r="K218" s="631">
        <v>0.9929180671816189</v>
      </c>
      <c r="L218" s="635"/>
      <c r="AK218" s="340">
        <v>104.54</v>
      </c>
      <c r="AL218" s="350">
        <v>0</v>
      </c>
      <c r="AN218" s="333"/>
      <c r="AO218" s="333"/>
      <c r="AP218" s="333">
        <v>104.54</v>
      </c>
    </row>
    <row r="219" spans="1:42" s="334" customFormat="1" ht="38.25" customHeight="1">
      <c r="A219" s="334">
        <v>210</v>
      </c>
      <c r="B219" s="336" t="s">
        <v>461</v>
      </c>
      <c r="C219" s="625" t="s">
        <v>1933</v>
      </c>
      <c r="D219" s="626" t="s">
        <v>1576</v>
      </c>
      <c r="E219" s="627"/>
      <c r="F219" s="628" t="s">
        <v>1052</v>
      </c>
      <c r="G219" s="629">
        <v>118.42999999999999</v>
      </c>
      <c r="H219" s="629">
        <v>8.75</v>
      </c>
      <c r="I219" s="629">
        <v>103.69</v>
      </c>
      <c r="J219" s="630">
        <v>2.3770737211508436E-4</v>
      </c>
      <c r="K219" s="631">
        <v>0.99315577455373394</v>
      </c>
      <c r="L219" s="635"/>
      <c r="AK219" s="340">
        <v>1036.26</v>
      </c>
      <c r="AL219" s="350">
        <v>0</v>
      </c>
      <c r="AN219" s="333"/>
      <c r="AO219" s="333"/>
      <c r="AP219" s="333">
        <v>103.69</v>
      </c>
    </row>
    <row r="220" spans="1:42" s="334" customFormat="1" ht="38.25" customHeight="1">
      <c r="A220" s="334">
        <v>211</v>
      </c>
      <c r="B220" s="336" t="s">
        <v>658</v>
      </c>
      <c r="C220" s="625" t="s">
        <v>1996</v>
      </c>
      <c r="D220" s="626" t="s">
        <v>1622</v>
      </c>
      <c r="E220" s="627"/>
      <c r="F220" s="628" t="s">
        <v>1052</v>
      </c>
      <c r="G220" s="629">
        <v>16.36</v>
      </c>
      <c r="H220" s="629">
        <v>6.28</v>
      </c>
      <c r="I220" s="629">
        <v>102.74</v>
      </c>
      <c r="J220" s="630">
        <v>2.3552951500726942E-4</v>
      </c>
      <c r="K220" s="631">
        <v>0.99339130406874121</v>
      </c>
      <c r="L220" s="635"/>
      <c r="AK220" s="340">
        <v>102.74</v>
      </c>
      <c r="AL220" s="350">
        <v>0</v>
      </c>
      <c r="AN220" s="333"/>
      <c r="AO220" s="333"/>
      <c r="AP220" s="333">
        <v>102.74</v>
      </c>
    </row>
    <row r="221" spans="1:42" s="334" customFormat="1" ht="38.25" customHeight="1">
      <c r="A221" s="334">
        <v>212</v>
      </c>
      <c r="B221" s="336" t="s">
        <v>649</v>
      </c>
      <c r="C221" s="625" t="s">
        <v>1992</v>
      </c>
      <c r="D221" s="626" t="s">
        <v>1618</v>
      </c>
      <c r="E221" s="627"/>
      <c r="F221" s="628" t="s">
        <v>1052</v>
      </c>
      <c r="G221" s="629">
        <v>11.86</v>
      </c>
      <c r="H221" s="629">
        <v>8.41</v>
      </c>
      <c r="I221" s="629">
        <v>99.74</v>
      </c>
      <c r="J221" s="630">
        <v>2.2865207150890649E-4</v>
      </c>
      <c r="K221" s="631">
        <v>0.99361995614025012</v>
      </c>
      <c r="L221" s="635"/>
      <c r="AK221" s="340">
        <v>99.74</v>
      </c>
      <c r="AL221" s="350">
        <v>0</v>
      </c>
      <c r="AN221" s="333"/>
      <c r="AO221" s="333"/>
      <c r="AP221" s="333">
        <v>99.74</v>
      </c>
    </row>
    <row r="222" spans="1:42" s="334" customFormat="1" ht="38.25" customHeight="1">
      <c r="A222" s="334">
        <v>213</v>
      </c>
      <c r="B222" s="336" t="s">
        <v>339</v>
      </c>
      <c r="C222" s="625" t="s">
        <v>1890</v>
      </c>
      <c r="D222" s="626" t="s">
        <v>1540</v>
      </c>
      <c r="E222" s="627"/>
      <c r="F222" s="628" t="s">
        <v>1001</v>
      </c>
      <c r="G222" s="629">
        <v>2.72</v>
      </c>
      <c r="H222" s="629">
        <v>36.659999999999997</v>
      </c>
      <c r="I222" s="629">
        <v>99.72</v>
      </c>
      <c r="J222" s="630">
        <v>2.2860622188558408E-4</v>
      </c>
      <c r="K222" s="631">
        <v>0.9938485623621357</v>
      </c>
      <c r="L222" s="635"/>
      <c r="AK222" s="340">
        <v>99.71</v>
      </c>
      <c r="AL222" s="350">
        <v>0</v>
      </c>
      <c r="AN222" s="333"/>
      <c r="AO222" s="333"/>
      <c r="AP222" s="333">
        <v>99.72</v>
      </c>
    </row>
    <row r="223" spans="1:42" s="334" customFormat="1" ht="38.25" customHeight="1">
      <c r="A223" s="334">
        <v>214</v>
      </c>
      <c r="B223" s="336" t="s">
        <v>766</v>
      </c>
      <c r="C223" s="625" t="s">
        <v>1850</v>
      </c>
      <c r="D223" s="626" t="s">
        <v>1502</v>
      </c>
      <c r="E223" s="627"/>
      <c r="F223" s="628" t="s">
        <v>1131</v>
      </c>
      <c r="G223" s="629">
        <v>20.459999999999997</v>
      </c>
      <c r="H223" s="629">
        <v>33.28</v>
      </c>
      <c r="I223" s="629">
        <v>98.18</v>
      </c>
      <c r="J223" s="630">
        <v>2.2507580088975779E-4</v>
      </c>
      <c r="K223" s="631">
        <v>0.99407363816302541</v>
      </c>
      <c r="L223" s="635"/>
      <c r="AK223" s="340">
        <v>680.9</v>
      </c>
      <c r="AL223" s="350">
        <v>0</v>
      </c>
      <c r="AN223" s="333"/>
      <c r="AO223" s="333"/>
      <c r="AP223" s="333">
        <v>98.18</v>
      </c>
    </row>
    <row r="224" spans="1:42" s="334" customFormat="1" ht="38.25" customHeight="1">
      <c r="A224" s="334">
        <v>215</v>
      </c>
      <c r="B224" s="336" t="s">
        <v>228</v>
      </c>
      <c r="C224" s="625" t="s">
        <v>1860</v>
      </c>
      <c r="D224" s="626" t="s">
        <v>1512</v>
      </c>
      <c r="E224" s="627"/>
      <c r="F224" s="628" t="s">
        <v>856</v>
      </c>
      <c r="G224" s="629">
        <v>4</v>
      </c>
      <c r="H224" s="629">
        <v>22.5</v>
      </c>
      <c r="I224" s="629">
        <v>90</v>
      </c>
      <c r="J224" s="630">
        <v>2.0632330495088815E-4</v>
      </c>
      <c r="K224" s="631">
        <v>0.99427996146797626</v>
      </c>
      <c r="L224" s="635"/>
      <c r="AK224" s="340">
        <v>90</v>
      </c>
      <c r="AL224" s="350">
        <v>0</v>
      </c>
      <c r="AN224" s="333"/>
      <c r="AO224" s="333"/>
      <c r="AP224" s="333">
        <v>90</v>
      </c>
    </row>
    <row r="225" spans="1:42" s="334" customFormat="1" ht="38.25" customHeight="1">
      <c r="A225" s="334">
        <v>216</v>
      </c>
      <c r="B225" s="336" t="s">
        <v>419</v>
      </c>
      <c r="C225" s="625" t="s">
        <v>1920</v>
      </c>
      <c r="D225" s="626" t="s">
        <v>1567</v>
      </c>
      <c r="E225" s="627"/>
      <c r="F225" s="628" t="s">
        <v>856</v>
      </c>
      <c r="G225" s="629">
        <v>1</v>
      </c>
      <c r="H225" s="629">
        <v>82.74</v>
      </c>
      <c r="I225" s="629">
        <v>82.74</v>
      </c>
      <c r="J225" s="630">
        <v>1.8967989168484984E-4</v>
      </c>
      <c r="K225" s="631">
        <v>0.99446964135966109</v>
      </c>
      <c r="L225" s="635"/>
      <c r="AK225" s="340">
        <v>82.74</v>
      </c>
      <c r="AL225" s="350">
        <v>0</v>
      </c>
      <c r="AN225" s="333"/>
      <c r="AO225" s="333"/>
      <c r="AP225" s="333">
        <v>82.74</v>
      </c>
    </row>
    <row r="226" spans="1:42" s="334" customFormat="1" ht="38.25" customHeight="1">
      <c r="A226" s="334">
        <v>217</v>
      </c>
      <c r="B226" s="336" t="s">
        <v>450</v>
      </c>
      <c r="C226" s="625" t="s">
        <v>1930</v>
      </c>
      <c r="D226" s="626" t="s">
        <v>1573</v>
      </c>
      <c r="E226" s="627"/>
      <c r="F226" s="628" t="s">
        <v>1052</v>
      </c>
      <c r="G226" s="629">
        <v>9.4700000000000006</v>
      </c>
      <c r="H226" s="629">
        <v>8.6199999999999992</v>
      </c>
      <c r="I226" s="629">
        <v>81.63</v>
      </c>
      <c r="J226" s="630">
        <v>1.8713523759045556E-4</v>
      </c>
      <c r="K226" s="631">
        <v>0.9946567765972516</v>
      </c>
      <c r="L226" s="635"/>
      <c r="AK226" s="340">
        <v>81.63</v>
      </c>
      <c r="AL226" s="350">
        <v>0</v>
      </c>
      <c r="AN226" s="333"/>
      <c r="AO226" s="333"/>
      <c r="AP226" s="333">
        <v>81.63</v>
      </c>
    </row>
    <row r="227" spans="1:42" s="334" customFormat="1" ht="38.25" customHeight="1">
      <c r="A227" s="334">
        <v>218</v>
      </c>
      <c r="B227" s="336" t="s">
        <v>599</v>
      </c>
      <c r="C227" s="625" t="s">
        <v>1836</v>
      </c>
      <c r="D227" s="626" t="s">
        <v>1489</v>
      </c>
      <c r="E227" s="627"/>
      <c r="F227" s="628" t="s">
        <v>1052</v>
      </c>
      <c r="G227" s="629">
        <v>129.9</v>
      </c>
      <c r="H227" s="629">
        <v>0.92</v>
      </c>
      <c r="I227" s="629">
        <v>81.290000000000006</v>
      </c>
      <c r="J227" s="630">
        <v>1.8635579399397444E-4</v>
      </c>
      <c r="K227" s="631">
        <v>0.99484313239124555</v>
      </c>
      <c r="L227" s="635"/>
      <c r="AK227" s="340">
        <v>119.5</v>
      </c>
      <c r="AL227" s="350">
        <v>0</v>
      </c>
      <c r="AN227" s="333"/>
      <c r="AO227" s="333"/>
      <c r="AP227" s="333">
        <v>81.290000000000006</v>
      </c>
    </row>
    <row r="228" spans="1:42" s="334" customFormat="1" ht="38.25" customHeight="1">
      <c r="A228" s="334">
        <v>219</v>
      </c>
      <c r="B228" s="336" t="s">
        <v>360</v>
      </c>
      <c r="C228" s="625" t="s">
        <v>1872</v>
      </c>
      <c r="D228" s="626" t="s">
        <v>1521</v>
      </c>
      <c r="E228" s="627"/>
      <c r="F228" s="628" t="s">
        <v>1001</v>
      </c>
      <c r="G228" s="629">
        <v>10.17</v>
      </c>
      <c r="H228" s="629">
        <v>10.24</v>
      </c>
      <c r="I228" s="629">
        <v>80.38</v>
      </c>
      <c r="J228" s="630">
        <v>1.8426963613280432E-4</v>
      </c>
      <c r="K228" s="631">
        <v>0.99502740202737838</v>
      </c>
      <c r="L228" s="635"/>
      <c r="AK228" s="340">
        <v>104.14</v>
      </c>
      <c r="AL228" s="350">
        <v>0</v>
      </c>
      <c r="AN228" s="333"/>
      <c r="AO228" s="333"/>
      <c r="AP228" s="333">
        <v>80.38</v>
      </c>
    </row>
    <row r="229" spans="1:42" s="334" customFormat="1" ht="38.25" customHeight="1">
      <c r="A229" s="334">
        <v>220</v>
      </c>
      <c r="B229" s="336" t="s">
        <v>805</v>
      </c>
      <c r="C229" s="625" t="s">
        <v>1884</v>
      </c>
      <c r="D229" s="626" t="s">
        <v>1530</v>
      </c>
      <c r="E229" s="627"/>
      <c r="F229" s="628" t="s">
        <v>1052</v>
      </c>
      <c r="G229" s="629">
        <v>34.97</v>
      </c>
      <c r="H229" s="629">
        <v>9.4700000000000006</v>
      </c>
      <c r="I229" s="629">
        <v>78.98</v>
      </c>
      <c r="J229" s="630">
        <v>1.8106016250023498E-4</v>
      </c>
      <c r="K229" s="631">
        <v>0.99520846218987857</v>
      </c>
      <c r="L229" s="635"/>
      <c r="AK229" s="340">
        <v>331.16</v>
      </c>
      <c r="AL229" s="350">
        <v>0</v>
      </c>
      <c r="AN229" s="333"/>
      <c r="AO229" s="333"/>
      <c r="AP229" s="333">
        <v>78.98</v>
      </c>
    </row>
    <row r="230" spans="1:42" s="334" customFormat="1" ht="38.25" customHeight="1">
      <c r="A230" s="334">
        <v>221</v>
      </c>
      <c r="B230" s="336" t="s">
        <v>414</v>
      </c>
      <c r="C230" s="625" t="s">
        <v>1917</v>
      </c>
      <c r="D230" s="626" t="s">
        <v>1564</v>
      </c>
      <c r="E230" s="627"/>
      <c r="F230" s="628" t="s">
        <v>856</v>
      </c>
      <c r="G230" s="629">
        <v>2</v>
      </c>
      <c r="H230" s="629">
        <v>39</v>
      </c>
      <c r="I230" s="629">
        <v>78</v>
      </c>
      <c r="J230" s="630">
        <v>1.7881353095743641E-4</v>
      </c>
      <c r="K230" s="631">
        <v>0.99538727572083596</v>
      </c>
      <c r="L230" s="635"/>
      <c r="AK230" s="340">
        <v>78</v>
      </c>
      <c r="AL230" s="350">
        <v>0</v>
      </c>
      <c r="AN230" s="333"/>
      <c r="AO230" s="333"/>
      <c r="AP230" s="333">
        <v>78</v>
      </c>
    </row>
    <row r="231" spans="1:42" s="334" customFormat="1" ht="38.25" customHeight="1">
      <c r="A231" s="334">
        <v>222</v>
      </c>
      <c r="B231" s="336" t="s">
        <v>526</v>
      </c>
      <c r="C231" s="625" t="s">
        <v>1953</v>
      </c>
      <c r="D231" s="626" t="s">
        <v>1591</v>
      </c>
      <c r="E231" s="627"/>
      <c r="F231" s="628" t="s">
        <v>1052</v>
      </c>
      <c r="G231" s="629">
        <v>0.72</v>
      </c>
      <c r="H231" s="629">
        <v>105.86</v>
      </c>
      <c r="I231" s="629">
        <v>76.22</v>
      </c>
      <c r="J231" s="630">
        <v>1.7473291448174107E-4</v>
      </c>
      <c r="K231" s="631">
        <v>0.99556200863531774</v>
      </c>
      <c r="L231" s="635"/>
      <c r="AK231" s="340">
        <v>76.209999999999994</v>
      </c>
      <c r="AL231" s="350">
        <v>0</v>
      </c>
      <c r="AN231" s="333"/>
      <c r="AO231" s="333"/>
      <c r="AP231" s="333">
        <v>76.22</v>
      </c>
    </row>
    <row r="232" spans="1:42" s="334" customFormat="1" ht="38.25" customHeight="1">
      <c r="A232" s="334">
        <v>223</v>
      </c>
      <c r="B232" s="336" t="s">
        <v>385</v>
      </c>
      <c r="C232" s="625" t="s">
        <v>1911</v>
      </c>
      <c r="D232" s="626" t="s">
        <v>1558</v>
      </c>
      <c r="E232" s="627"/>
      <c r="F232" s="628" t="s">
        <v>856</v>
      </c>
      <c r="G232" s="629">
        <v>3</v>
      </c>
      <c r="H232" s="629">
        <v>24.67</v>
      </c>
      <c r="I232" s="629">
        <v>74.010000000000005</v>
      </c>
      <c r="J232" s="630">
        <v>1.696665311046137E-4</v>
      </c>
      <c r="K232" s="631">
        <v>0.99573167516642236</v>
      </c>
      <c r="L232" s="635"/>
      <c r="AK232" s="340">
        <v>74.010000000000005</v>
      </c>
      <c r="AL232" s="350">
        <v>0</v>
      </c>
      <c r="AN232" s="333"/>
      <c r="AO232" s="333"/>
      <c r="AP232" s="333">
        <v>74.010000000000005</v>
      </c>
    </row>
    <row r="233" spans="1:42" s="334" customFormat="1" ht="38.25" customHeight="1">
      <c r="A233" s="334">
        <v>224</v>
      </c>
      <c r="B233" s="336" t="s">
        <v>745</v>
      </c>
      <c r="C233" s="625" t="s">
        <v>1843</v>
      </c>
      <c r="D233" s="626" t="s">
        <v>1496</v>
      </c>
      <c r="E233" s="627"/>
      <c r="F233" s="628" t="s">
        <v>1198</v>
      </c>
      <c r="G233" s="629">
        <v>83.570000000000007</v>
      </c>
      <c r="H233" s="629">
        <v>15.19</v>
      </c>
      <c r="I233" s="629">
        <v>73.52</v>
      </c>
      <c r="J233" s="630">
        <v>1.685432153332144E-4</v>
      </c>
      <c r="K233" s="631">
        <v>0.99590021838175558</v>
      </c>
      <c r="L233" s="635"/>
      <c r="AK233" s="340">
        <v>1269.42</v>
      </c>
      <c r="AL233" s="350">
        <v>0</v>
      </c>
      <c r="AN233" s="333"/>
      <c r="AO233" s="333"/>
      <c r="AP233" s="333">
        <v>73.52</v>
      </c>
    </row>
    <row r="234" spans="1:42" s="334" customFormat="1" ht="38.25" customHeight="1">
      <c r="A234" s="334">
        <v>225</v>
      </c>
      <c r="B234" s="336" t="s">
        <v>692</v>
      </c>
      <c r="C234" s="625" t="s">
        <v>2011</v>
      </c>
      <c r="D234" s="626" t="s">
        <v>1626</v>
      </c>
      <c r="E234" s="627"/>
      <c r="F234" s="628" t="s">
        <v>1131</v>
      </c>
      <c r="G234" s="629">
        <v>0.1</v>
      </c>
      <c r="H234" s="629">
        <v>715.35</v>
      </c>
      <c r="I234" s="629">
        <v>71.540000000000006</v>
      </c>
      <c r="J234" s="630">
        <v>1.640041026242949E-4</v>
      </c>
      <c r="K234" s="631">
        <v>0.99606422248437987</v>
      </c>
      <c r="L234" s="635"/>
      <c r="AK234" s="340">
        <v>71.53</v>
      </c>
      <c r="AL234" s="350">
        <v>0</v>
      </c>
      <c r="AN234" s="333"/>
      <c r="AO234" s="333"/>
      <c r="AP234" s="333">
        <v>71.540000000000006</v>
      </c>
    </row>
    <row r="235" spans="1:42" s="334" customFormat="1" ht="38.25" customHeight="1">
      <c r="A235" s="334">
        <v>226</v>
      </c>
      <c r="B235" s="336" t="s">
        <v>416</v>
      </c>
      <c r="C235" s="625" t="s">
        <v>1918</v>
      </c>
      <c r="D235" s="626" t="s">
        <v>1565</v>
      </c>
      <c r="E235" s="627"/>
      <c r="F235" s="628" t="s">
        <v>856</v>
      </c>
      <c r="G235" s="629">
        <v>1</v>
      </c>
      <c r="H235" s="629">
        <v>70.28</v>
      </c>
      <c r="I235" s="629">
        <v>70.28</v>
      </c>
      <c r="J235" s="630">
        <v>1.6111557635498244E-4</v>
      </c>
      <c r="K235" s="631">
        <v>0.99622533806073488</v>
      </c>
      <c r="L235" s="635"/>
      <c r="AK235" s="340">
        <v>70.28</v>
      </c>
      <c r="AL235" s="350">
        <v>0</v>
      </c>
      <c r="AN235" s="333"/>
      <c r="AO235" s="333"/>
      <c r="AP235" s="333">
        <v>70.28</v>
      </c>
    </row>
    <row r="236" spans="1:42" s="334" customFormat="1" ht="38.25" customHeight="1">
      <c r="A236" s="334">
        <v>227</v>
      </c>
      <c r="B236" s="336" t="s">
        <v>349</v>
      </c>
      <c r="C236" s="625" t="s">
        <v>1897</v>
      </c>
      <c r="D236" s="626" t="s">
        <v>1546</v>
      </c>
      <c r="E236" s="627"/>
      <c r="F236" s="628" t="s">
        <v>856</v>
      </c>
      <c r="G236" s="629">
        <v>2</v>
      </c>
      <c r="H236" s="629">
        <v>33.28</v>
      </c>
      <c r="I236" s="629">
        <v>66.56</v>
      </c>
      <c r="J236" s="630">
        <v>1.5258754641701239E-4</v>
      </c>
      <c r="K236" s="631">
        <v>0.99637792560715188</v>
      </c>
      <c r="L236" s="635"/>
      <c r="AK236" s="340">
        <v>66.56</v>
      </c>
      <c r="AL236" s="350">
        <v>0</v>
      </c>
      <c r="AN236" s="333"/>
      <c r="AO236" s="333"/>
      <c r="AP236" s="333">
        <v>66.56</v>
      </c>
    </row>
    <row r="237" spans="1:42" s="334" customFormat="1" ht="38.25" customHeight="1">
      <c r="A237" s="334">
        <v>228</v>
      </c>
      <c r="B237" s="336" t="s">
        <v>389</v>
      </c>
      <c r="C237" s="625" t="s">
        <v>1912</v>
      </c>
      <c r="D237" s="626" t="s">
        <v>1559</v>
      </c>
      <c r="E237" s="627"/>
      <c r="F237" s="628" t="s">
        <v>856</v>
      </c>
      <c r="G237" s="629">
        <v>4</v>
      </c>
      <c r="H237" s="629">
        <v>16.07</v>
      </c>
      <c r="I237" s="629">
        <v>64.28</v>
      </c>
      <c r="J237" s="630">
        <v>1.4736068935825657E-4</v>
      </c>
      <c r="K237" s="631">
        <v>0.99652528629651016</v>
      </c>
      <c r="L237" s="635"/>
      <c r="AK237" s="340">
        <v>64.28</v>
      </c>
      <c r="AL237" s="350">
        <v>0</v>
      </c>
      <c r="AN237" s="333"/>
      <c r="AO237" s="333"/>
      <c r="AP237" s="333">
        <v>64.28</v>
      </c>
    </row>
    <row r="238" spans="1:42" s="334" customFormat="1" ht="38.25" customHeight="1">
      <c r="A238" s="334">
        <v>229</v>
      </c>
      <c r="B238" s="336" t="s">
        <v>705</v>
      </c>
      <c r="C238" s="625" t="s">
        <v>2019</v>
      </c>
      <c r="D238" s="626" t="s">
        <v>1633</v>
      </c>
      <c r="E238" s="627"/>
      <c r="F238" s="628" t="s">
        <v>1052</v>
      </c>
      <c r="G238" s="629">
        <v>15.82</v>
      </c>
      <c r="H238" s="629">
        <v>4.05</v>
      </c>
      <c r="I238" s="629">
        <v>64.069999999999993</v>
      </c>
      <c r="J238" s="630">
        <v>1.4687926831337116E-4</v>
      </c>
      <c r="K238" s="631">
        <v>0.99667216556482352</v>
      </c>
      <c r="L238" s="635"/>
      <c r="AK238" s="340">
        <v>64.069999999999993</v>
      </c>
      <c r="AL238" s="350">
        <v>0</v>
      </c>
      <c r="AN238" s="333"/>
      <c r="AO238" s="333"/>
      <c r="AP238" s="333">
        <v>64.069999999999993</v>
      </c>
    </row>
    <row r="239" spans="1:42" s="334" customFormat="1" ht="38.25" customHeight="1">
      <c r="A239" s="334">
        <v>230</v>
      </c>
      <c r="B239" s="336" t="s">
        <v>110</v>
      </c>
      <c r="C239" s="625" t="s">
        <v>1842</v>
      </c>
      <c r="D239" s="626" t="s">
        <v>1495</v>
      </c>
      <c r="E239" s="627"/>
      <c r="F239" s="628" t="s">
        <v>1198</v>
      </c>
      <c r="G239" s="629">
        <v>123.75</v>
      </c>
      <c r="H239" s="629">
        <v>13.46</v>
      </c>
      <c r="I239" s="629">
        <v>63.13</v>
      </c>
      <c r="J239" s="630">
        <v>1.4472433601721743E-4</v>
      </c>
      <c r="K239" s="631">
        <v>0.99681688990084072</v>
      </c>
      <c r="L239" s="635"/>
      <c r="AK239" s="340">
        <v>1665.67</v>
      </c>
      <c r="AL239" s="350">
        <v>0</v>
      </c>
      <c r="AN239" s="333"/>
      <c r="AO239" s="333"/>
      <c r="AP239" s="333">
        <v>63.13</v>
      </c>
    </row>
    <row r="240" spans="1:42" s="334" customFormat="1" ht="38.25" customHeight="1">
      <c r="A240" s="334">
        <v>231</v>
      </c>
      <c r="B240" s="336" t="s">
        <v>418</v>
      </c>
      <c r="C240" s="625" t="s">
        <v>1919</v>
      </c>
      <c r="D240" s="626" t="s">
        <v>1566</v>
      </c>
      <c r="E240" s="627"/>
      <c r="F240" s="628" t="s">
        <v>856</v>
      </c>
      <c r="G240" s="629">
        <v>1</v>
      </c>
      <c r="H240" s="629">
        <v>59.71</v>
      </c>
      <c r="I240" s="629">
        <v>59.71</v>
      </c>
      <c r="J240" s="630">
        <v>1.3688405042908369E-4</v>
      </c>
      <c r="K240" s="631">
        <v>0.99695377395126983</v>
      </c>
      <c r="L240" s="635"/>
      <c r="AK240" s="340">
        <v>59.71</v>
      </c>
      <c r="AL240" s="350">
        <v>0</v>
      </c>
      <c r="AN240" s="333"/>
      <c r="AO240" s="333"/>
      <c r="AP240" s="333">
        <v>59.71</v>
      </c>
    </row>
    <row r="241" spans="1:42" s="334" customFormat="1" ht="38.25" customHeight="1">
      <c r="A241" s="334">
        <v>232</v>
      </c>
      <c r="B241" s="336" t="s">
        <v>142</v>
      </c>
      <c r="C241" s="625" t="s">
        <v>1850</v>
      </c>
      <c r="D241" s="626" t="s">
        <v>1502</v>
      </c>
      <c r="E241" s="627"/>
      <c r="F241" s="628" t="s">
        <v>1131</v>
      </c>
      <c r="G241" s="629">
        <v>20.459999999999997</v>
      </c>
      <c r="H241" s="629">
        <v>33.28</v>
      </c>
      <c r="I241" s="629">
        <v>54.25</v>
      </c>
      <c r="J241" s="630">
        <v>1.2436710326206314E-4</v>
      </c>
      <c r="K241" s="631">
        <v>0.99707814105453185</v>
      </c>
      <c r="L241" s="635"/>
      <c r="AK241" s="340">
        <v>680.9</v>
      </c>
      <c r="AL241" s="350">
        <v>0</v>
      </c>
      <c r="AN241" s="333"/>
      <c r="AO241" s="333"/>
      <c r="AP241" s="333">
        <v>54.25</v>
      </c>
    </row>
    <row r="242" spans="1:42" s="334" customFormat="1" ht="38.25" customHeight="1">
      <c r="A242" s="334">
        <v>233</v>
      </c>
      <c r="B242" s="336" t="s">
        <v>255</v>
      </c>
      <c r="C242" s="625" t="s">
        <v>1879</v>
      </c>
      <c r="D242" s="626" t="s">
        <v>1526</v>
      </c>
      <c r="E242" s="627"/>
      <c r="F242" s="628" t="s">
        <v>856</v>
      </c>
      <c r="G242" s="629">
        <v>1</v>
      </c>
      <c r="H242" s="629">
        <v>51.13</v>
      </c>
      <c r="I242" s="629">
        <v>51.13</v>
      </c>
      <c r="J242" s="630">
        <v>1.1721456202376569E-4</v>
      </c>
      <c r="K242" s="631">
        <v>0.99719535561655559</v>
      </c>
      <c r="L242" s="635"/>
      <c r="AK242" s="340">
        <v>51.13</v>
      </c>
      <c r="AL242" s="350">
        <v>0</v>
      </c>
      <c r="AN242" s="333"/>
      <c r="AO242" s="333"/>
      <c r="AP242" s="333">
        <v>51.13</v>
      </c>
    </row>
    <row r="243" spans="1:42" s="334" customFormat="1" ht="38.25" customHeight="1">
      <c r="A243" s="334">
        <v>234</v>
      </c>
      <c r="B243" s="336" t="s">
        <v>229</v>
      </c>
      <c r="C243" s="625" t="s">
        <v>1861</v>
      </c>
      <c r="D243" s="626" t="s">
        <v>1513</v>
      </c>
      <c r="E243" s="627"/>
      <c r="F243" s="628" t="s">
        <v>856</v>
      </c>
      <c r="G243" s="629">
        <v>2</v>
      </c>
      <c r="H243" s="629">
        <v>24.03</v>
      </c>
      <c r="I243" s="629">
        <v>48.06</v>
      </c>
      <c r="J243" s="630">
        <v>1.1017664484377428E-4</v>
      </c>
      <c r="K243" s="631">
        <v>0.9973055322613994</v>
      </c>
      <c r="L243" s="635"/>
      <c r="AK243" s="340">
        <v>48.06</v>
      </c>
      <c r="AL243" s="350">
        <v>0</v>
      </c>
      <c r="AN243" s="333"/>
      <c r="AO243" s="333"/>
      <c r="AP243" s="333">
        <v>48.06</v>
      </c>
    </row>
    <row r="244" spans="1:42" s="334" customFormat="1" ht="38.25" customHeight="1">
      <c r="A244" s="334">
        <v>235</v>
      </c>
      <c r="B244" s="336" t="s">
        <v>394</v>
      </c>
      <c r="C244" s="625" t="s">
        <v>1913</v>
      </c>
      <c r="D244" s="626" t="s">
        <v>1560</v>
      </c>
      <c r="E244" s="627"/>
      <c r="F244" s="628" t="s">
        <v>856</v>
      </c>
      <c r="G244" s="629">
        <v>1</v>
      </c>
      <c r="H244" s="629">
        <v>47.93</v>
      </c>
      <c r="I244" s="629">
        <v>47.93</v>
      </c>
      <c r="J244" s="630">
        <v>1.0987862229217856E-4</v>
      </c>
      <c r="K244" s="631">
        <v>0.99741541088369157</v>
      </c>
      <c r="L244" s="635"/>
      <c r="AK244" s="340">
        <v>47.93</v>
      </c>
      <c r="AL244" s="350">
        <v>0</v>
      </c>
      <c r="AN244" s="333"/>
      <c r="AO244" s="333"/>
      <c r="AP244" s="333">
        <v>47.93</v>
      </c>
    </row>
    <row r="245" spans="1:42" s="334" customFormat="1" ht="38.25" customHeight="1">
      <c r="A245" s="334">
        <v>236</v>
      </c>
      <c r="B245" s="336" t="s">
        <v>395</v>
      </c>
      <c r="C245" s="625" t="s">
        <v>1914</v>
      </c>
      <c r="D245" s="626" t="s">
        <v>1561</v>
      </c>
      <c r="E245" s="627"/>
      <c r="F245" s="628" t="s">
        <v>1001</v>
      </c>
      <c r="G245" s="629">
        <v>11.76</v>
      </c>
      <c r="H245" s="629">
        <v>3.85</v>
      </c>
      <c r="I245" s="629">
        <v>45.28</v>
      </c>
      <c r="J245" s="630">
        <v>1.0380354720195796E-4</v>
      </c>
      <c r="K245" s="631">
        <v>0.99751921443089353</v>
      </c>
      <c r="L245" s="635"/>
      <c r="AK245" s="340">
        <v>45.27</v>
      </c>
      <c r="AL245" s="350">
        <v>0</v>
      </c>
      <c r="AN245" s="333"/>
      <c r="AO245" s="333"/>
      <c r="AP245" s="333">
        <v>45.28</v>
      </c>
    </row>
    <row r="246" spans="1:42" s="334" customFormat="1" ht="38.25" customHeight="1">
      <c r="A246" s="334">
        <v>237</v>
      </c>
      <c r="B246" s="336" t="s">
        <v>660</v>
      </c>
      <c r="C246" s="625" t="s">
        <v>1850</v>
      </c>
      <c r="D246" s="626" t="s">
        <v>1502</v>
      </c>
      <c r="E246" s="627"/>
      <c r="F246" s="628" t="s">
        <v>1131</v>
      </c>
      <c r="G246" s="629">
        <v>20.459999999999997</v>
      </c>
      <c r="H246" s="629">
        <v>33.28</v>
      </c>
      <c r="I246" s="629">
        <v>44.6</v>
      </c>
      <c r="J246" s="630">
        <v>1.0224466000899569E-4</v>
      </c>
      <c r="K246" s="631">
        <v>0.9976214590909025</v>
      </c>
      <c r="L246" s="635"/>
      <c r="AK246" s="340">
        <v>680.9</v>
      </c>
      <c r="AL246" s="350">
        <v>0</v>
      </c>
      <c r="AN246" s="333"/>
      <c r="AO246" s="333"/>
      <c r="AP246" s="333">
        <v>44.6</v>
      </c>
    </row>
    <row r="247" spans="1:42" s="334" customFormat="1" ht="38.25" customHeight="1">
      <c r="A247" s="334">
        <v>238</v>
      </c>
      <c r="B247" s="336" t="s">
        <v>148</v>
      </c>
      <c r="C247" s="625" t="s">
        <v>1846</v>
      </c>
      <c r="D247" s="626" t="s">
        <v>1499</v>
      </c>
      <c r="E247" s="627"/>
      <c r="F247" s="628" t="s">
        <v>1198</v>
      </c>
      <c r="G247" s="629">
        <v>156.25000000000003</v>
      </c>
      <c r="H247" s="629">
        <v>15.6</v>
      </c>
      <c r="I247" s="629">
        <v>44.46</v>
      </c>
      <c r="J247" s="630">
        <v>1.0192371264573875E-4</v>
      </c>
      <c r="K247" s="631">
        <v>0.99772338280354822</v>
      </c>
      <c r="L247" s="635"/>
      <c r="AK247" s="340">
        <v>2437.5</v>
      </c>
      <c r="AL247" s="350">
        <v>0</v>
      </c>
      <c r="AN247" s="333"/>
      <c r="AO247" s="333"/>
      <c r="AP247" s="333">
        <v>44.46</v>
      </c>
    </row>
    <row r="248" spans="1:42" s="334" customFormat="1" ht="38.25" customHeight="1">
      <c r="A248" s="334">
        <v>239</v>
      </c>
      <c r="B248" s="336" t="s">
        <v>560</v>
      </c>
      <c r="C248" s="625" t="s">
        <v>1964</v>
      </c>
      <c r="D248" s="626" t="s">
        <v>1597</v>
      </c>
      <c r="E248" s="627"/>
      <c r="F248" s="628" t="s">
        <v>856</v>
      </c>
      <c r="G248" s="629">
        <v>1</v>
      </c>
      <c r="H248" s="629">
        <v>44.2</v>
      </c>
      <c r="I248" s="629">
        <v>44.2</v>
      </c>
      <c r="J248" s="630">
        <v>1.0132766754254731E-4</v>
      </c>
      <c r="K248" s="631">
        <v>0.99782471047109078</v>
      </c>
      <c r="L248" s="635"/>
      <c r="AK248" s="340">
        <v>44.2</v>
      </c>
      <c r="AL248" s="350">
        <v>0</v>
      </c>
      <c r="AN248" s="333"/>
      <c r="AO248" s="333"/>
      <c r="AP248" s="333">
        <v>44.2</v>
      </c>
    </row>
    <row r="249" spans="1:42" s="334" customFormat="1" ht="38.25" customHeight="1">
      <c r="A249" s="334">
        <v>240</v>
      </c>
      <c r="B249" s="336" t="s">
        <v>351</v>
      </c>
      <c r="C249" s="625" t="s">
        <v>1899</v>
      </c>
      <c r="D249" s="626" t="s">
        <v>1548</v>
      </c>
      <c r="E249" s="627"/>
      <c r="F249" s="628" t="s">
        <v>856</v>
      </c>
      <c r="G249" s="629">
        <v>1</v>
      </c>
      <c r="H249" s="629">
        <v>44.1</v>
      </c>
      <c r="I249" s="629">
        <v>44.1</v>
      </c>
      <c r="J249" s="630">
        <v>1.010984194259352E-4</v>
      </c>
      <c r="K249" s="631">
        <v>0.99792580889051674</v>
      </c>
      <c r="L249" s="635"/>
      <c r="AK249" s="340">
        <v>44.1</v>
      </c>
      <c r="AL249" s="350">
        <v>0</v>
      </c>
      <c r="AN249" s="333"/>
      <c r="AO249" s="333"/>
      <c r="AP249" s="333">
        <v>44.1</v>
      </c>
    </row>
    <row r="250" spans="1:42" s="334" customFormat="1" ht="38.25" customHeight="1">
      <c r="A250" s="334">
        <v>241</v>
      </c>
      <c r="B250" s="336" t="s">
        <v>412</v>
      </c>
      <c r="C250" s="625" t="s">
        <v>1916</v>
      </c>
      <c r="D250" s="626" t="s">
        <v>1563</v>
      </c>
      <c r="E250" s="627"/>
      <c r="F250" s="628" t="s">
        <v>856</v>
      </c>
      <c r="G250" s="629">
        <v>1</v>
      </c>
      <c r="H250" s="629">
        <v>44.09</v>
      </c>
      <c r="I250" s="629">
        <v>44.09</v>
      </c>
      <c r="J250" s="630">
        <v>1.0107549461427399E-4</v>
      </c>
      <c r="K250" s="631">
        <v>0.99802688438513099</v>
      </c>
      <c r="L250" s="635"/>
      <c r="AK250" s="340">
        <v>44.09</v>
      </c>
      <c r="AL250" s="350">
        <v>0</v>
      </c>
      <c r="AN250" s="333"/>
      <c r="AO250" s="333"/>
      <c r="AP250" s="333">
        <v>44.09</v>
      </c>
    </row>
    <row r="251" spans="1:42" s="334" customFormat="1" ht="38.25" customHeight="1">
      <c r="A251" s="334">
        <v>242</v>
      </c>
      <c r="B251" s="336" t="s">
        <v>365</v>
      </c>
      <c r="C251" s="625" t="s">
        <v>1906</v>
      </c>
      <c r="D251" s="626" t="s">
        <v>1554</v>
      </c>
      <c r="E251" s="627"/>
      <c r="F251" s="628" t="s">
        <v>1001</v>
      </c>
      <c r="G251" s="629">
        <v>3.71</v>
      </c>
      <c r="H251" s="629">
        <v>11.6</v>
      </c>
      <c r="I251" s="629">
        <v>43.04</v>
      </c>
      <c r="J251" s="630">
        <v>9.8668389389846957E-5</v>
      </c>
      <c r="K251" s="631">
        <v>0.99812555277452086</v>
      </c>
      <c r="L251" s="635"/>
      <c r="AK251" s="340">
        <v>43.03</v>
      </c>
      <c r="AL251" s="350">
        <v>0</v>
      </c>
      <c r="AN251" s="333"/>
      <c r="AO251" s="333"/>
      <c r="AP251" s="333">
        <v>43.04</v>
      </c>
    </row>
    <row r="252" spans="1:42" s="334" customFormat="1" ht="38.25" customHeight="1">
      <c r="A252" s="334">
        <v>243</v>
      </c>
      <c r="B252" s="336" t="s">
        <v>449</v>
      </c>
      <c r="C252" s="625" t="s">
        <v>1929</v>
      </c>
      <c r="D252" s="626" t="s">
        <v>1572</v>
      </c>
      <c r="E252" s="627"/>
      <c r="F252" s="628" t="s">
        <v>1001</v>
      </c>
      <c r="G252" s="629">
        <v>11</v>
      </c>
      <c r="H252" s="629">
        <v>3.68</v>
      </c>
      <c r="I252" s="629">
        <v>40.479999999999997</v>
      </c>
      <c r="J252" s="630">
        <v>9.279963760457724E-5</v>
      </c>
      <c r="K252" s="631">
        <v>0.99821835241212542</v>
      </c>
      <c r="L252" s="635"/>
      <c r="AK252" s="340">
        <v>40.479999999999997</v>
      </c>
      <c r="AL252" s="350">
        <v>0</v>
      </c>
      <c r="AN252" s="333"/>
      <c r="AO252" s="333"/>
      <c r="AP252" s="333">
        <v>40.479999999999997</v>
      </c>
    </row>
    <row r="253" spans="1:42" s="334" customFormat="1" ht="38.25" customHeight="1">
      <c r="A253" s="334">
        <v>244</v>
      </c>
      <c r="B253" s="336" t="s">
        <v>239</v>
      </c>
      <c r="C253" s="625" t="s">
        <v>1869</v>
      </c>
      <c r="D253" s="626" t="s">
        <v>1519</v>
      </c>
      <c r="E253" s="627"/>
      <c r="F253" s="628" t="s">
        <v>856</v>
      </c>
      <c r="G253" s="629">
        <v>1</v>
      </c>
      <c r="H253" s="629">
        <v>36.46</v>
      </c>
      <c r="I253" s="629">
        <v>36.46</v>
      </c>
      <c r="J253" s="630">
        <v>8.3583863316770912E-5</v>
      </c>
      <c r="K253" s="631">
        <v>0.99830193627544217</v>
      </c>
      <c r="L253" s="635"/>
      <c r="AK253" s="340">
        <v>36.46</v>
      </c>
      <c r="AL253" s="350">
        <v>0</v>
      </c>
      <c r="AN253" s="333"/>
      <c r="AO253" s="333"/>
      <c r="AP253" s="333">
        <v>36.46</v>
      </c>
    </row>
    <row r="254" spans="1:42" s="334" customFormat="1" ht="38.25" customHeight="1">
      <c r="A254" s="334">
        <v>245</v>
      </c>
      <c r="B254" s="336" t="s">
        <v>344</v>
      </c>
      <c r="C254" s="625" t="s">
        <v>1893</v>
      </c>
      <c r="D254" s="626" t="s">
        <v>1542</v>
      </c>
      <c r="E254" s="627"/>
      <c r="F254" s="628" t="s">
        <v>856</v>
      </c>
      <c r="G254" s="629">
        <v>1</v>
      </c>
      <c r="H254" s="629">
        <v>35.72</v>
      </c>
      <c r="I254" s="629">
        <v>35.72</v>
      </c>
      <c r="J254" s="630">
        <v>8.1887427253841394E-5</v>
      </c>
      <c r="K254" s="631">
        <v>0.99838382370269596</v>
      </c>
      <c r="L254" s="635"/>
      <c r="AK254" s="340">
        <v>35.72</v>
      </c>
      <c r="AL254" s="350">
        <v>0</v>
      </c>
      <c r="AN254" s="333"/>
      <c r="AO254" s="333"/>
      <c r="AP254" s="333">
        <v>35.72</v>
      </c>
    </row>
    <row r="255" spans="1:42" s="334" customFormat="1" ht="38.25" customHeight="1">
      <c r="A255" s="334">
        <v>246</v>
      </c>
      <c r="B255" s="336" t="s">
        <v>352</v>
      </c>
      <c r="C255" s="625" t="s">
        <v>1900</v>
      </c>
      <c r="D255" s="626" t="s">
        <v>1549</v>
      </c>
      <c r="E255" s="627"/>
      <c r="F255" s="628" t="s">
        <v>1001</v>
      </c>
      <c r="G255" s="629">
        <v>0.61</v>
      </c>
      <c r="H255" s="629">
        <v>57.89</v>
      </c>
      <c r="I255" s="629">
        <v>35.31</v>
      </c>
      <c r="J255" s="630">
        <v>8.0947509975731792E-5</v>
      </c>
      <c r="K255" s="631">
        <v>0.99846477121267174</v>
      </c>
      <c r="L255" s="635"/>
      <c r="AK255" s="340">
        <v>35.31</v>
      </c>
      <c r="AL255" s="350">
        <v>0</v>
      </c>
      <c r="AN255" s="333"/>
      <c r="AO255" s="333"/>
      <c r="AP255" s="333">
        <v>35.31</v>
      </c>
    </row>
    <row r="256" spans="1:42" s="334" customFormat="1" ht="38.25" customHeight="1">
      <c r="A256" s="334">
        <v>247</v>
      </c>
      <c r="B256" s="336" t="s">
        <v>237</v>
      </c>
      <c r="C256" s="625" t="s">
        <v>1868</v>
      </c>
      <c r="D256" s="626" t="s">
        <v>1170</v>
      </c>
      <c r="E256" s="627"/>
      <c r="F256" s="628" t="s">
        <v>1084</v>
      </c>
      <c r="G256" s="629">
        <v>1</v>
      </c>
      <c r="H256" s="629">
        <v>35.08</v>
      </c>
      <c r="I256" s="629">
        <v>35.08</v>
      </c>
      <c r="J256" s="630">
        <v>8.0420239307523958E-5</v>
      </c>
      <c r="K256" s="631">
        <v>0.99854519145197929</v>
      </c>
      <c r="L256" s="635"/>
      <c r="AK256" s="340">
        <v>35.08</v>
      </c>
      <c r="AL256" s="350">
        <v>0</v>
      </c>
      <c r="AN256" s="333"/>
      <c r="AO256" s="333"/>
      <c r="AP256" s="333">
        <v>35.08</v>
      </c>
    </row>
    <row r="257" spans="1:42" s="334" customFormat="1" ht="38.25" customHeight="1">
      <c r="A257" s="334">
        <v>248</v>
      </c>
      <c r="B257" s="336" t="s">
        <v>236</v>
      </c>
      <c r="C257" s="625" t="s">
        <v>1867</v>
      </c>
      <c r="D257" s="626" t="s">
        <v>1518</v>
      </c>
      <c r="E257" s="627"/>
      <c r="F257" s="628" t="s">
        <v>856</v>
      </c>
      <c r="G257" s="629">
        <v>1</v>
      </c>
      <c r="H257" s="629">
        <v>35.06</v>
      </c>
      <c r="I257" s="629">
        <v>35.06</v>
      </c>
      <c r="J257" s="630">
        <v>8.0374389684201547E-5</v>
      </c>
      <c r="K257" s="631">
        <v>0.99862556584166351</v>
      </c>
      <c r="L257" s="635"/>
      <c r="AK257" s="340">
        <v>35.06</v>
      </c>
      <c r="AL257" s="350">
        <v>0</v>
      </c>
      <c r="AN257" s="333"/>
      <c r="AO257" s="333"/>
      <c r="AP257" s="333">
        <v>35.06</v>
      </c>
    </row>
    <row r="258" spans="1:42" s="334" customFormat="1" ht="38.25" customHeight="1">
      <c r="A258" s="334">
        <v>249</v>
      </c>
      <c r="B258" s="336" t="s">
        <v>251</v>
      </c>
      <c r="C258" s="625" t="s">
        <v>1876</v>
      </c>
      <c r="D258" s="626" t="s">
        <v>1524</v>
      </c>
      <c r="E258" s="627"/>
      <c r="F258" s="628" t="s">
        <v>1001</v>
      </c>
      <c r="G258" s="629">
        <v>10.17</v>
      </c>
      <c r="H258" s="629">
        <v>19.59</v>
      </c>
      <c r="I258" s="629">
        <v>33.69</v>
      </c>
      <c r="J258" s="630">
        <v>7.7233690486615798E-5</v>
      </c>
      <c r="K258" s="631">
        <v>0.99870279953215013</v>
      </c>
      <c r="L258" s="635"/>
      <c r="AK258" s="340">
        <v>199.23</v>
      </c>
      <c r="AL258" s="350">
        <v>0</v>
      </c>
      <c r="AN258" s="333"/>
      <c r="AO258" s="333"/>
      <c r="AP258" s="333">
        <v>33.69</v>
      </c>
    </row>
    <row r="259" spans="1:42" s="334" customFormat="1" ht="38.25" customHeight="1">
      <c r="A259" s="334">
        <v>250</v>
      </c>
      <c r="B259" s="336" t="s">
        <v>240</v>
      </c>
      <c r="C259" s="625" t="s">
        <v>1870</v>
      </c>
      <c r="D259" s="626" t="s">
        <v>1175</v>
      </c>
      <c r="E259" s="627"/>
      <c r="F259" s="628" t="s">
        <v>1001</v>
      </c>
      <c r="G259" s="629">
        <v>2.6</v>
      </c>
      <c r="H259" s="629">
        <v>11.51</v>
      </c>
      <c r="I259" s="629">
        <v>29.93</v>
      </c>
      <c r="J259" s="630">
        <v>6.8613961302000921E-5</v>
      </c>
      <c r="K259" s="631">
        <v>0.99877141349345211</v>
      </c>
      <c r="L259" s="635"/>
      <c r="AK259" s="340">
        <v>29.92</v>
      </c>
      <c r="AL259" s="350">
        <v>0</v>
      </c>
      <c r="AN259" s="333"/>
      <c r="AO259" s="333"/>
      <c r="AP259" s="333">
        <v>29.93</v>
      </c>
    </row>
    <row r="260" spans="1:42" s="334" customFormat="1" ht="38.25" customHeight="1">
      <c r="A260" s="334">
        <v>251</v>
      </c>
      <c r="B260" s="336" t="s">
        <v>91</v>
      </c>
      <c r="C260" s="625" t="s">
        <v>1839</v>
      </c>
      <c r="D260" s="626" t="s">
        <v>1492</v>
      </c>
      <c r="E260" s="627"/>
      <c r="F260" s="628" t="s">
        <v>1052</v>
      </c>
      <c r="G260" s="629">
        <v>13.43</v>
      </c>
      <c r="H260" s="629">
        <v>139.22999999999999</v>
      </c>
      <c r="I260" s="629">
        <v>29.24</v>
      </c>
      <c r="J260" s="630">
        <v>6.7032149297377444E-5</v>
      </c>
      <c r="K260" s="631">
        <v>0.99883844564274948</v>
      </c>
      <c r="L260" s="635"/>
      <c r="AK260" s="340">
        <v>1869.85</v>
      </c>
      <c r="AL260" s="350">
        <v>0</v>
      </c>
      <c r="AN260" s="333"/>
      <c r="AO260" s="333"/>
      <c r="AP260" s="333">
        <v>29.24</v>
      </c>
    </row>
    <row r="261" spans="1:42" s="334" customFormat="1" ht="38.25" customHeight="1">
      <c r="A261" s="334">
        <v>252</v>
      </c>
      <c r="B261" s="336" t="s">
        <v>772</v>
      </c>
      <c r="C261" s="625" t="s">
        <v>1836</v>
      </c>
      <c r="D261" s="626" t="s">
        <v>1489</v>
      </c>
      <c r="E261" s="627"/>
      <c r="F261" s="628" t="s">
        <v>1052</v>
      </c>
      <c r="G261" s="629">
        <v>129.9</v>
      </c>
      <c r="H261" s="629">
        <v>0.92</v>
      </c>
      <c r="I261" s="629">
        <v>28.48</v>
      </c>
      <c r="J261" s="630">
        <v>6.5289863611125502E-5</v>
      </c>
      <c r="K261" s="631">
        <v>0.99890373550636058</v>
      </c>
      <c r="L261" s="635"/>
      <c r="AK261" s="340">
        <v>119.5</v>
      </c>
      <c r="AL261" s="350">
        <v>0</v>
      </c>
      <c r="AN261" s="333"/>
      <c r="AO261" s="333"/>
      <c r="AP261" s="333">
        <v>28.48</v>
      </c>
    </row>
    <row r="262" spans="1:42" s="334" customFormat="1" ht="38.25" customHeight="1">
      <c r="A262" s="334">
        <v>253</v>
      </c>
      <c r="B262" s="336" t="s">
        <v>220</v>
      </c>
      <c r="C262" s="625" t="s">
        <v>1858</v>
      </c>
      <c r="D262" s="626" t="s">
        <v>1510</v>
      </c>
      <c r="E262" s="627"/>
      <c r="F262" s="628" t="s">
        <v>856</v>
      </c>
      <c r="G262" s="629">
        <v>4</v>
      </c>
      <c r="H262" s="629">
        <v>7.09</v>
      </c>
      <c r="I262" s="629">
        <v>28.36</v>
      </c>
      <c r="J262" s="630">
        <v>6.5014765871190981E-5</v>
      </c>
      <c r="K262" s="631">
        <v>0.99896875027223175</v>
      </c>
      <c r="L262" s="635"/>
      <c r="AK262" s="340">
        <v>28.36</v>
      </c>
      <c r="AL262" s="350">
        <v>0</v>
      </c>
      <c r="AN262" s="333"/>
      <c r="AO262" s="333"/>
      <c r="AP262" s="333">
        <v>28.36</v>
      </c>
    </row>
    <row r="263" spans="1:42" s="334" customFormat="1" ht="38.25" customHeight="1">
      <c r="A263" s="334">
        <v>254</v>
      </c>
      <c r="B263" s="336" t="s">
        <v>230</v>
      </c>
      <c r="C263" s="625" t="s">
        <v>1862</v>
      </c>
      <c r="D263" s="626" t="s">
        <v>1514</v>
      </c>
      <c r="E263" s="627"/>
      <c r="F263" s="628" t="s">
        <v>856</v>
      </c>
      <c r="G263" s="629">
        <v>3</v>
      </c>
      <c r="H263" s="629">
        <v>9.2899999999999991</v>
      </c>
      <c r="I263" s="629">
        <v>27.87</v>
      </c>
      <c r="J263" s="630">
        <v>6.3891450099791709E-5</v>
      </c>
      <c r="K263" s="631">
        <v>0.99903264172233153</v>
      </c>
      <c r="L263" s="635"/>
      <c r="AK263" s="340">
        <v>27.87</v>
      </c>
      <c r="AL263" s="350">
        <v>0</v>
      </c>
      <c r="AN263" s="333"/>
      <c r="AO263" s="333"/>
      <c r="AP263" s="333">
        <v>27.87</v>
      </c>
    </row>
    <row r="264" spans="1:42" s="334" customFormat="1" ht="38.25" customHeight="1">
      <c r="A264" s="334">
        <v>255</v>
      </c>
      <c r="B264" s="336" t="s">
        <v>247</v>
      </c>
      <c r="C264" s="625" t="s">
        <v>1873</v>
      </c>
      <c r="D264" s="626" t="s">
        <v>1522</v>
      </c>
      <c r="E264" s="627"/>
      <c r="F264" s="628" t="s">
        <v>1001</v>
      </c>
      <c r="G264" s="629">
        <v>1.9</v>
      </c>
      <c r="H264" s="629">
        <v>13.58</v>
      </c>
      <c r="I264" s="629">
        <v>25.8</v>
      </c>
      <c r="J264" s="630">
        <v>5.9146014085921271E-5</v>
      </c>
      <c r="K264" s="631">
        <v>0.99909178773641749</v>
      </c>
      <c r="L264" s="635"/>
      <c r="AK264" s="340">
        <v>25.8</v>
      </c>
      <c r="AL264" s="350">
        <v>0</v>
      </c>
      <c r="AN264" s="333"/>
      <c r="AO264" s="333"/>
      <c r="AP264" s="333">
        <v>25.8</v>
      </c>
    </row>
    <row r="265" spans="1:42" s="334" customFormat="1" ht="38.25" customHeight="1">
      <c r="A265" s="334">
        <v>256</v>
      </c>
      <c r="B265" s="336" t="s">
        <v>332</v>
      </c>
      <c r="C265" s="625" t="s">
        <v>1886</v>
      </c>
      <c r="D265" s="626" t="s">
        <v>1536</v>
      </c>
      <c r="E265" s="627"/>
      <c r="F265" s="628" t="s">
        <v>856</v>
      </c>
      <c r="G265" s="629">
        <v>2</v>
      </c>
      <c r="H265" s="629">
        <v>12.37</v>
      </c>
      <c r="I265" s="629">
        <v>24.74</v>
      </c>
      <c r="J265" s="630">
        <v>5.6715984049833029E-5</v>
      </c>
      <c r="K265" s="631">
        <v>0.99914850372046737</v>
      </c>
      <c r="L265" s="635"/>
      <c r="AK265" s="340">
        <v>24.74</v>
      </c>
      <c r="AL265" s="350">
        <v>0</v>
      </c>
      <c r="AN265" s="333"/>
      <c r="AO265" s="333"/>
      <c r="AP265" s="333">
        <v>24.74</v>
      </c>
    </row>
    <row r="266" spans="1:42" s="334" customFormat="1" ht="38.25" customHeight="1">
      <c r="A266" s="334">
        <v>257</v>
      </c>
      <c r="B266" s="336" t="s">
        <v>341</v>
      </c>
      <c r="C266" s="625" t="s">
        <v>1891</v>
      </c>
      <c r="D266" s="626" t="s">
        <v>1185</v>
      </c>
      <c r="E266" s="627"/>
      <c r="F266" s="628" t="s">
        <v>1084</v>
      </c>
      <c r="G266" s="629">
        <v>1</v>
      </c>
      <c r="H266" s="629">
        <v>23.49</v>
      </c>
      <c r="I266" s="629">
        <v>23.49</v>
      </c>
      <c r="J266" s="630">
        <v>5.3850382592181807E-5</v>
      </c>
      <c r="K266" s="631">
        <v>0.99920235410305958</v>
      </c>
      <c r="L266" s="635"/>
      <c r="AK266" s="340">
        <v>23.49</v>
      </c>
      <c r="AL266" s="350">
        <v>0</v>
      </c>
      <c r="AN266" s="333"/>
      <c r="AO266" s="333"/>
      <c r="AP266" s="333">
        <v>23.49</v>
      </c>
    </row>
    <row r="267" spans="1:42" s="334" customFormat="1" ht="38.25" customHeight="1">
      <c r="A267" s="334">
        <v>258</v>
      </c>
      <c r="B267" s="336" t="s">
        <v>345</v>
      </c>
      <c r="C267" s="625" t="s">
        <v>1894</v>
      </c>
      <c r="D267" s="626" t="s">
        <v>1543</v>
      </c>
      <c r="E267" s="627"/>
      <c r="F267" s="628" t="s">
        <v>856</v>
      </c>
      <c r="G267" s="629">
        <v>1</v>
      </c>
      <c r="H267" s="629">
        <v>23.12</v>
      </c>
      <c r="I267" s="629">
        <v>23.12</v>
      </c>
      <c r="J267" s="630">
        <v>5.3002164560717048E-5</v>
      </c>
      <c r="K267" s="631">
        <v>0.9992553562676203</v>
      </c>
      <c r="L267" s="635"/>
      <c r="AK267" s="340">
        <v>23.12</v>
      </c>
      <c r="AL267" s="350">
        <v>0</v>
      </c>
      <c r="AN267" s="333"/>
      <c r="AO267" s="333"/>
      <c r="AP267" s="333">
        <v>23.12</v>
      </c>
    </row>
    <row r="268" spans="1:42" s="334" customFormat="1" ht="38.25" customHeight="1">
      <c r="A268" s="334">
        <v>259</v>
      </c>
      <c r="B268" s="336" t="s">
        <v>371</v>
      </c>
      <c r="C268" s="625" t="s">
        <v>1907</v>
      </c>
      <c r="D268" s="626" t="s">
        <v>1555</v>
      </c>
      <c r="E268" s="627"/>
      <c r="F268" s="628" t="s">
        <v>1001</v>
      </c>
      <c r="G268" s="629">
        <v>1.84</v>
      </c>
      <c r="H268" s="629">
        <v>12.55</v>
      </c>
      <c r="I268" s="629">
        <v>23.09</v>
      </c>
      <c r="J268" s="630">
        <v>5.2933390125733418E-5</v>
      </c>
      <c r="K268" s="631">
        <v>0.99930828965774599</v>
      </c>
      <c r="L268" s="635"/>
      <c r="AK268" s="340">
        <v>23.09</v>
      </c>
      <c r="AL268" s="350">
        <v>0</v>
      </c>
      <c r="AN268" s="333"/>
      <c r="AO268" s="333"/>
      <c r="AP268" s="333">
        <v>23.09</v>
      </c>
    </row>
    <row r="269" spans="1:42" s="334" customFormat="1" ht="38.25" customHeight="1">
      <c r="A269" s="334">
        <v>260</v>
      </c>
      <c r="B269" s="336" t="s">
        <v>347</v>
      </c>
      <c r="C269" s="625" t="s">
        <v>1896</v>
      </c>
      <c r="D269" s="626" t="s">
        <v>1545</v>
      </c>
      <c r="E269" s="627"/>
      <c r="F269" s="628" t="s">
        <v>1001</v>
      </c>
      <c r="G269" s="629">
        <v>0.8</v>
      </c>
      <c r="H269" s="629">
        <v>26.8</v>
      </c>
      <c r="I269" s="629">
        <v>21.44</v>
      </c>
      <c r="J269" s="630">
        <v>4.9150796201633807E-5</v>
      </c>
      <c r="K269" s="631">
        <v>0.99935744045394759</v>
      </c>
      <c r="L269" s="635"/>
      <c r="AK269" s="340">
        <v>21.44</v>
      </c>
      <c r="AL269" s="350">
        <v>0</v>
      </c>
      <c r="AN269" s="333"/>
      <c r="AO269" s="333"/>
      <c r="AP269" s="333">
        <v>21.44</v>
      </c>
    </row>
    <row r="270" spans="1:42" s="334" customFormat="1" ht="38.25" customHeight="1">
      <c r="A270" s="334">
        <v>261</v>
      </c>
      <c r="B270" s="336" t="s">
        <v>346</v>
      </c>
      <c r="C270" s="625" t="s">
        <v>1895</v>
      </c>
      <c r="D270" s="626" t="s">
        <v>1544</v>
      </c>
      <c r="E270" s="627"/>
      <c r="F270" s="628" t="s">
        <v>856</v>
      </c>
      <c r="G270" s="629">
        <v>1</v>
      </c>
      <c r="H270" s="629">
        <v>19.48</v>
      </c>
      <c r="I270" s="629">
        <v>19.48</v>
      </c>
      <c r="J270" s="630">
        <v>4.4657533116036684E-5</v>
      </c>
      <c r="K270" s="631">
        <v>0.99940209798706359</v>
      </c>
      <c r="L270" s="635"/>
      <c r="AK270" s="340">
        <v>19.48</v>
      </c>
      <c r="AL270" s="350">
        <v>0</v>
      </c>
      <c r="AN270" s="333"/>
      <c r="AO270" s="333"/>
      <c r="AP270" s="333">
        <v>19.48</v>
      </c>
    </row>
    <row r="271" spans="1:42" s="334" customFormat="1" ht="38.25" customHeight="1">
      <c r="A271" s="334">
        <v>262</v>
      </c>
      <c r="B271" s="336" t="s">
        <v>350</v>
      </c>
      <c r="C271" s="625" t="s">
        <v>1898</v>
      </c>
      <c r="D271" s="626" t="s">
        <v>1547</v>
      </c>
      <c r="E271" s="627"/>
      <c r="F271" s="628" t="s">
        <v>856</v>
      </c>
      <c r="G271" s="629">
        <v>1</v>
      </c>
      <c r="H271" s="629">
        <v>18.920000000000002</v>
      </c>
      <c r="I271" s="629">
        <v>18.920000000000002</v>
      </c>
      <c r="J271" s="630">
        <v>4.337374366300894E-5</v>
      </c>
      <c r="K271" s="631">
        <v>0.99944547173072662</v>
      </c>
      <c r="L271" s="635"/>
      <c r="AK271" s="340">
        <v>18.920000000000002</v>
      </c>
      <c r="AL271" s="350">
        <v>0</v>
      </c>
      <c r="AN271" s="333"/>
      <c r="AO271" s="333"/>
      <c r="AP271" s="333">
        <v>18.920000000000002</v>
      </c>
    </row>
    <row r="272" spans="1:42" s="334" customFormat="1" ht="38.25" customHeight="1">
      <c r="A272" s="334">
        <v>263</v>
      </c>
      <c r="B272" s="336" t="s">
        <v>373</v>
      </c>
      <c r="C272" s="625" t="s">
        <v>1908</v>
      </c>
      <c r="D272" s="626" t="s">
        <v>1556</v>
      </c>
      <c r="E272" s="627"/>
      <c r="F272" s="628" t="s">
        <v>1001</v>
      </c>
      <c r="G272" s="629">
        <v>1.5</v>
      </c>
      <c r="H272" s="629">
        <v>11.87</v>
      </c>
      <c r="I272" s="629">
        <v>17.809999999999999</v>
      </c>
      <c r="J272" s="630">
        <v>4.0829089568614642E-5</v>
      </c>
      <c r="K272" s="631">
        <v>0.99948630082029521</v>
      </c>
      <c r="L272" s="635"/>
      <c r="AK272" s="340">
        <v>17.8</v>
      </c>
      <c r="AL272" s="350">
        <v>0</v>
      </c>
      <c r="AN272" s="333"/>
      <c r="AO272" s="333"/>
      <c r="AP272" s="333">
        <v>17.809999999999999</v>
      </c>
    </row>
    <row r="273" spans="1:42" s="334" customFormat="1" ht="38.25" customHeight="1">
      <c r="A273" s="334">
        <v>264</v>
      </c>
      <c r="B273" s="336" t="s">
        <v>245</v>
      </c>
      <c r="C273" s="625" t="s">
        <v>1872</v>
      </c>
      <c r="D273" s="626" t="s">
        <v>1521</v>
      </c>
      <c r="E273" s="627"/>
      <c r="F273" s="628" t="s">
        <v>1001</v>
      </c>
      <c r="G273" s="629">
        <v>10.17</v>
      </c>
      <c r="H273" s="629">
        <v>10.24</v>
      </c>
      <c r="I273" s="629">
        <v>17.61</v>
      </c>
      <c r="J273" s="630">
        <v>4.0370593335390451E-5</v>
      </c>
      <c r="K273" s="631">
        <v>0.99952667141363061</v>
      </c>
      <c r="L273" s="635"/>
      <c r="AK273" s="340">
        <v>104.14</v>
      </c>
      <c r="AL273" s="350">
        <v>0</v>
      </c>
      <c r="AN273" s="333"/>
      <c r="AO273" s="333"/>
      <c r="AP273" s="333">
        <v>17.61</v>
      </c>
    </row>
    <row r="274" spans="1:42" s="334" customFormat="1" ht="38.25" customHeight="1">
      <c r="A274" s="334">
        <v>265</v>
      </c>
      <c r="B274" s="336" t="s">
        <v>231</v>
      </c>
      <c r="C274" s="625" t="s">
        <v>1863</v>
      </c>
      <c r="D274" s="626" t="s">
        <v>1515</v>
      </c>
      <c r="E274" s="627"/>
      <c r="F274" s="628" t="s">
        <v>856</v>
      </c>
      <c r="G274" s="629">
        <v>2</v>
      </c>
      <c r="H274" s="629">
        <v>8.59</v>
      </c>
      <c r="I274" s="629">
        <v>17.18</v>
      </c>
      <c r="J274" s="630">
        <v>3.9384826433958425E-5</v>
      </c>
      <c r="K274" s="631">
        <v>0.99956605624006456</v>
      </c>
      <c r="L274" s="635"/>
      <c r="AK274" s="340">
        <v>17.18</v>
      </c>
      <c r="AL274" s="350">
        <v>0</v>
      </c>
      <c r="AN274" s="333"/>
      <c r="AO274" s="333"/>
      <c r="AP274" s="333">
        <v>17.18</v>
      </c>
    </row>
    <row r="275" spans="1:42" s="334" customFormat="1" ht="38.25" customHeight="1">
      <c r="A275" s="334">
        <v>266</v>
      </c>
      <c r="B275" s="336" t="s">
        <v>335</v>
      </c>
      <c r="C275" s="625" t="s">
        <v>1888</v>
      </c>
      <c r="D275" s="626" t="s">
        <v>1538</v>
      </c>
      <c r="E275" s="627"/>
      <c r="F275" s="628" t="s">
        <v>1001</v>
      </c>
      <c r="G275" s="629">
        <v>0.5</v>
      </c>
      <c r="H275" s="629">
        <v>33.08</v>
      </c>
      <c r="I275" s="629">
        <v>16.54</v>
      </c>
      <c r="J275" s="630">
        <v>3.7917638487641003E-5</v>
      </c>
      <c r="K275" s="631">
        <v>0.99960397387855215</v>
      </c>
      <c r="L275" s="635"/>
      <c r="AK275" s="340">
        <v>16.54</v>
      </c>
      <c r="AL275" s="350">
        <v>0</v>
      </c>
      <c r="AN275" s="333"/>
      <c r="AO275" s="333"/>
      <c r="AP275" s="333">
        <v>16.54</v>
      </c>
    </row>
    <row r="276" spans="1:42" s="334" customFormat="1" ht="38.25" customHeight="1">
      <c r="A276" s="334">
        <v>267</v>
      </c>
      <c r="B276" s="336" t="s">
        <v>248</v>
      </c>
      <c r="C276" s="625" t="s">
        <v>1874</v>
      </c>
      <c r="D276" s="626" t="s">
        <v>1523</v>
      </c>
      <c r="E276" s="627"/>
      <c r="F276" s="628" t="s">
        <v>856</v>
      </c>
      <c r="G276" s="629">
        <v>1</v>
      </c>
      <c r="H276" s="629">
        <v>16.100000000000001</v>
      </c>
      <c r="I276" s="629">
        <v>16.100000000000001</v>
      </c>
      <c r="J276" s="630">
        <v>3.6908946774547772E-5</v>
      </c>
      <c r="K276" s="631">
        <v>0.9996408828253267</v>
      </c>
      <c r="L276" s="635"/>
      <c r="AK276" s="340">
        <v>16.100000000000001</v>
      </c>
      <c r="AL276" s="350">
        <v>0</v>
      </c>
      <c r="AN276" s="333"/>
      <c r="AO276" s="333"/>
      <c r="AP276" s="333">
        <v>16.100000000000001</v>
      </c>
    </row>
    <row r="277" spans="1:42" s="334" customFormat="1" ht="38.25" customHeight="1">
      <c r="A277" s="334">
        <v>268</v>
      </c>
      <c r="B277" s="336" t="s">
        <v>252</v>
      </c>
      <c r="C277" s="625" t="s">
        <v>1877</v>
      </c>
      <c r="D277" s="626" t="s">
        <v>1525</v>
      </c>
      <c r="E277" s="627"/>
      <c r="F277" s="628" t="s">
        <v>856</v>
      </c>
      <c r="G277" s="629">
        <v>1</v>
      </c>
      <c r="H277" s="629">
        <v>14.04</v>
      </c>
      <c r="I277" s="629">
        <v>14.04</v>
      </c>
      <c r="J277" s="630">
        <v>3.2186435572338553E-5</v>
      </c>
      <c r="K277" s="631">
        <v>0.99967306926089905</v>
      </c>
      <c r="L277" s="635"/>
      <c r="AK277" s="340">
        <v>14.04</v>
      </c>
      <c r="AL277" s="350">
        <v>0</v>
      </c>
      <c r="AN277" s="333"/>
      <c r="AO277" s="333"/>
      <c r="AP277" s="333">
        <v>14.04</v>
      </c>
    </row>
    <row r="278" spans="1:42" s="334" customFormat="1" ht="38.25" customHeight="1">
      <c r="A278" s="334">
        <v>269</v>
      </c>
      <c r="B278" s="336" t="s">
        <v>140</v>
      </c>
      <c r="C278" s="625" t="s">
        <v>1849</v>
      </c>
      <c r="D278" s="626" t="s">
        <v>1188</v>
      </c>
      <c r="E278" s="627"/>
      <c r="F278" s="628" t="s">
        <v>1084</v>
      </c>
      <c r="G278" s="629">
        <v>2</v>
      </c>
      <c r="H278" s="629">
        <v>13.62</v>
      </c>
      <c r="I278" s="629">
        <v>13.62</v>
      </c>
      <c r="J278" s="630">
        <v>3.1223593482567739E-5</v>
      </c>
      <c r="K278" s="631">
        <v>0.99970429285438167</v>
      </c>
      <c r="L278" s="635"/>
      <c r="AK278" s="340">
        <v>27.24</v>
      </c>
      <c r="AL278" s="350">
        <v>0</v>
      </c>
      <c r="AN278" s="333"/>
      <c r="AO278" s="333"/>
      <c r="AP278" s="333">
        <v>13.62</v>
      </c>
    </row>
    <row r="279" spans="1:42" s="334" customFormat="1" ht="38.25" customHeight="1">
      <c r="A279" s="334">
        <v>270</v>
      </c>
      <c r="B279" s="336" t="s">
        <v>140</v>
      </c>
      <c r="C279" s="625" t="s">
        <v>1849</v>
      </c>
      <c r="D279" s="626" t="s">
        <v>1188</v>
      </c>
      <c r="E279" s="627"/>
      <c r="F279" s="628" t="s">
        <v>1084</v>
      </c>
      <c r="G279" s="629">
        <v>2</v>
      </c>
      <c r="H279" s="629">
        <v>13.62</v>
      </c>
      <c r="I279" s="629">
        <v>13.62</v>
      </c>
      <c r="J279" s="630">
        <v>3.1223593482567739E-5</v>
      </c>
      <c r="K279" s="631">
        <v>0.99973551644786429</v>
      </c>
      <c r="L279" s="635"/>
      <c r="AK279" s="340">
        <v>27.24</v>
      </c>
      <c r="AL279" s="350">
        <v>0</v>
      </c>
      <c r="AN279" s="333"/>
      <c r="AO279" s="333"/>
      <c r="AP279" s="333">
        <v>13.62</v>
      </c>
    </row>
    <row r="280" spans="1:42" s="334" customFormat="1" ht="38.25" customHeight="1">
      <c r="A280" s="334">
        <v>271</v>
      </c>
      <c r="B280" s="336" t="s">
        <v>496</v>
      </c>
      <c r="C280" s="625" t="s">
        <v>1944</v>
      </c>
      <c r="D280" s="626" t="s">
        <v>1582</v>
      </c>
      <c r="E280" s="627"/>
      <c r="F280" s="628" t="s">
        <v>856</v>
      </c>
      <c r="G280" s="629">
        <v>1</v>
      </c>
      <c r="H280" s="629">
        <v>12.37</v>
      </c>
      <c r="I280" s="629">
        <v>12.37</v>
      </c>
      <c r="J280" s="630">
        <v>2.8357992024916514E-5</v>
      </c>
      <c r="K280" s="631">
        <v>0.99976387443988923</v>
      </c>
      <c r="L280" s="635"/>
      <c r="AK280" s="340">
        <v>12.37</v>
      </c>
      <c r="AL280" s="350">
        <v>0</v>
      </c>
      <c r="AN280" s="333"/>
      <c r="AO280" s="333"/>
      <c r="AP280" s="333">
        <v>12.37</v>
      </c>
    </row>
    <row r="281" spans="1:42" s="334" customFormat="1" ht="38.25" customHeight="1">
      <c r="A281" s="334">
        <v>272</v>
      </c>
      <c r="B281" s="336" t="s">
        <v>232</v>
      </c>
      <c r="C281" s="625" t="s">
        <v>1864</v>
      </c>
      <c r="D281" s="626" t="s">
        <v>1177</v>
      </c>
      <c r="E281" s="627"/>
      <c r="F281" s="628" t="s">
        <v>1084</v>
      </c>
      <c r="G281" s="629">
        <v>1</v>
      </c>
      <c r="H281" s="629">
        <v>11.85</v>
      </c>
      <c r="I281" s="629">
        <v>11.85</v>
      </c>
      <c r="J281" s="630">
        <v>2.7165901818533605E-5</v>
      </c>
      <c r="K281" s="631">
        <v>0.99979104034170774</v>
      </c>
      <c r="L281" s="635"/>
      <c r="AK281" s="340">
        <v>11.85</v>
      </c>
      <c r="AL281" s="350">
        <v>0</v>
      </c>
      <c r="AN281" s="333"/>
      <c r="AO281" s="333"/>
      <c r="AP281" s="333">
        <v>11.85</v>
      </c>
    </row>
    <row r="282" spans="1:42" s="334" customFormat="1" ht="38.25" customHeight="1">
      <c r="A282" s="334">
        <v>273</v>
      </c>
      <c r="B282" s="336" t="s">
        <v>334</v>
      </c>
      <c r="C282" s="625" t="s">
        <v>1876</v>
      </c>
      <c r="D282" s="626" t="s">
        <v>1524</v>
      </c>
      <c r="E282" s="627"/>
      <c r="F282" s="628" t="s">
        <v>1001</v>
      </c>
      <c r="G282" s="629">
        <v>10.17</v>
      </c>
      <c r="H282" s="629">
        <v>19.59</v>
      </c>
      <c r="I282" s="629">
        <v>11.75</v>
      </c>
      <c r="J282" s="630">
        <v>2.693665370192151E-5</v>
      </c>
      <c r="K282" s="631">
        <v>0.99981797699540964</v>
      </c>
      <c r="L282" s="635"/>
      <c r="AK282" s="340">
        <v>199.23</v>
      </c>
      <c r="AL282" s="350">
        <v>0</v>
      </c>
      <c r="AN282" s="333"/>
      <c r="AO282" s="333"/>
      <c r="AP282" s="333">
        <v>11.75</v>
      </c>
    </row>
    <row r="283" spans="1:42" s="334" customFormat="1" ht="38.25" customHeight="1">
      <c r="A283" s="334">
        <v>274</v>
      </c>
      <c r="B283" s="336" t="s">
        <v>684</v>
      </c>
      <c r="C283" s="625" t="s">
        <v>2007</v>
      </c>
      <c r="D283" s="626" t="s">
        <v>1617</v>
      </c>
      <c r="E283" s="627"/>
      <c r="F283" s="628" t="s">
        <v>1131</v>
      </c>
      <c r="G283" s="629">
        <v>0.1</v>
      </c>
      <c r="H283" s="629">
        <v>115.62</v>
      </c>
      <c r="I283" s="629">
        <v>11.56</v>
      </c>
      <c r="J283" s="630">
        <v>2.6501082280358524E-5</v>
      </c>
      <c r="K283" s="631">
        <v>0.99984447807768995</v>
      </c>
      <c r="L283" s="635"/>
      <c r="AK283" s="340">
        <v>11.56</v>
      </c>
      <c r="AL283" s="350">
        <v>0</v>
      </c>
      <c r="AN283" s="333"/>
      <c r="AO283" s="333"/>
      <c r="AP283" s="333">
        <v>11.56</v>
      </c>
    </row>
    <row r="284" spans="1:42" s="334" customFormat="1" ht="38.25" customHeight="1">
      <c r="A284" s="334">
        <v>275</v>
      </c>
      <c r="B284" s="336" t="s">
        <v>225</v>
      </c>
      <c r="C284" s="625" t="s">
        <v>1859</v>
      </c>
      <c r="D284" s="626" t="s">
        <v>1511</v>
      </c>
      <c r="E284" s="627"/>
      <c r="F284" s="628" t="s">
        <v>856</v>
      </c>
      <c r="G284" s="629">
        <v>2</v>
      </c>
      <c r="H284" s="629">
        <v>5.57</v>
      </c>
      <c r="I284" s="629">
        <v>11.14</v>
      </c>
      <c r="J284" s="630">
        <v>2.5538240190587714E-5</v>
      </c>
      <c r="K284" s="631">
        <v>0.99987001631788053</v>
      </c>
      <c r="L284" s="635"/>
      <c r="AK284" s="340">
        <v>11.14</v>
      </c>
      <c r="AL284" s="350">
        <v>0</v>
      </c>
      <c r="AN284" s="333"/>
      <c r="AO284" s="333"/>
      <c r="AP284" s="333">
        <v>11.14</v>
      </c>
    </row>
    <row r="285" spans="1:42" s="334" customFormat="1" ht="38.25" customHeight="1">
      <c r="A285" s="334">
        <v>276</v>
      </c>
      <c r="B285" s="336" t="s">
        <v>290</v>
      </c>
      <c r="C285" s="625" t="s">
        <v>1883</v>
      </c>
      <c r="D285" s="626" t="s">
        <v>1529</v>
      </c>
      <c r="E285" s="627"/>
      <c r="F285" s="628" t="s">
        <v>1052</v>
      </c>
      <c r="G285" s="629">
        <v>3.06</v>
      </c>
      <c r="H285" s="629">
        <v>2.95</v>
      </c>
      <c r="I285" s="629">
        <v>9.0299999999999994</v>
      </c>
      <c r="J285" s="630">
        <v>2.0701104930072444E-5</v>
      </c>
      <c r="K285" s="631">
        <v>0.99989071742281055</v>
      </c>
      <c r="L285" s="635"/>
      <c r="AK285" s="340">
        <v>9.02</v>
      </c>
      <c r="AL285" s="350">
        <v>0</v>
      </c>
      <c r="AN285" s="333"/>
      <c r="AO285" s="333"/>
      <c r="AP285" s="333">
        <v>9.0299999999999994</v>
      </c>
    </row>
    <row r="286" spans="1:42" s="334" customFormat="1" ht="38.25" customHeight="1">
      <c r="A286" s="334">
        <v>277</v>
      </c>
      <c r="B286" s="336" t="s">
        <v>234</v>
      </c>
      <c r="C286" s="625" t="s">
        <v>1865</v>
      </c>
      <c r="D286" s="626" t="s">
        <v>1516</v>
      </c>
      <c r="E286" s="627"/>
      <c r="F286" s="628" t="s">
        <v>856</v>
      </c>
      <c r="G286" s="629">
        <v>1</v>
      </c>
      <c r="H286" s="629">
        <v>8.34</v>
      </c>
      <c r="I286" s="629">
        <v>8.34</v>
      </c>
      <c r="J286" s="630">
        <v>1.911929292544897E-5</v>
      </c>
      <c r="K286" s="631">
        <v>0.99990983671573597</v>
      </c>
      <c r="L286" s="635"/>
      <c r="AK286" s="340">
        <v>8.34</v>
      </c>
      <c r="AL286" s="350">
        <v>0</v>
      </c>
      <c r="AN286" s="333"/>
      <c r="AO286" s="333"/>
      <c r="AP286" s="333">
        <v>8.34</v>
      </c>
    </row>
    <row r="287" spans="1:42" s="334" customFormat="1" ht="38.25" customHeight="1">
      <c r="A287" s="334">
        <v>278</v>
      </c>
      <c r="B287" s="336" t="s">
        <v>242</v>
      </c>
      <c r="C287" s="625" t="s">
        <v>1871</v>
      </c>
      <c r="D287" s="626" t="s">
        <v>1520</v>
      </c>
      <c r="E287" s="627"/>
      <c r="F287" s="628" t="s">
        <v>1001</v>
      </c>
      <c r="G287" s="629">
        <v>0.95</v>
      </c>
      <c r="H287" s="629">
        <v>8.2200000000000006</v>
      </c>
      <c r="I287" s="629">
        <v>7.81</v>
      </c>
      <c r="J287" s="630">
        <v>1.7904277907404849E-5</v>
      </c>
      <c r="K287" s="631">
        <v>0.99992774099364334</v>
      </c>
      <c r="L287" s="635"/>
      <c r="AK287" s="340">
        <v>7.8</v>
      </c>
      <c r="AL287" s="350">
        <v>0</v>
      </c>
      <c r="AN287" s="333"/>
      <c r="AO287" s="333"/>
      <c r="AP287" s="333">
        <v>7.81</v>
      </c>
    </row>
    <row r="288" spans="1:42" s="334" customFormat="1" ht="38.25" customHeight="1">
      <c r="A288" s="334">
        <v>279</v>
      </c>
      <c r="B288" s="336" t="s">
        <v>333</v>
      </c>
      <c r="C288" s="625" t="s">
        <v>1887</v>
      </c>
      <c r="D288" s="626" t="s">
        <v>1537</v>
      </c>
      <c r="E288" s="627"/>
      <c r="F288" s="628" t="s">
        <v>1001</v>
      </c>
      <c r="G288" s="629">
        <v>0.5</v>
      </c>
      <c r="H288" s="629">
        <v>15.08</v>
      </c>
      <c r="I288" s="629">
        <v>7.54</v>
      </c>
      <c r="J288" s="630">
        <v>1.7285307992552186E-5</v>
      </c>
      <c r="K288" s="631">
        <v>0.99994502630163584</v>
      </c>
      <c r="L288" s="635"/>
      <c r="AK288" s="340">
        <v>7.54</v>
      </c>
      <c r="AL288" s="350">
        <v>0</v>
      </c>
      <c r="AN288" s="333"/>
      <c r="AO288" s="333"/>
      <c r="AP288" s="333">
        <v>7.54</v>
      </c>
    </row>
    <row r="289" spans="1:47" s="334" customFormat="1" ht="38.25" customHeight="1">
      <c r="A289" s="334">
        <v>280</v>
      </c>
      <c r="B289" s="336" t="s">
        <v>235</v>
      </c>
      <c r="C289" s="625" t="s">
        <v>1866</v>
      </c>
      <c r="D289" s="626" t="s">
        <v>1517</v>
      </c>
      <c r="E289" s="627"/>
      <c r="F289" s="628" t="s">
        <v>856</v>
      </c>
      <c r="G289" s="629">
        <v>1</v>
      </c>
      <c r="H289" s="629">
        <v>7.33</v>
      </c>
      <c r="I289" s="629">
        <v>7.33</v>
      </c>
      <c r="J289" s="630">
        <v>1.6803886947666779E-5</v>
      </c>
      <c r="K289" s="631">
        <v>0.99996183018858353</v>
      </c>
      <c r="L289" s="635"/>
      <c r="AK289" s="340">
        <v>7.33</v>
      </c>
      <c r="AL289" s="350">
        <v>0</v>
      </c>
      <c r="AN289" s="333"/>
      <c r="AO289" s="333"/>
      <c r="AP289" s="333">
        <v>7.33</v>
      </c>
    </row>
    <row r="290" spans="1:47" s="334" customFormat="1" ht="38.25" customHeight="1">
      <c r="A290" s="334">
        <v>281</v>
      </c>
      <c r="B290" s="336" t="s">
        <v>331</v>
      </c>
      <c r="C290" s="625" t="s">
        <v>1872</v>
      </c>
      <c r="D290" s="626" t="s">
        <v>1521</v>
      </c>
      <c r="E290" s="627"/>
      <c r="F290" s="628" t="s">
        <v>1001</v>
      </c>
      <c r="G290" s="629">
        <v>10.17</v>
      </c>
      <c r="H290" s="629">
        <v>10.24</v>
      </c>
      <c r="I290" s="629">
        <v>6.14</v>
      </c>
      <c r="J290" s="630">
        <v>1.4075834359982814E-5</v>
      </c>
      <c r="K290" s="631">
        <v>0.99997590602294351</v>
      </c>
      <c r="L290" s="635"/>
      <c r="AK290" s="340">
        <v>104.14</v>
      </c>
      <c r="AL290" s="350">
        <v>0</v>
      </c>
      <c r="AN290" s="333"/>
      <c r="AO290" s="333"/>
      <c r="AP290" s="333">
        <v>6.14</v>
      </c>
    </row>
    <row r="291" spans="1:47" s="334" customFormat="1" ht="38.25" customHeight="1">
      <c r="A291" s="334">
        <v>282</v>
      </c>
      <c r="B291" s="336" t="s">
        <v>77</v>
      </c>
      <c r="C291" s="625" t="s">
        <v>1836</v>
      </c>
      <c r="D291" s="626" t="s">
        <v>1489</v>
      </c>
      <c r="E291" s="627"/>
      <c r="F291" s="628" t="s">
        <v>1052</v>
      </c>
      <c r="G291" s="629">
        <v>129.9</v>
      </c>
      <c r="H291" s="629">
        <v>0.92</v>
      </c>
      <c r="I291" s="629">
        <v>5.08</v>
      </c>
      <c r="J291" s="630">
        <v>1.1645804323894576E-5</v>
      </c>
      <c r="K291" s="631">
        <v>0.9999875518272674</v>
      </c>
      <c r="L291" s="635"/>
      <c r="AK291" s="340">
        <v>119.5</v>
      </c>
      <c r="AL291" s="350">
        <v>0</v>
      </c>
      <c r="AN291" s="333"/>
      <c r="AO291" s="333"/>
      <c r="AP291" s="333">
        <v>5.08</v>
      </c>
    </row>
    <row r="292" spans="1:47" s="334" customFormat="1" ht="38.25" customHeight="1">
      <c r="A292" s="334">
        <v>283</v>
      </c>
      <c r="B292" s="336" t="s">
        <v>725</v>
      </c>
      <c r="C292" s="625" t="s">
        <v>1836</v>
      </c>
      <c r="D292" s="626" t="s">
        <v>1489</v>
      </c>
      <c r="E292" s="627"/>
      <c r="F292" s="628" t="s">
        <v>1052</v>
      </c>
      <c r="G292" s="629">
        <v>129.9</v>
      </c>
      <c r="H292" s="629">
        <v>0.92</v>
      </c>
      <c r="I292" s="629">
        <v>4.66</v>
      </c>
      <c r="J292" s="630">
        <v>1.0682962234123764E-5</v>
      </c>
      <c r="K292" s="631">
        <v>0.99999823478950156</v>
      </c>
      <c r="L292" s="635"/>
      <c r="AK292" s="340">
        <v>119.5</v>
      </c>
      <c r="AL292" s="350">
        <v>0</v>
      </c>
      <c r="AN292" s="333"/>
      <c r="AO292" s="333"/>
      <c r="AP292" s="333">
        <v>4.66</v>
      </c>
    </row>
    <row r="293" spans="1:47" s="334" customFormat="1" ht="38.25" customHeight="1">
      <c r="A293" s="334">
        <v>284</v>
      </c>
      <c r="B293" s="336" t="s">
        <v>362</v>
      </c>
      <c r="C293" s="625" t="s">
        <v>1904</v>
      </c>
      <c r="D293" s="626" t="s">
        <v>1552</v>
      </c>
      <c r="E293" s="627"/>
      <c r="F293" s="628" t="s">
        <v>1131</v>
      </c>
      <c r="G293" s="629">
        <v>0.01</v>
      </c>
      <c r="H293" s="629">
        <v>76.989999999999995</v>
      </c>
      <c r="I293" s="629">
        <v>0.77</v>
      </c>
      <c r="J293" s="630">
        <v>1.7652104979131544E-6</v>
      </c>
      <c r="K293" s="631">
        <v>0.99999999999999944</v>
      </c>
      <c r="L293" s="635"/>
      <c r="AK293" s="340">
        <v>0.76</v>
      </c>
      <c r="AL293" s="350">
        <v>0</v>
      </c>
      <c r="AN293" s="333"/>
      <c r="AO293" s="333"/>
      <c r="AP293" s="333">
        <v>0.77</v>
      </c>
    </row>
    <row r="294" spans="1:47" ht="21.75" customHeight="1" thickBot="1">
      <c r="B294" s="479"/>
      <c r="C294" s="479"/>
      <c r="D294" s="479"/>
      <c r="E294" s="479"/>
      <c r="F294" s="479"/>
      <c r="G294" s="479"/>
      <c r="H294" s="479"/>
      <c r="I294" s="479"/>
      <c r="J294" s="479"/>
      <c r="K294" s="479"/>
      <c r="L294" s="301"/>
    </row>
    <row r="295" spans="1:47" ht="14.25" customHeight="1">
      <c r="B295" s="636" t="s">
        <v>1246</v>
      </c>
      <c r="C295" s="637" t="s">
        <v>1249</v>
      </c>
      <c r="D295" s="638" t="s">
        <v>1245</v>
      </c>
      <c r="E295" s="479"/>
      <c r="F295" s="479"/>
      <c r="G295" s="479"/>
      <c r="H295" s="639" t="s">
        <v>1250</v>
      </c>
      <c r="I295" s="640"/>
      <c r="J295" s="641">
        <v>436208.60000000003</v>
      </c>
      <c r="K295" s="642">
        <v>0.86335376398689145</v>
      </c>
      <c r="L295" s="301"/>
    </row>
    <row r="296" spans="1:47" ht="15" customHeight="1">
      <c r="B296" s="643" t="s">
        <v>1247</v>
      </c>
      <c r="C296" s="644">
        <v>0.8</v>
      </c>
      <c r="D296" s="645">
        <v>0.8</v>
      </c>
      <c r="E296" s="479"/>
      <c r="F296" s="479"/>
      <c r="G296" s="479"/>
      <c r="H296" s="646" t="s">
        <v>39</v>
      </c>
      <c r="I296" s="301"/>
      <c r="J296" s="421">
        <v>55492.520000000004</v>
      </c>
      <c r="K296" s="647">
        <v>0.10983202993961572</v>
      </c>
      <c r="L296" s="301"/>
    </row>
    <row r="297" spans="1:47" ht="13.5" customHeight="1">
      <c r="B297" s="648" t="s">
        <v>1248</v>
      </c>
      <c r="C297" s="649">
        <v>0.15</v>
      </c>
      <c r="D297" s="650">
        <v>0.95</v>
      </c>
      <c r="E297" s="479"/>
      <c r="F297" s="479"/>
      <c r="G297" s="479"/>
      <c r="H297" s="646" t="s">
        <v>812</v>
      </c>
      <c r="I297" s="301"/>
      <c r="J297" s="421">
        <v>13547.85</v>
      </c>
      <c r="K297" s="647">
        <v>2.6814206073492837E-2</v>
      </c>
      <c r="L297" s="301"/>
    </row>
    <row r="298" spans="1:47" s="334" customFormat="1" ht="15" customHeight="1" thickBot="1">
      <c r="B298" s="651" t="s">
        <v>804</v>
      </c>
      <c r="C298" s="652">
        <v>0.05</v>
      </c>
      <c r="D298" s="653">
        <v>1</v>
      </c>
      <c r="E298" s="415"/>
      <c r="F298" s="415"/>
      <c r="G298" s="415"/>
      <c r="H298" s="654" t="s">
        <v>1251</v>
      </c>
      <c r="I298" s="655"/>
      <c r="J298" s="656">
        <v>505248.97000000003</v>
      </c>
      <c r="K298" s="657">
        <v>1</v>
      </c>
      <c r="L298" s="415"/>
      <c r="P298" s="658" t="e">
        <v>#REF!</v>
      </c>
      <c r="Q298" s="659" t="e">
        <v>#VALUE!</v>
      </c>
      <c r="R298" s="658" t="e">
        <v>#VALUE!</v>
      </c>
      <c r="S298" s="658" t="e">
        <v>#REF!</v>
      </c>
      <c r="AH298" s="333"/>
      <c r="AU298" s="633" t="e">
        <v>#REF!</v>
      </c>
    </row>
    <row r="299" spans="1:47" ht="6.75" customHeight="1">
      <c r="B299" s="479"/>
      <c r="C299" s="479"/>
      <c r="D299" s="479"/>
      <c r="E299" s="479"/>
      <c r="F299" s="479"/>
      <c r="G299" s="479"/>
      <c r="H299" s="479"/>
      <c r="I299" s="479"/>
      <c r="J299" s="479"/>
      <c r="K299" s="479"/>
      <c r="L299" s="479"/>
    </row>
    <row r="300" spans="1:47" s="660" customFormat="1" ht="10.5" customHeight="1">
      <c r="B300" s="661" t="s">
        <v>1252</v>
      </c>
      <c r="C300" s="661"/>
      <c r="D300" s="661"/>
      <c r="E300" s="661"/>
      <c r="F300" s="661"/>
      <c r="G300" s="661"/>
      <c r="H300" s="661"/>
      <c r="I300" s="661"/>
      <c r="J300" s="661"/>
      <c r="K300" s="661"/>
      <c r="L300" s="661"/>
    </row>
    <row r="301" spans="1:47" s="660" customFormat="1" ht="10.5" customHeight="1"/>
    <row r="302" spans="1:47" hidden="1">
      <c r="K302" s="662"/>
    </row>
    <row r="303" spans="1:47" hidden="1">
      <c r="K303" s="662"/>
    </row>
    <row r="304" spans="1:47" hidden="1">
      <c r="K304" s="662"/>
    </row>
    <row r="305" spans="11:11" hidden="1">
      <c r="K305" s="662"/>
    </row>
    <row r="306" spans="11:11" hidden="1">
      <c r="K306" s="662"/>
    </row>
    <row r="307" spans="11:11" hidden="1">
      <c r="K307" s="662"/>
    </row>
    <row r="308" spans="11:11" hidden="1">
      <c r="K308" s="662"/>
    </row>
    <row r="309" spans="11:11" hidden="1">
      <c r="K309" s="662"/>
    </row>
    <row r="310" spans="11:11" hidden="1">
      <c r="K310" s="662"/>
    </row>
    <row r="311" spans="11:11" hidden="1">
      <c r="K311" s="662"/>
    </row>
    <row r="312" spans="11:11" hidden="1">
      <c r="K312" s="662"/>
    </row>
    <row r="313" spans="11:11" hidden="1">
      <c r="K313" s="662"/>
    </row>
    <row r="314" spans="11:11" hidden="1">
      <c r="K314" s="662"/>
    </row>
    <row r="315" spans="11:11" hidden="1">
      <c r="K315" s="662"/>
    </row>
    <row r="316" spans="11:11" hidden="1">
      <c r="K316" s="662"/>
    </row>
    <row r="317" spans="11:11" hidden="1">
      <c r="K317" s="662"/>
    </row>
    <row r="318" spans="11:11" hidden="1">
      <c r="K318" s="662"/>
    </row>
    <row r="319" spans="11:11" hidden="1">
      <c r="K319" s="662"/>
    </row>
    <row r="320" spans="11:11" hidden="1">
      <c r="K320" s="662"/>
    </row>
    <row r="321" spans="11:11" hidden="1">
      <c r="K321" s="662"/>
    </row>
    <row r="322" spans="11:11" hidden="1">
      <c r="K322" s="662"/>
    </row>
    <row r="323" spans="11:11" hidden="1">
      <c r="K323" s="662"/>
    </row>
    <row r="324" spans="11:11" hidden="1">
      <c r="K324" s="662"/>
    </row>
    <row r="325" spans="11:11" hidden="1">
      <c r="K325" s="662"/>
    </row>
    <row r="326" spans="11:11" hidden="1">
      <c r="K326" s="662"/>
    </row>
    <row r="327" spans="11:11" hidden="1">
      <c r="K327" s="662"/>
    </row>
    <row r="328" spans="11:11" hidden="1">
      <c r="K328" s="662"/>
    </row>
    <row r="329" spans="11:11" hidden="1">
      <c r="K329" s="662"/>
    </row>
    <row r="330" spans="11:11" hidden="1">
      <c r="K330" s="662"/>
    </row>
    <row r="331" spans="11:11" hidden="1">
      <c r="K331" s="662"/>
    </row>
    <row r="332" spans="11:11" hidden="1">
      <c r="K332" s="662"/>
    </row>
    <row r="333" spans="11:11" hidden="1">
      <c r="K333" s="662"/>
    </row>
    <row r="334" spans="11:11" hidden="1">
      <c r="K334" s="662"/>
    </row>
    <row r="335" spans="11:11" hidden="1">
      <c r="K335" s="662"/>
    </row>
    <row r="336" spans="11:11" hidden="1">
      <c r="K336" s="662"/>
    </row>
    <row r="337" spans="11:11" hidden="1">
      <c r="K337" s="662"/>
    </row>
    <row r="338" spans="11:11" hidden="1">
      <c r="K338" s="662"/>
    </row>
    <row r="339" spans="11:11" hidden="1">
      <c r="K339" s="662"/>
    </row>
    <row r="340" spans="11:11" hidden="1">
      <c r="K340" s="662"/>
    </row>
    <row r="341" spans="11:11" hidden="1">
      <c r="K341" s="662"/>
    </row>
    <row r="342" spans="11:11" hidden="1">
      <c r="K342" s="662"/>
    </row>
    <row r="343" spans="11:11" hidden="1">
      <c r="K343" s="662"/>
    </row>
    <row r="344" spans="11:11" hidden="1">
      <c r="K344" s="662"/>
    </row>
    <row r="345" spans="11:11" hidden="1">
      <c r="K345" s="662"/>
    </row>
    <row r="346" spans="11:11" hidden="1">
      <c r="K346" s="662"/>
    </row>
    <row r="347" spans="11:11" hidden="1">
      <c r="K347" s="662"/>
    </row>
    <row r="348" spans="11:11" hidden="1">
      <c r="K348" s="662"/>
    </row>
    <row r="349" spans="11:11" hidden="1">
      <c r="K349" s="662"/>
    </row>
    <row r="350" spans="11:11" hidden="1">
      <c r="K350" s="662"/>
    </row>
    <row r="351" spans="11:11" hidden="1">
      <c r="K351" s="662"/>
    </row>
    <row r="352" spans="11:11" hidden="1">
      <c r="K352" s="662"/>
    </row>
    <row r="353" spans="11:11" hidden="1">
      <c r="K353" s="662"/>
    </row>
    <row r="354" spans="11:11" hidden="1">
      <c r="K354" s="662"/>
    </row>
    <row r="355" spans="11:11" hidden="1">
      <c r="K355" s="662"/>
    </row>
    <row r="356" spans="11:11" hidden="1">
      <c r="K356" s="662"/>
    </row>
    <row r="357" spans="11:11" hidden="1">
      <c r="K357" s="662"/>
    </row>
    <row r="358" spans="11:11" hidden="1">
      <c r="K358" s="662"/>
    </row>
    <row r="359" spans="11:11" hidden="1">
      <c r="K359" s="662"/>
    </row>
    <row r="360" spans="11:11" hidden="1">
      <c r="K360" s="662"/>
    </row>
    <row r="361" spans="11:11" hidden="1">
      <c r="K361" s="662"/>
    </row>
    <row r="362" spans="11:11" hidden="1">
      <c r="K362" s="662"/>
    </row>
    <row r="363" spans="11:11" hidden="1">
      <c r="K363" s="662"/>
    </row>
    <row r="364" spans="11:11" hidden="1">
      <c r="K364" s="662"/>
    </row>
    <row r="365" spans="11:11" hidden="1">
      <c r="K365" s="662"/>
    </row>
    <row r="366" spans="11:11" hidden="1">
      <c r="K366" s="662"/>
    </row>
    <row r="367" spans="11:11" hidden="1">
      <c r="K367" s="662"/>
    </row>
    <row r="368" spans="11:11" hidden="1">
      <c r="K368" s="662"/>
    </row>
    <row r="369" spans="11:11" hidden="1">
      <c r="K369" s="662"/>
    </row>
    <row r="370" spans="11:11" hidden="1">
      <c r="K370" s="662"/>
    </row>
    <row r="371" spans="11:11" hidden="1">
      <c r="K371" s="662"/>
    </row>
    <row r="372" spans="11:11" hidden="1">
      <c r="K372" s="662"/>
    </row>
    <row r="373" spans="11:11" hidden="1">
      <c r="K373" s="662"/>
    </row>
    <row r="374" spans="11:11" hidden="1">
      <c r="K374" s="662"/>
    </row>
    <row r="375" spans="11:11" hidden="1">
      <c r="K375" s="662"/>
    </row>
    <row r="376" spans="11:11" hidden="1">
      <c r="K376" s="662"/>
    </row>
    <row r="377" spans="11:11" hidden="1">
      <c r="K377" s="662"/>
    </row>
    <row r="378" spans="11:11" hidden="1">
      <c r="K378" s="662"/>
    </row>
    <row r="379" spans="11:11" hidden="1">
      <c r="K379" s="662"/>
    </row>
    <row r="380" spans="11:11" hidden="1">
      <c r="K380" s="662"/>
    </row>
    <row r="381" spans="11:11" hidden="1">
      <c r="K381" s="662"/>
    </row>
    <row r="382" spans="11:11" hidden="1">
      <c r="K382" s="662"/>
    </row>
    <row r="383" spans="11:11" hidden="1">
      <c r="K383" s="662"/>
    </row>
    <row r="384" spans="11:11" hidden="1">
      <c r="K384" s="662"/>
    </row>
    <row r="385" spans="11:11" hidden="1">
      <c r="K385" s="662"/>
    </row>
    <row r="386" spans="11:11" hidden="1">
      <c r="K386" s="662"/>
    </row>
    <row r="387" spans="11:11" hidden="1">
      <c r="K387" s="662"/>
    </row>
    <row r="388" spans="11:11" hidden="1">
      <c r="K388" s="662"/>
    </row>
    <row r="389" spans="11:11" hidden="1">
      <c r="K389" s="662"/>
    </row>
    <row r="390" spans="11:11" hidden="1">
      <c r="K390" s="662"/>
    </row>
    <row r="391" spans="11:11" hidden="1">
      <c r="K391" s="662"/>
    </row>
    <row r="392" spans="11:11" hidden="1">
      <c r="K392" s="662"/>
    </row>
    <row r="393" spans="11:11" hidden="1">
      <c r="K393" s="662"/>
    </row>
    <row r="394" spans="11:11" hidden="1">
      <c r="K394" s="662"/>
    </row>
    <row r="395" spans="11:11" hidden="1">
      <c r="K395" s="662"/>
    </row>
    <row r="396" spans="11:11" hidden="1">
      <c r="K396" s="662"/>
    </row>
    <row r="397" spans="11:11" hidden="1">
      <c r="K397" s="662"/>
    </row>
    <row r="398" spans="11:11" hidden="1">
      <c r="K398" s="662"/>
    </row>
    <row r="399" spans="11:11" hidden="1">
      <c r="K399" s="662"/>
    </row>
    <row r="400" spans="11:11" hidden="1">
      <c r="K400" s="662"/>
    </row>
    <row r="401" spans="11:11" hidden="1">
      <c r="K401" s="662"/>
    </row>
    <row r="402" spans="11:11" hidden="1">
      <c r="K402" s="662"/>
    </row>
    <row r="403" spans="11:11" hidden="1">
      <c r="K403" s="662"/>
    </row>
    <row r="404" spans="11:11" hidden="1">
      <c r="K404" s="662"/>
    </row>
    <row r="405" spans="11:11" hidden="1">
      <c r="K405" s="662"/>
    </row>
    <row r="406" spans="11:11" hidden="1">
      <c r="K406" s="662"/>
    </row>
    <row r="407" spans="11:11" hidden="1">
      <c r="K407" s="662"/>
    </row>
    <row r="408" spans="11:11" hidden="1">
      <c r="K408" s="662"/>
    </row>
    <row r="409" spans="11:11" hidden="1">
      <c r="K409" s="662"/>
    </row>
    <row r="410" spans="11:11" hidden="1">
      <c r="K410" s="662"/>
    </row>
    <row r="411" spans="11:11" hidden="1">
      <c r="K411" s="662"/>
    </row>
    <row r="412" spans="11:11" hidden="1">
      <c r="K412" s="662"/>
    </row>
    <row r="413" spans="11:11" hidden="1">
      <c r="K413" s="662"/>
    </row>
    <row r="414" spans="11:11" hidden="1">
      <c r="K414" s="662"/>
    </row>
    <row r="415" spans="11:11" hidden="1">
      <c r="K415" s="662"/>
    </row>
    <row r="416" spans="11:11" hidden="1">
      <c r="K416" s="662"/>
    </row>
    <row r="417" spans="11:11" hidden="1">
      <c r="K417" s="662"/>
    </row>
    <row r="418" spans="11:11" hidden="1">
      <c r="K418" s="662"/>
    </row>
    <row r="419" spans="11:11" hidden="1">
      <c r="K419" s="662"/>
    </row>
    <row r="420" spans="11:11" hidden="1">
      <c r="K420" s="662"/>
    </row>
    <row r="421" spans="11:11" hidden="1">
      <c r="K421" s="662"/>
    </row>
    <row r="422" spans="11:11" hidden="1">
      <c r="K422" s="662"/>
    </row>
    <row r="423" spans="11:11" hidden="1">
      <c r="K423" s="662"/>
    </row>
    <row r="424" spans="11:11" hidden="1">
      <c r="K424" s="662"/>
    </row>
    <row r="425" spans="11:11" hidden="1">
      <c r="K425" s="662"/>
    </row>
    <row r="426" spans="11:11" hidden="1">
      <c r="K426" s="662"/>
    </row>
    <row r="427" spans="11:11" hidden="1">
      <c r="K427" s="662"/>
    </row>
    <row r="428" spans="11:11" hidden="1">
      <c r="K428" s="662"/>
    </row>
    <row r="429" spans="11:11" hidden="1">
      <c r="K429" s="662"/>
    </row>
    <row r="430" spans="11:11" hidden="1">
      <c r="K430" s="662"/>
    </row>
    <row r="431" spans="11:11" hidden="1">
      <c r="K431" s="662"/>
    </row>
    <row r="432" spans="11:11" hidden="1">
      <c r="K432" s="662"/>
    </row>
    <row r="433" spans="11:11" hidden="1">
      <c r="K433" s="662"/>
    </row>
    <row r="434" spans="11:11" hidden="1">
      <c r="K434" s="662"/>
    </row>
    <row r="435" spans="11:11" hidden="1">
      <c r="K435" s="662"/>
    </row>
    <row r="436" spans="11:11" hidden="1">
      <c r="K436" s="662"/>
    </row>
    <row r="437" spans="11:11" hidden="1">
      <c r="K437" s="662"/>
    </row>
    <row r="438" spans="11:11" hidden="1">
      <c r="K438" s="662"/>
    </row>
    <row r="439" spans="11:11" hidden="1">
      <c r="K439" s="662"/>
    </row>
    <row r="440" spans="11:11" hidden="1">
      <c r="K440" s="662"/>
    </row>
    <row r="441" spans="11:11" hidden="1">
      <c r="K441" s="662"/>
    </row>
    <row r="442" spans="11:11" hidden="1">
      <c r="K442" s="662"/>
    </row>
    <row r="443" spans="11:11" hidden="1">
      <c r="K443" s="662"/>
    </row>
    <row r="444" spans="11:11" hidden="1">
      <c r="K444" s="662"/>
    </row>
    <row r="445" spans="11:11" hidden="1">
      <c r="K445" s="662"/>
    </row>
    <row r="446" spans="11:11" hidden="1">
      <c r="K446" s="662"/>
    </row>
    <row r="447" spans="11:11" hidden="1">
      <c r="K447" s="662"/>
    </row>
    <row r="448" spans="11:11" hidden="1">
      <c r="K448" s="662"/>
    </row>
    <row r="449" spans="11:11" hidden="1">
      <c r="K449" s="662"/>
    </row>
    <row r="450" spans="11:11" hidden="1">
      <c r="K450" s="662"/>
    </row>
    <row r="451" spans="11:11" hidden="1">
      <c r="K451" s="662"/>
    </row>
    <row r="452" spans="11:11" hidden="1">
      <c r="K452" s="662"/>
    </row>
    <row r="453" spans="11:11" hidden="1">
      <c r="K453" s="662"/>
    </row>
    <row r="454" spans="11:11" hidden="1">
      <c r="K454" s="662"/>
    </row>
    <row r="455" spans="11:11" hidden="1">
      <c r="K455" s="662"/>
    </row>
    <row r="456" spans="11:11" hidden="1">
      <c r="K456" s="662"/>
    </row>
    <row r="457" spans="11:11" hidden="1">
      <c r="K457" s="662"/>
    </row>
    <row r="458" spans="11:11" hidden="1">
      <c r="K458" s="662"/>
    </row>
    <row r="459" spans="11:11" hidden="1">
      <c r="K459" s="662"/>
    </row>
    <row r="460" spans="11:11" hidden="1">
      <c r="K460" s="662"/>
    </row>
    <row r="461" spans="11:11" hidden="1">
      <c r="K461" s="662"/>
    </row>
    <row r="462" spans="11:11" hidden="1">
      <c r="K462" s="662"/>
    </row>
    <row r="463" spans="11:11" hidden="1">
      <c r="K463" s="662"/>
    </row>
    <row r="464" spans="11:11" hidden="1">
      <c r="K464" s="662"/>
    </row>
    <row r="465" spans="11:11" hidden="1">
      <c r="K465" s="662"/>
    </row>
    <row r="466" spans="11:11" hidden="1">
      <c r="K466" s="662"/>
    </row>
    <row r="467" spans="11:11" hidden="1">
      <c r="K467" s="662"/>
    </row>
    <row r="468" spans="11:11" hidden="1">
      <c r="K468" s="662"/>
    </row>
    <row r="469" spans="11:11" hidden="1">
      <c r="K469" s="662"/>
    </row>
    <row r="470" spans="11:11" hidden="1">
      <c r="K470" s="662"/>
    </row>
    <row r="471" spans="11:11" hidden="1">
      <c r="K471" s="662"/>
    </row>
    <row r="472" spans="11:11" hidden="1">
      <c r="K472" s="662"/>
    </row>
    <row r="473" spans="11:11" hidden="1">
      <c r="K473" s="662"/>
    </row>
    <row r="474" spans="11:11" hidden="1">
      <c r="K474" s="662"/>
    </row>
    <row r="475" spans="11:11" hidden="1">
      <c r="K475" s="662"/>
    </row>
    <row r="476" spans="11:11" hidden="1">
      <c r="K476" s="662"/>
    </row>
    <row r="477" spans="11:11" hidden="1">
      <c r="K477" s="662"/>
    </row>
    <row r="478" spans="11:11" hidden="1">
      <c r="K478" s="662"/>
    </row>
    <row r="479" spans="11:11" hidden="1">
      <c r="K479" s="662"/>
    </row>
    <row r="480" spans="11:11" hidden="1">
      <c r="K480" s="662"/>
    </row>
    <row r="481" spans="11:11" hidden="1">
      <c r="K481" s="662"/>
    </row>
    <row r="482" spans="11:11" hidden="1">
      <c r="K482" s="662"/>
    </row>
    <row r="483" spans="11:11" hidden="1">
      <c r="K483" s="662"/>
    </row>
    <row r="484" spans="11:11" hidden="1">
      <c r="K484" s="662"/>
    </row>
    <row r="485" spans="11:11" hidden="1">
      <c r="K485" s="662"/>
    </row>
    <row r="486" spans="11:11" hidden="1">
      <c r="K486" s="662"/>
    </row>
    <row r="487" spans="11:11" hidden="1">
      <c r="K487" s="662"/>
    </row>
    <row r="488" spans="11:11" hidden="1">
      <c r="K488" s="662"/>
    </row>
    <row r="489" spans="11:11" hidden="1">
      <c r="K489" s="662"/>
    </row>
    <row r="490" spans="11:11" hidden="1">
      <c r="K490" s="662"/>
    </row>
    <row r="491" spans="11:11" hidden="1">
      <c r="K491" s="662"/>
    </row>
    <row r="492" spans="11:11" hidden="1">
      <c r="K492" s="662"/>
    </row>
    <row r="493" spans="11:11" hidden="1">
      <c r="K493" s="662"/>
    </row>
    <row r="494" spans="11:11" hidden="1">
      <c r="K494" s="662"/>
    </row>
    <row r="495" spans="11:11" hidden="1">
      <c r="K495" s="662"/>
    </row>
    <row r="496" spans="11:11" hidden="1">
      <c r="K496" s="662"/>
    </row>
    <row r="497" spans="11:11" hidden="1">
      <c r="K497" s="662"/>
    </row>
    <row r="498" spans="11:11" hidden="1">
      <c r="K498" s="662"/>
    </row>
    <row r="499" spans="11:11" hidden="1">
      <c r="K499" s="662"/>
    </row>
    <row r="500" spans="11:11" hidden="1">
      <c r="K500" s="662"/>
    </row>
    <row r="501" spans="11:11" hidden="1">
      <c r="K501" s="662"/>
    </row>
    <row r="502" spans="11:11" hidden="1">
      <c r="K502" s="662"/>
    </row>
    <row r="503" spans="11:11" hidden="1">
      <c r="K503" s="662"/>
    </row>
    <row r="504" spans="11:11" hidden="1">
      <c r="K504" s="662"/>
    </row>
    <row r="505" spans="11:11" hidden="1">
      <c r="K505" s="662"/>
    </row>
    <row r="506" spans="11:11" hidden="1">
      <c r="K506" s="662"/>
    </row>
    <row r="507" spans="11:11" hidden="1">
      <c r="K507" s="662"/>
    </row>
    <row r="508" spans="11:11" hidden="1">
      <c r="K508" s="662"/>
    </row>
    <row r="509" spans="11:11" hidden="1">
      <c r="K509" s="662"/>
    </row>
    <row r="510" spans="11:11" hidden="1">
      <c r="K510" s="662"/>
    </row>
    <row r="511" spans="11:11" hidden="1">
      <c r="K511" s="662"/>
    </row>
    <row r="512" spans="11:11" hidden="1">
      <c r="K512" s="662"/>
    </row>
    <row r="513" spans="11:11" hidden="1">
      <c r="K513" s="662"/>
    </row>
    <row r="514" spans="11:11" hidden="1">
      <c r="K514" s="662"/>
    </row>
    <row r="515" spans="11:11" hidden="1">
      <c r="K515" s="662"/>
    </row>
    <row r="516" spans="11:11" hidden="1">
      <c r="K516" s="662"/>
    </row>
    <row r="517" spans="11:11" hidden="1">
      <c r="K517" s="662"/>
    </row>
    <row r="518" spans="11:11" hidden="1">
      <c r="K518" s="662"/>
    </row>
    <row r="519" spans="11:11" hidden="1">
      <c r="K519" s="662"/>
    </row>
    <row r="520" spans="11:11" hidden="1">
      <c r="K520" s="662"/>
    </row>
    <row r="521" spans="11:11" hidden="1">
      <c r="K521" s="662"/>
    </row>
    <row r="522" spans="11:11" hidden="1">
      <c r="K522" s="662"/>
    </row>
    <row r="523" spans="11:11" hidden="1">
      <c r="K523" s="662"/>
    </row>
    <row r="524" spans="11:11" hidden="1">
      <c r="K524" s="662"/>
    </row>
    <row r="525" spans="11:11" hidden="1">
      <c r="K525" s="662"/>
    </row>
    <row r="526" spans="11:11" hidden="1">
      <c r="K526" s="662"/>
    </row>
    <row r="527" spans="11:11" hidden="1">
      <c r="K527" s="662"/>
    </row>
    <row r="528" spans="11:11" hidden="1">
      <c r="K528" s="662"/>
    </row>
    <row r="529" spans="11:11" hidden="1">
      <c r="K529" s="662"/>
    </row>
    <row r="530" spans="11:11" hidden="1">
      <c r="K530" s="662"/>
    </row>
    <row r="531" spans="11:11" hidden="1">
      <c r="K531" s="662"/>
    </row>
    <row r="532" spans="11:11" hidden="1">
      <c r="K532" s="662"/>
    </row>
    <row r="533" spans="11:11" hidden="1">
      <c r="K533" s="662"/>
    </row>
    <row r="534" spans="11:11" hidden="1">
      <c r="K534" s="662"/>
    </row>
    <row r="535" spans="11:11" hidden="1">
      <c r="K535" s="662"/>
    </row>
    <row r="536" spans="11:11" hidden="1">
      <c r="K536" s="662"/>
    </row>
    <row r="537" spans="11:11" hidden="1">
      <c r="K537" s="662"/>
    </row>
    <row r="538" spans="11:11" hidden="1">
      <c r="K538" s="662"/>
    </row>
    <row r="539" spans="11:11" hidden="1">
      <c r="K539" s="662"/>
    </row>
    <row r="540" spans="11:11" hidden="1">
      <c r="K540" s="662"/>
    </row>
    <row r="541" spans="11:11" hidden="1">
      <c r="K541" s="662"/>
    </row>
    <row r="542" spans="11:11" hidden="1">
      <c r="K542" s="662"/>
    </row>
    <row r="543" spans="11:11" hidden="1">
      <c r="K543" s="662"/>
    </row>
    <row r="544" spans="11:11" hidden="1">
      <c r="K544" s="662"/>
    </row>
    <row r="545" spans="11:11" hidden="1">
      <c r="K545" s="662"/>
    </row>
    <row r="546" spans="11:11" hidden="1">
      <c r="K546" s="662"/>
    </row>
    <row r="547" spans="11:11" hidden="1">
      <c r="K547" s="662"/>
    </row>
    <row r="548" spans="11:11" hidden="1">
      <c r="K548" s="662"/>
    </row>
    <row r="549" spans="11:11" hidden="1">
      <c r="K549" s="662"/>
    </row>
    <row r="550" spans="11:11" hidden="1">
      <c r="K550" s="662"/>
    </row>
    <row r="551" spans="11:11" hidden="1">
      <c r="K551" s="662"/>
    </row>
    <row r="552" spans="11:11" hidden="1">
      <c r="K552" s="662"/>
    </row>
    <row r="553" spans="11:11" hidden="1">
      <c r="K553" s="662"/>
    </row>
    <row r="554" spans="11:11" hidden="1">
      <c r="K554" s="662"/>
    </row>
    <row r="555" spans="11:11" hidden="1">
      <c r="K555" s="662"/>
    </row>
    <row r="556" spans="11:11" hidden="1">
      <c r="K556" s="662"/>
    </row>
    <row r="557" spans="11:11" hidden="1">
      <c r="K557" s="662"/>
    </row>
    <row r="558" spans="11:11" hidden="1">
      <c r="K558" s="662"/>
    </row>
    <row r="559" spans="11:11" hidden="1">
      <c r="K559" s="662"/>
    </row>
    <row r="560" spans="11:11" hidden="1">
      <c r="K560" s="662"/>
    </row>
    <row r="561" spans="11:11" hidden="1">
      <c r="K561" s="662"/>
    </row>
    <row r="562" spans="11:11" hidden="1">
      <c r="K562" s="662"/>
    </row>
    <row r="563" spans="11:11" hidden="1">
      <c r="K563" s="662"/>
    </row>
    <row r="564" spans="11:11" hidden="1">
      <c r="K564" s="662"/>
    </row>
    <row r="565" spans="11:11" hidden="1">
      <c r="K565" s="662"/>
    </row>
    <row r="566" spans="11:11" hidden="1">
      <c r="K566" s="662"/>
    </row>
    <row r="567" spans="11:11" hidden="1">
      <c r="K567" s="662"/>
    </row>
    <row r="568" spans="11:11" hidden="1">
      <c r="K568" s="662"/>
    </row>
    <row r="569" spans="11:11" hidden="1">
      <c r="K569" s="662"/>
    </row>
    <row r="570" spans="11:11" hidden="1">
      <c r="K570" s="662"/>
    </row>
    <row r="571" spans="11:11" hidden="1">
      <c r="K571" s="662"/>
    </row>
    <row r="572" spans="11:11" hidden="1">
      <c r="K572" s="662"/>
    </row>
    <row r="573" spans="11:11" hidden="1">
      <c r="K573" s="662"/>
    </row>
    <row r="574" spans="11:11" hidden="1">
      <c r="K574" s="662"/>
    </row>
    <row r="575" spans="11:11" hidden="1">
      <c r="K575" s="662"/>
    </row>
    <row r="576" spans="11:11" hidden="1">
      <c r="K576" s="662"/>
    </row>
    <row r="577" spans="11:11" hidden="1">
      <c r="K577" s="662"/>
    </row>
    <row r="578" spans="11:11" hidden="1">
      <c r="K578" s="662"/>
    </row>
    <row r="579" spans="11:11" hidden="1">
      <c r="K579" s="662"/>
    </row>
    <row r="580" spans="11:11" hidden="1">
      <c r="K580" s="662"/>
    </row>
    <row r="581" spans="11:11" hidden="1">
      <c r="K581" s="662"/>
    </row>
    <row r="582" spans="11:11" hidden="1">
      <c r="K582" s="662"/>
    </row>
    <row r="583" spans="11:11" hidden="1">
      <c r="K583" s="662"/>
    </row>
    <row r="584" spans="11:11" hidden="1">
      <c r="K584" s="662"/>
    </row>
    <row r="585" spans="11:11" hidden="1">
      <c r="K585" s="662"/>
    </row>
    <row r="586" spans="11:11" hidden="1">
      <c r="K586" s="662"/>
    </row>
    <row r="587" spans="11:11" hidden="1">
      <c r="K587" s="662"/>
    </row>
    <row r="588" spans="11:11" hidden="1">
      <c r="K588" s="662"/>
    </row>
    <row r="589" spans="11:11" hidden="1">
      <c r="K589" s="662"/>
    </row>
    <row r="590" spans="11:11" hidden="1">
      <c r="K590" s="662"/>
    </row>
    <row r="591" spans="11:11" hidden="1">
      <c r="K591" s="662"/>
    </row>
    <row r="592" spans="11:11" hidden="1">
      <c r="K592" s="662"/>
    </row>
    <row r="593" spans="11:11" hidden="1">
      <c r="K593" s="662"/>
    </row>
    <row r="594" spans="11:11" hidden="1">
      <c r="K594" s="662"/>
    </row>
    <row r="595" spans="11:11" hidden="1">
      <c r="K595" s="662"/>
    </row>
    <row r="596" spans="11:11" hidden="1">
      <c r="K596" s="662"/>
    </row>
    <row r="597" spans="11:11" hidden="1">
      <c r="K597" s="662"/>
    </row>
    <row r="598" spans="11:11" hidden="1">
      <c r="K598" s="662"/>
    </row>
    <row r="599" spans="11:11" hidden="1">
      <c r="K599" s="662"/>
    </row>
    <row r="600" spans="11:11" hidden="1">
      <c r="K600" s="662"/>
    </row>
    <row r="601" spans="11:11" hidden="1">
      <c r="K601" s="662"/>
    </row>
    <row r="602" spans="11:11" hidden="1">
      <c r="K602" s="662"/>
    </row>
    <row r="603" spans="11:11" hidden="1">
      <c r="K603" s="662"/>
    </row>
    <row r="604" spans="11:11" hidden="1">
      <c r="K604" s="662"/>
    </row>
    <row r="605" spans="11:11" hidden="1">
      <c r="K605" s="662"/>
    </row>
    <row r="606" spans="11:11" hidden="1">
      <c r="K606" s="662"/>
    </row>
    <row r="607" spans="11:11" hidden="1">
      <c r="K607" s="662"/>
    </row>
    <row r="608" spans="11:11" hidden="1">
      <c r="K608" s="662"/>
    </row>
    <row r="609" spans="11:11" hidden="1">
      <c r="K609" s="662"/>
    </row>
    <row r="610" spans="11:11" hidden="1">
      <c r="K610" s="662"/>
    </row>
    <row r="611" spans="11:11" hidden="1">
      <c r="K611" s="662"/>
    </row>
    <row r="612" spans="11:11" hidden="1">
      <c r="K612" s="662"/>
    </row>
    <row r="613" spans="11:11" hidden="1">
      <c r="K613" s="662"/>
    </row>
    <row r="614" spans="11:11" hidden="1">
      <c r="K614" s="662"/>
    </row>
    <row r="615" spans="11:11" hidden="1">
      <c r="K615" s="662"/>
    </row>
    <row r="616" spans="11:11" hidden="1">
      <c r="K616" s="662"/>
    </row>
    <row r="617" spans="11:11" hidden="1">
      <c r="K617" s="662"/>
    </row>
    <row r="618" spans="11:11" hidden="1">
      <c r="K618" s="662"/>
    </row>
    <row r="619" spans="11:11" hidden="1">
      <c r="K619" s="662"/>
    </row>
    <row r="620" spans="11:11" hidden="1">
      <c r="K620" s="662"/>
    </row>
    <row r="621" spans="11:11" hidden="1">
      <c r="K621" s="662"/>
    </row>
    <row r="622" spans="11:11" hidden="1">
      <c r="K622" s="662"/>
    </row>
    <row r="623" spans="11:11" hidden="1">
      <c r="K623" s="662"/>
    </row>
    <row r="624" spans="11:11" hidden="1">
      <c r="K624" s="662"/>
    </row>
    <row r="625" spans="11:11" hidden="1">
      <c r="K625" s="662"/>
    </row>
    <row r="626" spans="11:11" hidden="1">
      <c r="K626" s="662"/>
    </row>
    <row r="627" spans="11:11" hidden="1">
      <c r="K627" s="662"/>
    </row>
    <row r="628" spans="11:11" hidden="1">
      <c r="K628" s="662"/>
    </row>
    <row r="629" spans="11:11" hidden="1">
      <c r="K629" s="662"/>
    </row>
    <row r="630" spans="11:11" hidden="1">
      <c r="K630" s="662"/>
    </row>
    <row r="631" spans="11:11" hidden="1">
      <c r="K631" s="662"/>
    </row>
    <row r="632" spans="11:11" hidden="1">
      <c r="K632" s="662"/>
    </row>
    <row r="633" spans="11:11" hidden="1">
      <c r="K633" s="662"/>
    </row>
    <row r="634" spans="11:11" hidden="1">
      <c r="K634" s="662"/>
    </row>
    <row r="635" spans="11:11" hidden="1">
      <c r="K635" s="662"/>
    </row>
    <row r="636" spans="11:11" hidden="1">
      <c r="K636" s="662"/>
    </row>
    <row r="637" spans="11:11" hidden="1">
      <c r="K637" s="662"/>
    </row>
    <row r="638" spans="11:11" hidden="1">
      <c r="K638" s="662"/>
    </row>
    <row r="639" spans="11:11" hidden="1">
      <c r="K639" s="662"/>
    </row>
    <row r="640" spans="11:11" hidden="1">
      <c r="K640" s="662"/>
    </row>
    <row r="641" spans="11:11" hidden="1">
      <c r="K641" s="662"/>
    </row>
    <row r="642" spans="11:11" hidden="1">
      <c r="K642" s="662"/>
    </row>
    <row r="643" spans="11:11" hidden="1">
      <c r="K643" s="662"/>
    </row>
    <row r="644" spans="11:11" hidden="1">
      <c r="K644" s="662"/>
    </row>
    <row r="645" spans="11:11" hidden="1">
      <c r="K645" s="662"/>
    </row>
    <row r="646" spans="11:11" hidden="1">
      <c r="K646" s="662"/>
    </row>
    <row r="647" spans="11:11" hidden="1">
      <c r="K647" s="662"/>
    </row>
    <row r="648" spans="11:11" hidden="1">
      <c r="K648" s="662"/>
    </row>
    <row r="649" spans="11:11" hidden="1">
      <c r="K649" s="662"/>
    </row>
    <row r="650" spans="11:11" hidden="1">
      <c r="K650" s="662"/>
    </row>
    <row r="651" spans="11:11" hidden="1">
      <c r="K651" s="662"/>
    </row>
    <row r="652" spans="11:11" hidden="1">
      <c r="K652" s="662"/>
    </row>
    <row r="653" spans="11:11" hidden="1">
      <c r="K653" s="662"/>
    </row>
    <row r="654" spans="11:11" hidden="1">
      <c r="K654" s="662"/>
    </row>
    <row r="655" spans="11:11" hidden="1">
      <c r="K655" s="662"/>
    </row>
    <row r="656" spans="11:11" hidden="1">
      <c r="K656" s="662"/>
    </row>
    <row r="657" spans="11:11" hidden="1">
      <c r="K657" s="662"/>
    </row>
    <row r="658" spans="11:11" hidden="1">
      <c r="K658" s="662"/>
    </row>
    <row r="659" spans="11:11" hidden="1">
      <c r="K659" s="662"/>
    </row>
    <row r="660" spans="11:11" hidden="1">
      <c r="K660" s="662"/>
    </row>
    <row r="661" spans="11:11" hidden="1">
      <c r="K661" s="662"/>
    </row>
    <row r="662" spans="11:11" hidden="1">
      <c r="K662" s="662"/>
    </row>
    <row r="663" spans="11:11" hidden="1">
      <c r="K663" s="662"/>
    </row>
    <row r="664" spans="11:11" hidden="1">
      <c r="K664" s="662"/>
    </row>
    <row r="665" spans="11:11" hidden="1">
      <c r="K665" s="662"/>
    </row>
    <row r="666" spans="11:11" hidden="1">
      <c r="K666" s="662"/>
    </row>
    <row r="667" spans="11:11" hidden="1">
      <c r="K667" s="662"/>
    </row>
    <row r="668" spans="11:11" hidden="1">
      <c r="K668" s="662"/>
    </row>
    <row r="669" spans="11:11" hidden="1">
      <c r="K669" s="662"/>
    </row>
    <row r="670" spans="11:11" hidden="1">
      <c r="K670" s="662"/>
    </row>
    <row r="671" spans="11:11" hidden="1">
      <c r="K671" s="662"/>
    </row>
    <row r="672" spans="11:11" hidden="1">
      <c r="K672" s="662"/>
    </row>
    <row r="673" spans="11:11" hidden="1">
      <c r="K673" s="662"/>
    </row>
    <row r="674" spans="11:11" hidden="1">
      <c r="K674" s="662"/>
    </row>
    <row r="675" spans="11:11" hidden="1">
      <c r="K675" s="662"/>
    </row>
    <row r="676" spans="11:11" hidden="1">
      <c r="K676" s="662"/>
    </row>
    <row r="677" spans="11:11" hidden="1">
      <c r="K677" s="662"/>
    </row>
    <row r="678" spans="11:11" hidden="1">
      <c r="K678" s="662"/>
    </row>
    <row r="679" spans="11:11" hidden="1">
      <c r="K679" s="662"/>
    </row>
    <row r="680" spans="11:11" hidden="1">
      <c r="K680" s="662"/>
    </row>
    <row r="681" spans="11:11" hidden="1">
      <c r="K681" s="662"/>
    </row>
    <row r="682" spans="11:11" hidden="1">
      <c r="K682" s="662"/>
    </row>
    <row r="683" spans="11:11" hidden="1">
      <c r="K683" s="662"/>
    </row>
    <row r="684" spans="11:11" hidden="1">
      <c r="K684" s="662"/>
    </row>
    <row r="685" spans="11:11" hidden="1">
      <c r="K685" s="662"/>
    </row>
    <row r="686" spans="11:11" hidden="1">
      <c r="K686" s="662"/>
    </row>
    <row r="687" spans="11:11" hidden="1">
      <c r="K687" s="662"/>
    </row>
    <row r="688" spans="11:11" hidden="1">
      <c r="K688" s="662"/>
    </row>
    <row r="689" spans="11:11" hidden="1">
      <c r="K689" s="662"/>
    </row>
    <row r="690" spans="11:11" hidden="1">
      <c r="K690" s="662"/>
    </row>
    <row r="691" spans="11:11" hidden="1">
      <c r="K691" s="662"/>
    </row>
    <row r="692" spans="11:11" hidden="1">
      <c r="K692" s="662"/>
    </row>
    <row r="693" spans="11:11" hidden="1">
      <c r="K693" s="662"/>
    </row>
    <row r="694" spans="11:11" hidden="1">
      <c r="K694" s="662"/>
    </row>
    <row r="695" spans="11:11" hidden="1">
      <c r="K695" s="662"/>
    </row>
    <row r="696" spans="11:11" hidden="1">
      <c r="K696" s="662"/>
    </row>
    <row r="697" spans="11:11" hidden="1">
      <c r="K697" s="662"/>
    </row>
    <row r="698" spans="11:11" hidden="1">
      <c r="K698" s="662"/>
    </row>
    <row r="699" spans="11:11" hidden="1">
      <c r="K699" s="662"/>
    </row>
    <row r="700" spans="11:11" hidden="1">
      <c r="K700" s="662"/>
    </row>
    <row r="701" spans="11:11" hidden="1">
      <c r="K701" s="662"/>
    </row>
    <row r="702" spans="11:11" hidden="1">
      <c r="K702" s="662"/>
    </row>
    <row r="703" spans="11:11" hidden="1">
      <c r="K703" s="662"/>
    </row>
    <row r="704" spans="11:11" hidden="1">
      <c r="K704" s="662"/>
    </row>
    <row r="705" spans="11:11" hidden="1">
      <c r="K705" s="662"/>
    </row>
    <row r="706" spans="11:11" hidden="1">
      <c r="K706" s="662"/>
    </row>
    <row r="707" spans="11:11" hidden="1">
      <c r="K707" s="662"/>
    </row>
    <row r="708" spans="11:11" hidden="1">
      <c r="K708" s="662"/>
    </row>
    <row r="709" spans="11:11" hidden="1">
      <c r="K709" s="662"/>
    </row>
    <row r="710" spans="11:11" hidden="1">
      <c r="K710" s="662"/>
    </row>
    <row r="711" spans="11:11" hidden="1">
      <c r="K711" s="662"/>
    </row>
    <row r="712" spans="11:11" hidden="1">
      <c r="K712" s="662"/>
    </row>
    <row r="713" spans="11:11" hidden="1">
      <c r="K713" s="662"/>
    </row>
    <row r="714" spans="11:11" hidden="1">
      <c r="K714" s="662"/>
    </row>
    <row r="715" spans="11:11" hidden="1">
      <c r="K715" s="662"/>
    </row>
    <row r="716" spans="11:11" hidden="1">
      <c r="K716" s="662"/>
    </row>
    <row r="717" spans="11:11" hidden="1">
      <c r="K717" s="662"/>
    </row>
    <row r="718" spans="11:11" hidden="1">
      <c r="K718" s="662"/>
    </row>
    <row r="719" spans="11:11" hidden="1">
      <c r="K719" s="662"/>
    </row>
    <row r="720" spans="11:11" hidden="1">
      <c r="K720" s="662"/>
    </row>
    <row r="721" spans="11:11" hidden="1">
      <c r="K721" s="662"/>
    </row>
    <row r="722" spans="11:11" hidden="1">
      <c r="K722" s="662"/>
    </row>
    <row r="723" spans="11:11" hidden="1">
      <c r="K723" s="662"/>
    </row>
    <row r="724" spans="11:11" hidden="1">
      <c r="K724" s="662"/>
    </row>
    <row r="725" spans="11:11" hidden="1">
      <c r="K725" s="662"/>
    </row>
    <row r="726" spans="11:11" hidden="1">
      <c r="K726" s="662"/>
    </row>
    <row r="727" spans="11:11" hidden="1">
      <c r="K727" s="662"/>
    </row>
    <row r="728" spans="11:11" hidden="1">
      <c r="K728" s="662"/>
    </row>
    <row r="729" spans="11:11" hidden="1">
      <c r="K729" s="662"/>
    </row>
    <row r="730" spans="11:11" hidden="1">
      <c r="K730" s="662"/>
    </row>
    <row r="731" spans="11:11" hidden="1">
      <c r="K731" s="662"/>
    </row>
    <row r="732" spans="11:11" hidden="1">
      <c r="K732" s="662"/>
    </row>
    <row r="733" spans="11:11" hidden="1">
      <c r="K733" s="662"/>
    </row>
    <row r="734" spans="11:11" hidden="1">
      <c r="K734" s="662"/>
    </row>
    <row r="735" spans="11:11" hidden="1">
      <c r="K735" s="662"/>
    </row>
    <row r="736" spans="11:11" hidden="1">
      <c r="K736" s="662"/>
    </row>
    <row r="737" spans="11:11" hidden="1">
      <c r="K737" s="662"/>
    </row>
    <row r="738" spans="11:11" hidden="1">
      <c r="K738" s="662"/>
    </row>
    <row r="739" spans="11:11" hidden="1">
      <c r="K739" s="662"/>
    </row>
    <row r="740" spans="11:11" hidden="1">
      <c r="K740" s="662"/>
    </row>
    <row r="741" spans="11:11" hidden="1">
      <c r="K741" s="662"/>
    </row>
    <row r="742" spans="11:11" hidden="1">
      <c r="K742" s="662"/>
    </row>
    <row r="743" spans="11:11" hidden="1">
      <c r="K743" s="662"/>
    </row>
    <row r="744" spans="11:11" hidden="1">
      <c r="K744" s="662"/>
    </row>
    <row r="745" spans="11:11" hidden="1">
      <c r="K745" s="662"/>
    </row>
    <row r="746" spans="11:11" hidden="1">
      <c r="K746" s="662"/>
    </row>
    <row r="747" spans="11:11" hidden="1">
      <c r="K747" s="662"/>
    </row>
    <row r="748" spans="11:11" hidden="1">
      <c r="K748" s="662"/>
    </row>
    <row r="749" spans="11:11" hidden="1">
      <c r="K749" s="662"/>
    </row>
    <row r="750" spans="11:11" hidden="1">
      <c r="K750" s="662"/>
    </row>
    <row r="751" spans="11:11" hidden="1">
      <c r="K751" s="662"/>
    </row>
    <row r="752" spans="11:11" hidden="1">
      <c r="K752" s="662"/>
    </row>
    <row r="753" spans="11:11" hidden="1">
      <c r="K753" s="662"/>
    </row>
    <row r="754" spans="11:11" hidden="1">
      <c r="K754" s="662"/>
    </row>
    <row r="755" spans="11:11" hidden="1">
      <c r="K755" s="662"/>
    </row>
    <row r="756" spans="11:11" hidden="1">
      <c r="K756" s="662"/>
    </row>
    <row r="757" spans="11:11" hidden="1">
      <c r="K757" s="662"/>
    </row>
    <row r="758" spans="11:11" hidden="1">
      <c r="K758" s="662"/>
    </row>
    <row r="759" spans="11:11" hidden="1">
      <c r="K759" s="662"/>
    </row>
    <row r="760" spans="11:11" hidden="1">
      <c r="K760" s="662"/>
    </row>
    <row r="761" spans="11:11" hidden="1">
      <c r="K761" s="662"/>
    </row>
    <row r="762" spans="11:11" hidden="1">
      <c r="K762" s="662"/>
    </row>
    <row r="763" spans="11:11" hidden="1">
      <c r="K763" s="662"/>
    </row>
    <row r="764" spans="11:11" hidden="1">
      <c r="K764" s="662"/>
    </row>
    <row r="765" spans="11:11" hidden="1">
      <c r="K765" s="662"/>
    </row>
    <row r="766" spans="11:11" hidden="1">
      <c r="K766" s="662"/>
    </row>
    <row r="767" spans="11:11" hidden="1">
      <c r="K767" s="662"/>
    </row>
    <row r="768" spans="11:11" hidden="1">
      <c r="K768" s="662"/>
    </row>
    <row r="769" spans="11:11" hidden="1">
      <c r="K769" s="662"/>
    </row>
    <row r="770" spans="11:11" hidden="1">
      <c r="K770" s="662"/>
    </row>
    <row r="771" spans="11:11" hidden="1">
      <c r="K771" s="662"/>
    </row>
    <row r="772" spans="11:11" hidden="1">
      <c r="K772" s="662"/>
    </row>
    <row r="773" spans="11:11" hidden="1">
      <c r="K773" s="662"/>
    </row>
    <row r="774" spans="11:11" hidden="1">
      <c r="K774" s="662"/>
    </row>
    <row r="775" spans="11:11" hidden="1">
      <c r="K775" s="662"/>
    </row>
    <row r="776" spans="11:11" hidden="1">
      <c r="K776" s="662"/>
    </row>
    <row r="777" spans="11:11" hidden="1">
      <c r="K777" s="662"/>
    </row>
    <row r="778" spans="11:11" hidden="1">
      <c r="K778" s="662"/>
    </row>
    <row r="779" spans="11:11" hidden="1">
      <c r="K779" s="662"/>
    </row>
    <row r="780" spans="11:11" hidden="1">
      <c r="K780" s="662"/>
    </row>
    <row r="781" spans="11:11" hidden="1">
      <c r="K781" s="662"/>
    </row>
    <row r="782" spans="11:11" hidden="1">
      <c r="K782" s="662"/>
    </row>
    <row r="783" spans="11:11" hidden="1">
      <c r="K783" s="662"/>
    </row>
    <row r="784" spans="11:11" hidden="1">
      <c r="K784" s="662"/>
    </row>
    <row r="785" spans="11:11" hidden="1">
      <c r="K785" s="662"/>
    </row>
    <row r="786" spans="11:11" hidden="1">
      <c r="K786" s="662"/>
    </row>
    <row r="787" spans="11:11" hidden="1">
      <c r="K787" s="662"/>
    </row>
    <row r="788" spans="11:11" hidden="1">
      <c r="K788" s="662"/>
    </row>
    <row r="789" spans="11:11" hidden="1">
      <c r="K789" s="662"/>
    </row>
    <row r="790" spans="11:11" hidden="1">
      <c r="K790" s="662"/>
    </row>
    <row r="791" spans="11:11" hidden="1">
      <c r="K791" s="662"/>
    </row>
    <row r="792" spans="11:11" hidden="1">
      <c r="K792" s="662"/>
    </row>
    <row r="793" spans="11:11" hidden="1">
      <c r="K793" s="662"/>
    </row>
    <row r="794" spans="11:11" hidden="1">
      <c r="K794" s="662"/>
    </row>
    <row r="795" spans="11:11" hidden="1">
      <c r="K795" s="662"/>
    </row>
    <row r="796" spans="11:11" hidden="1">
      <c r="K796" s="662"/>
    </row>
    <row r="797" spans="11:11" hidden="1">
      <c r="K797" s="662"/>
    </row>
    <row r="798" spans="11:11" hidden="1">
      <c r="K798" s="662"/>
    </row>
    <row r="799" spans="11:11" hidden="1">
      <c r="K799" s="662"/>
    </row>
    <row r="800" spans="11:11" hidden="1">
      <c r="K800" s="662"/>
    </row>
    <row r="801" spans="11:11" hidden="1">
      <c r="K801" s="662"/>
    </row>
    <row r="802" spans="11:11" hidden="1">
      <c r="K802" s="662"/>
    </row>
    <row r="803" spans="11:11" hidden="1">
      <c r="K803" s="662"/>
    </row>
    <row r="804" spans="11:11" hidden="1">
      <c r="K804" s="662"/>
    </row>
    <row r="805" spans="11:11" hidden="1">
      <c r="K805" s="662"/>
    </row>
    <row r="806" spans="11:11" hidden="1">
      <c r="K806" s="662"/>
    </row>
    <row r="807" spans="11:11" hidden="1">
      <c r="K807" s="662"/>
    </row>
    <row r="808" spans="11:11" hidden="1">
      <c r="K808" s="662"/>
    </row>
    <row r="809" spans="11:11" hidden="1">
      <c r="K809" s="662"/>
    </row>
    <row r="810" spans="11:11" hidden="1">
      <c r="K810" s="662"/>
    </row>
    <row r="811" spans="11:11" hidden="1">
      <c r="K811" s="662"/>
    </row>
    <row r="812" spans="11:11" hidden="1">
      <c r="K812" s="662"/>
    </row>
    <row r="813" spans="11:11" hidden="1">
      <c r="K813" s="662"/>
    </row>
    <row r="814" spans="11:11" hidden="1">
      <c r="K814" s="662"/>
    </row>
    <row r="815" spans="11:11" hidden="1">
      <c r="K815" s="662"/>
    </row>
    <row r="816" spans="11:11" hidden="1">
      <c r="K816" s="662"/>
    </row>
    <row r="817" spans="11:11" hidden="1">
      <c r="K817" s="662"/>
    </row>
    <row r="818" spans="11:11" hidden="1">
      <c r="K818" s="662"/>
    </row>
    <row r="819" spans="11:11" hidden="1">
      <c r="K819" s="662"/>
    </row>
    <row r="820" spans="11:11" hidden="1">
      <c r="K820" s="662"/>
    </row>
    <row r="821" spans="11:11" hidden="1">
      <c r="K821" s="662"/>
    </row>
    <row r="822" spans="11:11" hidden="1">
      <c r="K822" s="662"/>
    </row>
    <row r="823" spans="11:11" hidden="1">
      <c r="K823" s="662"/>
    </row>
    <row r="824" spans="11:11" hidden="1">
      <c r="K824" s="662"/>
    </row>
    <row r="825" spans="11:11" hidden="1">
      <c r="K825" s="662"/>
    </row>
    <row r="826" spans="11:11" hidden="1">
      <c r="K826" s="662"/>
    </row>
    <row r="827" spans="11:11" hidden="1">
      <c r="K827" s="662"/>
    </row>
    <row r="828" spans="11:11" hidden="1">
      <c r="K828" s="662"/>
    </row>
    <row r="829" spans="11:11" hidden="1">
      <c r="K829" s="662"/>
    </row>
    <row r="830" spans="11:11" hidden="1">
      <c r="K830" s="662"/>
    </row>
    <row r="831" spans="11:11" hidden="1">
      <c r="K831" s="662"/>
    </row>
    <row r="832" spans="11:11" hidden="1">
      <c r="K832" s="662"/>
    </row>
    <row r="833" spans="11:11" hidden="1">
      <c r="K833" s="662"/>
    </row>
    <row r="834" spans="11:11" hidden="1">
      <c r="K834" s="662"/>
    </row>
    <row r="835" spans="11:11" hidden="1">
      <c r="K835" s="662"/>
    </row>
    <row r="836" spans="11:11" hidden="1">
      <c r="K836" s="662"/>
    </row>
    <row r="837" spans="11:11" hidden="1">
      <c r="K837" s="662"/>
    </row>
    <row r="838" spans="11:11" hidden="1">
      <c r="K838" s="662"/>
    </row>
    <row r="839" spans="11:11" hidden="1">
      <c r="K839" s="662"/>
    </row>
    <row r="840" spans="11:11" hidden="1">
      <c r="K840" s="662"/>
    </row>
    <row r="841" spans="11:11" hidden="1">
      <c r="K841" s="662"/>
    </row>
    <row r="842" spans="11:11" hidden="1">
      <c r="K842" s="662"/>
    </row>
    <row r="843" spans="11:11" hidden="1">
      <c r="K843" s="662"/>
    </row>
    <row r="844" spans="11:11" hidden="1">
      <c r="K844" s="662"/>
    </row>
    <row r="845" spans="11:11" hidden="1">
      <c r="K845" s="662"/>
    </row>
    <row r="846" spans="11:11" hidden="1">
      <c r="K846" s="662"/>
    </row>
    <row r="847" spans="11:11" hidden="1">
      <c r="K847" s="662"/>
    </row>
    <row r="848" spans="11:11" hidden="1">
      <c r="K848" s="662"/>
    </row>
    <row r="849" spans="11:11" hidden="1">
      <c r="K849" s="662"/>
    </row>
    <row r="850" spans="11:11" hidden="1">
      <c r="K850" s="662"/>
    </row>
    <row r="851" spans="11:11" hidden="1">
      <c r="K851" s="662"/>
    </row>
    <row r="852" spans="11:11" hidden="1">
      <c r="K852" s="662"/>
    </row>
    <row r="853" spans="11:11" hidden="1">
      <c r="K853" s="662"/>
    </row>
    <row r="854" spans="11:11" hidden="1">
      <c r="K854" s="662"/>
    </row>
    <row r="855" spans="11:11" hidden="1">
      <c r="K855" s="662"/>
    </row>
    <row r="856" spans="11:11" hidden="1">
      <c r="K856" s="662"/>
    </row>
    <row r="857" spans="11:11" hidden="1">
      <c r="K857" s="662"/>
    </row>
    <row r="858" spans="11:11" hidden="1">
      <c r="K858" s="662"/>
    </row>
    <row r="859" spans="11:11" hidden="1">
      <c r="K859" s="662"/>
    </row>
    <row r="860" spans="11:11" hidden="1">
      <c r="K860" s="662"/>
    </row>
    <row r="861" spans="11:11" hidden="1">
      <c r="K861" s="662"/>
    </row>
    <row r="862" spans="11:11" hidden="1">
      <c r="K862" s="662"/>
    </row>
    <row r="863" spans="11:11" hidden="1">
      <c r="K863" s="662"/>
    </row>
    <row r="864" spans="11:11" hidden="1">
      <c r="K864" s="662"/>
    </row>
    <row r="865" spans="11:11" hidden="1">
      <c r="K865" s="662"/>
    </row>
    <row r="866" spans="11:11" hidden="1">
      <c r="K866" s="662"/>
    </row>
    <row r="867" spans="11:11" hidden="1">
      <c r="K867" s="662"/>
    </row>
    <row r="868" spans="11:11" hidden="1">
      <c r="K868" s="662"/>
    </row>
    <row r="869" spans="11:11" hidden="1">
      <c r="K869" s="662"/>
    </row>
    <row r="870" spans="11:11" hidden="1">
      <c r="K870" s="662"/>
    </row>
    <row r="871" spans="11:11" hidden="1">
      <c r="K871" s="662"/>
    </row>
    <row r="872" spans="11:11" hidden="1">
      <c r="K872" s="662"/>
    </row>
    <row r="873" spans="11:11" hidden="1">
      <c r="K873" s="662"/>
    </row>
    <row r="874" spans="11:11" hidden="1">
      <c r="K874" s="662"/>
    </row>
    <row r="875" spans="11:11" hidden="1">
      <c r="K875" s="662"/>
    </row>
    <row r="876" spans="11:11" hidden="1">
      <c r="K876" s="662"/>
    </row>
    <row r="877" spans="11:11" hidden="1">
      <c r="K877" s="662"/>
    </row>
    <row r="878" spans="11:11" hidden="1">
      <c r="K878" s="662"/>
    </row>
    <row r="879" spans="11:11" hidden="1">
      <c r="K879" s="662"/>
    </row>
    <row r="880" spans="11:11" hidden="1">
      <c r="K880" s="662"/>
    </row>
    <row r="881" spans="11:11" hidden="1">
      <c r="K881" s="662"/>
    </row>
    <row r="882" spans="11:11" hidden="1">
      <c r="K882" s="662"/>
    </row>
    <row r="883" spans="11:11" hidden="1">
      <c r="K883" s="662"/>
    </row>
    <row r="884" spans="11:11" hidden="1">
      <c r="K884" s="662"/>
    </row>
    <row r="885" spans="11:11" hidden="1">
      <c r="K885" s="662"/>
    </row>
    <row r="886" spans="11:11" hidden="1">
      <c r="K886" s="662"/>
    </row>
    <row r="887" spans="11:11" hidden="1">
      <c r="K887" s="662"/>
    </row>
    <row r="888" spans="11:11" hidden="1">
      <c r="K888" s="662"/>
    </row>
    <row r="889" spans="11:11" hidden="1">
      <c r="K889" s="662"/>
    </row>
    <row r="890" spans="11:11" hidden="1">
      <c r="K890" s="662"/>
    </row>
    <row r="891" spans="11:11" hidden="1">
      <c r="K891" s="662"/>
    </row>
    <row r="892" spans="11:11" hidden="1">
      <c r="K892" s="662"/>
    </row>
    <row r="893" spans="11:11" hidden="1">
      <c r="K893" s="662"/>
    </row>
    <row r="894" spans="11:11" hidden="1">
      <c r="K894" s="662"/>
    </row>
    <row r="895" spans="11:11" hidden="1">
      <c r="K895" s="662"/>
    </row>
    <row r="896" spans="11:11" hidden="1">
      <c r="K896" s="662"/>
    </row>
    <row r="897" spans="11:11" hidden="1">
      <c r="K897" s="662"/>
    </row>
    <row r="898" spans="11:11" hidden="1">
      <c r="K898" s="662"/>
    </row>
    <row r="899" spans="11:11" hidden="1">
      <c r="K899" s="662"/>
    </row>
    <row r="900" spans="11:11" hidden="1">
      <c r="K900" s="662"/>
    </row>
    <row r="901" spans="11:11" hidden="1">
      <c r="K901" s="662"/>
    </row>
    <row r="902" spans="11:11" hidden="1">
      <c r="K902" s="662"/>
    </row>
    <row r="903" spans="11:11" hidden="1">
      <c r="K903" s="662"/>
    </row>
    <row r="904" spans="11:11" hidden="1">
      <c r="K904" s="662"/>
    </row>
    <row r="905" spans="11:11" hidden="1">
      <c r="K905" s="662"/>
    </row>
    <row r="906" spans="11:11" hidden="1">
      <c r="K906" s="662"/>
    </row>
    <row r="907" spans="11:11" hidden="1">
      <c r="K907" s="662"/>
    </row>
    <row r="908" spans="11:11" hidden="1">
      <c r="K908" s="662"/>
    </row>
    <row r="909" spans="11:11" hidden="1">
      <c r="K909" s="662"/>
    </row>
    <row r="910" spans="11:11" hidden="1">
      <c r="K910" s="662"/>
    </row>
    <row r="911" spans="11:11" hidden="1">
      <c r="K911" s="662"/>
    </row>
    <row r="912" spans="11:11" hidden="1">
      <c r="K912" s="662"/>
    </row>
    <row r="913" spans="11:11" hidden="1">
      <c r="K913" s="662"/>
    </row>
    <row r="914" spans="11:11" hidden="1">
      <c r="K914" s="662"/>
    </row>
    <row r="915" spans="11:11" hidden="1">
      <c r="K915" s="662"/>
    </row>
    <row r="916" spans="11:11" hidden="1">
      <c r="K916" s="662"/>
    </row>
    <row r="917" spans="11:11" hidden="1">
      <c r="K917" s="662"/>
    </row>
    <row r="918" spans="11:11" hidden="1">
      <c r="K918" s="662"/>
    </row>
    <row r="919" spans="11:11" hidden="1">
      <c r="K919" s="662"/>
    </row>
    <row r="920" spans="11:11" hidden="1">
      <c r="K920" s="662"/>
    </row>
    <row r="921" spans="11:11" hidden="1">
      <c r="K921" s="662"/>
    </row>
    <row r="922" spans="11:11" hidden="1">
      <c r="K922" s="662"/>
    </row>
    <row r="923" spans="11:11" hidden="1">
      <c r="K923" s="662"/>
    </row>
    <row r="924" spans="11:11" hidden="1">
      <c r="K924" s="662"/>
    </row>
    <row r="925" spans="11:11" hidden="1">
      <c r="K925" s="662"/>
    </row>
    <row r="926" spans="11:11" hidden="1">
      <c r="K926" s="662"/>
    </row>
    <row r="927" spans="11:11" hidden="1">
      <c r="K927" s="662"/>
    </row>
    <row r="928" spans="11:11" hidden="1">
      <c r="K928" s="662"/>
    </row>
    <row r="929" spans="11:11" hidden="1">
      <c r="K929" s="662"/>
    </row>
    <row r="930" spans="11:11" hidden="1">
      <c r="K930" s="662"/>
    </row>
    <row r="931" spans="11:11" hidden="1">
      <c r="K931" s="662"/>
    </row>
    <row r="932" spans="11:11" hidden="1">
      <c r="K932" s="662"/>
    </row>
    <row r="933" spans="11:11" hidden="1">
      <c r="K933" s="662"/>
    </row>
    <row r="934" spans="11:11" hidden="1">
      <c r="K934" s="662"/>
    </row>
    <row r="935" spans="11:11" hidden="1">
      <c r="K935" s="662"/>
    </row>
    <row r="936" spans="11:11" hidden="1">
      <c r="K936" s="662"/>
    </row>
    <row r="937" spans="11:11" hidden="1">
      <c r="K937" s="662"/>
    </row>
    <row r="938" spans="11:11" hidden="1">
      <c r="K938" s="662"/>
    </row>
    <row r="939" spans="11:11" hidden="1">
      <c r="K939" s="662"/>
    </row>
    <row r="940" spans="11:11" hidden="1">
      <c r="K940" s="662"/>
    </row>
    <row r="941" spans="11:11" hidden="1">
      <c r="K941" s="662"/>
    </row>
    <row r="942" spans="11:11" hidden="1">
      <c r="K942" s="662"/>
    </row>
    <row r="943" spans="11:11" hidden="1">
      <c r="K943" s="662"/>
    </row>
    <row r="944" spans="11:11" hidden="1">
      <c r="K944" s="662"/>
    </row>
    <row r="945" spans="11:11" hidden="1">
      <c r="K945" s="662"/>
    </row>
    <row r="946" spans="11:11" hidden="1">
      <c r="K946" s="662"/>
    </row>
    <row r="947" spans="11:11" hidden="1">
      <c r="K947" s="662"/>
    </row>
    <row r="948" spans="11:11" hidden="1">
      <c r="K948" s="662"/>
    </row>
    <row r="949" spans="11:11" hidden="1">
      <c r="K949" s="662"/>
    </row>
    <row r="950" spans="11:11" hidden="1">
      <c r="K950" s="662"/>
    </row>
    <row r="951" spans="11:11" hidden="1">
      <c r="K951" s="662"/>
    </row>
    <row r="952" spans="11:11" hidden="1">
      <c r="K952" s="662"/>
    </row>
    <row r="953" spans="11:11" hidden="1">
      <c r="K953" s="662"/>
    </row>
    <row r="954" spans="11:11" hidden="1">
      <c r="K954" s="662"/>
    </row>
    <row r="955" spans="11:11" hidden="1">
      <c r="K955" s="662"/>
    </row>
    <row r="956" spans="11:11" hidden="1">
      <c r="K956" s="662"/>
    </row>
    <row r="957" spans="11:11" hidden="1">
      <c r="K957" s="662"/>
    </row>
    <row r="958" spans="11:11" hidden="1">
      <c r="K958" s="662"/>
    </row>
    <row r="959" spans="11:11" hidden="1">
      <c r="K959" s="662"/>
    </row>
    <row r="960" spans="11:11" hidden="1">
      <c r="K960" s="662"/>
    </row>
    <row r="961" spans="11:11" hidden="1">
      <c r="K961" s="662"/>
    </row>
    <row r="962" spans="11:11" hidden="1">
      <c r="K962" s="662"/>
    </row>
    <row r="963" spans="11:11" hidden="1">
      <c r="K963" s="662"/>
    </row>
    <row r="964" spans="11:11" hidden="1">
      <c r="K964" s="662"/>
    </row>
    <row r="965" spans="11:11" hidden="1">
      <c r="K965" s="662"/>
    </row>
    <row r="966" spans="11:11" hidden="1">
      <c r="K966" s="662"/>
    </row>
    <row r="967" spans="11:11" hidden="1">
      <c r="K967" s="662"/>
    </row>
    <row r="968" spans="11:11" hidden="1">
      <c r="K968" s="662"/>
    </row>
    <row r="969" spans="11:11" hidden="1">
      <c r="K969" s="662"/>
    </row>
    <row r="970" spans="11:11" hidden="1">
      <c r="K970" s="662"/>
    </row>
    <row r="971" spans="11:11" hidden="1">
      <c r="K971" s="662"/>
    </row>
    <row r="972" spans="11:11" hidden="1">
      <c r="K972" s="662"/>
    </row>
    <row r="973" spans="11:11" hidden="1">
      <c r="K973" s="662"/>
    </row>
    <row r="974" spans="11:11" hidden="1">
      <c r="K974" s="662"/>
    </row>
    <row r="975" spans="11:11" hidden="1">
      <c r="K975" s="662"/>
    </row>
    <row r="976" spans="11:11" hidden="1">
      <c r="K976" s="662"/>
    </row>
    <row r="977" spans="11:11" hidden="1">
      <c r="K977" s="662"/>
    </row>
    <row r="978" spans="11:11" hidden="1">
      <c r="K978" s="662"/>
    </row>
    <row r="979" spans="11:11" hidden="1">
      <c r="K979" s="662"/>
    </row>
    <row r="980" spans="11:11" hidden="1">
      <c r="K980" s="662"/>
    </row>
    <row r="981" spans="11:11" hidden="1">
      <c r="K981" s="662"/>
    </row>
    <row r="982" spans="11:11" hidden="1">
      <c r="K982" s="662"/>
    </row>
    <row r="983" spans="11:11" hidden="1">
      <c r="K983" s="662"/>
    </row>
    <row r="984" spans="11:11" hidden="1">
      <c r="K984" s="662"/>
    </row>
    <row r="985" spans="11:11" hidden="1">
      <c r="K985" s="662"/>
    </row>
    <row r="986" spans="11:11" hidden="1">
      <c r="K986" s="662"/>
    </row>
    <row r="987" spans="11:11" hidden="1">
      <c r="K987" s="662"/>
    </row>
    <row r="988" spans="11:11" hidden="1">
      <c r="K988" s="662"/>
    </row>
    <row r="989" spans="11:11" hidden="1">
      <c r="K989" s="662"/>
    </row>
    <row r="990" spans="11:11" hidden="1">
      <c r="K990" s="662"/>
    </row>
    <row r="991" spans="11:11" hidden="1">
      <c r="K991" s="662"/>
    </row>
    <row r="992" spans="11:11" hidden="1">
      <c r="K992" s="662"/>
    </row>
    <row r="993" spans="11:11" hidden="1">
      <c r="K993" s="662"/>
    </row>
    <row r="994" spans="11:11" hidden="1">
      <c r="K994" s="662"/>
    </row>
    <row r="995" spans="11:11" hidden="1">
      <c r="K995" s="662"/>
    </row>
    <row r="996" spans="11:11" hidden="1">
      <c r="K996" s="662"/>
    </row>
    <row r="997" spans="11:11" hidden="1">
      <c r="K997" s="662"/>
    </row>
    <row r="998" spans="11:11" hidden="1">
      <c r="K998" s="662"/>
    </row>
    <row r="999" spans="11:11" hidden="1">
      <c r="K999" s="662"/>
    </row>
    <row r="1000" spans="11:11" hidden="1">
      <c r="K1000" s="662"/>
    </row>
    <row r="1001" spans="11:11" hidden="1">
      <c r="K1001" s="662"/>
    </row>
    <row r="1002" spans="11:11" hidden="1">
      <c r="K1002" s="662"/>
    </row>
    <row r="1003" spans="11:11" hidden="1">
      <c r="K1003" s="662"/>
    </row>
    <row r="1004" spans="11:11" hidden="1">
      <c r="K1004" s="662"/>
    </row>
    <row r="1005" spans="11:11" hidden="1">
      <c r="K1005" s="662"/>
    </row>
    <row r="1006" spans="11:11" hidden="1">
      <c r="K1006" s="662"/>
    </row>
    <row r="1007" spans="11:11" hidden="1">
      <c r="K1007" s="662"/>
    </row>
    <row r="1008" spans="11:11" hidden="1">
      <c r="K1008" s="662"/>
    </row>
    <row r="1009" spans="11:11" hidden="1">
      <c r="K1009" s="662"/>
    </row>
    <row r="1010" spans="11:11" hidden="1">
      <c r="K1010" s="662"/>
    </row>
    <row r="1011" spans="11:11" hidden="1">
      <c r="K1011" s="662"/>
    </row>
    <row r="1012" spans="11:11" hidden="1">
      <c r="K1012" s="662"/>
    </row>
    <row r="1013" spans="11:11" hidden="1">
      <c r="K1013" s="662"/>
    </row>
    <row r="1014" spans="11:11" hidden="1">
      <c r="K1014" s="662"/>
    </row>
    <row r="1015" spans="11:11" hidden="1">
      <c r="K1015" s="662"/>
    </row>
    <row r="1016" spans="11:11" hidden="1">
      <c r="K1016" s="662"/>
    </row>
    <row r="1017" spans="11:11" hidden="1">
      <c r="K1017" s="662"/>
    </row>
    <row r="1018" spans="11:11" hidden="1">
      <c r="K1018" s="662"/>
    </row>
    <row r="1019" spans="11:11" hidden="1">
      <c r="K1019" s="662"/>
    </row>
    <row r="1020" spans="11:11" hidden="1">
      <c r="K1020" s="662"/>
    </row>
    <row r="1021" spans="11:11" hidden="1">
      <c r="K1021" s="662"/>
    </row>
    <row r="1022" spans="11:11" hidden="1">
      <c r="K1022" s="662"/>
    </row>
    <row r="1023" spans="11:11" hidden="1">
      <c r="K1023" s="662"/>
    </row>
    <row r="1024" spans="11:11" hidden="1">
      <c r="K1024" s="662"/>
    </row>
    <row r="1025" spans="11:11" hidden="1">
      <c r="K1025" s="662"/>
    </row>
    <row r="1026" spans="11:11" hidden="1">
      <c r="K1026" s="662"/>
    </row>
    <row r="1027" spans="11:11" hidden="1">
      <c r="K1027" s="662"/>
    </row>
    <row r="1028" spans="11:11" hidden="1">
      <c r="K1028" s="662"/>
    </row>
    <row r="1029" spans="11:11" hidden="1">
      <c r="K1029" s="662"/>
    </row>
    <row r="1030" spans="11:11" hidden="1">
      <c r="K1030" s="662"/>
    </row>
    <row r="1031" spans="11:11" hidden="1">
      <c r="K1031" s="662"/>
    </row>
    <row r="1032" spans="11:11" hidden="1">
      <c r="K1032" s="662"/>
    </row>
    <row r="1033" spans="11:11" hidden="1">
      <c r="K1033" s="662"/>
    </row>
    <row r="1034" spans="11:11" hidden="1">
      <c r="K1034" s="662"/>
    </row>
    <row r="1035" spans="11:11" hidden="1">
      <c r="K1035" s="662"/>
    </row>
    <row r="1036" spans="11:11" hidden="1">
      <c r="K1036" s="662"/>
    </row>
    <row r="1037" spans="11:11" hidden="1">
      <c r="K1037" s="662"/>
    </row>
    <row r="1038" spans="11:11" hidden="1">
      <c r="K1038" s="662"/>
    </row>
    <row r="1039" spans="11:11" hidden="1">
      <c r="K1039" s="662"/>
    </row>
    <row r="1040" spans="11:11" hidden="1">
      <c r="K1040" s="662"/>
    </row>
    <row r="1041" spans="11:11" hidden="1">
      <c r="K1041" s="662"/>
    </row>
    <row r="1042" spans="11:11" hidden="1">
      <c r="K1042" s="662"/>
    </row>
    <row r="1043" spans="11:11" hidden="1">
      <c r="K1043" s="662"/>
    </row>
    <row r="1044" spans="11:11" hidden="1">
      <c r="K1044" s="662"/>
    </row>
    <row r="1045" spans="11:11" hidden="1">
      <c r="K1045" s="662"/>
    </row>
    <row r="1046" spans="11:11" hidden="1">
      <c r="K1046" s="662"/>
    </row>
    <row r="1047" spans="11:11" hidden="1">
      <c r="K1047" s="662"/>
    </row>
    <row r="1048" spans="11:11" hidden="1">
      <c r="K1048" s="662"/>
    </row>
    <row r="1049" spans="11:11" hidden="1">
      <c r="K1049" s="662"/>
    </row>
    <row r="1050" spans="11:11" hidden="1">
      <c r="K1050" s="662"/>
    </row>
    <row r="1051" spans="11:11" hidden="1">
      <c r="K1051" s="662"/>
    </row>
    <row r="1052" spans="11:11" hidden="1">
      <c r="K1052" s="662"/>
    </row>
    <row r="1053" spans="11:11" hidden="1">
      <c r="K1053" s="662"/>
    </row>
    <row r="1054" spans="11:11" hidden="1">
      <c r="K1054" s="662"/>
    </row>
    <row r="1055" spans="11:11" hidden="1">
      <c r="K1055" s="662"/>
    </row>
    <row r="1056" spans="11:11" hidden="1">
      <c r="K1056" s="662"/>
    </row>
    <row r="1057" spans="11:11" hidden="1">
      <c r="K1057" s="662"/>
    </row>
    <row r="1058" spans="11:11" hidden="1">
      <c r="K1058" s="662"/>
    </row>
    <row r="1059" spans="11:11" hidden="1">
      <c r="K1059" s="662"/>
    </row>
    <row r="1060" spans="11:11" hidden="1">
      <c r="K1060" s="662"/>
    </row>
    <row r="1061" spans="11:11" hidden="1">
      <c r="K1061" s="662"/>
    </row>
    <row r="1062" spans="11:11" hidden="1">
      <c r="K1062" s="662"/>
    </row>
    <row r="1063" spans="11:11" hidden="1">
      <c r="K1063" s="662"/>
    </row>
    <row r="1064" spans="11:11" hidden="1">
      <c r="K1064" s="662"/>
    </row>
    <row r="1065" spans="11:11" hidden="1">
      <c r="K1065" s="662"/>
    </row>
    <row r="1066" spans="11:11" hidden="1">
      <c r="K1066" s="662"/>
    </row>
    <row r="1067" spans="11:11" hidden="1">
      <c r="K1067" s="662"/>
    </row>
    <row r="1068" spans="11:11" hidden="1">
      <c r="K1068" s="662"/>
    </row>
    <row r="1069" spans="11:11" hidden="1">
      <c r="K1069" s="662"/>
    </row>
    <row r="1070" spans="11:11" hidden="1">
      <c r="K1070" s="662"/>
    </row>
    <row r="1071" spans="11:11" hidden="1">
      <c r="K1071" s="662"/>
    </row>
    <row r="1072" spans="11:11" hidden="1">
      <c r="K1072" s="662"/>
    </row>
    <row r="1073" spans="11:11" hidden="1">
      <c r="K1073" s="662"/>
    </row>
    <row r="1074" spans="11:11" hidden="1">
      <c r="K1074" s="662"/>
    </row>
    <row r="1075" spans="11:11" hidden="1">
      <c r="K1075" s="662"/>
    </row>
    <row r="1076" spans="11:11" hidden="1">
      <c r="K1076" s="662"/>
    </row>
    <row r="1077" spans="11:11" hidden="1">
      <c r="K1077" s="662"/>
    </row>
    <row r="1078" spans="11:11" hidden="1">
      <c r="K1078" s="662"/>
    </row>
    <row r="1079" spans="11:11" hidden="1">
      <c r="K1079" s="662"/>
    </row>
    <row r="1080" spans="11:11" hidden="1">
      <c r="K1080" s="662"/>
    </row>
    <row r="1081" spans="11:11" hidden="1">
      <c r="K1081" s="662"/>
    </row>
    <row r="1082" spans="11:11" hidden="1">
      <c r="K1082" s="662"/>
    </row>
    <row r="1083" spans="11:11" hidden="1">
      <c r="K1083" s="662"/>
    </row>
    <row r="1084" spans="11:11" hidden="1">
      <c r="K1084" s="662"/>
    </row>
    <row r="1085" spans="11:11" hidden="1">
      <c r="K1085" s="662"/>
    </row>
    <row r="1086" spans="11:11" hidden="1">
      <c r="K1086" s="662"/>
    </row>
    <row r="1087" spans="11:11" hidden="1">
      <c r="K1087" s="662"/>
    </row>
    <row r="1088" spans="11:11" hidden="1">
      <c r="K1088" s="662"/>
    </row>
    <row r="1089" spans="11:11" hidden="1">
      <c r="K1089" s="662"/>
    </row>
    <row r="1090" spans="11:11" hidden="1">
      <c r="K1090" s="662"/>
    </row>
    <row r="1091" spans="11:11" hidden="1">
      <c r="K1091" s="662"/>
    </row>
    <row r="1092" spans="11:11" hidden="1">
      <c r="K1092" s="662"/>
    </row>
    <row r="1093" spans="11:11" hidden="1">
      <c r="K1093" s="662"/>
    </row>
    <row r="1094" spans="11:11" hidden="1">
      <c r="K1094" s="662"/>
    </row>
    <row r="1095" spans="11:11" hidden="1">
      <c r="K1095" s="662"/>
    </row>
    <row r="1096" spans="11:11" hidden="1">
      <c r="K1096" s="662"/>
    </row>
    <row r="1097" spans="11:11" hidden="1">
      <c r="K1097" s="662"/>
    </row>
    <row r="1098" spans="11:11" hidden="1">
      <c r="K1098" s="662"/>
    </row>
    <row r="1099" spans="11:11" hidden="1">
      <c r="K1099" s="662"/>
    </row>
    <row r="1100" spans="11:11" hidden="1">
      <c r="K1100" s="662"/>
    </row>
    <row r="1101" spans="11:11" hidden="1">
      <c r="K1101" s="662"/>
    </row>
    <row r="1102" spans="11:11" hidden="1">
      <c r="K1102" s="662"/>
    </row>
    <row r="1103" spans="11:11" hidden="1">
      <c r="K1103" s="662"/>
    </row>
    <row r="1104" spans="11:11" hidden="1">
      <c r="K1104" s="662"/>
    </row>
    <row r="1105" spans="11:11" hidden="1">
      <c r="K1105" s="662"/>
    </row>
    <row r="1106" spans="11:11" hidden="1">
      <c r="K1106" s="662"/>
    </row>
    <row r="1107" spans="11:11" hidden="1">
      <c r="K1107" s="662"/>
    </row>
    <row r="1108" spans="11:11" hidden="1">
      <c r="K1108" s="662"/>
    </row>
    <row r="1109" spans="11:11" hidden="1">
      <c r="K1109" s="662"/>
    </row>
    <row r="1110" spans="11:11" hidden="1">
      <c r="K1110" s="662"/>
    </row>
    <row r="1111" spans="11:11" hidden="1">
      <c r="K1111" s="662"/>
    </row>
    <row r="1112" spans="11:11" hidden="1">
      <c r="K1112" s="662"/>
    </row>
    <row r="1113" spans="11:11" hidden="1">
      <c r="K1113" s="662"/>
    </row>
    <row r="1114" spans="11:11" hidden="1">
      <c r="K1114" s="662"/>
    </row>
    <row r="1115" spans="11:11" hidden="1">
      <c r="K1115" s="662"/>
    </row>
    <row r="1116" spans="11:11" hidden="1">
      <c r="K1116" s="662"/>
    </row>
    <row r="1117" spans="11:11" hidden="1">
      <c r="K1117" s="662"/>
    </row>
    <row r="1118" spans="11:11" hidden="1">
      <c r="K1118" s="662"/>
    </row>
    <row r="1119" spans="11:11" hidden="1">
      <c r="K1119" s="662"/>
    </row>
    <row r="1120" spans="11:11" hidden="1">
      <c r="K1120" s="662"/>
    </row>
    <row r="1121" spans="11:11" hidden="1">
      <c r="K1121" s="662"/>
    </row>
    <row r="1122" spans="11:11" hidden="1">
      <c r="K1122" s="662"/>
    </row>
    <row r="1123" spans="11:11" hidden="1">
      <c r="K1123" s="662"/>
    </row>
    <row r="1124" spans="11:11" hidden="1">
      <c r="K1124" s="662"/>
    </row>
    <row r="1125" spans="11:11" hidden="1">
      <c r="K1125" s="662"/>
    </row>
    <row r="1126" spans="11:11" hidden="1">
      <c r="K1126" s="662"/>
    </row>
    <row r="1127" spans="11:11" hidden="1">
      <c r="K1127" s="662"/>
    </row>
    <row r="1128" spans="11:11" hidden="1">
      <c r="K1128" s="662"/>
    </row>
    <row r="1129" spans="11:11" hidden="1">
      <c r="K1129" s="662"/>
    </row>
    <row r="1130" spans="11:11" hidden="1">
      <c r="K1130" s="662"/>
    </row>
    <row r="1131" spans="11:11" hidden="1">
      <c r="K1131" s="662"/>
    </row>
    <row r="1132" spans="11:11" hidden="1">
      <c r="K1132" s="662"/>
    </row>
    <row r="1133" spans="11:11" hidden="1">
      <c r="K1133" s="662"/>
    </row>
    <row r="1134" spans="11:11" hidden="1">
      <c r="K1134" s="662"/>
    </row>
    <row r="1135" spans="11:11" hidden="1">
      <c r="K1135" s="662"/>
    </row>
    <row r="1136" spans="11:11" hidden="1">
      <c r="K1136" s="662"/>
    </row>
    <row r="1137" spans="11:11" hidden="1">
      <c r="K1137" s="662"/>
    </row>
    <row r="1138" spans="11:11" hidden="1">
      <c r="K1138" s="662"/>
    </row>
    <row r="1139" spans="11:11" hidden="1">
      <c r="K1139" s="662"/>
    </row>
    <row r="1140" spans="11:11" hidden="1">
      <c r="K1140" s="662"/>
    </row>
    <row r="1141" spans="11:11" hidden="1">
      <c r="K1141" s="662"/>
    </row>
    <row r="1142" spans="11:11" hidden="1">
      <c r="K1142" s="662"/>
    </row>
    <row r="1143" spans="11:11" hidden="1">
      <c r="K1143" s="662"/>
    </row>
    <row r="1144" spans="11:11" hidden="1">
      <c r="K1144" s="662"/>
    </row>
    <row r="1145" spans="11:11" hidden="1">
      <c r="K1145" s="662"/>
    </row>
    <row r="1146" spans="11:11" hidden="1">
      <c r="K1146" s="662"/>
    </row>
    <row r="1147" spans="11:11" hidden="1">
      <c r="K1147" s="662"/>
    </row>
    <row r="1148" spans="11:11" hidden="1">
      <c r="K1148" s="662"/>
    </row>
    <row r="1149" spans="11:11" hidden="1">
      <c r="K1149" s="662"/>
    </row>
    <row r="1150" spans="11:11" hidden="1">
      <c r="K1150" s="662"/>
    </row>
    <row r="1151" spans="11:11" hidden="1">
      <c r="K1151" s="662"/>
    </row>
    <row r="1152" spans="11:11" hidden="1">
      <c r="K1152" s="662"/>
    </row>
    <row r="1153" spans="11:11" hidden="1">
      <c r="K1153" s="662"/>
    </row>
    <row r="1154" spans="11:11" hidden="1">
      <c r="K1154" s="662"/>
    </row>
    <row r="1155" spans="11:11" hidden="1">
      <c r="K1155" s="662"/>
    </row>
    <row r="1156" spans="11:11" hidden="1">
      <c r="K1156" s="662"/>
    </row>
    <row r="1157" spans="11:11" hidden="1">
      <c r="K1157" s="662"/>
    </row>
    <row r="1158" spans="11:11" hidden="1">
      <c r="K1158" s="662"/>
    </row>
    <row r="1159" spans="11:11" hidden="1">
      <c r="K1159" s="662"/>
    </row>
    <row r="1160" spans="11:11" hidden="1">
      <c r="K1160" s="662"/>
    </row>
    <row r="1161" spans="11:11" hidden="1">
      <c r="K1161" s="662"/>
    </row>
    <row r="1162" spans="11:11" hidden="1">
      <c r="K1162" s="662"/>
    </row>
    <row r="1163" spans="11:11" hidden="1">
      <c r="K1163" s="662"/>
    </row>
    <row r="1164" spans="11:11" hidden="1">
      <c r="K1164" s="662"/>
    </row>
    <row r="1165" spans="11:11" hidden="1">
      <c r="K1165" s="662"/>
    </row>
    <row r="1166" spans="11:11" hidden="1">
      <c r="K1166" s="662"/>
    </row>
    <row r="1167" spans="11:11" hidden="1">
      <c r="K1167" s="662"/>
    </row>
    <row r="1168" spans="11:11" hidden="1">
      <c r="K1168" s="662"/>
    </row>
    <row r="1169" spans="11:11" hidden="1">
      <c r="K1169" s="662"/>
    </row>
    <row r="1170" spans="11:11" hidden="1">
      <c r="K1170" s="662"/>
    </row>
    <row r="1171" spans="11:11" hidden="1">
      <c r="K1171" s="662"/>
    </row>
    <row r="1172" spans="11:11" hidden="1">
      <c r="K1172" s="662"/>
    </row>
    <row r="1173" spans="11:11" hidden="1">
      <c r="K1173" s="662"/>
    </row>
    <row r="1174" spans="11:11" hidden="1">
      <c r="K1174" s="662"/>
    </row>
    <row r="1175" spans="11:11" hidden="1">
      <c r="K1175" s="662"/>
    </row>
    <row r="1176" spans="11:11" hidden="1">
      <c r="K1176" s="662"/>
    </row>
    <row r="1177" spans="11:11" hidden="1">
      <c r="K1177" s="662"/>
    </row>
    <row r="1178" spans="11:11" hidden="1">
      <c r="K1178" s="662"/>
    </row>
    <row r="1179" spans="11:11" hidden="1">
      <c r="K1179" s="662"/>
    </row>
    <row r="1180" spans="11:11" hidden="1">
      <c r="K1180" s="662"/>
    </row>
    <row r="1181" spans="11:11" hidden="1">
      <c r="K1181" s="662"/>
    </row>
    <row r="1182" spans="11:11" hidden="1">
      <c r="K1182" s="662"/>
    </row>
    <row r="1183" spans="11:11" hidden="1">
      <c r="K1183" s="662"/>
    </row>
    <row r="1184" spans="11:11" hidden="1">
      <c r="K1184" s="662"/>
    </row>
    <row r="1185" spans="11:11" hidden="1">
      <c r="K1185" s="662"/>
    </row>
    <row r="1186" spans="11:11" hidden="1">
      <c r="K1186" s="662"/>
    </row>
    <row r="1187" spans="11:11" hidden="1">
      <c r="K1187" s="662"/>
    </row>
    <row r="1188" spans="11:11" hidden="1">
      <c r="K1188" s="662"/>
    </row>
    <row r="1189" spans="11:11" hidden="1">
      <c r="K1189" s="662"/>
    </row>
    <row r="1190" spans="11:11" hidden="1">
      <c r="K1190" s="662"/>
    </row>
    <row r="1191" spans="11:11" hidden="1">
      <c r="K1191" s="662"/>
    </row>
    <row r="1192" spans="11:11" hidden="1">
      <c r="K1192" s="662"/>
    </row>
    <row r="1193" spans="11:11" hidden="1">
      <c r="K1193" s="662"/>
    </row>
    <row r="1194" spans="11:11" hidden="1">
      <c r="K1194" s="662"/>
    </row>
    <row r="1195" spans="11:11" hidden="1">
      <c r="K1195" s="662"/>
    </row>
    <row r="1196" spans="11:11" hidden="1">
      <c r="K1196" s="662"/>
    </row>
    <row r="1197" spans="11:11" hidden="1">
      <c r="K1197" s="662"/>
    </row>
    <row r="1198" spans="11:11" hidden="1">
      <c r="K1198" s="662"/>
    </row>
    <row r="1199" spans="11:11" hidden="1">
      <c r="K1199" s="662"/>
    </row>
    <row r="1200" spans="11:11" hidden="1">
      <c r="K1200" s="662"/>
    </row>
    <row r="1201" spans="11:11" hidden="1">
      <c r="K1201" s="662"/>
    </row>
    <row r="1202" spans="11:11" hidden="1">
      <c r="K1202" s="662"/>
    </row>
    <row r="1203" spans="11:11" hidden="1">
      <c r="K1203" s="662"/>
    </row>
    <row r="1204" spans="11:11" hidden="1">
      <c r="K1204" s="662"/>
    </row>
    <row r="1205" spans="11:11" hidden="1">
      <c r="K1205" s="662"/>
    </row>
    <row r="1206" spans="11:11" hidden="1">
      <c r="K1206" s="662"/>
    </row>
    <row r="1207" spans="11:11" hidden="1">
      <c r="K1207" s="662"/>
    </row>
    <row r="1208" spans="11:11" hidden="1">
      <c r="K1208" s="662"/>
    </row>
    <row r="1209" spans="11:11" hidden="1">
      <c r="K1209" s="662"/>
    </row>
    <row r="1210" spans="11:11" hidden="1">
      <c r="K1210" s="662"/>
    </row>
    <row r="1211" spans="11:11" hidden="1">
      <c r="K1211" s="662"/>
    </row>
    <row r="1212" spans="11:11" hidden="1">
      <c r="K1212" s="662"/>
    </row>
    <row r="1213" spans="11:11" hidden="1">
      <c r="K1213" s="662"/>
    </row>
    <row r="1214" spans="11:11" hidden="1">
      <c r="K1214" s="662"/>
    </row>
    <row r="1215" spans="11:11" hidden="1">
      <c r="K1215" s="662"/>
    </row>
    <row r="1216" spans="11:11" hidden="1">
      <c r="K1216" s="662"/>
    </row>
    <row r="1217" spans="11:11" hidden="1">
      <c r="K1217" s="662"/>
    </row>
    <row r="1218" spans="11:11" hidden="1">
      <c r="K1218" s="662"/>
    </row>
    <row r="1219" spans="11:11" hidden="1">
      <c r="K1219" s="662"/>
    </row>
    <row r="1220" spans="11:11" hidden="1">
      <c r="K1220" s="662"/>
    </row>
    <row r="1221" spans="11:11" hidden="1">
      <c r="K1221" s="662"/>
    </row>
    <row r="1222" spans="11:11" hidden="1">
      <c r="K1222" s="662"/>
    </row>
    <row r="1223" spans="11:11" hidden="1">
      <c r="K1223" s="662"/>
    </row>
    <row r="1224" spans="11:11" hidden="1">
      <c r="K1224" s="662"/>
    </row>
    <row r="1225" spans="11:11" hidden="1">
      <c r="K1225" s="662"/>
    </row>
    <row r="1226" spans="11:11" hidden="1">
      <c r="K1226" s="662"/>
    </row>
    <row r="1227" spans="11:11" hidden="1">
      <c r="K1227" s="662"/>
    </row>
    <row r="1228" spans="11:11" hidden="1">
      <c r="K1228" s="662"/>
    </row>
    <row r="1229" spans="11:11" hidden="1">
      <c r="K1229" s="662"/>
    </row>
    <row r="1230" spans="11:11" hidden="1">
      <c r="K1230" s="662"/>
    </row>
    <row r="1231" spans="11:11" hidden="1">
      <c r="K1231" s="662"/>
    </row>
    <row r="1232" spans="11:11" hidden="1">
      <c r="K1232" s="662"/>
    </row>
    <row r="1233" spans="11:11" hidden="1">
      <c r="K1233" s="662"/>
    </row>
    <row r="1234" spans="11:11" hidden="1">
      <c r="K1234" s="662"/>
    </row>
    <row r="1235" spans="11:11" hidden="1">
      <c r="K1235" s="662"/>
    </row>
    <row r="1236" spans="11:11" hidden="1">
      <c r="K1236" s="662"/>
    </row>
    <row r="1237" spans="11:11" hidden="1">
      <c r="K1237" s="662"/>
    </row>
    <row r="1238" spans="11:11" hidden="1">
      <c r="K1238" s="662"/>
    </row>
    <row r="1239" spans="11:11" hidden="1">
      <c r="K1239" s="662"/>
    </row>
    <row r="1240" spans="11:11" hidden="1">
      <c r="K1240" s="662"/>
    </row>
    <row r="1241" spans="11:11" hidden="1">
      <c r="K1241" s="662"/>
    </row>
    <row r="1242" spans="11:11" hidden="1">
      <c r="K1242" s="662"/>
    </row>
    <row r="1243" spans="11:11" hidden="1">
      <c r="K1243" s="662"/>
    </row>
    <row r="1244" spans="11:11" hidden="1">
      <c r="K1244" s="662"/>
    </row>
    <row r="1245" spans="11:11" hidden="1">
      <c r="K1245" s="662"/>
    </row>
    <row r="1246" spans="11:11" hidden="1">
      <c r="K1246" s="662"/>
    </row>
    <row r="1247" spans="11:11" hidden="1">
      <c r="K1247" s="662"/>
    </row>
    <row r="1248" spans="11:11" hidden="1">
      <c r="K1248" s="662"/>
    </row>
    <row r="1249" spans="11:11" hidden="1">
      <c r="K1249" s="662"/>
    </row>
    <row r="1250" spans="11:11" hidden="1">
      <c r="K1250" s="662"/>
    </row>
    <row r="1251" spans="11:11" hidden="1">
      <c r="K1251" s="662"/>
    </row>
    <row r="1252" spans="11:11" hidden="1">
      <c r="K1252" s="662"/>
    </row>
    <row r="1253" spans="11:11" hidden="1">
      <c r="K1253" s="662"/>
    </row>
    <row r="1254" spans="11:11" hidden="1">
      <c r="K1254" s="662"/>
    </row>
    <row r="1255" spans="11:11" hidden="1">
      <c r="K1255" s="662"/>
    </row>
    <row r="1256" spans="11:11" hidden="1">
      <c r="K1256" s="662"/>
    </row>
    <row r="1257" spans="11:11" hidden="1">
      <c r="K1257" s="662"/>
    </row>
    <row r="1258" spans="11:11" hidden="1">
      <c r="K1258" s="662"/>
    </row>
    <row r="1259" spans="11:11" hidden="1">
      <c r="K1259" s="662"/>
    </row>
    <row r="1260" spans="11:11" hidden="1">
      <c r="K1260" s="662"/>
    </row>
    <row r="1261" spans="11:11" hidden="1">
      <c r="K1261" s="662"/>
    </row>
    <row r="1262" spans="11:11" hidden="1">
      <c r="K1262" s="662"/>
    </row>
    <row r="1263" spans="11:11" hidden="1">
      <c r="K1263" s="662"/>
    </row>
    <row r="1264" spans="11:11" hidden="1">
      <c r="K1264" s="662"/>
    </row>
    <row r="1265" spans="11:11" hidden="1">
      <c r="K1265" s="662"/>
    </row>
    <row r="1266" spans="11:11" hidden="1">
      <c r="K1266" s="662"/>
    </row>
    <row r="1267" spans="11:11" hidden="1">
      <c r="K1267" s="662"/>
    </row>
    <row r="1268" spans="11:11" hidden="1">
      <c r="K1268" s="662"/>
    </row>
    <row r="1269" spans="11:11" hidden="1">
      <c r="K1269" s="662"/>
    </row>
    <row r="1270" spans="11:11" hidden="1">
      <c r="K1270" s="662"/>
    </row>
    <row r="1271" spans="11:11" hidden="1">
      <c r="K1271" s="662"/>
    </row>
    <row r="1272" spans="11:11" hidden="1">
      <c r="K1272" s="662"/>
    </row>
    <row r="1273" spans="11:11" hidden="1">
      <c r="K1273" s="662"/>
    </row>
    <row r="1274" spans="11:11" hidden="1">
      <c r="K1274" s="662"/>
    </row>
    <row r="1275" spans="11:11" hidden="1">
      <c r="K1275" s="662"/>
    </row>
    <row r="1276" spans="11:11" hidden="1">
      <c r="K1276" s="662"/>
    </row>
    <row r="1277" spans="11:11" hidden="1">
      <c r="K1277" s="662"/>
    </row>
    <row r="1278" spans="11:11" hidden="1">
      <c r="K1278" s="662"/>
    </row>
    <row r="1279" spans="11:11" hidden="1">
      <c r="K1279" s="662"/>
    </row>
    <row r="1280" spans="11:11" hidden="1">
      <c r="K1280" s="662"/>
    </row>
    <row r="1281" spans="11:11" hidden="1">
      <c r="K1281" s="662"/>
    </row>
    <row r="1282" spans="11:11" hidden="1">
      <c r="K1282" s="662"/>
    </row>
    <row r="1283" spans="11:11" hidden="1">
      <c r="K1283" s="662"/>
    </row>
    <row r="1284" spans="11:11" hidden="1">
      <c r="K1284" s="662"/>
    </row>
    <row r="1285" spans="11:11" hidden="1">
      <c r="K1285" s="662"/>
    </row>
    <row r="1286" spans="11:11" hidden="1">
      <c r="K1286" s="662"/>
    </row>
    <row r="1287" spans="11:11" hidden="1">
      <c r="K1287" s="662"/>
    </row>
    <row r="1288" spans="11:11" hidden="1">
      <c r="K1288" s="662"/>
    </row>
    <row r="1289" spans="11:11" hidden="1">
      <c r="K1289" s="662"/>
    </row>
    <row r="1290" spans="11:11" hidden="1">
      <c r="K1290" s="662"/>
    </row>
    <row r="1291" spans="11:11" hidden="1">
      <c r="K1291" s="662"/>
    </row>
    <row r="1292" spans="11:11" hidden="1">
      <c r="K1292" s="662"/>
    </row>
    <row r="1293" spans="11:11" hidden="1">
      <c r="K1293" s="662"/>
    </row>
    <row r="1294" spans="11:11" hidden="1">
      <c r="K1294" s="662"/>
    </row>
    <row r="1295" spans="11:11" hidden="1">
      <c r="K1295" s="662"/>
    </row>
    <row r="1296" spans="11:11" hidden="1">
      <c r="K1296" s="662"/>
    </row>
    <row r="1297" spans="11:11" hidden="1">
      <c r="K1297" s="662"/>
    </row>
    <row r="1298" spans="11:11" hidden="1">
      <c r="K1298" s="662"/>
    </row>
    <row r="1299" spans="11:11" hidden="1">
      <c r="K1299" s="662"/>
    </row>
    <row r="1300" spans="11:11" hidden="1">
      <c r="K1300" s="662"/>
    </row>
    <row r="1301" spans="11:11" hidden="1">
      <c r="K1301" s="662"/>
    </row>
    <row r="1302" spans="11:11" hidden="1">
      <c r="K1302" s="662"/>
    </row>
    <row r="1303" spans="11:11" hidden="1">
      <c r="K1303" s="662"/>
    </row>
    <row r="1304" spans="11:11" hidden="1">
      <c r="K1304" s="662"/>
    </row>
    <row r="1305" spans="11:11" hidden="1">
      <c r="K1305" s="662"/>
    </row>
    <row r="1306" spans="11:11" hidden="1">
      <c r="K1306" s="662"/>
    </row>
    <row r="1307" spans="11:11" hidden="1">
      <c r="K1307" s="662"/>
    </row>
    <row r="1308" spans="11:11" hidden="1">
      <c r="K1308" s="662"/>
    </row>
    <row r="1309" spans="11:11" hidden="1">
      <c r="K1309" s="662"/>
    </row>
    <row r="1310" spans="11:11" hidden="1">
      <c r="K1310" s="662"/>
    </row>
    <row r="1311" spans="11:11" hidden="1">
      <c r="K1311" s="662"/>
    </row>
    <row r="1312" spans="11:11" hidden="1">
      <c r="K1312" s="662"/>
    </row>
    <row r="1313" spans="11:11" hidden="1">
      <c r="K1313" s="662"/>
    </row>
    <row r="1314" spans="11:11" hidden="1">
      <c r="K1314" s="662"/>
    </row>
    <row r="1315" spans="11:11" hidden="1">
      <c r="K1315" s="662"/>
    </row>
    <row r="1316" spans="11:11" hidden="1">
      <c r="K1316" s="662"/>
    </row>
    <row r="1317" spans="11:11" hidden="1">
      <c r="K1317" s="662"/>
    </row>
    <row r="1318" spans="11:11" hidden="1">
      <c r="K1318" s="662"/>
    </row>
    <row r="1319" spans="11:11" hidden="1">
      <c r="K1319" s="662"/>
    </row>
    <row r="1320" spans="11:11" hidden="1">
      <c r="K1320" s="662"/>
    </row>
    <row r="1321" spans="11:11" hidden="1">
      <c r="K1321" s="662"/>
    </row>
    <row r="1322" spans="11:11" hidden="1">
      <c r="K1322" s="662"/>
    </row>
    <row r="1323" spans="11:11" hidden="1">
      <c r="K1323" s="662"/>
    </row>
    <row r="1324" spans="11:11" hidden="1">
      <c r="K1324" s="662"/>
    </row>
    <row r="1325" spans="11:11" hidden="1">
      <c r="K1325" s="662"/>
    </row>
    <row r="1326" spans="11:11" hidden="1">
      <c r="K1326" s="662"/>
    </row>
    <row r="1327" spans="11:11" hidden="1">
      <c r="K1327" s="662"/>
    </row>
    <row r="1328" spans="11:11" hidden="1">
      <c r="K1328" s="662"/>
    </row>
    <row r="1329" spans="11:11" hidden="1">
      <c r="K1329" s="662"/>
    </row>
    <row r="1330" spans="11:11" hidden="1">
      <c r="K1330" s="662"/>
    </row>
    <row r="1331" spans="11:11" hidden="1">
      <c r="K1331" s="662"/>
    </row>
    <row r="1332" spans="11:11" hidden="1">
      <c r="K1332" s="662"/>
    </row>
    <row r="1333" spans="11:11" hidden="1">
      <c r="K1333" s="662"/>
    </row>
    <row r="1334" spans="11:11" hidden="1">
      <c r="K1334" s="662"/>
    </row>
    <row r="1335" spans="11:11" hidden="1">
      <c r="K1335" s="662"/>
    </row>
    <row r="1336" spans="11:11" hidden="1">
      <c r="K1336" s="662"/>
    </row>
    <row r="1337" spans="11:11" hidden="1">
      <c r="K1337" s="662"/>
    </row>
    <row r="1338" spans="11:11" hidden="1">
      <c r="K1338" s="662"/>
    </row>
    <row r="1339" spans="11:11" hidden="1">
      <c r="K1339" s="662"/>
    </row>
    <row r="1340" spans="11:11" hidden="1">
      <c r="K1340" s="662"/>
    </row>
    <row r="1341" spans="11:11" hidden="1">
      <c r="K1341" s="662"/>
    </row>
    <row r="1342" spans="11:11" hidden="1">
      <c r="K1342" s="662"/>
    </row>
    <row r="1343" spans="11:11" hidden="1">
      <c r="K1343" s="662"/>
    </row>
    <row r="1344" spans="11:11" hidden="1">
      <c r="K1344" s="662"/>
    </row>
    <row r="1345" spans="11:11" hidden="1">
      <c r="K1345" s="662"/>
    </row>
    <row r="1346" spans="11:11" hidden="1">
      <c r="K1346" s="662"/>
    </row>
    <row r="1347" spans="11:11" hidden="1">
      <c r="K1347" s="662"/>
    </row>
    <row r="1348" spans="11:11" hidden="1">
      <c r="K1348" s="662"/>
    </row>
    <row r="1349" spans="11:11" hidden="1">
      <c r="K1349" s="662"/>
    </row>
    <row r="1350" spans="11:11" hidden="1">
      <c r="K1350" s="662"/>
    </row>
    <row r="1351" spans="11:11" hidden="1">
      <c r="K1351" s="662"/>
    </row>
    <row r="1352" spans="11:11" hidden="1">
      <c r="K1352" s="662"/>
    </row>
    <row r="1353" spans="11:11" hidden="1">
      <c r="K1353" s="662"/>
    </row>
    <row r="1354" spans="11:11" hidden="1">
      <c r="K1354" s="662"/>
    </row>
    <row r="1355" spans="11:11" hidden="1">
      <c r="K1355" s="662"/>
    </row>
    <row r="1356" spans="11:11" hidden="1">
      <c r="K1356" s="662"/>
    </row>
    <row r="1357" spans="11:11" hidden="1">
      <c r="K1357" s="662"/>
    </row>
    <row r="1358" spans="11:11" hidden="1">
      <c r="K1358" s="662"/>
    </row>
    <row r="1359" spans="11:11" hidden="1">
      <c r="K1359" s="662"/>
    </row>
    <row r="1360" spans="11:11" hidden="1">
      <c r="K1360" s="662"/>
    </row>
    <row r="1361" spans="11:11" hidden="1">
      <c r="K1361" s="662"/>
    </row>
    <row r="1362" spans="11:11" hidden="1">
      <c r="K1362" s="662"/>
    </row>
    <row r="1363" spans="11:11" hidden="1">
      <c r="K1363" s="662"/>
    </row>
    <row r="1364" spans="11:11" hidden="1">
      <c r="K1364" s="662"/>
    </row>
    <row r="1365" spans="11:11" hidden="1">
      <c r="K1365" s="662"/>
    </row>
    <row r="1366" spans="11:11" hidden="1">
      <c r="K1366" s="662"/>
    </row>
    <row r="1367" spans="11:11" hidden="1">
      <c r="K1367" s="662"/>
    </row>
    <row r="1368" spans="11:11" hidden="1">
      <c r="K1368" s="662"/>
    </row>
    <row r="1369" spans="11:11" hidden="1">
      <c r="K1369" s="662"/>
    </row>
    <row r="1370" spans="11:11" hidden="1">
      <c r="K1370" s="662"/>
    </row>
    <row r="1371" spans="11:11" hidden="1">
      <c r="K1371" s="662"/>
    </row>
    <row r="1372" spans="11:11" hidden="1">
      <c r="K1372" s="662"/>
    </row>
    <row r="1373" spans="11:11" hidden="1">
      <c r="K1373" s="662"/>
    </row>
    <row r="1374" spans="11:11" hidden="1">
      <c r="K1374" s="662"/>
    </row>
    <row r="1375" spans="11:11" hidden="1">
      <c r="K1375" s="662"/>
    </row>
    <row r="1376" spans="11:11" hidden="1">
      <c r="K1376" s="662"/>
    </row>
    <row r="1377" spans="11:11" hidden="1">
      <c r="K1377" s="662"/>
    </row>
    <row r="1378" spans="11:11" hidden="1">
      <c r="K1378" s="662"/>
    </row>
    <row r="1379" spans="11:11" hidden="1">
      <c r="K1379" s="662"/>
    </row>
    <row r="1380" spans="11:11" hidden="1">
      <c r="K1380" s="662"/>
    </row>
    <row r="1381" spans="11:11" hidden="1">
      <c r="K1381" s="662"/>
    </row>
    <row r="1382" spans="11:11" hidden="1">
      <c r="K1382" s="662"/>
    </row>
    <row r="1383" spans="11:11" hidden="1">
      <c r="K1383" s="662"/>
    </row>
    <row r="1384" spans="11:11" hidden="1">
      <c r="K1384" s="662"/>
    </row>
    <row r="1385" spans="11:11" hidden="1">
      <c r="K1385" s="662"/>
    </row>
    <row r="1386" spans="11:11" hidden="1">
      <c r="K1386" s="662"/>
    </row>
    <row r="1387" spans="11:11" hidden="1">
      <c r="K1387" s="662"/>
    </row>
    <row r="1388" spans="11:11" hidden="1">
      <c r="K1388" s="662"/>
    </row>
    <row r="1389" spans="11:11" hidden="1">
      <c r="K1389" s="662"/>
    </row>
    <row r="1390" spans="11:11" hidden="1">
      <c r="K1390" s="662"/>
    </row>
    <row r="1391" spans="11:11" hidden="1">
      <c r="K1391" s="662"/>
    </row>
    <row r="1392" spans="11:11" hidden="1">
      <c r="K1392" s="662"/>
    </row>
    <row r="1393" spans="11:11" hidden="1">
      <c r="K1393" s="662"/>
    </row>
    <row r="1394" spans="11:11" hidden="1">
      <c r="K1394" s="662"/>
    </row>
    <row r="1395" spans="11:11" hidden="1">
      <c r="K1395" s="662"/>
    </row>
    <row r="1396" spans="11:11" hidden="1">
      <c r="K1396" s="662"/>
    </row>
    <row r="1397" spans="11:11" hidden="1">
      <c r="K1397" s="662"/>
    </row>
    <row r="1398" spans="11:11" hidden="1">
      <c r="K1398" s="662"/>
    </row>
    <row r="1399" spans="11:11" hidden="1">
      <c r="K1399" s="662"/>
    </row>
    <row r="1400" spans="11:11" hidden="1">
      <c r="K1400" s="662"/>
    </row>
    <row r="1401" spans="11:11" hidden="1">
      <c r="K1401" s="662"/>
    </row>
    <row r="1402" spans="11:11" hidden="1">
      <c r="K1402" s="662"/>
    </row>
    <row r="1403" spans="11:11" hidden="1">
      <c r="K1403" s="662"/>
    </row>
    <row r="1404" spans="11:11" hidden="1">
      <c r="K1404" s="662"/>
    </row>
    <row r="1405" spans="11:11" hidden="1">
      <c r="K1405" s="662"/>
    </row>
    <row r="1406" spans="11:11" hidden="1">
      <c r="K1406" s="662"/>
    </row>
    <row r="1407" spans="11:11" hidden="1">
      <c r="K1407" s="662"/>
    </row>
    <row r="1408" spans="11:11" hidden="1">
      <c r="K1408" s="662"/>
    </row>
    <row r="1409" spans="11:11" hidden="1">
      <c r="K1409" s="662"/>
    </row>
    <row r="1410" spans="11:11" hidden="1">
      <c r="K1410" s="662"/>
    </row>
    <row r="1411" spans="11:11" hidden="1">
      <c r="K1411" s="662"/>
    </row>
    <row r="1412" spans="11:11" hidden="1">
      <c r="K1412" s="662"/>
    </row>
    <row r="1413" spans="11:11" hidden="1">
      <c r="K1413" s="662"/>
    </row>
    <row r="1414" spans="11:11" hidden="1">
      <c r="K1414" s="662"/>
    </row>
    <row r="1415" spans="11:11" hidden="1">
      <c r="K1415" s="662"/>
    </row>
    <row r="1416" spans="11:11" hidden="1">
      <c r="K1416" s="662"/>
    </row>
    <row r="1417" spans="11:11" hidden="1">
      <c r="K1417" s="662"/>
    </row>
    <row r="1418" spans="11:11" hidden="1">
      <c r="K1418" s="662"/>
    </row>
    <row r="1419" spans="11:11" hidden="1">
      <c r="K1419" s="662"/>
    </row>
    <row r="1420" spans="11:11" hidden="1">
      <c r="K1420" s="662"/>
    </row>
    <row r="1421" spans="11:11" hidden="1">
      <c r="K1421" s="662"/>
    </row>
    <row r="1422" spans="11:11" hidden="1">
      <c r="K1422" s="662"/>
    </row>
    <row r="1423" spans="11:11" hidden="1">
      <c r="K1423" s="662"/>
    </row>
    <row r="1424" spans="11:11" hidden="1">
      <c r="K1424" s="662"/>
    </row>
    <row r="1425" spans="11:11" hidden="1">
      <c r="K1425" s="662"/>
    </row>
    <row r="1426" spans="11:11" hidden="1">
      <c r="K1426" s="662"/>
    </row>
    <row r="1427" spans="11:11" hidden="1">
      <c r="K1427" s="662"/>
    </row>
    <row r="1428" spans="11:11" hidden="1">
      <c r="K1428" s="662"/>
    </row>
    <row r="1429" spans="11:11" hidden="1">
      <c r="K1429" s="662"/>
    </row>
    <row r="1430" spans="11:11" hidden="1">
      <c r="K1430" s="662"/>
    </row>
    <row r="1431" spans="11:11" hidden="1">
      <c r="K1431" s="662"/>
    </row>
    <row r="1432" spans="11:11" hidden="1">
      <c r="K1432" s="662"/>
    </row>
    <row r="1433" spans="11:11" hidden="1">
      <c r="K1433" s="662"/>
    </row>
    <row r="1434" spans="11:11" hidden="1">
      <c r="K1434" s="662"/>
    </row>
    <row r="1435" spans="11:11" hidden="1">
      <c r="K1435" s="662"/>
    </row>
    <row r="1436" spans="11:11" hidden="1">
      <c r="K1436" s="662"/>
    </row>
    <row r="1437" spans="11:11" hidden="1">
      <c r="K1437" s="662"/>
    </row>
    <row r="1438" spans="11:11" hidden="1">
      <c r="K1438" s="662"/>
    </row>
    <row r="1439" spans="11:11" hidden="1">
      <c r="K1439" s="662"/>
    </row>
    <row r="1440" spans="11:11" hidden="1">
      <c r="K1440" s="662"/>
    </row>
    <row r="1441" spans="11:11" hidden="1">
      <c r="K1441" s="662"/>
    </row>
    <row r="1442" spans="11:11" hidden="1">
      <c r="K1442" s="662"/>
    </row>
    <row r="1443" spans="11:11" hidden="1">
      <c r="K1443" s="662"/>
    </row>
    <row r="1444" spans="11:11" hidden="1">
      <c r="K1444" s="662"/>
    </row>
    <row r="1445" spans="11:11" hidden="1">
      <c r="K1445" s="662"/>
    </row>
    <row r="1446" spans="11:11" hidden="1">
      <c r="K1446" s="662"/>
    </row>
    <row r="1447" spans="11:11" hidden="1">
      <c r="K1447" s="662"/>
    </row>
    <row r="1448" spans="11:11" hidden="1">
      <c r="K1448" s="662"/>
    </row>
    <row r="1449" spans="11:11" hidden="1">
      <c r="K1449" s="662"/>
    </row>
    <row r="1450" spans="11:11" hidden="1">
      <c r="K1450" s="662"/>
    </row>
    <row r="1451" spans="11:11" hidden="1">
      <c r="K1451" s="662"/>
    </row>
    <row r="1452" spans="11:11" hidden="1">
      <c r="K1452" s="662"/>
    </row>
    <row r="1453" spans="11:11" hidden="1">
      <c r="K1453" s="662"/>
    </row>
    <row r="1454" spans="11:11" hidden="1">
      <c r="K1454" s="662"/>
    </row>
    <row r="1455" spans="11:11" hidden="1">
      <c r="K1455" s="662"/>
    </row>
    <row r="1456" spans="11:11" hidden="1">
      <c r="K1456" s="662"/>
    </row>
    <row r="1457" spans="11:11" hidden="1">
      <c r="K1457" s="662"/>
    </row>
    <row r="1458" spans="11:11" hidden="1">
      <c r="K1458" s="662"/>
    </row>
    <row r="1459" spans="11:11" hidden="1">
      <c r="K1459" s="662"/>
    </row>
    <row r="1460" spans="11:11" hidden="1">
      <c r="K1460" s="662"/>
    </row>
    <row r="1461" spans="11:11" hidden="1">
      <c r="K1461" s="662"/>
    </row>
    <row r="1462" spans="11:11" hidden="1">
      <c r="K1462" s="662"/>
    </row>
    <row r="1463" spans="11:11" hidden="1">
      <c r="K1463" s="662"/>
    </row>
    <row r="1464" spans="11:11" hidden="1">
      <c r="K1464" s="662"/>
    </row>
    <row r="1465" spans="11:11" hidden="1">
      <c r="K1465" s="662"/>
    </row>
    <row r="1466" spans="11:11" hidden="1">
      <c r="K1466" s="662"/>
    </row>
    <row r="1467" spans="11:11" hidden="1">
      <c r="K1467" s="662"/>
    </row>
    <row r="1468" spans="11:11" hidden="1">
      <c r="K1468" s="662"/>
    </row>
    <row r="1469" spans="11:11" hidden="1">
      <c r="K1469" s="662"/>
    </row>
    <row r="1470" spans="11:11" hidden="1">
      <c r="K1470" s="662"/>
    </row>
    <row r="1471" spans="11:11" hidden="1">
      <c r="K1471" s="662"/>
    </row>
    <row r="1472" spans="11:11" hidden="1">
      <c r="K1472" s="662"/>
    </row>
    <row r="1473" spans="11:11" hidden="1">
      <c r="K1473" s="662"/>
    </row>
    <row r="1474" spans="11:11" hidden="1">
      <c r="K1474" s="662"/>
    </row>
    <row r="1475" spans="11:11" hidden="1">
      <c r="K1475" s="662"/>
    </row>
    <row r="1476" spans="11:11" hidden="1">
      <c r="K1476" s="662"/>
    </row>
    <row r="1477" spans="11:11" hidden="1">
      <c r="K1477" s="662"/>
    </row>
    <row r="1478" spans="11:11" hidden="1">
      <c r="K1478" s="662"/>
    </row>
    <row r="1479" spans="11:11" hidden="1">
      <c r="K1479" s="662"/>
    </row>
    <row r="1480" spans="11:11" hidden="1">
      <c r="K1480" s="662"/>
    </row>
    <row r="1481" spans="11:11" hidden="1">
      <c r="K1481" s="662"/>
    </row>
    <row r="1482" spans="11:11" hidden="1">
      <c r="K1482" s="662"/>
    </row>
    <row r="1483" spans="11:11" hidden="1">
      <c r="K1483" s="662"/>
    </row>
    <row r="1484" spans="11:11" hidden="1">
      <c r="K1484" s="662"/>
    </row>
    <row r="1485" spans="11:11" hidden="1">
      <c r="K1485" s="662"/>
    </row>
    <row r="1486" spans="11:11" hidden="1">
      <c r="K1486" s="662"/>
    </row>
    <row r="1487" spans="11:11" hidden="1">
      <c r="K1487" s="662"/>
    </row>
    <row r="1488" spans="11:11" hidden="1">
      <c r="K1488" s="662"/>
    </row>
    <row r="1489" spans="11:11" hidden="1">
      <c r="K1489" s="662"/>
    </row>
    <row r="1490" spans="11:11" hidden="1">
      <c r="K1490" s="662"/>
    </row>
    <row r="1491" spans="11:11" hidden="1">
      <c r="K1491" s="662"/>
    </row>
    <row r="1492" spans="11:11" hidden="1">
      <c r="K1492" s="662"/>
    </row>
    <row r="1493" spans="11:11" hidden="1">
      <c r="K1493" s="662"/>
    </row>
    <row r="1494" spans="11:11" hidden="1">
      <c r="K1494" s="662"/>
    </row>
    <row r="1495" spans="11:11" hidden="1">
      <c r="K1495" s="662"/>
    </row>
    <row r="1496" spans="11:11" hidden="1">
      <c r="K1496" s="662"/>
    </row>
    <row r="1497" spans="11:11" hidden="1">
      <c r="K1497" s="662"/>
    </row>
    <row r="1498" spans="11:11" hidden="1">
      <c r="K1498" s="662"/>
    </row>
    <row r="1499" spans="11:11" hidden="1">
      <c r="K1499" s="662"/>
    </row>
    <row r="1500" spans="11:11" hidden="1">
      <c r="K1500" s="662"/>
    </row>
    <row r="1501" spans="11:11" hidden="1">
      <c r="K1501" s="662"/>
    </row>
    <row r="1502" spans="11:11" hidden="1">
      <c r="K1502" s="662"/>
    </row>
    <row r="1503" spans="11:11" hidden="1">
      <c r="K1503" s="662"/>
    </row>
    <row r="1504" spans="11:11" hidden="1">
      <c r="K1504" s="662"/>
    </row>
    <row r="1505" spans="11:11" hidden="1">
      <c r="K1505" s="662"/>
    </row>
    <row r="1506" spans="11:11" hidden="1">
      <c r="K1506" s="662"/>
    </row>
    <row r="1507" spans="11:11" hidden="1">
      <c r="K1507" s="662"/>
    </row>
    <row r="1508" spans="11:11" hidden="1">
      <c r="K1508" s="662"/>
    </row>
    <row r="1509" spans="11:11" hidden="1">
      <c r="K1509" s="662"/>
    </row>
    <row r="1510" spans="11:11" hidden="1">
      <c r="K1510" s="662"/>
    </row>
    <row r="1511" spans="11:11" hidden="1">
      <c r="K1511" s="662"/>
    </row>
    <row r="1512" spans="11:11" hidden="1">
      <c r="K1512" s="662"/>
    </row>
    <row r="1513" spans="11:11" hidden="1">
      <c r="K1513" s="662"/>
    </row>
    <row r="1514" spans="11:11" hidden="1">
      <c r="K1514" s="662"/>
    </row>
    <row r="1515" spans="11:11" hidden="1">
      <c r="K1515" s="662"/>
    </row>
    <row r="1516" spans="11:11" hidden="1">
      <c r="K1516" s="662"/>
    </row>
    <row r="1517" spans="11:11" hidden="1">
      <c r="K1517" s="662"/>
    </row>
    <row r="1518" spans="11:11" hidden="1">
      <c r="K1518" s="662"/>
    </row>
    <row r="1519" spans="11:11" hidden="1">
      <c r="K1519" s="662"/>
    </row>
    <row r="1520" spans="11:11" hidden="1">
      <c r="K1520" s="662"/>
    </row>
    <row r="1521" spans="11:11" hidden="1">
      <c r="K1521" s="662"/>
    </row>
    <row r="1522" spans="11:11" hidden="1">
      <c r="K1522" s="662"/>
    </row>
    <row r="1523" spans="11:11" hidden="1">
      <c r="K1523" s="662"/>
    </row>
    <row r="1524" spans="11:11" hidden="1">
      <c r="K1524" s="662"/>
    </row>
    <row r="1525" spans="11:11" hidden="1">
      <c r="K1525" s="662"/>
    </row>
    <row r="1526" spans="11:11" hidden="1">
      <c r="K1526" s="662"/>
    </row>
    <row r="1527" spans="11:11" hidden="1">
      <c r="K1527" s="662"/>
    </row>
    <row r="1528" spans="11:11" hidden="1">
      <c r="K1528" s="662"/>
    </row>
    <row r="1529" spans="11:11" hidden="1">
      <c r="K1529" s="662"/>
    </row>
    <row r="1530" spans="11:11" hidden="1">
      <c r="K1530" s="662"/>
    </row>
    <row r="1531" spans="11:11" hidden="1">
      <c r="K1531" s="662"/>
    </row>
    <row r="1532" spans="11:11" hidden="1">
      <c r="K1532" s="662"/>
    </row>
    <row r="1533" spans="11:11" hidden="1">
      <c r="K1533" s="662"/>
    </row>
    <row r="1534" spans="11:11" hidden="1">
      <c r="K1534" s="662"/>
    </row>
    <row r="1535" spans="11:11" hidden="1">
      <c r="K1535" s="662"/>
    </row>
    <row r="1536" spans="11:11" hidden="1">
      <c r="K1536" s="662"/>
    </row>
    <row r="1537" spans="11:11" hidden="1">
      <c r="K1537" s="662"/>
    </row>
    <row r="1538" spans="11:11" hidden="1">
      <c r="K1538" s="662"/>
    </row>
    <row r="1539" spans="11:11" hidden="1">
      <c r="K1539" s="662"/>
    </row>
    <row r="1540" spans="11:11" hidden="1">
      <c r="K1540" s="662"/>
    </row>
    <row r="1541" spans="11:11" hidden="1">
      <c r="K1541" s="662"/>
    </row>
    <row r="1542" spans="11:11" hidden="1">
      <c r="K1542" s="662"/>
    </row>
    <row r="1543" spans="11:11" hidden="1">
      <c r="K1543" s="662"/>
    </row>
    <row r="1544" spans="11:11" hidden="1">
      <c r="K1544" s="662"/>
    </row>
    <row r="1545" spans="11:11" hidden="1">
      <c r="K1545" s="662"/>
    </row>
    <row r="1546" spans="11:11" hidden="1">
      <c r="K1546" s="662"/>
    </row>
    <row r="1547" spans="11:11" hidden="1">
      <c r="K1547" s="662"/>
    </row>
    <row r="1548" spans="11:11" hidden="1">
      <c r="K1548" s="662"/>
    </row>
    <row r="1549" spans="11:11" hidden="1">
      <c r="K1549" s="662"/>
    </row>
    <row r="1550" spans="11:11" hidden="1">
      <c r="K1550" s="662"/>
    </row>
    <row r="1551" spans="11:11"/>
    <row r="1552" spans="11:11"/>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sheetData>
  <mergeCells count="301">
    <mergeCell ref="D292:E292"/>
    <mergeCell ref="D293:E293"/>
    <mergeCell ref="B300:L300"/>
    <mergeCell ref="D286:E286"/>
    <mergeCell ref="D287:E287"/>
    <mergeCell ref="D288:E288"/>
    <mergeCell ref="D289:E289"/>
    <mergeCell ref="D290:E290"/>
    <mergeCell ref="D291:E291"/>
    <mergeCell ref="D280:E280"/>
    <mergeCell ref="D281:E281"/>
    <mergeCell ref="D282:E282"/>
    <mergeCell ref="D283:E283"/>
    <mergeCell ref="D284:E284"/>
    <mergeCell ref="D285:E285"/>
    <mergeCell ref="D274:E274"/>
    <mergeCell ref="D275:E275"/>
    <mergeCell ref="D276:E276"/>
    <mergeCell ref="D277:E277"/>
    <mergeCell ref="D278:E278"/>
    <mergeCell ref="D279:E279"/>
    <mergeCell ref="D268:E268"/>
    <mergeCell ref="D269:E269"/>
    <mergeCell ref="D270:E270"/>
    <mergeCell ref="D271:E271"/>
    <mergeCell ref="D272:E272"/>
    <mergeCell ref="D273:E273"/>
    <mergeCell ref="D262:E262"/>
    <mergeCell ref="D263:E263"/>
    <mergeCell ref="D264:E264"/>
    <mergeCell ref="D265:E265"/>
    <mergeCell ref="D266:E266"/>
    <mergeCell ref="D267:E267"/>
    <mergeCell ref="D256:E256"/>
    <mergeCell ref="D257:E257"/>
    <mergeCell ref="D258:E258"/>
    <mergeCell ref="D259:E259"/>
    <mergeCell ref="D260:E260"/>
    <mergeCell ref="D261:E261"/>
    <mergeCell ref="D250:E250"/>
    <mergeCell ref="D251:E251"/>
    <mergeCell ref="D252:E252"/>
    <mergeCell ref="D253:E253"/>
    <mergeCell ref="D254:E254"/>
    <mergeCell ref="D255:E255"/>
    <mergeCell ref="D244:E244"/>
    <mergeCell ref="D245:E245"/>
    <mergeCell ref="D246:E246"/>
    <mergeCell ref="D247:E247"/>
    <mergeCell ref="D248:E248"/>
    <mergeCell ref="D249:E249"/>
    <mergeCell ref="D238:E238"/>
    <mergeCell ref="D239:E239"/>
    <mergeCell ref="D240:E240"/>
    <mergeCell ref="D241:E241"/>
    <mergeCell ref="D242:E242"/>
    <mergeCell ref="D243:E243"/>
    <mergeCell ref="D232:E232"/>
    <mergeCell ref="D233:E233"/>
    <mergeCell ref="D234:E234"/>
    <mergeCell ref="D235:E235"/>
    <mergeCell ref="D236:E236"/>
    <mergeCell ref="D237:E237"/>
    <mergeCell ref="D226:E226"/>
    <mergeCell ref="D227:E227"/>
    <mergeCell ref="D228:E228"/>
    <mergeCell ref="D229:E229"/>
    <mergeCell ref="D230:E230"/>
    <mergeCell ref="D231:E231"/>
    <mergeCell ref="D220:E220"/>
    <mergeCell ref="D221:E221"/>
    <mergeCell ref="D222:E222"/>
    <mergeCell ref="D223:E223"/>
    <mergeCell ref="D224:E224"/>
    <mergeCell ref="D225:E225"/>
    <mergeCell ref="D214:E214"/>
    <mergeCell ref="D215:E215"/>
    <mergeCell ref="D216:E216"/>
    <mergeCell ref="D217:E217"/>
    <mergeCell ref="D218:E218"/>
    <mergeCell ref="D219:E219"/>
    <mergeCell ref="D208:E208"/>
    <mergeCell ref="D209:E209"/>
    <mergeCell ref="D210:E210"/>
    <mergeCell ref="D211:E211"/>
    <mergeCell ref="D212:E212"/>
    <mergeCell ref="D213:E213"/>
    <mergeCell ref="D202:E202"/>
    <mergeCell ref="D203:E203"/>
    <mergeCell ref="D204:E204"/>
    <mergeCell ref="D205:E205"/>
    <mergeCell ref="D206:E206"/>
    <mergeCell ref="D207:E207"/>
    <mergeCell ref="D196:E196"/>
    <mergeCell ref="D197:E197"/>
    <mergeCell ref="D198:E198"/>
    <mergeCell ref="D199:E199"/>
    <mergeCell ref="D200:E200"/>
    <mergeCell ref="D201:E201"/>
    <mergeCell ref="D190:E190"/>
    <mergeCell ref="D191:E191"/>
    <mergeCell ref="D192:E192"/>
    <mergeCell ref="D193:E193"/>
    <mergeCell ref="D194:E194"/>
    <mergeCell ref="D195:E195"/>
    <mergeCell ref="D184:E184"/>
    <mergeCell ref="D185:E185"/>
    <mergeCell ref="D186:E186"/>
    <mergeCell ref="D187:E187"/>
    <mergeCell ref="D188:E188"/>
    <mergeCell ref="D189:E189"/>
    <mergeCell ref="D178:E178"/>
    <mergeCell ref="D179:E179"/>
    <mergeCell ref="D180:E180"/>
    <mergeCell ref="D181:E181"/>
    <mergeCell ref="D182:E182"/>
    <mergeCell ref="D183:E183"/>
    <mergeCell ref="D172:E172"/>
    <mergeCell ref="D173:E173"/>
    <mergeCell ref="D174:E174"/>
    <mergeCell ref="D175:E175"/>
    <mergeCell ref="D176:E176"/>
    <mergeCell ref="D177:E177"/>
    <mergeCell ref="D166:E166"/>
    <mergeCell ref="D167:E167"/>
    <mergeCell ref="D168:E168"/>
    <mergeCell ref="D169:E169"/>
    <mergeCell ref="D170:E170"/>
    <mergeCell ref="D171:E171"/>
    <mergeCell ref="D160:E160"/>
    <mergeCell ref="D161:E161"/>
    <mergeCell ref="D162:E162"/>
    <mergeCell ref="D163:E163"/>
    <mergeCell ref="D164:E164"/>
    <mergeCell ref="D165:E165"/>
    <mergeCell ref="D154:E154"/>
    <mergeCell ref="D155:E155"/>
    <mergeCell ref="D156:E156"/>
    <mergeCell ref="D157:E157"/>
    <mergeCell ref="D158:E158"/>
    <mergeCell ref="D159:E159"/>
    <mergeCell ref="L144:L293"/>
    <mergeCell ref="D145:E145"/>
    <mergeCell ref="D146:E146"/>
    <mergeCell ref="D147:E147"/>
    <mergeCell ref="D148:E148"/>
    <mergeCell ref="D149:E149"/>
    <mergeCell ref="D150:E150"/>
    <mergeCell ref="D151:E151"/>
    <mergeCell ref="D152:E152"/>
    <mergeCell ref="D153:E153"/>
    <mergeCell ref="D139:E139"/>
    <mergeCell ref="D140:E140"/>
    <mergeCell ref="D141:E141"/>
    <mergeCell ref="D142:E142"/>
    <mergeCell ref="D143:E143"/>
    <mergeCell ref="D144:E144"/>
    <mergeCell ref="D133:E133"/>
    <mergeCell ref="D134:E134"/>
    <mergeCell ref="D135:E135"/>
    <mergeCell ref="D136:E136"/>
    <mergeCell ref="D137:E137"/>
    <mergeCell ref="D138:E138"/>
    <mergeCell ref="D127:E127"/>
    <mergeCell ref="D128:E128"/>
    <mergeCell ref="D129:E129"/>
    <mergeCell ref="D130:E130"/>
    <mergeCell ref="D131:E131"/>
    <mergeCell ref="D132:E132"/>
    <mergeCell ref="D121:E121"/>
    <mergeCell ref="D122:E122"/>
    <mergeCell ref="D123:E123"/>
    <mergeCell ref="D124:E124"/>
    <mergeCell ref="D125:E125"/>
    <mergeCell ref="D126:E126"/>
    <mergeCell ref="D115:E115"/>
    <mergeCell ref="D116:E116"/>
    <mergeCell ref="D117:E117"/>
    <mergeCell ref="D118:E118"/>
    <mergeCell ref="D119:E119"/>
    <mergeCell ref="D120:E120"/>
    <mergeCell ref="D109:E109"/>
    <mergeCell ref="D110:E110"/>
    <mergeCell ref="D111:E111"/>
    <mergeCell ref="D112:E112"/>
    <mergeCell ref="D113:E113"/>
    <mergeCell ref="D114:E114"/>
    <mergeCell ref="D103:E103"/>
    <mergeCell ref="D104:E104"/>
    <mergeCell ref="D105:E105"/>
    <mergeCell ref="D106:E106"/>
    <mergeCell ref="D107:E107"/>
    <mergeCell ref="D108:E108"/>
    <mergeCell ref="D97:E97"/>
    <mergeCell ref="D98:E98"/>
    <mergeCell ref="D99:E99"/>
    <mergeCell ref="D100:E100"/>
    <mergeCell ref="D101:E101"/>
    <mergeCell ref="D102:E102"/>
    <mergeCell ref="D91:E91"/>
    <mergeCell ref="D92:E92"/>
    <mergeCell ref="D93:E93"/>
    <mergeCell ref="D94:E94"/>
    <mergeCell ref="D95:E95"/>
    <mergeCell ref="D96:E96"/>
    <mergeCell ref="D85:E85"/>
    <mergeCell ref="D86:E86"/>
    <mergeCell ref="D87:E87"/>
    <mergeCell ref="D88:E88"/>
    <mergeCell ref="D89:E89"/>
    <mergeCell ref="D90:E90"/>
    <mergeCell ref="D79:E79"/>
    <mergeCell ref="D80:E80"/>
    <mergeCell ref="D81:E81"/>
    <mergeCell ref="D82:E82"/>
    <mergeCell ref="D83:E83"/>
    <mergeCell ref="D84:E84"/>
    <mergeCell ref="D70:E70"/>
    <mergeCell ref="D71:E71"/>
    <mergeCell ref="L71:L143"/>
    <mergeCell ref="D72:E72"/>
    <mergeCell ref="D73:E73"/>
    <mergeCell ref="D74:E74"/>
    <mergeCell ref="D75:E75"/>
    <mergeCell ref="D76:E76"/>
    <mergeCell ref="D77:E77"/>
    <mergeCell ref="D78:E78"/>
    <mergeCell ref="D64:E64"/>
    <mergeCell ref="D65:E65"/>
    <mergeCell ref="D66:E66"/>
    <mergeCell ref="D67:E67"/>
    <mergeCell ref="D68:E68"/>
    <mergeCell ref="D69:E69"/>
    <mergeCell ref="D58:E58"/>
    <mergeCell ref="D59:E59"/>
    <mergeCell ref="D60:E60"/>
    <mergeCell ref="D61:E61"/>
    <mergeCell ref="D62:E62"/>
    <mergeCell ref="D63:E63"/>
    <mergeCell ref="D52:E52"/>
    <mergeCell ref="D53:E53"/>
    <mergeCell ref="D54:E54"/>
    <mergeCell ref="D55:E55"/>
    <mergeCell ref="D56:E56"/>
    <mergeCell ref="D57:E57"/>
    <mergeCell ref="D46:E46"/>
    <mergeCell ref="D47:E47"/>
    <mergeCell ref="D48:E48"/>
    <mergeCell ref="D49:E49"/>
    <mergeCell ref="D50:E50"/>
    <mergeCell ref="D51:E51"/>
    <mergeCell ref="D40:E40"/>
    <mergeCell ref="D41:E41"/>
    <mergeCell ref="D42:E42"/>
    <mergeCell ref="D43:E43"/>
    <mergeCell ref="D44:E44"/>
    <mergeCell ref="D45:E45"/>
    <mergeCell ref="D34:E34"/>
    <mergeCell ref="D35:E35"/>
    <mergeCell ref="D36:E36"/>
    <mergeCell ref="D37:E37"/>
    <mergeCell ref="D38:E38"/>
    <mergeCell ref="D39:E39"/>
    <mergeCell ref="D28:E28"/>
    <mergeCell ref="D29:E29"/>
    <mergeCell ref="D30:E30"/>
    <mergeCell ref="D31:E31"/>
    <mergeCell ref="D32:E32"/>
    <mergeCell ref="D33:E33"/>
    <mergeCell ref="D22:E22"/>
    <mergeCell ref="D23:E23"/>
    <mergeCell ref="D24:E24"/>
    <mergeCell ref="D25:E25"/>
    <mergeCell ref="D26:E26"/>
    <mergeCell ref="D27:E27"/>
    <mergeCell ref="D16:E16"/>
    <mergeCell ref="D17:E17"/>
    <mergeCell ref="D18:E18"/>
    <mergeCell ref="D19:E19"/>
    <mergeCell ref="D20:E20"/>
    <mergeCell ref="D21:E21"/>
    <mergeCell ref="J8:J9"/>
    <mergeCell ref="K8:K9"/>
    <mergeCell ref="L8:L9"/>
    <mergeCell ref="D10:E10"/>
    <mergeCell ref="L10:L70"/>
    <mergeCell ref="D11:E11"/>
    <mergeCell ref="D12:E12"/>
    <mergeCell ref="D13:E13"/>
    <mergeCell ref="D14:E14"/>
    <mergeCell ref="D15:E15"/>
    <mergeCell ref="B2:J4"/>
    <mergeCell ref="C5:J5"/>
    <mergeCell ref="B6:G6"/>
    <mergeCell ref="B7:L7"/>
    <mergeCell ref="B8:B9"/>
    <mergeCell ref="C8:C9"/>
    <mergeCell ref="D8:E9"/>
    <mergeCell ref="F8:F9"/>
    <mergeCell ref="G8:G9"/>
    <mergeCell ref="H8:I8"/>
  </mergeCells>
  <pageMargins left="0.51181102362204722" right="0.51181102362204722" top="1.1811023622047245" bottom="0.78740157480314965" header="0.31496062992125984" footer="0.31496062992125984"/>
  <pageSetup paperSize="9" scale="52" orientation="portrait" horizontalDpi="4294967293" r:id="rId1"/>
  <headerFooter>
    <oddHeader>&amp;C&amp;G</oddHeader>
    <oddFooter>&amp;CRua Demócrito Cavalcanti, 144 – Livramento, Vitória de Santo Antão – PE – CEP: 55.612-010&amp;RPágina &amp;P de &amp;N</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4FD79-E316-42FD-82A3-6A3113F46FE3}">
  <sheetPr>
    <tabColor theme="9" tint="0.79998168889431442"/>
  </sheetPr>
  <dimension ref="A1:XFD1174"/>
  <sheetViews>
    <sheetView view="pageBreakPreview" zoomScale="70" zoomScaleNormal="100" zoomScaleSheetLayoutView="70" workbookViewId="0">
      <pane ySplit="10" topLeftCell="A919" activePane="bottomLeft" state="frozen"/>
      <selection activeCell="J437" sqref="J437"/>
      <selection pane="bottomLeft" sqref="A1:XFD1048576"/>
    </sheetView>
  </sheetViews>
  <sheetFormatPr defaultColWidth="0" defaultRowHeight="15" customHeight="1" zeroHeight="1"/>
  <cols>
    <col min="1" max="1" width="12.85546875" customWidth="1"/>
    <col min="2" max="2" width="16.7109375" customWidth="1"/>
    <col min="3" max="3" width="79" customWidth="1"/>
    <col min="4" max="4" width="9.140625" customWidth="1"/>
    <col min="5" max="5" width="11" customWidth="1"/>
    <col min="6" max="6" width="14" customWidth="1"/>
    <col min="7" max="7" width="15.85546875" customWidth="1"/>
    <col min="8" max="10" width="17" customWidth="1"/>
    <col min="11" max="11" width="17.5703125" hidden="1" customWidth="1"/>
    <col min="12" max="12" width="15.42578125" hidden="1" customWidth="1"/>
    <col min="13" max="16384" width="9.140625" hidden="1"/>
  </cols>
  <sheetData>
    <row r="1" spans="1:45" s="7" customFormat="1">
      <c r="A1" s="404" t="s">
        <v>0</v>
      </c>
      <c r="B1" s="301"/>
      <c r="C1" s="301"/>
      <c r="D1" s="419"/>
      <c r="E1" s="664"/>
      <c r="F1" s="665"/>
      <c r="G1" s="301"/>
      <c r="H1" s="301"/>
      <c r="I1" s="666" t="s">
        <v>1010</v>
      </c>
      <c r="J1" s="667">
        <v>45778</v>
      </c>
      <c r="P1" s="7" t="s">
        <v>4</v>
      </c>
      <c r="X1" s="355"/>
      <c r="Y1" s="356"/>
      <c r="Z1" s="357"/>
      <c r="AA1" s="20"/>
    </row>
    <row r="2" spans="1:45" s="7" customFormat="1" ht="15" customHeight="1">
      <c r="A2" s="668" t="s">
        <v>6</v>
      </c>
      <c r="B2" s="668"/>
      <c r="C2" s="668"/>
      <c r="D2" s="668"/>
      <c r="E2" s="668"/>
      <c r="F2" s="668"/>
      <c r="G2" s="668"/>
      <c r="H2" s="668"/>
      <c r="I2" s="666" t="s">
        <v>14</v>
      </c>
      <c r="J2" s="667">
        <v>45860</v>
      </c>
      <c r="P2" s="7" t="s">
        <v>5</v>
      </c>
      <c r="X2" s="360"/>
      <c r="Y2" s="361"/>
      <c r="Z2" s="362"/>
      <c r="AA2" s="20"/>
    </row>
    <row r="3" spans="1:45" s="7" customFormat="1">
      <c r="A3" s="668"/>
      <c r="B3" s="668"/>
      <c r="C3" s="668"/>
      <c r="D3" s="668"/>
      <c r="E3" s="668"/>
      <c r="F3" s="668"/>
      <c r="G3" s="668"/>
      <c r="H3" s="668"/>
      <c r="I3" s="666" t="s">
        <v>2</v>
      </c>
      <c r="J3" s="669" t="s">
        <v>3</v>
      </c>
      <c r="P3" s="7" t="s">
        <v>1047</v>
      </c>
      <c r="X3" s="360"/>
      <c r="Y3" s="361"/>
      <c r="Z3" s="362"/>
      <c r="AA3" s="20"/>
    </row>
    <row r="4" spans="1:45" s="7" customFormat="1">
      <c r="A4" s="668"/>
      <c r="B4" s="668"/>
      <c r="C4" s="668"/>
      <c r="D4" s="668"/>
      <c r="E4" s="668"/>
      <c r="F4" s="668"/>
      <c r="G4" s="668"/>
      <c r="H4" s="668"/>
      <c r="I4" s="666" t="s">
        <v>1011</v>
      </c>
      <c r="J4" s="426"/>
      <c r="X4" s="360"/>
      <c r="Y4" s="361"/>
      <c r="Z4" s="362"/>
      <c r="AA4" s="20"/>
    </row>
    <row r="5" spans="1:45" s="7" customFormat="1">
      <c r="A5" s="670" t="s">
        <v>7</v>
      </c>
      <c r="B5" s="671"/>
      <c r="C5" s="671"/>
      <c r="D5" s="671"/>
      <c r="E5" s="671"/>
      <c r="F5" s="671"/>
      <c r="G5" s="671"/>
      <c r="H5" s="301"/>
      <c r="I5" s="666" t="s">
        <v>1</v>
      </c>
      <c r="J5" s="366"/>
      <c r="X5" s="360"/>
      <c r="Y5" s="361"/>
      <c r="Z5" s="362"/>
      <c r="AA5" s="20"/>
    </row>
    <row r="6" spans="1:45" s="7" customFormat="1">
      <c r="A6" s="672" t="s">
        <v>8</v>
      </c>
      <c r="B6" s="668"/>
      <c r="C6" s="668"/>
      <c r="D6" s="668"/>
      <c r="E6" s="668"/>
      <c r="F6" s="665"/>
      <c r="G6" s="301"/>
      <c r="H6" s="301"/>
      <c r="I6" s="673"/>
      <c r="J6" s="674"/>
      <c r="X6" s="360"/>
      <c r="Y6" s="361"/>
      <c r="Z6" s="362"/>
      <c r="AA6" s="20"/>
      <c r="AL6" s="311">
        <v>1</v>
      </c>
    </row>
    <row r="7" spans="1:45" s="677" customFormat="1" ht="14.45" customHeight="1">
      <c r="A7" s="675" t="s">
        <v>1253</v>
      </c>
      <c r="B7" s="676"/>
      <c r="C7" s="676"/>
      <c r="D7" s="676"/>
      <c r="E7" s="676"/>
      <c r="F7" s="676"/>
      <c r="G7" s="676"/>
      <c r="H7" s="676"/>
      <c r="I7" s="676"/>
      <c r="J7" s="676"/>
    </row>
    <row r="8" spans="1:45" s="677" customFormat="1" ht="23.25" customHeight="1">
      <c r="A8" s="678" t="s">
        <v>1254</v>
      </c>
      <c r="B8" s="678"/>
      <c r="C8" s="678"/>
      <c r="D8" s="678"/>
      <c r="E8" s="678"/>
      <c r="F8" s="678"/>
      <c r="G8" s="678"/>
      <c r="H8" s="679" t="s">
        <v>1255</v>
      </c>
      <c r="I8" s="680"/>
      <c r="J8" s="680"/>
    </row>
    <row r="9" spans="1:45" s="677" customFormat="1" ht="11.25" customHeight="1">
      <c r="A9" s="681" t="s">
        <v>5</v>
      </c>
      <c r="B9" s="682" t="s">
        <v>1029</v>
      </c>
      <c r="C9" s="683" t="s">
        <v>1019</v>
      </c>
      <c r="D9" s="681" t="s">
        <v>16</v>
      </c>
      <c r="E9" s="684" t="s">
        <v>26</v>
      </c>
      <c r="F9" s="685" t="s">
        <v>1020</v>
      </c>
      <c r="G9" s="685"/>
      <c r="H9" s="685">
        <v>1</v>
      </c>
      <c r="I9" s="685">
        <v>2</v>
      </c>
      <c r="J9" s="685">
        <v>3</v>
      </c>
      <c r="K9" s="677">
        <v>3</v>
      </c>
    </row>
    <row r="10" spans="1:45" s="677" customFormat="1">
      <c r="A10" s="686"/>
      <c r="B10" s="687"/>
      <c r="C10" s="688"/>
      <c r="D10" s="686"/>
      <c r="E10" s="689"/>
      <c r="F10" s="690" t="s">
        <v>1022</v>
      </c>
      <c r="G10" s="691" t="s">
        <v>28</v>
      </c>
      <c r="H10" s="692"/>
      <c r="I10" s="692"/>
      <c r="J10" s="692"/>
    </row>
    <row r="11" spans="1:45" s="334" customFormat="1">
      <c r="A11" s="693" t="s">
        <v>38</v>
      </c>
      <c r="B11" s="694" t="s">
        <v>39</v>
      </c>
      <c r="C11" s="694"/>
      <c r="D11" s="695"/>
      <c r="E11" s="696"/>
      <c r="F11" s="697"/>
      <c r="G11" s="696">
        <v>55492.520000000004</v>
      </c>
      <c r="H11" s="698">
        <v>55492.520000000004</v>
      </c>
      <c r="I11" s="698">
        <v>0</v>
      </c>
      <c r="J11" s="698">
        <v>0</v>
      </c>
      <c r="K11" s="333">
        <v>55492.520000000004</v>
      </c>
      <c r="L11" s="340">
        <v>0</v>
      </c>
      <c r="T11" s="333" t="e">
        <v>#REF!</v>
      </c>
      <c r="U11" s="333" t="e">
        <v>#REF!</v>
      </c>
      <c r="V11" s="333" t="e">
        <v>#REF!</v>
      </c>
      <c r="W11" s="333" t="e">
        <v>#REF!</v>
      </c>
      <c r="AJ11" s="395" t="e">
        <v>#REF!</v>
      </c>
      <c r="AK11" s="395" t="e">
        <v>#REF!</v>
      </c>
      <c r="AM11" s="333"/>
      <c r="AS11" s="333" t="e">
        <v>#REF!</v>
      </c>
    </row>
    <row r="12" spans="1:45" s="334" customFormat="1" ht="50.25" customHeight="1">
      <c r="A12" s="699" t="s">
        <v>40</v>
      </c>
      <c r="B12" s="700" t="s">
        <v>1822</v>
      </c>
      <c r="C12" s="701" t="s">
        <v>1476</v>
      </c>
      <c r="D12" s="700" t="s">
        <v>1052</v>
      </c>
      <c r="E12" s="702">
        <v>6</v>
      </c>
      <c r="F12" s="702">
        <v>568.15</v>
      </c>
      <c r="G12" s="702">
        <v>3408.9</v>
      </c>
      <c r="H12" s="703">
        <v>3408.9</v>
      </c>
      <c r="I12" s="703">
        <v>0</v>
      </c>
      <c r="J12" s="703">
        <v>0</v>
      </c>
      <c r="K12" s="333">
        <v>3408.9</v>
      </c>
      <c r="L12" s="340">
        <v>0</v>
      </c>
      <c r="T12" s="333" t="e">
        <v>#REF!</v>
      </c>
      <c r="U12" s="333" t="e">
        <v>#REF!</v>
      </c>
      <c r="V12" s="333" t="e">
        <v>#REF!</v>
      </c>
      <c r="W12" s="333" t="e">
        <v>#REF!</v>
      </c>
      <c r="AJ12" s="340">
        <v>3408.9</v>
      </c>
      <c r="AK12" s="350">
        <v>0</v>
      </c>
      <c r="AM12" s="333"/>
      <c r="AN12" s="333"/>
    </row>
    <row r="13" spans="1:45" s="334" customFormat="1">
      <c r="A13" s="699"/>
      <c r="B13" s="700"/>
      <c r="C13" s="701"/>
      <c r="D13" s="700"/>
      <c r="E13" s="702"/>
      <c r="F13" s="702"/>
      <c r="G13" s="702"/>
      <c r="H13" s="704">
        <v>1</v>
      </c>
      <c r="I13" s="704"/>
      <c r="J13" s="704"/>
      <c r="K13" s="333">
        <v>1</v>
      </c>
      <c r="L13" s="340"/>
      <c r="T13" s="333"/>
      <c r="U13" s="333"/>
      <c r="V13" s="333"/>
      <c r="W13" s="333"/>
      <c r="AJ13" s="340"/>
      <c r="AK13" s="350"/>
      <c r="AM13" s="333"/>
      <c r="AN13" s="333"/>
    </row>
    <row r="14" spans="1:45" s="334" customFormat="1" ht="6.75" customHeight="1">
      <c r="A14" s="705"/>
      <c r="B14" s="706"/>
      <c r="C14" s="707"/>
      <c r="D14" s="706"/>
      <c r="E14" s="708"/>
      <c r="F14" s="708"/>
      <c r="G14" s="708"/>
      <c r="H14" s="709"/>
      <c r="I14" s="709"/>
      <c r="J14" s="709"/>
      <c r="K14" s="333">
        <v>0</v>
      </c>
      <c r="L14" s="340"/>
      <c r="T14" s="333"/>
      <c r="U14" s="333"/>
      <c r="V14" s="333"/>
      <c r="W14" s="333"/>
      <c r="AJ14" s="340"/>
      <c r="AK14" s="350"/>
      <c r="AM14" s="333"/>
      <c r="AN14" s="333"/>
    </row>
    <row r="15" spans="1:45" s="334" customFormat="1" ht="60.75" customHeight="1">
      <c r="A15" s="699" t="s">
        <v>42</v>
      </c>
      <c r="B15" s="700" t="s">
        <v>1823</v>
      </c>
      <c r="C15" s="701" t="s">
        <v>1051</v>
      </c>
      <c r="D15" s="700" t="s">
        <v>1052</v>
      </c>
      <c r="E15" s="702">
        <v>10.35</v>
      </c>
      <c r="F15" s="702">
        <v>719.62</v>
      </c>
      <c r="G15" s="702">
        <v>7448.07</v>
      </c>
      <c r="H15" s="703">
        <v>7448.07</v>
      </c>
      <c r="I15" s="703">
        <v>0</v>
      </c>
      <c r="J15" s="703">
        <v>0</v>
      </c>
      <c r="K15" s="333">
        <v>7448.07</v>
      </c>
      <c r="L15" s="340">
        <v>0</v>
      </c>
      <c r="T15" s="333" t="e">
        <v>#REF!</v>
      </c>
      <c r="U15" s="333" t="e">
        <v>#REF!</v>
      </c>
      <c r="V15" s="333" t="e">
        <v>#REF!</v>
      </c>
      <c r="W15" s="333" t="e">
        <v>#REF!</v>
      </c>
      <c r="AJ15" s="340">
        <v>7448.06</v>
      </c>
      <c r="AK15" s="350">
        <v>0</v>
      </c>
      <c r="AM15" s="333"/>
      <c r="AN15" s="333"/>
    </row>
    <row r="16" spans="1:45" s="334" customFormat="1">
      <c r="A16" s="699"/>
      <c r="B16" s="700"/>
      <c r="C16" s="701"/>
      <c r="D16" s="700"/>
      <c r="E16" s="702"/>
      <c r="F16" s="702"/>
      <c r="G16" s="702"/>
      <c r="H16" s="704">
        <v>1</v>
      </c>
      <c r="I16" s="704"/>
      <c r="J16" s="704"/>
      <c r="K16" s="333">
        <v>1</v>
      </c>
      <c r="L16" s="340"/>
      <c r="T16" s="333"/>
      <c r="U16" s="333"/>
      <c r="V16" s="333"/>
      <c r="W16" s="333"/>
      <c r="AJ16" s="340"/>
      <c r="AK16" s="350"/>
      <c r="AM16" s="333"/>
      <c r="AN16" s="333"/>
    </row>
    <row r="17" spans="1:45" s="334" customFormat="1" ht="6.75" customHeight="1">
      <c r="A17" s="705"/>
      <c r="B17" s="706"/>
      <c r="C17" s="707"/>
      <c r="D17" s="706"/>
      <c r="E17" s="708"/>
      <c r="F17" s="708"/>
      <c r="G17" s="708"/>
      <c r="H17" s="709"/>
      <c r="I17" s="709"/>
      <c r="J17" s="709"/>
      <c r="K17" s="333">
        <v>0</v>
      </c>
      <c r="L17" s="340"/>
      <c r="T17" s="333"/>
      <c r="U17" s="333"/>
      <c r="V17" s="333"/>
      <c r="W17" s="333"/>
      <c r="AJ17" s="340"/>
      <c r="AK17" s="350"/>
      <c r="AM17" s="333"/>
      <c r="AN17" s="333"/>
    </row>
    <row r="18" spans="1:45" s="334" customFormat="1" ht="33" customHeight="1">
      <c r="A18" s="699" t="s">
        <v>45</v>
      </c>
      <c r="B18" s="700" t="s">
        <v>1824</v>
      </c>
      <c r="C18" s="701" t="s">
        <v>1477</v>
      </c>
      <c r="D18" s="700" t="s">
        <v>1052</v>
      </c>
      <c r="E18" s="702">
        <v>280.76</v>
      </c>
      <c r="F18" s="702">
        <v>116.73</v>
      </c>
      <c r="G18" s="702">
        <v>32773.11</v>
      </c>
      <c r="H18" s="703">
        <v>32773.11</v>
      </c>
      <c r="I18" s="703">
        <v>0</v>
      </c>
      <c r="J18" s="703">
        <v>0</v>
      </c>
      <c r="K18" s="333">
        <v>32773.11</v>
      </c>
      <c r="L18" s="340">
        <v>0</v>
      </c>
      <c r="T18" s="333" t="e">
        <v>#REF!</v>
      </c>
      <c r="U18" s="333" t="e">
        <v>#REF!</v>
      </c>
      <c r="V18" s="333" t="e">
        <v>#REF!</v>
      </c>
      <c r="W18" s="333" t="e">
        <v>#REF!</v>
      </c>
      <c r="AJ18" s="340">
        <v>32773.11</v>
      </c>
      <c r="AK18" s="350">
        <v>0</v>
      </c>
      <c r="AM18" s="333"/>
      <c r="AN18" s="333"/>
    </row>
    <row r="19" spans="1:45" s="334" customFormat="1">
      <c r="A19" s="699"/>
      <c r="B19" s="700"/>
      <c r="C19" s="701"/>
      <c r="D19" s="700"/>
      <c r="E19" s="702"/>
      <c r="F19" s="702"/>
      <c r="G19" s="702"/>
      <c r="H19" s="704">
        <v>1</v>
      </c>
      <c r="I19" s="704"/>
      <c r="J19" s="704"/>
      <c r="K19" s="333">
        <v>1</v>
      </c>
      <c r="L19" s="340"/>
      <c r="T19" s="333"/>
      <c r="U19" s="333"/>
      <c r="V19" s="333"/>
      <c r="W19" s="333"/>
      <c r="AJ19" s="340"/>
      <c r="AK19" s="350"/>
      <c r="AM19" s="333"/>
      <c r="AN19" s="333"/>
    </row>
    <row r="20" spans="1:45" s="334" customFormat="1" ht="6.75" customHeight="1">
      <c r="A20" s="705"/>
      <c r="B20" s="706"/>
      <c r="C20" s="707"/>
      <c r="D20" s="706"/>
      <c r="E20" s="708"/>
      <c r="F20" s="708"/>
      <c r="G20" s="708"/>
      <c r="H20" s="709"/>
      <c r="I20" s="709"/>
      <c r="J20" s="709"/>
      <c r="K20" s="333">
        <v>0</v>
      </c>
      <c r="L20" s="340"/>
      <c r="T20" s="333"/>
      <c r="U20" s="333"/>
      <c r="V20" s="333"/>
      <c r="W20" s="333"/>
      <c r="AJ20" s="340"/>
      <c r="AK20" s="350"/>
      <c r="AM20" s="333"/>
      <c r="AN20" s="333"/>
    </row>
    <row r="21" spans="1:45" s="334" customFormat="1" ht="46.5" customHeight="1">
      <c r="A21" s="699" t="s">
        <v>49</v>
      </c>
      <c r="B21" s="700" t="s">
        <v>1825</v>
      </c>
      <c r="C21" s="701" t="s">
        <v>1478</v>
      </c>
      <c r="D21" s="700" t="s">
        <v>856</v>
      </c>
      <c r="E21" s="702">
        <v>1</v>
      </c>
      <c r="F21" s="702">
        <v>10917.36</v>
      </c>
      <c r="G21" s="702">
        <v>10917.36</v>
      </c>
      <c r="H21" s="703">
        <v>10917.36</v>
      </c>
      <c r="I21" s="703">
        <v>0</v>
      </c>
      <c r="J21" s="703">
        <v>0</v>
      </c>
      <c r="K21" s="333">
        <v>10917.36</v>
      </c>
      <c r="L21" s="340">
        <v>0</v>
      </c>
      <c r="T21" s="333" t="e">
        <v>#REF!</v>
      </c>
      <c r="U21" s="333" t="e">
        <v>#REF!</v>
      </c>
      <c r="V21" s="333" t="e">
        <v>#REF!</v>
      </c>
      <c r="W21" s="333" t="e">
        <v>#REF!</v>
      </c>
      <c r="AJ21" s="340">
        <v>10917.36</v>
      </c>
      <c r="AK21" s="350">
        <v>0</v>
      </c>
      <c r="AM21" s="333"/>
      <c r="AN21" s="333"/>
    </row>
    <row r="22" spans="1:45" s="334" customFormat="1">
      <c r="A22" s="699"/>
      <c r="B22" s="700"/>
      <c r="C22" s="701"/>
      <c r="D22" s="700"/>
      <c r="E22" s="702"/>
      <c r="F22" s="702"/>
      <c r="G22" s="702"/>
      <c r="H22" s="704">
        <v>1</v>
      </c>
      <c r="I22" s="704"/>
      <c r="J22" s="704"/>
      <c r="K22" s="333">
        <v>1</v>
      </c>
      <c r="L22" s="340"/>
      <c r="T22" s="333"/>
      <c r="U22" s="333"/>
      <c r="V22" s="333"/>
      <c r="W22" s="333"/>
      <c r="AJ22" s="340"/>
      <c r="AK22" s="350"/>
      <c r="AM22" s="333"/>
      <c r="AN22" s="333"/>
    </row>
    <row r="23" spans="1:45" s="334" customFormat="1" ht="6.75" customHeight="1">
      <c r="A23" s="705"/>
      <c r="B23" s="706"/>
      <c r="C23" s="707"/>
      <c r="D23" s="706"/>
      <c r="E23" s="708"/>
      <c r="F23" s="708"/>
      <c r="G23" s="708"/>
      <c r="H23" s="709"/>
      <c r="I23" s="709"/>
      <c r="J23" s="709"/>
      <c r="K23" s="333">
        <v>0</v>
      </c>
      <c r="L23" s="340"/>
      <c r="T23" s="333"/>
      <c r="U23" s="333"/>
      <c r="V23" s="333"/>
      <c r="W23" s="333"/>
      <c r="AJ23" s="340"/>
      <c r="AK23" s="350"/>
      <c r="AM23" s="333"/>
      <c r="AN23" s="333"/>
    </row>
    <row r="24" spans="1:45" s="334" customFormat="1" ht="46.5" customHeight="1">
      <c r="A24" s="699" t="s">
        <v>50</v>
      </c>
      <c r="B24" s="700" t="s">
        <v>1826</v>
      </c>
      <c r="C24" s="701" t="s">
        <v>1479</v>
      </c>
      <c r="D24" s="700" t="s">
        <v>856</v>
      </c>
      <c r="E24" s="702">
        <v>1</v>
      </c>
      <c r="F24" s="702">
        <v>945.08</v>
      </c>
      <c r="G24" s="702">
        <v>945.08</v>
      </c>
      <c r="H24" s="703">
        <v>945.08</v>
      </c>
      <c r="I24" s="703">
        <v>0</v>
      </c>
      <c r="J24" s="703">
        <v>0</v>
      </c>
      <c r="K24" s="333">
        <v>945.08</v>
      </c>
      <c r="L24" s="340">
        <v>0</v>
      </c>
      <c r="T24" s="333" t="e">
        <v>#REF!</v>
      </c>
      <c r="U24" s="333" t="e">
        <v>#REF!</v>
      </c>
      <c r="V24" s="333" t="e">
        <v>#REF!</v>
      </c>
      <c r="W24" s="333" t="e">
        <v>#REF!</v>
      </c>
      <c r="AJ24" s="340">
        <v>945.08</v>
      </c>
      <c r="AK24" s="350">
        <v>0</v>
      </c>
      <c r="AM24" s="333"/>
      <c r="AN24" s="333"/>
    </row>
    <row r="25" spans="1:45" s="334" customFormat="1">
      <c r="A25" s="699"/>
      <c r="B25" s="700"/>
      <c r="C25" s="701"/>
      <c r="D25" s="700"/>
      <c r="E25" s="702"/>
      <c r="F25" s="702"/>
      <c r="G25" s="702"/>
      <c r="H25" s="704">
        <v>1</v>
      </c>
      <c r="I25" s="704"/>
      <c r="J25" s="704"/>
      <c r="K25" s="333">
        <v>1</v>
      </c>
      <c r="L25" s="340"/>
      <c r="T25" s="333"/>
      <c r="U25" s="333"/>
      <c r="V25" s="333"/>
      <c r="W25" s="333"/>
      <c r="AJ25" s="340"/>
      <c r="AK25" s="350"/>
      <c r="AM25" s="333"/>
      <c r="AN25" s="333"/>
    </row>
    <row r="26" spans="1:45" s="334" customFormat="1" ht="6.75" customHeight="1">
      <c r="A26" s="705"/>
      <c r="B26" s="706"/>
      <c r="C26" s="707"/>
      <c r="D26" s="706"/>
      <c r="E26" s="708"/>
      <c r="F26" s="708"/>
      <c r="G26" s="708"/>
      <c r="H26" s="709"/>
      <c r="I26" s="709"/>
      <c r="J26" s="709"/>
      <c r="K26" s="333">
        <v>0</v>
      </c>
      <c r="L26" s="340"/>
      <c r="T26" s="333"/>
      <c r="U26" s="333"/>
      <c r="V26" s="333"/>
      <c r="W26" s="333"/>
      <c r="AJ26" s="340"/>
      <c r="AK26" s="350"/>
      <c r="AM26" s="333"/>
      <c r="AN26" s="333"/>
    </row>
    <row r="27" spans="1:45" s="334" customFormat="1">
      <c r="A27" s="693" t="s">
        <v>51</v>
      </c>
      <c r="B27" s="694" t="s">
        <v>52</v>
      </c>
      <c r="C27" s="694"/>
      <c r="D27" s="695"/>
      <c r="E27" s="696"/>
      <c r="F27" s="697"/>
      <c r="G27" s="696">
        <v>20876.57</v>
      </c>
      <c r="H27" s="698">
        <v>20876.57</v>
      </c>
      <c r="I27" s="698">
        <v>0</v>
      </c>
      <c r="J27" s="698">
        <v>0</v>
      </c>
      <c r="K27" s="333">
        <v>20876.57</v>
      </c>
      <c r="L27" s="340">
        <v>0</v>
      </c>
      <c r="T27" s="333" t="e">
        <v>#REF!</v>
      </c>
      <c r="U27" s="333" t="e">
        <v>#REF!</v>
      </c>
      <c r="V27" s="333" t="e">
        <v>#REF!</v>
      </c>
      <c r="W27" s="333" t="e">
        <v>#REF!</v>
      </c>
      <c r="AJ27" s="395" t="e">
        <v>#REF!</v>
      </c>
      <c r="AK27" s="395" t="e">
        <v>#REF!</v>
      </c>
      <c r="AM27" s="333"/>
      <c r="AS27" s="333" t="e">
        <v>#REF!</v>
      </c>
    </row>
    <row r="28" spans="1:45" s="334" customFormat="1" ht="40.5" customHeight="1">
      <c r="A28" s="699" t="s">
        <v>53</v>
      </c>
      <c r="B28" s="700" t="s">
        <v>1827</v>
      </c>
      <c r="C28" s="701" t="s">
        <v>1480</v>
      </c>
      <c r="D28" s="700" t="s">
        <v>1131</v>
      </c>
      <c r="E28" s="702">
        <v>20.170000000000002</v>
      </c>
      <c r="F28" s="702">
        <v>60.64</v>
      </c>
      <c r="G28" s="702">
        <v>1223.1099999999999</v>
      </c>
      <c r="H28" s="703">
        <v>1223.1099999999999</v>
      </c>
      <c r="I28" s="703">
        <v>0</v>
      </c>
      <c r="J28" s="703">
        <v>0</v>
      </c>
      <c r="K28" s="333">
        <v>1223.1099999999999</v>
      </c>
      <c r="L28" s="340">
        <v>0</v>
      </c>
      <c r="T28" s="333" t="e">
        <v>#REF!</v>
      </c>
      <c r="U28" s="333" t="e">
        <v>#REF!</v>
      </c>
      <c r="V28" s="333" t="e">
        <v>#REF!</v>
      </c>
      <c r="W28" s="333" t="e">
        <v>#REF!</v>
      </c>
      <c r="AJ28" s="340">
        <v>1223.0999999999999</v>
      </c>
      <c r="AK28" s="350">
        <v>0</v>
      </c>
      <c r="AM28" s="333"/>
      <c r="AN28" s="333"/>
    </row>
    <row r="29" spans="1:45" s="334" customFormat="1">
      <c r="A29" s="699"/>
      <c r="B29" s="700"/>
      <c r="C29" s="701"/>
      <c r="D29" s="700"/>
      <c r="E29" s="702"/>
      <c r="F29" s="702"/>
      <c r="G29" s="702"/>
      <c r="H29" s="704">
        <v>1</v>
      </c>
      <c r="I29" s="704"/>
      <c r="J29" s="704"/>
      <c r="K29" s="333">
        <v>1</v>
      </c>
      <c r="L29" s="340"/>
      <c r="T29" s="333"/>
      <c r="U29" s="333"/>
      <c r="V29" s="333"/>
      <c r="W29" s="333"/>
      <c r="AJ29" s="340"/>
      <c r="AK29" s="350"/>
      <c r="AM29" s="333"/>
      <c r="AN29" s="333"/>
    </row>
    <row r="30" spans="1:45" s="334" customFormat="1" ht="6.75" customHeight="1">
      <c r="A30" s="705"/>
      <c r="B30" s="706"/>
      <c r="C30" s="707"/>
      <c r="D30" s="706"/>
      <c r="E30" s="708"/>
      <c r="F30" s="708"/>
      <c r="G30" s="708"/>
      <c r="H30" s="709"/>
      <c r="I30" s="709"/>
      <c r="J30" s="709"/>
      <c r="K30" s="333">
        <v>0</v>
      </c>
      <c r="L30" s="340"/>
      <c r="T30" s="333"/>
      <c r="U30" s="333"/>
      <c r="V30" s="333"/>
      <c r="W30" s="333"/>
      <c r="AJ30" s="340"/>
      <c r="AK30" s="350"/>
      <c r="AM30" s="333"/>
      <c r="AN30" s="333"/>
    </row>
    <row r="31" spans="1:45" s="334" customFormat="1" ht="40.5" customHeight="1">
      <c r="A31" s="699" t="s">
        <v>55</v>
      </c>
      <c r="B31" s="700" t="s">
        <v>1828</v>
      </c>
      <c r="C31" s="701" t="s">
        <v>1481</v>
      </c>
      <c r="D31" s="700" t="s">
        <v>1001</v>
      </c>
      <c r="E31" s="702">
        <v>160.88</v>
      </c>
      <c r="F31" s="702">
        <v>17.45</v>
      </c>
      <c r="G31" s="702">
        <v>2807.36</v>
      </c>
      <c r="H31" s="703">
        <v>2807.36</v>
      </c>
      <c r="I31" s="703">
        <v>0</v>
      </c>
      <c r="J31" s="703">
        <v>0</v>
      </c>
      <c r="K31" s="333">
        <v>2807.36</v>
      </c>
      <c r="L31" s="340">
        <v>0</v>
      </c>
      <c r="T31" s="333" t="e">
        <v>#REF!</v>
      </c>
      <c r="U31" s="333" t="e">
        <v>#REF!</v>
      </c>
      <c r="V31" s="333" t="e">
        <v>#REF!</v>
      </c>
      <c r="W31" s="333" t="e">
        <v>#REF!</v>
      </c>
      <c r="AJ31" s="340">
        <v>2807.35</v>
      </c>
      <c r="AK31" s="350">
        <v>0</v>
      </c>
      <c r="AM31" s="333"/>
      <c r="AN31" s="333"/>
    </row>
    <row r="32" spans="1:45" s="334" customFormat="1">
      <c r="A32" s="699"/>
      <c r="B32" s="700"/>
      <c r="C32" s="701"/>
      <c r="D32" s="700"/>
      <c r="E32" s="702"/>
      <c r="F32" s="702"/>
      <c r="G32" s="702"/>
      <c r="H32" s="704">
        <v>1</v>
      </c>
      <c r="I32" s="704"/>
      <c r="J32" s="704"/>
      <c r="K32" s="333">
        <v>1</v>
      </c>
      <c r="L32" s="340"/>
      <c r="T32" s="333"/>
      <c r="U32" s="333"/>
      <c r="V32" s="333"/>
      <c r="W32" s="333"/>
      <c r="AJ32" s="340"/>
      <c r="AK32" s="350"/>
      <c r="AM32" s="333"/>
      <c r="AN32" s="333"/>
    </row>
    <row r="33" spans="1:40" s="334" customFormat="1" ht="6.75" customHeight="1">
      <c r="A33" s="705"/>
      <c r="B33" s="706"/>
      <c r="C33" s="707"/>
      <c r="D33" s="706"/>
      <c r="E33" s="708"/>
      <c r="F33" s="708"/>
      <c r="G33" s="708"/>
      <c r="H33" s="709"/>
      <c r="I33" s="709"/>
      <c r="J33" s="709"/>
      <c r="K33" s="333">
        <v>0</v>
      </c>
      <c r="L33" s="340"/>
      <c r="T33" s="333"/>
      <c r="U33" s="333"/>
      <c r="V33" s="333"/>
      <c r="W33" s="333"/>
      <c r="AJ33" s="340"/>
      <c r="AK33" s="350"/>
      <c r="AM33" s="333"/>
      <c r="AN33" s="333"/>
    </row>
    <row r="34" spans="1:40" s="334" customFormat="1" ht="40.5" customHeight="1">
      <c r="A34" s="699" t="s">
        <v>58</v>
      </c>
      <c r="B34" s="700" t="s">
        <v>1829</v>
      </c>
      <c r="C34" s="701" t="s">
        <v>1482</v>
      </c>
      <c r="D34" s="700" t="s">
        <v>1052</v>
      </c>
      <c r="E34" s="702">
        <v>573.28</v>
      </c>
      <c r="F34" s="702">
        <v>23.48</v>
      </c>
      <c r="G34" s="702">
        <v>13460.61</v>
      </c>
      <c r="H34" s="703">
        <v>13460.61</v>
      </c>
      <c r="I34" s="703">
        <v>0</v>
      </c>
      <c r="J34" s="703">
        <v>0</v>
      </c>
      <c r="K34" s="333">
        <v>13460.61</v>
      </c>
      <c r="L34" s="340">
        <v>0</v>
      </c>
      <c r="T34" s="333" t="e">
        <v>#REF!</v>
      </c>
      <c r="U34" s="333" t="e">
        <v>#REF!</v>
      </c>
      <c r="V34" s="333" t="e">
        <v>#REF!</v>
      </c>
      <c r="W34" s="333" t="e">
        <v>#REF!</v>
      </c>
      <c r="AJ34" s="340">
        <v>13460.61</v>
      </c>
      <c r="AK34" s="350">
        <v>0</v>
      </c>
      <c r="AM34" s="333"/>
      <c r="AN34" s="333"/>
    </row>
    <row r="35" spans="1:40" s="334" customFormat="1">
      <c r="A35" s="699"/>
      <c r="B35" s="700"/>
      <c r="C35" s="701"/>
      <c r="D35" s="700"/>
      <c r="E35" s="702"/>
      <c r="F35" s="702"/>
      <c r="G35" s="702"/>
      <c r="H35" s="704">
        <v>1</v>
      </c>
      <c r="I35" s="704"/>
      <c r="J35" s="704"/>
      <c r="K35" s="333">
        <v>1</v>
      </c>
      <c r="L35" s="340"/>
      <c r="T35" s="333"/>
      <c r="U35" s="333"/>
      <c r="V35" s="333"/>
      <c r="W35" s="333"/>
      <c r="AJ35" s="340"/>
      <c r="AK35" s="350"/>
      <c r="AM35" s="333"/>
      <c r="AN35" s="333"/>
    </row>
    <row r="36" spans="1:40" s="334" customFormat="1" ht="6.75" customHeight="1">
      <c r="A36" s="705"/>
      <c r="B36" s="706"/>
      <c r="C36" s="707"/>
      <c r="D36" s="706"/>
      <c r="E36" s="708"/>
      <c r="F36" s="708"/>
      <c r="G36" s="708"/>
      <c r="H36" s="709"/>
      <c r="I36" s="709"/>
      <c r="J36" s="709"/>
      <c r="K36" s="333">
        <v>0</v>
      </c>
      <c r="L36" s="340"/>
      <c r="T36" s="333"/>
      <c r="U36" s="333"/>
      <c r="V36" s="333"/>
      <c r="W36" s="333"/>
      <c r="AJ36" s="340"/>
      <c r="AK36" s="350"/>
      <c r="AM36" s="333"/>
      <c r="AN36" s="333"/>
    </row>
    <row r="37" spans="1:40" s="334" customFormat="1" ht="40.5" customHeight="1">
      <c r="A37" s="699" t="s">
        <v>61</v>
      </c>
      <c r="B37" s="700" t="s">
        <v>1830</v>
      </c>
      <c r="C37" s="701" t="s">
        <v>1483</v>
      </c>
      <c r="D37" s="700" t="s">
        <v>1484</v>
      </c>
      <c r="E37" s="702">
        <v>501.24</v>
      </c>
      <c r="F37" s="702">
        <v>3.25</v>
      </c>
      <c r="G37" s="702">
        <v>1629.03</v>
      </c>
      <c r="H37" s="703">
        <v>1629.03</v>
      </c>
      <c r="I37" s="703">
        <v>0</v>
      </c>
      <c r="J37" s="703">
        <v>0</v>
      </c>
      <c r="K37" s="333">
        <v>1629.03</v>
      </c>
      <c r="L37" s="340">
        <v>0</v>
      </c>
      <c r="T37" s="333" t="e">
        <v>#REF!</v>
      </c>
      <c r="U37" s="333" t="e">
        <v>#REF!</v>
      </c>
      <c r="V37" s="333" t="e">
        <v>#REF!</v>
      </c>
      <c r="W37" s="333" t="e">
        <v>#REF!</v>
      </c>
      <c r="AJ37" s="340">
        <v>1629.03</v>
      </c>
      <c r="AK37" s="350">
        <v>0</v>
      </c>
      <c r="AM37" s="333"/>
      <c r="AN37" s="333"/>
    </row>
    <row r="38" spans="1:40" s="334" customFormat="1">
      <c r="A38" s="699"/>
      <c r="B38" s="700"/>
      <c r="C38" s="701"/>
      <c r="D38" s="700"/>
      <c r="E38" s="702"/>
      <c r="F38" s="702"/>
      <c r="G38" s="702"/>
      <c r="H38" s="704">
        <v>1</v>
      </c>
      <c r="I38" s="704"/>
      <c r="J38" s="704"/>
      <c r="K38" s="333">
        <v>1</v>
      </c>
      <c r="L38" s="340"/>
      <c r="T38" s="333"/>
      <c r="U38" s="333"/>
      <c r="V38" s="333"/>
      <c r="W38" s="333"/>
      <c r="AJ38" s="340"/>
      <c r="AK38" s="350"/>
      <c r="AM38" s="333"/>
      <c r="AN38" s="333"/>
    </row>
    <row r="39" spans="1:40" s="334" customFormat="1" ht="6.75" customHeight="1">
      <c r="A39" s="705"/>
      <c r="B39" s="706"/>
      <c r="C39" s="707"/>
      <c r="D39" s="706"/>
      <c r="E39" s="708"/>
      <c r="F39" s="708"/>
      <c r="G39" s="708"/>
      <c r="H39" s="709"/>
      <c r="I39" s="709"/>
      <c r="J39" s="709"/>
      <c r="K39" s="333">
        <v>0</v>
      </c>
      <c r="L39" s="340"/>
      <c r="T39" s="333"/>
      <c r="U39" s="333"/>
      <c r="V39" s="333"/>
      <c r="W39" s="333"/>
      <c r="AJ39" s="340"/>
      <c r="AK39" s="350"/>
      <c r="AM39" s="333"/>
      <c r="AN39" s="333"/>
    </row>
    <row r="40" spans="1:40" s="334" customFormat="1" ht="60.75" customHeight="1">
      <c r="A40" s="699" t="s">
        <v>65</v>
      </c>
      <c r="B40" s="700" t="s">
        <v>1831</v>
      </c>
      <c r="C40" s="701" t="s">
        <v>1485</v>
      </c>
      <c r="D40" s="700" t="s">
        <v>1131</v>
      </c>
      <c r="E40" s="702">
        <v>100.25</v>
      </c>
      <c r="F40" s="702">
        <v>10.73</v>
      </c>
      <c r="G40" s="702">
        <v>1075.68</v>
      </c>
      <c r="H40" s="703">
        <v>1075.68</v>
      </c>
      <c r="I40" s="703">
        <v>0</v>
      </c>
      <c r="J40" s="703">
        <v>0</v>
      </c>
      <c r="K40" s="333">
        <v>1075.68</v>
      </c>
      <c r="L40" s="340">
        <v>0</v>
      </c>
      <c r="T40" s="333" t="e">
        <v>#REF!</v>
      </c>
      <c r="U40" s="333" t="e">
        <v>#REF!</v>
      </c>
      <c r="V40" s="333" t="e">
        <v>#REF!</v>
      </c>
      <c r="W40" s="333" t="e">
        <v>#REF!</v>
      </c>
      <c r="AJ40" s="340">
        <v>1075.68</v>
      </c>
      <c r="AK40" s="350">
        <v>0</v>
      </c>
      <c r="AM40" s="333"/>
      <c r="AN40" s="333"/>
    </row>
    <row r="41" spans="1:40" s="334" customFormat="1">
      <c r="A41" s="699"/>
      <c r="B41" s="700"/>
      <c r="C41" s="701"/>
      <c r="D41" s="700"/>
      <c r="E41" s="702"/>
      <c r="F41" s="702"/>
      <c r="G41" s="702"/>
      <c r="H41" s="704">
        <v>1</v>
      </c>
      <c r="I41" s="704"/>
      <c r="J41" s="704"/>
      <c r="K41" s="333">
        <v>1</v>
      </c>
      <c r="L41" s="340"/>
      <c r="T41" s="333"/>
      <c r="U41" s="333"/>
      <c r="V41" s="333"/>
      <c r="W41" s="333"/>
      <c r="AJ41" s="340"/>
      <c r="AK41" s="350"/>
      <c r="AM41" s="333"/>
      <c r="AN41" s="333"/>
    </row>
    <row r="42" spans="1:40" s="334" customFormat="1" ht="6.75" customHeight="1">
      <c r="A42" s="705"/>
      <c r="B42" s="706"/>
      <c r="C42" s="707"/>
      <c r="D42" s="706"/>
      <c r="E42" s="708"/>
      <c r="F42" s="708"/>
      <c r="G42" s="708"/>
      <c r="H42" s="709"/>
      <c r="I42" s="709"/>
      <c r="J42" s="709"/>
      <c r="K42" s="333">
        <v>0</v>
      </c>
      <c r="L42" s="340"/>
      <c r="T42" s="333"/>
      <c r="U42" s="333"/>
      <c r="V42" s="333"/>
      <c r="W42" s="333"/>
      <c r="AJ42" s="340"/>
      <c r="AK42" s="350"/>
      <c r="AM42" s="333"/>
      <c r="AN42" s="333"/>
    </row>
    <row r="43" spans="1:40" s="334" customFormat="1" ht="60.75" customHeight="1">
      <c r="A43" s="699" t="s">
        <v>66</v>
      </c>
      <c r="B43" s="700" t="s">
        <v>1832</v>
      </c>
      <c r="C43" s="701" t="s">
        <v>1486</v>
      </c>
      <c r="D43" s="700" t="s">
        <v>1052</v>
      </c>
      <c r="E43" s="702">
        <v>864.98</v>
      </c>
      <c r="F43" s="702">
        <v>0.56000000000000005</v>
      </c>
      <c r="G43" s="702">
        <v>484.39</v>
      </c>
      <c r="H43" s="703">
        <v>484.39</v>
      </c>
      <c r="I43" s="703">
        <v>0</v>
      </c>
      <c r="J43" s="703">
        <v>0</v>
      </c>
      <c r="K43" s="333">
        <v>484.39</v>
      </c>
      <c r="L43" s="340">
        <v>0</v>
      </c>
      <c r="T43" s="333" t="e">
        <v>#REF!</v>
      </c>
      <c r="U43" s="333" t="e">
        <v>#REF!</v>
      </c>
      <c r="V43" s="333" t="e">
        <v>#REF!</v>
      </c>
      <c r="W43" s="333" t="e">
        <v>#REF!</v>
      </c>
      <c r="AJ43" s="340">
        <v>484.38</v>
      </c>
      <c r="AK43" s="350">
        <v>0</v>
      </c>
      <c r="AM43" s="333"/>
      <c r="AN43" s="333"/>
    </row>
    <row r="44" spans="1:40" s="334" customFormat="1">
      <c r="A44" s="699"/>
      <c r="B44" s="700"/>
      <c r="C44" s="701"/>
      <c r="D44" s="700"/>
      <c r="E44" s="702"/>
      <c r="F44" s="702"/>
      <c r="G44" s="702"/>
      <c r="H44" s="704">
        <v>1</v>
      </c>
      <c r="I44" s="704"/>
      <c r="J44" s="704"/>
      <c r="K44" s="333">
        <v>1</v>
      </c>
      <c r="L44" s="340"/>
      <c r="T44" s="333"/>
      <c r="U44" s="333"/>
      <c r="V44" s="333"/>
      <c r="W44" s="333"/>
      <c r="AJ44" s="340"/>
      <c r="AK44" s="350"/>
      <c r="AM44" s="333"/>
      <c r="AN44" s="333"/>
    </row>
    <row r="45" spans="1:40" s="334" customFormat="1" ht="6.75" customHeight="1">
      <c r="A45" s="705"/>
      <c r="B45" s="706"/>
      <c r="C45" s="707"/>
      <c r="D45" s="706"/>
      <c r="E45" s="708"/>
      <c r="F45" s="708"/>
      <c r="G45" s="708"/>
      <c r="H45" s="709"/>
      <c r="I45" s="709"/>
      <c r="J45" s="709"/>
      <c r="K45" s="333">
        <v>0</v>
      </c>
      <c r="L45" s="340"/>
      <c r="T45" s="333"/>
      <c r="U45" s="333"/>
      <c r="V45" s="333"/>
      <c r="W45" s="333"/>
      <c r="AJ45" s="340"/>
      <c r="AK45" s="350"/>
      <c r="AM45" s="333"/>
      <c r="AN45" s="333"/>
    </row>
    <row r="46" spans="1:40" s="334" customFormat="1" ht="40.5" customHeight="1">
      <c r="A46" s="699" t="s">
        <v>68</v>
      </c>
      <c r="B46" s="700" t="s">
        <v>1833</v>
      </c>
      <c r="C46" s="701" t="s">
        <v>1083</v>
      </c>
      <c r="D46" s="700" t="s">
        <v>1084</v>
      </c>
      <c r="E46" s="702">
        <v>1</v>
      </c>
      <c r="F46" s="702">
        <v>196.39</v>
      </c>
      <c r="G46" s="702">
        <v>196.39</v>
      </c>
      <c r="H46" s="703">
        <v>196.39</v>
      </c>
      <c r="I46" s="703">
        <v>0</v>
      </c>
      <c r="J46" s="703">
        <v>0</v>
      </c>
      <c r="K46" s="333">
        <v>196.39</v>
      </c>
      <c r="L46" s="340">
        <v>0</v>
      </c>
      <c r="T46" s="333" t="e">
        <v>#REF!</v>
      </c>
      <c r="U46" s="333" t="e">
        <v>#REF!</v>
      </c>
      <c r="V46" s="333" t="e">
        <v>#REF!</v>
      </c>
      <c r="W46" s="333" t="e">
        <v>#REF!</v>
      </c>
      <c r="AJ46" s="340">
        <v>196.39</v>
      </c>
      <c r="AK46" s="350">
        <v>0</v>
      </c>
      <c r="AM46" s="333"/>
      <c r="AN46" s="333"/>
    </row>
    <row r="47" spans="1:40" s="334" customFormat="1">
      <c r="A47" s="699"/>
      <c r="B47" s="700"/>
      <c r="C47" s="701"/>
      <c r="D47" s="700"/>
      <c r="E47" s="702"/>
      <c r="F47" s="702"/>
      <c r="G47" s="702"/>
      <c r="H47" s="704">
        <v>1</v>
      </c>
      <c r="I47" s="704"/>
      <c r="J47" s="704"/>
      <c r="K47" s="333">
        <v>1</v>
      </c>
      <c r="L47" s="340"/>
      <c r="T47" s="333"/>
      <c r="U47" s="333"/>
      <c r="V47" s="333"/>
      <c r="W47" s="333"/>
      <c r="AJ47" s="340"/>
      <c r="AK47" s="350"/>
      <c r="AM47" s="333"/>
      <c r="AN47" s="333"/>
    </row>
    <row r="48" spans="1:40" s="334" customFormat="1" ht="6.75" customHeight="1">
      <c r="A48" s="705"/>
      <c r="B48" s="706"/>
      <c r="C48" s="707"/>
      <c r="D48" s="706"/>
      <c r="E48" s="708"/>
      <c r="F48" s="708"/>
      <c r="G48" s="708"/>
      <c r="H48" s="709"/>
      <c r="I48" s="709"/>
      <c r="J48" s="709"/>
      <c r="K48" s="333">
        <v>0</v>
      </c>
      <c r="L48" s="340"/>
      <c r="T48" s="333"/>
      <c r="U48" s="333"/>
      <c r="V48" s="333"/>
      <c r="W48" s="333"/>
      <c r="AJ48" s="340"/>
      <c r="AK48" s="350"/>
      <c r="AM48" s="333"/>
      <c r="AN48" s="333"/>
    </row>
    <row r="49" spans="1:45" s="334" customFormat="1">
      <c r="A49" s="693" t="s">
        <v>70</v>
      </c>
      <c r="B49" s="694" t="s">
        <v>71</v>
      </c>
      <c r="C49" s="694"/>
      <c r="D49" s="695"/>
      <c r="E49" s="696"/>
      <c r="F49" s="697"/>
      <c r="G49" s="696">
        <v>58037.87</v>
      </c>
      <c r="H49" s="698">
        <v>7640.19</v>
      </c>
      <c r="I49" s="698">
        <v>44579.040000000001</v>
      </c>
      <c r="J49" s="698">
        <v>5818.64</v>
      </c>
      <c r="K49" s="333">
        <v>58037.87</v>
      </c>
      <c r="L49" s="340">
        <v>0</v>
      </c>
      <c r="T49" s="333" t="e">
        <v>#REF!</v>
      </c>
      <c r="U49" s="333" t="e">
        <v>#REF!</v>
      </c>
      <c r="V49" s="333" t="e">
        <v>#REF!</v>
      </c>
      <c r="W49" s="333" t="e">
        <v>#REF!</v>
      </c>
      <c r="AJ49" s="395" t="e">
        <v>#REF!</v>
      </c>
      <c r="AK49" s="395" t="e">
        <v>#REF!</v>
      </c>
      <c r="AM49" s="333"/>
      <c r="AS49" s="333" t="e">
        <v>#REF!</v>
      </c>
    </row>
    <row r="50" spans="1:45" s="334" customFormat="1">
      <c r="A50" s="710" t="s">
        <v>72</v>
      </c>
      <c r="B50" s="711" t="s">
        <v>73</v>
      </c>
      <c r="C50" s="711"/>
      <c r="D50" s="712"/>
      <c r="E50" s="713"/>
      <c r="F50" s="714"/>
      <c r="G50" s="713">
        <v>3106.8599999999997</v>
      </c>
      <c r="H50" s="715">
        <v>3106.8599999999997</v>
      </c>
      <c r="I50" s="715">
        <v>0</v>
      </c>
      <c r="J50" s="715">
        <v>0</v>
      </c>
      <c r="K50" s="333">
        <v>3106.8599999999997</v>
      </c>
      <c r="L50" s="340">
        <v>0</v>
      </c>
      <c r="T50" s="333" t="e">
        <v>#REF!</v>
      </c>
      <c r="U50" s="333" t="e">
        <v>#REF!</v>
      </c>
      <c r="V50" s="333" t="e">
        <v>#REF!</v>
      </c>
      <c r="W50" s="333" t="e">
        <v>#REF!</v>
      </c>
      <c r="AJ50" s="395" t="e">
        <v>#REF!</v>
      </c>
      <c r="AK50" s="395" t="e">
        <v>#REF!</v>
      </c>
      <c r="AM50" s="333"/>
      <c r="AS50" s="333" t="e">
        <v>#REF!</v>
      </c>
    </row>
    <row r="51" spans="1:45" s="334" customFormat="1" ht="40.5" customHeight="1">
      <c r="A51" s="699" t="s">
        <v>74</v>
      </c>
      <c r="B51" s="700" t="s">
        <v>1834</v>
      </c>
      <c r="C51" s="701" t="s">
        <v>1487</v>
      </c>
      <c r="D51" s="700" t="s">
        <v>1001</v>
      </c>
      <c r="E51" s="702">
        <v>19.8</v>
      </c>
      <c r="F51" s="702">
        <v>83.96</v>
      </c>
      <c r="G51" s="702">
        <v>1662.41</v>
      </c>
      <c r="H51" s="703">
        <v>1662.41</v>
      </c>
      <c r="I51" s="703">
        <v>0</v>
      </c>
      <c r="J51" s="703">
        <v>0</v>
      </c>
      <c r="K51" s="333">
        <v>1662.41</v>
      </c>
      <c r="L51" s="340">
        <v>0</v>
      </c>
      <c r="T51" s="333" t="e">
        <v>#REF!</v>
      </c>
      <c r="U51" s="333" t="e">
        <v>#REF!</v>
      </c>
      <c r="V51" s="333" t="e">
        <v>#REF!</v>
      </c>
      <c r="W51" s="333" t="e">
        <v>#REF!</v>
      </c>
      <c r="AJ51" s="340">
        <v>1662.4</v>
      </c>
      <c r="AK51" s="350">
        <v>0</v>
      </c>
      <c r="AM51" s="333"/>
      <c r="AN51" s="333"/>
    </row>
    <row r="52" spans="1:45" s="334" customFormat="1">
      <c r="A52" s="699"/>
      <c r="B52" s="700"/>
      <c r="C52" s="701"/>
      <c r="D52" s="700"/>
      <c r="E52" s="702"/>
      <c r="F52" s="702"/>
      <c r="G52" s="702"/>
      <c r="H52" s="704">
        <v>1</v>
      </c>
      <c r="I52" s="704"/>
      <c r="J52" s="704"/>
      <c r="K52" s="333">
        <v>1</v>
      </c>
      <c r="L52" s="340"/>
      <c r="T52" s="333"/>
      <c r="U52" s="333"/>
      <c r="V52" s="333"/>
      <c r="W52" s="333"/>
      <c r="AJ52" s="340"/>
      <c r="AK52" s="350"/>
      <c r="AM52" s="333"/>
      <c r="AN52" s="333"/>
    </row>
    <row r="53" spans="1:45" s="334" customFormat="1" ht="6.75" customHeight="1">
      <c r="A53" s="705"/>
      <c r="B53" s="706"/>
      <c r="C53" s="707"/>
      <c r="D53" s="706"/>
      <c r="E53" s="708"/>
      <c r="F53" s="708"/>
      <c r="G53" s="708"/>
      <c r="H53" s="709"/>
      <c r="I53" s="709"/>
      <c r="J53" s="709"/>
      <c r="K53" s="333">
        <v>0</v>
      </c>
      <c r="L53" s="340"/>
      <c r="T53" s="333"/>
      <c r="U53" s="333"/>
      <c r="V53" s="333"/>
      <c r="W53" s="333"/>
      <c r="AJ53" s="340"/>
      <c r="AK53" s="350"/>
      <c r="AM53" s="333"/>
      <c r="AN53" s="333"/>
    </row>
    <row r="54" spans="1:45" s="334" customFormat="1" ht="60.75" customHeight="1">
      <c r="A54" s="699" t="s">
        <v>75</v>
      </c>
      <c r="B54" s="700" t="s">
        <v>1835</v>
      </c>
      <c r="C54" s="701" t="s">
        <v>1488</v>
      </c>
      <c r="D54" s="700" t="s">
        <v>1131</v>
      </c>
      <c r="E54" s="702">
        <v>29.09</v>
      </c>
      <c r="F54" s="702">
        <v>49.48</v>
      </c>
      <c r="G54" s="702">
        <v>1439.37</v>
      </c>
      <c r="H54" s="703">
        <v>1439.37</v>
      </c>
      <c r="I54" s="703">
        <v>0</v>
      </c>
      <c r="J54" s="703">
        <v>0</v>
      </c>
      <c r="K54" s="333">
        <v>1439.37</v>
      </c>
      <c r="L54" s="340">
        <v>0</v>
      </c>
      <c r="T54" s="333" t="e">
        <v>#REF!</v>
      </c>
      <c r="U54" s="333" t="e">
        <v>#REF!</v>
      </c>
      <c r="V54" s="333" t="e">
        <v>#REF!</v>
      </c>
      <c r="W54" s="333" t="e">
        <v>#REF!</v>
      </c>
      <c r="AJ54" s="340">
        <v>1439.37</v>
      </c>
      <c r="AK54" s="350">
        <v>0</v>
      </c>
      <c r="AM54" s="333"/>
      <c r="AN54" s="333"/>
    </row>
    <row r="55" spans="1:45" s="334" customFormat="1">
      <c r="A55" s="699"/>
      <c r="B55" s="700"/>
      <c r="C55" s="701"/>
      <c r="D55" s="700"/>
      <c r="E55" s="702"/>
      <c r="F55" s="702"/>
      <c r="G55" s="702"/>
      <c r="H55" s="704">
        <v>1</v>
      </c>
      <c r="I55" s="704"/>
      <c r="J55" s="704"/>
      <c r="K55" s="333">
        <v>1</v>
      </c>
      <c r="L55" s="340"/>
      <c r="T55" s="333"/>
      <c r="U55" s="333"/>
      <c r="V55" s="333"/>
      <c r="W55" s="333"/>
      <c r="AJ55" s="340"/>
      <c r="AK55" s="350"/>
      <c r="AM55" s="333"/>
      <c r="AN55" s="333"/>
    </row>
    <row r="56" spans="1:45" s="334" customFormat="1" ht="6.75" customHeight="1">
      <c r="A56" s="705"/>
      <c r="B56" s="706"/>
      <c r="C56" s="707"/>
      <c r="D56" s="706"/>
      <c r="E56" s="708"/>
      <c r="F56" s="708"/>
      <c r="G56" s="708"/>
      <c r="H56" s="709"/>
      <c r="I56" s="709"/>
      <c r="J56" s="709"/>
      <c r="K56" s="333">
        <v>0</v>
      </c>
      <c r="L56" s="340"/>
      <c r="T56" s="333"/>
      <c r="U56" s="333"/>
      <c r="V56" s="333"/>
      <c r="W56" s="333"/>
      <c r="AJ56" s="340"/>
      <c r="AK56" s="350"/>
      <c r="AM56" s="333"/>
      <c r="AN56" s="333"/>
    </row>
    <row r="57" spans="1:45" s="334" customFormat="1" ht="60.75" customHeight="1">
      <c r="A57" s="699" t="s">
        <v>77</v>
      </c>
      <c r="B57" s="700" t="s">
        <v>1836</v>
      </c>
      <c r="C57" s="701" t="s">
        <v>1489</v>
      </c>
      <c r="D57" s="700" t="s">
        <v>1052</v>
      </c>
      <c r="E57" s="702">
        <v>5.52</v>
      </c>
      <c r="F57" s="702">
        <v>0.92</v>
      </c>
      <c r="G57" s="702">
        <v>5.08</v>
      </c>
      <c r="H57" s="703">
        <v>5.08</v>
      </c>
      <c r="I57" s="703">
        <v>0</v>
      </c>
      <c r="J57" s="703">
        <v>0</v>
      </c>
      <c r="K57" s="333">
        <v>5.08</v>
      </c>
      <c r="L57" s="340">
        <v>0</v>
      </c>
      <c r="AJ57" s="340">
        <v>5.07</v>
      </c>
      <c r="AK57" s="350">
        <v>0</v>
      </c>
      <c r="AM57" s="333"/>
      <c r="AN57" s="333"/>
      <c r="AO57" s="333">
        <v>1098366.2100000004</v>
      </c>
    </row>
    <row r="58" spans="1:45" s="334" customFormat="1">
      <c r="A58" s="699"/>
      <c r="B58" s="700"/>
      <c r="C58" s="701"/>
      <c r="D58" s="700"/>
      <c r="E58" s="702"/>
      <c r="F58" s="702"/>
      <c r="G58" s="702"/>
      <c r="H58" s="704">
        <v>1</v>
      </c>
      <c r="I58" s="704"/>
      <c r="J58" s="704"/>
      <c r="K58" s="333">
        <v>1</v>
      </c>
      <c r="L58" s="340"/>
      <c r="T58" s="333"/>
      <c r="U58" s="333"/>
      <c r="V58" s="333"/>
      <c r="W58" s="333"/>
      <c r="AJ58" s="340"/>
      <c r="AK58" s="350"/>
      <c r="AM58" s="333"/>
      <c r="AN58" s="333"/>
    </row>
    <row r="59" spans="1:45" s="334" customFormat="1" ht="6.75" customHeight="1">
      <c r="A59" s="705"/>
      <c r="B59" s="706"/>
      <c r="C59" s="707"/>
      <c r="D59" s="706"/>
      <c r="E59" s="708"/>
      <c r="F59" s="708"/>
      <c r="G59" s="708"/>
      <c r="H59" s="709"/>
      <c r="I59" s="709"/>
      <c r="J59" s="709"/>
      <c r="K59" s="333">
        <v>0</v>
      </c>
      <c r="L59" s="340"/>
      <c r="T59" s="333"/>
      <c r="U59" s="333"/>
      <c r="V59" s="333"/>
      <c r="W59" s="333"/>
      <c r="AJ59" s="340"/>
      <c r="AK59" s="350"/>
      <c r="AM59" s="333"/>
      <c r="AN59" s="333"/>
    </row>
    <row r="60" spans="1:45" s="334" customFormat="1">
      <c r="A60" s="710" t="s">
        <v>78</v>
      </c>
      <c r="B60" s="716" t="s">
        <v>79</v>
      </c>
      <c r="C60" s="716"/>
      <c r="D60" s="717"/>
      <c r="E60" s="718"/>
      <c r="F60" s="719"/>
      <c r="G60" s="718">
        <v>19604.690000000002</v>
      </c>
      <c r="H60" s="720">
        <v>4533.33</v>
      </c>
      <c r="I60" s="720">
        <v>15071.359999999999</v>
      </c>
      <c r="J60" s="720">
        <v>0</v>
      </c>
      <c r="K60" s="333">
        <v>19604.689999999999</v>
      </c>
      <c r="L60" s="340">
        <v>0</v>
      </c>
      <c r="T60" s="333" t="e">
        <v>#REF!</v>
      </c>
      <c r="U60" s="333" t="e">
        <v>#REF!</v>
      </c>
      <c r="V60" s="333" t="e">
        <v>#REF!</v>
      </c>
      <c r="W60" s="333" t="e">
        <v>#REF!</v>
      </c>
      <c r="AJ60" s="395" t="e">
        <v>#REF!</v>
      </c>
      <c r="AK60" s="395" t="e">
        <v>#REF!</v>
      </c>
      <c r="AM60" s="333"/>
      <c r="AS60" s="333" t="e">
        <v>#REF!</v>
      </c>
    </row>
    <row r="61" spans="1:45" s="334" customFormat="1">
      <c r="A61" s="721" t="s">
        <v>80</v>
      </c>
      <c r="B61" s="722" t="s">
        <v>81</v>
      </c>
      <c r="C61" s="722"/>
      <c r="D61" s="723"/>
      <c r="E61" s="724"/>
      <c r="F61" s="725"/>
      <c r="G61" s="724">
        <v>4533.33</v>
      </c>
      <c r="H61" s="726">
        <v>4533.33</v>
      </c>
      <c r="I61" s="726">
        <v>0</v>
      </c>
      <c r="J61" s="726">
        <v>0</v>
      </c>
      <c r="K61" s="333">
        <v>4533.33</v>
      </c>
      <c r="L61" s="340">
        <v>0</v>
      </c>
      <c r="T61" s="333" t="e">
        <v>#REF!</v>
      </c>
      <c r="U61" s="333" t="e">
        <v>#REF!</v>
      </c>
      <c r="V61" s="333" t="e">
        <v>#REF!</v>
      </c>
      <c r="W61" s="333" t="e">
        <v>#REF!</v>
      </c>
      <c r="AJ61" s="395" t="e">
        <v>#REF!</v>
      </c>
      <c r="AK61" s="395" t="e">
        <v>#REF!</v>
      </c>
      <c r="AM61" s="333"/>
      <c r="AS61" s="333" t="e">
        <v>#REF!</v>
      </c>
    </row>
    <row r="62" spans="1:45" s="334" customFormat="1" ht="40.5" customHeight="1">
      <c r="A62" s="699" t="s">
        <v>82</v>
      </c>
      <c r="B62" s="700" t="s">
        <v>1837</v>
      </c>
      <c r="C62" s="701" t="s">
        <v>1490</v>
      </c>
      <c r="D62" s="700" t="s">
        <v>1131</v>
      </c>
      <c r="E62" s="702">
        <v>0.12</v>
      </c>
      <c r="F62" s="702">
        <v>994.18</v>
      </c>
      <c r="G62" s="702">
        <v>119.3</v>
      </c>
      <c r="H62" s="703">
        <v>119.3</v>
      </c>
      <c r="I62" s="703">
        <v>0</v>
      </c>
      <c r="J62" s="703">
        <v>0</v>
      </c>
      <c r="K62" s="333">
        <v>119.3</v>
      </c>
      <c r="L62" s="340">
        <v>0</v>
      </c>
      <c r="T62" s="333" t="e">
        <v>#REF!</v>
      </c>
      <c r="U62" s="333" t="e">
        <v>#REF!</v>
      </c>
      <c r="V62" s="333" t="e">
        <v>#REF!</v>
      </c>
      <c r="W62" s="333" t="e">
        <v>#REF!</v>
      </c>
      <c r="AJ62" s="340">
        <v>119.3</v>
      </c>
      <c r="AK62" s="350">
        <v>0</v>
      </c>
      <c r="AM62" s="333"/>
      <c r="AN62" s="333"/>
    </row>
    <row r="63" spans="1:45" s="334" customFormat="1">
      <c r="A63" s="699"/>
      <c r="B63" s="700"/>
      <c r="C63" s="701"/>
      <c r="D63" s="700"/>
      <c r="E63" s="702"/>
      <c r="F63" s="702"/>
      <c r="G63" s="702"/>
      <c r="H63" s="704">
        <v>1</v>
      </c>
      <c r="I63" s="704"/>
      <c r="J63" s="704"/>
      <c r="K63" s="333">
        <v>1</v>
      </c>
      <c r="L63" s="340"/>
      <c r="T63" s="333"/>
      <c r="U63" s="333"/>
      <c r="V63" s="333"/>
      <c r="W63" s="333"/>
      <c r="AJ63" s="340"/>
      <c r="AK63" s="350"/>
      <c r="AM63" s="333"/>
      <c r="AN63" s="333"/>
    </row>
    <row r="64" spans="1:45" s="334" customFormat="1" ht="6.75" customHeight="1">
      <c r="A64" s="705"/>
      <c r="B64" s="706"/>
      <c r="C64" s="707"/>
      <c r="D64" s="706"/>
      <c r="E64" s="708"/>
      <c r="F64" s="708"/>
      <c r="G64" s="708"/>
      <c r="H64" s="709"/>
      <c r="I64" s="709"/>
      <c r="J64" s="709"/>
      <c r="K64" s="333">
        <v>0</v>
      </c>
      <c r="L64" s="340"/>
      <c r="T64" s="333"/>
      <c r="U64" s="333"/>
      <c r="V64" s="333"/>
      <c r="W64" s="333"/>
      <c r="AJ64" s="340"/>
      <c r="AK64" s="350"/>
      <c r="AM64" s="333"/>
      <c r="AN64" s="333"/>
    </row>
    <row r="65" spans="1:41" s="334" customFormat="1" ht="40.5" customHeight="1">
      <c r="A65" s="699" t="s">
        <v>90</v>
      </c>
      <c r="B65" s="700" t="s">
        <v>1838</v>
      </c>
      <c r="C65" s="701" t="s">
        <v>1491</v>
      </c>
      <c r="D65" s="700" t="s">
        <v>1052</v>
      </c>
      <c r="E65" s="702">
        <v>1.68</v>
      </c>
      <c r="F65" s="702">
        <v>173.99</v>
      </c>
      <c r="G65" s="702">
        <v>292.3</v>
      </c>
      <c r="H65" s="703">
        <v>292.3</v>
      </c>
      <c r="I65" s="703">
        <v>0</v>
      </c>
      <c r="J65" s="703">
        <v>0</v>
      </c>
      <c r="K65" s="333">
        <v>292.3</v>
      </c>
      <c r="L65" s="340">
        <v>0</v>
      </c>
      <c r="T65" s="333" t="e">
        <v>#REF!</v>
      </c>
      <c r="U65" s="333" t="e">
        <v>#REF!</v>
      </c>
      <c r="V65" s="333" t="e">
        <v>#REF!</v>
      </c>
      <c r="W65" s="333" t="e">
        <v>#REF!</v>
      </c>
      <c r="AJ65" s="340">
        <v>292.3</v>
      </c>
      <c r="AK65" s="350">
        <v>0</v>
      </c>
      <c r="AM65" s="333"/>
      <c r="AN65" s="333"/>
    </row>
    <row r="66" spans="1:41" s="334" customFormat="1">
      <c r="A66" s="699"/>
      <c r="B66" s="700"/>
      <c r="C66" s="701"/>
      <c r="D66" s="700"/>
      <c r="E66" s="702"/>
      <c r="F66" s="702"/>
      <c r="G66" s="702"/>
      <c r="H66" s="704">
        <v>1</v>
      </c>
      <c r="I66" s="704"/>
      <c r="J66" s="704"/>
      <c r="K66" s="333">
        <v>1</v>
      </c>
      <c r="L66" s="340"/>
      <c r="T66" s="333"/>
      <c r="U66" s="333"/>
      <c r="V66" s="333"/>
      <c r="W66" s="333"/>
      <c r="AJ66" s="340"/>
      <c r="AK66" s="350"/>
      <c r="AM66" s="333"/>
      <c r="AN66" s="333"/>
    </row>
    <row r="67" spans="1:41" s="334" customFormat="1" ht="6.75" customHeight="1">
      <c r="A67" s="705"/>
      <c r="B67" s="706"/>
      <c r="C67" s="707"/>
      <c r="D67" s="706"/>
      <c r="E67" s="708"/>
      <c r="F67" s="708"/>
      <c r="G67" s="708"/>
      <c r="H67" s="709"/>
      <c r="I67" s="709"/>
      <c r="J67" s="709"/>
      <c r="K67" s="333">
        <v>0</v>
      </c>
      <c r="L67" s="340"/>
      <c r="T67" s="333"/>
      <c r="U67" s="333"/>
      <c r="V67" s="333"/>
      <c r="W67" s="333"/>
      <c r="AJ67" s="340"/>
      <c r="AK67" s="350"/>
      <c r="AM67" s="333"/>
      <c r="AN67" s="333"/>
    </row>
    <row r="68" spans="1:41" s="334" customFormat="1" ht="60.75" customHeight="1">
      <c r="A68" s="699" t="s">
        <v>91</v>
      </c>
      <c r="B68" s="700" t="s">
        <v>1839</v>
      </c>
      <c r="C68" s="701" t="s">
        <v>1492</v>
      </c>
      <c r="D68" s="700" t="s">
        <v>1052</v>
      </c>
      <c r="E68" s="702">
        <v>0.21</v>
      </c>
      <c r="F68" s="702">
        <v>139.22999999999999</v>
      </c>
      <c r="G68" s="702">
        <v>29.24</v>
      </c>
      <c r="H68" s="703">
        <v>29.24</v>
      </c>
      <c r="I68" s="703">
        <v>0</v>
      </c>
      <c r="J68" s="703">
        <v>0</v>
      </c>
      <c r="K68" s="333">
        <v>29.24</v>
      </c>
      <c r="L68" s="340">
        <v>0</v>
      </c>
      <c r="AJ68" s="340">
        <v>29.23</v>
      </c>
      <c r="AK68" s="350">
        <v>0</v>
      </c>
      <c r="AM68" s="333"/>
      <c r="AN68" s="333"/>
      <c r="AO68" s="333">
        <v>1073811.5100000007</v>
      </c>
    </row>
    <row r="69" spans="1:41" s="334" customFormat="1">
      <c r="A69" s="699"/>
      <c r="B69" s="700"/>
      <c r="C69" s="701"/>
      <c r="D69" s="700"/>
      <c r="E69" s="702"/>
      <c r="F69" s="702"/>
      <c r="G69" s="702"/>
      <c r="H69" s="704">
        <v>1</v>
      </c>
      <c r="I69" s="704"/>
      <c r="J69" s="704"/>
      <c r="K69" s="333">
        <v>1</v>
      </c>
      <c r="L69" s="340"/>
      <c r="T69" s="333"/>
      <c r="U69" s="333"/>
      <c r="V69" s="333"/>
      <c r="W69" s="333"/>
      <c r="AJ69" s="340"/>
      <c r="AK69" s="350"/>
      <c r="AM69" s="333"/>
      <c r="AN69" s="333"/>
    </row>
    <row r="70" spans="1:41" s="334" customFormat="1" ht="6.75" customHeight="1">
      <c r="A70" s="705"/>
      <c r="B70" s="706"/>
      <c r="C70" s="707"/>
      <c r="D70" s="706"/>
      <c r="E70" s="708"/>
      <c r="F70" s="708"/>
      <c r="G70" s="708"/>
      <c r="H70" s="709"/>
      <c r="I70" s="709"/>
      <c r="J70" s="709"/>
      <c r="K70" s="333">
        <v>0</v>
      </c>
      <c r="L70" s="340"/>
      <c r="T70" s="333"/>
      <c r="U70" s="333"/>
      <c r="V70" s="333"/>
      <c r="W70" s="333"/>
      <c r="AJ70" s="340"/>
      <c r="AK70" s="350"/>
      <c r="AM70" s="333"/>
      <c r="AN70" s="333"/>
    </row>
    <row r="71" spans="1:41" s="334" customFormat="1" ht="40.5" customHeight="1">
      <c r="A71" s="699" t="s">
        <v>95</v>
      </c>
      <c r="B71" s="700" t="s">
        <v>1840</v>
      </c>
      <c r="C71" s="701" t="s">
        <v>1493</v>
      </c>
      <c r="D71" s="700" t="s">
        <v>1052</v>
      </c>
      <c r="E71" s="702">
        <v>8</v>
      </c>
      <c r="F71" s="702">
        <v>91.9</v>
      </c>
      <c r="G71" s="702">
        <v>735.2</v>
      </c>
      <c r="H71" s="703">
        <v>735.2</v>
      </c>
      <c r="I71" s="703">
        <v>0</v>
      </c>
      <c r="J71" s="703">
        <v>0</v>
      </c>
      <c r="K71" s="333">
        <v>735.2</v>
      </c>
      <c r="L71" s="340">
        <v>0</v>
      </c>
      <c r="T71" s="333" t="e">
        <v>#REF!</v>
      </c>
      <c r="U71" s="333" t="e">
        <v>#REF!</v>
      </c>
      <c r="V71" s="333" t="e">
        <v>#REF!</v>
      </c>
      <c r="W71" s="333" t="e">
        <v>#REF!</v>
      </c>
      <c r="AJ71" s="340">
        <v>735.2</v>
      </c>
      <c r="AK71" s="350">
        <v>0</v>
      </c>
      <c r="AM71" s="333"/>
      <c r="AN71" s="333"/>
    </row>
    <row r="72" spans="1:41" s="334" customFormat="1">
      <c r="A72" s="699"/>
      <c r="B72" s="700"/>
      <c r="C72" s="701"/>
      <c r="D72" s="700"/>
      <c r="E72" s="702"/>
      <c r="F72" s="702"/>
      <c r="G72" s="702"/>
      <c r="H72" s="704">
        <v>1</v>
      </c>
      <c r="I72" s="704"/>
      <c r="J72" s="704"/>
      <c r="K72" s="333">
        <v>1</v>
      </c>
      <c r="L72" s="340"/>
      <c r="T72" s="333"/>
      <c r="U72" s="333"/>
      <c r="V72" s="333"/>
      <c r="W72" s="333"/>
      <c r="AJ72" s="340"/>
      <c r="AK72" s="350"/>
      <c r="AM72" s="333"/>
      <c r="AN72" s="333"/>
    </row>
    <row r="73" spans="1:41" s="334" customFormat="1" ht="6.75" customHeight="1">
      <c r="A73" s="705"/>
      <c r="B73" s="706"/>
      <c r="C73" s="707"/>
      <c r="D73" s="706"/>
      <c r="E73" s="708"/>
      <c r="F73" s="708"/>
      <c r="G73" s="708"/>
      <c r="H73" s="709"/>
      <c r="I73" s="709"/>
      <c r="J73" s="709"/>
      <c r="K73" s="333">
        <v>0</v>
      </c>
      <c r="L73" s="340"/>
      <c r="T73" s="333"/>
      <c r="U73" s="333"/>
      <c r="V73" s="333"/>
      <c r="W73" s="333"/>
      <c r="AJ73" s="340"/>
      <c r="AK73" s="350"/>
      <c r="AM73" s="333"/>
      <c r="AN73" s="333"/>
    </row>
    <row r="74" spans="1:41" s="334" customFormat="1" ht="40.5" customHeight="1">
      <c r="A74" s="699" t="s">
        <v>104</v>
      </c>
      <c r="B74" s="700" t="s">
        <v>1841</v>
      </c>
      <c r="C74" s="701" t="s">
        <v>1494</v>
      </c>
      <c r="D74" s="700" t="s">
        <v>1198</v>
      </c>
      <c r="E74" s="702">
        <v>6.74</v>
      </c>
      <c r="F74" s="702">
        <v>17.350000000000001</v>
      </c>
      <c r="G74" s="702">
        <v>116.94</v>
      </c>
      <c r="H74" s="703">
        <v>116.94</v>
      </c>
      <c r="I74" s="703">
        <v>0</v>
      </c>
      <c r="J74" s="703">
        <v>0</v>
      </c>
      <c r="K74" s="333">
        <v>116.94</v>
      </c>
      <c r="L74" s="340">
        <v>0</v>
      </c>
      <c r="T74" s="333" t="e">
        <v>#REF!</v>
      </c>
      <c r="U74" s="333" t="e">
        <v>#REF!</v>
      </c>
      <c r="V74" s="333" t="e">
        <v>#REF!</v>
      </c>
      <c r="W74" s="333" t="e">
        <v>#REF!</v>
      </c>
      <c r="AJ74" s="340">
        <v>116.93</v>
      </c>
      <c r="AK74" s="350">
        <v>0</v>
      </c>
      <c r="AM74" s="333"/>
      <c r="AN74" s="333"/>
    </row>
    <row r="75" spans="1:41" s="334" customFormat="1">
      <c r="A75" s="699"/>
      <c r="B75" s="700"/>
      <c r="C75" s="701"/>
      <c r="D75" s="700"/>
      <c r="E75" s="702"/>
      <c r="F75" s="702"/>
      <c r="G75" s="702"/>
      <c r="H75" s="704">
        <v>1</v>
      </c>
      <c r="I75" s="704"/>
      <c r="J75" s="704"/>
      <c r="K75" s="333">
        <v>1</v>
      </c>
      <c r="L75" s="340"/>
      <c r="T75" s="333"/>
      <c r="U75" s="333"/>
      <c r="V75" s="333"/>
      <c r="W75" s="333"/>
      <c r="AJ75" s="340"/>
      <c r="AK75" s="350"/>
      <c r="AM75" s="333"/>
      <c r="AN75" s="333"/>
    </row>
    <row r="76" spans="1:41" s="334" customFormat="1" ht="6.75" customHeight="1">
      <c r="A76" s="705"/>
      <c r="B76" s="706"/>
      <c r="C76" s="707"/>
      <c r="D76" s="706"/>
      <c r="E76" s="708"/>
      <c r="F76" s="708"/>
      <c r="G76" s="708"/>
      <c r="H76" s="709"/>
      <c r="I76" s="709"/>
      <c r="J76" s="709"/>
      <c r="K76" s="333">
        <v>0</v>
      </c>
      <c r="L76" s="340"/>
      <c r="T76" s="333"/>
      <c r="U76" s="333"/>
      <c r="V76" s="333"/>
      <c r="W76" s="333"/>
      <c r="AJ76" s="340"/>
      <c r="AK76" s="350"/>
      <c r="AM76" s="333"/>
      <c r="AN76" s="333"/>
    </row>
    <row r="77" spans="1:41" s="334" customFormat="1" ht="40.5" customHeight="1">
      <c r="A77" s="699" t="s">
        <v>110</v>
      </c>
      <c r="B77" s="700" t="s">
        <v>1842</v>
      </c>
      <c r="C77" s="701" t="s">
        <v>1495</v>
      </c>
      <c r="D77" s="700" t="s">
        <v>1198</v>
      </c>
      <c r="E77" s="702">
        <v>4.6900000000000004</v>
      </c>
      <c r="F77" s="702">
        <v>13.46</v>
      </c>
      <c r="G77" s="702">
        <v>63.13</v>
      </c>
      <c r="H77" s="703">
        <v>63.13</v>
      </c>
      <c r="I77" s="703">
        <v>0</v>
      </c>
      <c r="J77" s="703">
        <v>0</v>
      </c>
      <c r="K77" s="333">
        <v>63.13</v>
      </c>
      <c r="L77" s="340">
        <v>0</v>
      </c>
      <c r="AJ77" s="340">
        <v>63.12</v>
      </c>
      <c r="AK77" s="350">
        <v>0</v>
      </c>
      <c r="AM77" s="333"/>
      <c r="AN77" s="333"/>
      <c r="AO77" s="333">
        <v>1072930.1300000006</v>
      </c>
    </row>
    <row r="78" spans="1:41" s="334" customFormat="1">
      <c r="A78" s="699"/>
      <c r="B78" s="700"/>
      <c r="C78" s="701"/>
      <c r="D78" s="700"/>
      <c r="E78" s="702"/>
      <c r="F78" s="702"/>
      <c r="G78" s="702"/>
      <c r="H78" s="704">
        <v>1</v>
      </c>
      <c r="I78" s="704"/>
      <c r="J78" s="704"/>
      <c r="K78" s="333">
        <v>1</v>
      </c>
      <c r="L78" s="340"/>
      <c r="T78" s="333"/>
      <c r="U78" s="333"/>
      <c r="V78" s="333"/>
      <c r="W78" s="333"/>
      <c r="AJ78" s="340"/>
      <c r="AK78" s="350"/>
      <c r="AM78" s="333"/>
      <c r="AN78" s="333"/>
    </row>
    <row r="79" spans="1:41" s="334" customFormat="1" ht="6.75" customHeight="1">
      <c r="A79" s="705"/>
      <c r="B79" s="706"/>
      <c r="C79" s="707"/>
      <c r="D79" s="706"/>
      <c r="E79" s="708"/>
      <c r="F79" s="708"/>
      <c r="G79" s="708"/>
      <c r="H79" s="709"/>
      <c r="I79" s="709"/>
      <c r="J79" s="709"/>
      <c r="K79" s="333">
        <v>0</v>
      </c>
      <c r="L79" s="340"/>
      <c r="T79" s="333"/>
      <c r="U79" s="333"/>
      <c r="V79" s="333"/>
      <c r="W79" s="333"/>
      <c r="AJ79" s="340"/>
      <c r="AK79" s="350"/>
      <c r="AM79" s="333"/>
      <c r="AN79" s="333"/>
    </row>
    <row r="80" spans="1:41" s="334" customFormat="1" ht="40.5" customHeight="1">
      <c r="A80" s="699" t="s">
        <v>114</v>
      </c>
      <c r="B80" s="700" t="s">
        <v>1843</v>
      </c>
      <c r="C80" s="701" t="s">
        <v>1496</v>
      </c>
      <c r="D80" s="700" t="s">
        <v>1198</v>
      </c>
      <c r="E80" s="702">
        <v>31.52</v>
      </c>
      <c r="F80" s="702">
        <v>15.19</v>
      </c>
      <c r="G80" s="702">
        <v>478.79</v>
      </c>
      <c r="H80" s="703">
        <v>478.79</v>
      </c>
      <c r="I80" s="703">
        <v>0</v>
      </c>
      <c r="J80" s="703">
        <v>0</v>
      </c>
      <c r="K80" s="333">
        <v>478.79</v>
      </c>
      <c r="L80" s="340">
        <v>0</v>
      </c>
      <c r="T80" s="333" t="e">
        <v>#REF!</v>
      </c>
      <c r="U80" s="333" t="e">
        <v>#REF!</v>
      </c>
      <c r="V80" s="333" t="e">
        <v>#REF!</v>
      </c>
      <c r="W80" s="333" t="e">
        <v>#REF!</v>
      </c>
      <c r="AJ80" s="340">
        <v>478.78</v>
      </c>
      <c r="AK80" s="350">
        <v>0</v>
      </c>
      <c r="AM80" s="333"/>
      <c r="AN80" s="333"/>
    </row>
    <row r="81" spans="1:40" s="334" customFormat="1">
      <c r="A81" s="699"/>
      <c r="B81" s="700"/>
      <c r="C81" s="701"/>
      <c r="D81" s="700"/>
      <c r="E81" s="702"/>
      <c r="F81" s="702"/>
      <c r="G81" s="702"/>
      <c r="H81" s="704">
        <v>1</v>
      </c>
      <c r="I81" s="704"/>
      <c r="J81" s="704"/>
      <c r="K81" s="333">
        <v>1</v>
      </c>
      <c r="L81" s="340"/>
      <c r="T81" s="333"/>
      <c r="U81" s="333"/>
      <c r="V81" s="333"/>
      <c r="W81" s="333"/>
      <c r="AJ81" s="340"/>
      <c r="AK81" s="350"/>
      <c r="AM81" s="333"/>
      <c r="AN81" s="333"/>
    </row>
    <row r="82" spans="1:40" s="334" customFormat="1" ht="6.75" customHeight="1">
      <c r="A82" s="705"/>
      <c r="B82" s="706"/>
      <c r="C82" s="707"/>
      <c r="D82" s="706"/>
      <c r="E82" s="708"/>
      <c r="F82" s="708"/>
      <c r="G82" s="708"/>
      <c r="H82" s="709"/>
      <c r="I82" s="709"/>
      <c r="J82" s="709"/>
      <c r="K82" s="333">
        <v>0</v>
      </c>
      <c r="L82" s="340"/>
      <c r="T82" s="333"/>
      <c r="U82" s="333"/>
      <c r="V82" s="333"/>
      <c r="W82" s="333"/>
      <c r="AJ82" s="340"/>
      <c r="AK82" s="350"/>
      <c r="AM82" s="333"/>
      <c r="AN82" s="333"/>
    </row>
    <row r="83" spans="1:40" s="334" customFormat="1" ht="40.5" customHeight="1">
      <c r="A83" s="699" t="s">
        <v>117</v>
      </c>
      <c r="B83" s="700" t="s">
        <v>1844</v>
      </c>
      <c r="C83" s="701" t="s">
        <v>1497</v>
      </c>
      <c r="D83" s="700" t="s">
        <v>1198</v>
      </c>
      <c r="E83" s="702">
        <v>11.19</v>
      </c>
      <c r="F83" s="702">
        <v>17.47</v>
      </c>
      <c r="G83" s="702">
        <v>195.49</v>
      </c>
      <c r="H83" s="703">
        <v>195.49</v>
      </c>
      <c r="I83" s="703">
        <v>0</v>
      </c>
      <c r="J83" s="703">
        <v>0</v>
      </c>
      <c r="K83" s="333">
        <v>195.49</v>
      </c>
      <c r="L83" s="340">
        <v>0</v>
      </c>
      <c r="T83" s="333" t="e">
        <v>#REF!</v>
      </c>
      <c r="U83" s="333" t="e">
        <v>#REF!</v>
      </c>
      <c r="V83" s="333" t="e">
        <v>#REF!</v>
      </c>
      <c r="W83" s="333" t="e">
        <v>#REF!</v>
      </c>
      <c r="AJ83" s="340">
        <v>195.48</v>
      </c>
      <c r="AK83" s="350">
        <v>0</v>
      </c>
      <c r="AM83" s="333"/>
      <c r="AN83" s="333"/>
    </row>
    <row r="84" spans="1:40" s="334" customFormat="1">
      <c r="A84" s="699"/>
      <c r="B84" s="700"/>
      <c r="C84" s="701"/>
      <c r="D84" s="700"/>
      <c r="E84" s="702"/>
      <c r="F84" s="702"/>
      <c r="G84" s="702"/>
      <c r="H84" s="704">
        <v>1</v>
      </c>
      <c r="I84" s="704"/>
      <c r="J84" s="704"/>
      <c r="K84" s="333">
        <v>1</v>
      </c>
      <c r="L84" s="340"/>
      <c r="T84" s="333"/>
      <c r="U84" s="333"/>
      <c r="V84" s="333"/>
      <c r="W84" s="333"/>
      <c r="AJ84" s="340"/>
      <c r="AK84" s="350"/>
      <c r="AM84" s="333"/>
      <c r="AN84" s="333"/>
    </row>
    <row r="85" spans="1:40" s="334" customFormat="1" ht="6.75" customHeight="1">
      <c r="A85" s="705"/>
      <c r="B85" s="706"/>
      <c r="C85" s="707"/>
      <c r="D85" s="706"/>
      <c r="E85" s="708"/>
      <c r="F85" s="708"/>
      <c r="G85" s="708"/>
      <c r="H85" s="709"/>
      <c r="I85" s="709"/>
      <c r="J85" s="709"/>
      <c r="K85" s="333">
        <v>0</v>
      </c>
      <c r="L85" s="340"/>
      <c r="T85" s="333"/>
      <c r="U85" s="333"/>
      <c r="V85" s="333"/>
      <c r="W85" s="333"/>
      <c r="AJ85" s="340"/>
      <c r="AK85" s="350"/>
      <c r="AM85" s="333"/>
      <c r="AN85" s="333"/>
    </row>
    <row r="86" spans="1:40" s="334" customFormat="1" ht="40.5" customHeight="1">
      <c r="A86" s="699" t="s">
        <v>121</v>
      </c>
      <c r="B86" s="700" t="s">
        <v>1845</v>
      </c>
      <c r="C86" s="701" t="s">
        <v>1498</v>
      </c>
      <c r="D86" s="700" t="s">
        <v>1198</v>
      </c>
      <c r="E86" s="702">
        <v>16.690000000000001</v>
      </c>
      <c r="F86" s="702">
        <v>16.760000000000002</v>
      </c>
      <c r="G86" s="702">
        <v>279.72000000000003</v>
      </c>
      <c r="H86" s="703">
        <v>279.72000000000003</v>
      </c>
      <c r="I86" s="703">
        <v>0</v>
      </c>
      <c r="J86" s="703">
        <v>0</v>
      </c>
      <c r="K86" s="333">
        <v>279.72000000000003</v>
      </c>
      <c r="L86" s="340">
        <v>0</v>
      </c>
      <c r="T86" s="333" t="e">
        <v>#REF!</v>
      </c>
      <c r="U86" s="333" t="e">
        <v>#REF!</v>
      </c>
      <c r="V86" s="333" t="e">
        <v>#REF!</v>
      </c>
      <c r="W86" s="333" t="e">
        <v>#REF!</v>
      </c>
      <c r="AJ86" s="340">
        <v>279.72000000000003</v>
      </c>
      <c r="AK86" s="350">
        <v>0</v>
      </c>
      <c r="AM86" s="333"/>
      <c r="AN86" s="333"/>
    </row>
    <row r="87" spans="1:40" s="334" customFormat="1">
      <c r="A87" s="699"/>
      <c r="B87" s="700"/>
      <c r="C87" s="701"/>
      <c r="D87" s="700"/>
      <c r="E87" s="702"/>
      <c r="F87" s="702"/>
      <c r="G87" s="702"/>
      <c r="H87" s="704">
        <v>1</v>
      </c>
      <c r="I87" s="704"/>
      <c r="J87" s="704"/>
      <c r="K87" s="333">
        <v>1</v>
      </c>
      <c r="L87" s="340"/>
      <c r="T87" s="333"/>
      <c r="U87" s="333"/>
      <c r="V87" s="333"/>
      <c r="W87" s="333"/>
      <c r="AJ87" s="340"/>
      <c r="AK87" s="350"/>
      <c r="AM87" s="333"/>
      <c r="AN87" s="333"/>
    </row>
    <row r="88" spans="1:40" s="334" customFormat="1" ht="6.75" customHeight="1">
      <c r="A88" s="705"/>
      <c r="B88" s="706"/>
      <c r="C88" s="707"/>
      <c r="D88" s="706"/>
      <c r="E88" s="708"/>
      <c r="F88" s="708"/>
      <c r="G88" s="708"/>
      <c r="H88" s="709"/>
      <c r="I88" s="709"/>
      <c r="J88" s="709"/>
      <c r="K88" s="333">
        <v>0</v>
      </c>
      <c r="L88" s="340"/>
      <c r="T88" s="333"/>
      <c r="U88" s="333"/>
      <c r="V88" s="333"/>
      <c r="W88" s="333"/>
      <c r="AJ88" s="340"/>
      <c r="AK88" s="350"/>
      <c r="AM88" s="333"/>
      <c r="AN88" s="333"/>
    </row>
    <row r="89" spans="1:40" s="334" customFormat="1" ht="40.5" customHeight="1">
      <c r="A89" s="699" t="s">
        <v>128</v>
      </c>
      <c r="B89" s="700" t="s">
        <v>1846</v>
      </c>
      <c r="C89" s="701" t="s">
        <v>1499</v>
      </c>
      <c r="D89" s="700" t="s">
        <v>1198</v>
      </c>
      <c r="E89" s="702">
        <v>30.83</v>
      </c>
      <c r="F89" s="702">
        <v>15.6</v>
      </c>
      <c r="G89" s="702">
        <v>480.95</v>
      </c>
      <c r="H89" s="703">
        <v>480.95</v>
      </c>
      <c r="I89" s="703">
        <v>0</v>
      </c>
      <c r="J89" s="703">
        <v>0</v>
      </c>
      <c r="K89" s="333">
        <v>480.95</v>
      </c>
      <c r="L89" s="340">
        <v>0</v>
      </c>
      <c r="T89" s="333" t="e">
        <v>#REF!</v>
      </c>
      <c r="U89" s="333" t="e">
        <v>#REF!</v>
      </c>
      <c r="V89" s="333" t="e">
        <v>#REF!</v>
      </c>
      <c r="W89" s="333" t="e">
        <v>#REF!</v>
      </c>
      <c r="AJ89" s="340">
        <v>480.94</v>
      </c>
      <c r="AK89" s="350">
        <v>0</v>
      </c>
      <c r="AM89" s="333"/>
      <c r="AN89" s="333"/>
    </row>
    <row r="90" spans="1:40" s="334" customFormat="1">
      <c r="A90" s="699"/>
      <c r="B90" s="700"/>
      <c r="C90" s="701"/>
      <c r="D90" s="700"/>
      <c r="E90" s="702"/>
      <c r="F90" s="702"/>
      <c r="G90" s="702"/>
      <c r="H90" s="704">
        <v>1</v>
      </c>
      <c r="I90" s="704"/>
      <c r="J90" s="704"/>
      <c r="K90" s="333">
        <v>1</v>
      </c>
      <c r="L90" s="340"/>
      <c r="T90" s="333"/>
      <c r="U90" s="333"/>
      <c r="V90" s="333"/>
      <c r="W90" s="333"/>
      <c r="AJ90" s="340"/>
      <c r="AK90" s="350"/>
      <c r="AM90" s="333"/>
      <c r="AN90" s="333"/>
    </row>
    <row r="91" spans="1:40" s="334" customFormat="1" ht="6.75" customHeight="1">
      <c r="A91" s="705"/>
      <c r="B91" s="706"/>
      <c r="C91" s="707"/>
      <c r="D91" s="706"/>
      <c r="E91" s="708"/>
      <c r="F91" s="708"/>
      <c r="G91" s="708"/>
      <c r="H91" s="709"/>
      <c r="I91" s="709"/>
      <c r="J91" s="709"/>
      <c r="K91" s="333">
        <v>0</v>
      </c>
      <c r="L91" s="340"/>
      <c r="T91" s="333"/>
      <c r="U91" s="333"/>
      <c r="V91" s="333"/>
      <c r="W91" s="333"/>
      <c r="AJ91" s="340"/>
      <c r="AK91" s="350"/>
      <c r="AM91" s="333"/>
      <c r="AN91" s="333"/>
    </row>
    <row r="92" spans="1:40" s="334" customFormat="1" ht="40.5" customHeight="1">
      <c r="A92" s="699" t="s">
        <v>134</v>
      </c>
      <c r="B92" s="700" t="s">
        <v>1847</v>
      </c>
      <c r="C92" s="701" t="s">
        <v>1500</v>
      </c>
      <c r="D92" s="700" t="s">
        <v>1131</v>
      </c>
      <c r="E92" s="702">
        <v>1.69</v>
      </c>
      <c r="F92" s="702">
        <v>595.64</v>
      </c>
      <c r="G92" s="702">
        <v>1006.63</v>
      </c>
      <c r="H92" s="703">
        <v>1006.63</v>
      </c>
      <c r="I92" s="703">
        <v>0</v>
      </c>
      <c r="J92" s="703">
        <v>0</v>
      </c>
      <c r="K92" s="333">
        <v>1006.63</v>
      </c>
      <c r="L92" s="340">
        <v>0</v>
      </c>
      <c r="T92" s="333" t="e">
        <v>#REF!</v>
      </c>
      <c r="U92" s="333" t="e">
        <v>#REF!</v>
      </c>
      <c r="V92" s="333" t="e">
        <v>#REF!</v>
      </c>
      <c r="W92" s="333" t="e">
        <v>#REF!</v>
      </c>
      <c r="AJ92" s="340">
        <v>1006.63</v>
      </c>
      <c r="AK92" s="350">
        <v>0</v>
      </c>
      <c r="AM92" s="333"/>
      <c r="AN92" s="333"/>
    </row>
    <row r="93" spans="1:40" s="334" customFormat="1">
      <c r="A93" s="699"/>
      <c r="B93" s="700"/>
      <c r="C93" s="701"/>
      <c r="D93" s="700"/>
      <c r="E93" s="702"/>
      <c r="F93" s="702"/>
      <c r="G93" s="702"/>
      <c r="H93" s="704">
        <v>1</v>
      </c>
      <c r="I93" s="704"/>
      <c r="J93" s="704"/>
      <c r="K93" s="333">
        <v>1</v>
      </c>
      <c r="L93" s="340"/>
      <c r="T93" s="333"/>
      <c r="U93" s="333"/>
      <c r="V93" s="333"/>
      <c r="W93" s="333"/>
      <c r="AJ93" s="340"/>
      <c r="AK93" s="350"/>
      <c r="AM93" s="333"/>
      <c r="AN93" s="333"/>
    </row>
    <row r="94" spans="1:40" s="334" customFormat="1" ht="6.75" customHeight="1">
      <c r="A94" s="705"/>
      <c r="B94" s="706"/>
      <c r="C94" s="707"/>
      <c r="D94" s="706"/>
      <c r="E94" s="708"/>
      <c r="F94" s="708"/>
      <c r="G94" s="708"/>
      <c r="H94" s="709"/>
      <c r="I94" s="709"/>
      <c r="J94" s="709"/>
      <c r="K94" s="333">
        <v>0</v>
      </c>
      <c r="L94" s="340"/>
      <c r="T94" s="333"/>
      <c r="U94" s="333"/>
      <c r="V94" s="333"/>
      <c r="W94" s="333"/>
      <c r="AJ94" s="340"/>
      <c r="AK94" s="350"/>
      <c r="AM94" s="333"/>
      <c r="AN94" s="333"/>
    </row>
    <row r="95" spans="1:40" s="334" customFormat="1" ht="40.5" customHeight="1">
      <c r="A95" s="699" t="s">
        <v>139</v>
      </c>
      <c r="B95" s="700" t="s">
        <v>1848</v>
      </c>
      <c r="C95" s="701" t="s">
        <v>1501</v>
      </c>
      <c r="D95" s="700" t="s">
        <v>1131</v>
      </c>
      <c r="E95" s="702">
        <v>1.69</v>
      </c>
      <c r="F95" s="702">
        <v>395.13</v>
      </c>
      <c r="G95" s="702">
        <v>667.77</v>
      </c>
      <c r="H95" s="703">
        <v>667.77</v>
      </c>
      <c r="I95" s="703">
        <v>0</v>
      </c>
      <c r="J95" s="703">
        <v>0</v>
      </c>
      <c r="K95" s="333">
        <v>667.77</v>
      </c>
      <c r="L95" s="340">
        <v>0</v>
      </c>
      <c r="T95" s="333" t="e">
        <v>#REF!</v>
      </c>
      <c r="U95" s="333" t="e">
        <v>#REF!</v>
      </c>
      <c r="V95" s="333" t="e">
        <v>#REF!</v>
      </c>
      <c r="W95" s="333" t="e">
        <v>#REF!</v>
      </c>
      <c r="AJ95" s="340">
        <v>667.76</v>
      </c>
      <c r="AK95" s="350">
        <v>0</v>
      </c>
      <c r="AM95" s="333"/>
      <c r="AN95" s="333"/>
    </row>
    <row r="96" spans="1:40" s="334" customFormat="1">
      <c r="A96" s="699"/>
      <c r="B96" s="700"/>
      <c r="C96" s="701"/>
      <c r="D96" s="700"/>
      <c r="E96" s="702"/>
      <c r="F96" s="702"/>
      <c r="G96" s="702"/>
      <c r="H96" s="704">
        <v>1</v>
      </c>
      <c r="I96" s="704"/>
      <c r="J96" s="704"/>
      <c r="K96" s="333">
        <v>1</v>
      </c>
      <c r="L96" s="340"/>
      <c r="T96" s="333"/>
      <c r="U96" s="333"/>
      <c r="V96" s="333"/>
      <c r="W96" s="333"/>
      <c r="AJ96" s="340"/>
      <c r="AK96" s="350"/>
      <c r="AM96" s="333"/>
      <c r="AN96" s="333"/>
    </row>
    <row r="97" spans="1:45" s="334" customFormat="1" ht="6.75" customHeight="1">
      <c r="A97" s="705"/>
      <c r="B97" s="706"/>
      <c r="C97" s="707"/>
      <c r="D97" s="706"/>
      <c r="E97" s="708"/>
      <c r="F97" s="708"/>
      <c r="G97" s="708"/>
      <c r="H97" s="709"/>
      <c r="I97" s="709"/>
      <c r="J97" s="709"/>
      <c r="K97" s="333">
        <v>0</v>
      </c>
      <c r="L97" s="340"/>
      <c r="T97" s="333"/>
      <c r="U97" s="333"/>
      <c r="V97" s="333"/>
      <c r="W97" s="333"/>
      <c r="AJ97" s="340"/>
      <c r="AK97" s="350"/>
      <c r="AM97" s="333"/>
      <c r="AN97" s="333"/>
    </row>
    <row r="98" spans="1:45" s="334" customFormat="1" ht="104.25" customHeight="1">
      <c r="A98" s="699" t="s">
        <v>140</v>
      </c>
      <c r="B98" s="700" t="s">
        <v>1849</v>
      </c>
      <c r="C98" s="701" t="s">
        <v>1188</v>
      </c>
      <c r="D98" s="700" t="s">
        <v>1084</v>
      </c>
      <c r="E98" s="702">
        <v>1</v>
      </c>
      <c r="F98" s="702">
        <v>13.62</v>
      </c>
      <c r="G98" s="702">
        <v>13.62</v>
      </c>
      <c r="H98" s="703">
        <v>13.62</v>
      </c>
      <c r="I98" s="703">
        <v>0</v>
      </c>
      <c r="J98" s="703">
        <v>0</v>
      </c>
      <c r="K98" s="333">
        <v>13.62</v>
      </c>
      <c r="L98" s="340">
        <v>0</v>
      </c>
      <c r="T98" s="333" t="e">
        <v>#REF!</v>
      </c>
      <c r="U98" s="333" t="e">
        <v>#REF!</v>
      </c>
      <c r="V98" s="333" t="e">
        <v>#REF!</v>
      </c>
      <c r="W98" s="333" t="e">
        <v>#REF!</v>
      </c>
      <c r="AJ98" s="340">
        <v>13.62</v>
      </c>
      <c r="AK98" s="350">
        <v>0</v>
      </c>
      <c r="AM98" s="333"/>
      <c r="AN98" s="333"/>
    </row>
    <row r="99" spans="1:45" s="334" customFormat="1">
      <c r="A99" s="699"/>
      <c r="B99" s="700"/>
      <c r="C99" s="701"/>
      <c r="D99" s="700"/>
      <c r="E99" s="702"/>
      <c r="F99" s="702"/>
      <c r="G99" s="702"/>
      <c r="H99" s="704">
        <v>1</v>
      </c>
      <c r="I99" s="704"/>
      <c r="J99" s="704"/>
      <c r="K99" s="333">
        <v>1</v>
      </c>
      <c r="L99" s="340"/>
      <c r="T99" s="333"/>
      <c r="U99" s="333"/>
      <c r="V99" s="333"/>
      <c r="W99" s="333"/>
      <c r="AJ99" s="340"/>
      <c r="AK99" s="350"/>
      <c r="AM99" s="333"/>
      <c r="AN99" s="333"/>
    </row>
    <row r="100" spans="1:45" s="334" customFormat="1" ht="6.75" customHeight="1">
      <c r="A100" s="705"/>
      <c r="B100" s="706"/>
      <c r="C100" s="707"/>
      <c r="D100" s="706"/>
      <c r="E100" s="708"/>
      <c r="F100" s="708"/>
      <c r="G100" s="708"/>
      <c r="H100" s="709"/>
      <c r="I100" s="709"/>
      <c r="J100" s="709"/>
      <c r="K100" s="333">
        <v>0</v>
      </c>
      <c r="L100" s="340"/>
      <c r="T100" s="333"/>
      <c r="U100" s="333"/>
      <c r="V100" s="333"/>
      <c r="W100" s="333"/>
      <c r="AJ100" s="340"/>
      <c r="AK100" s="350"/>
      <c r="AM100" s="333"/>
      <c r="AN100" s="333"/>
    </row>
    <row r="101" spans="1:45" s="334" customFormat="1" ht="40.5" customHeight="1">
      <c r="A101" s="699" t="s">
        <v>142</v>
      </c>
      <c r="B101" s="700" t="s">
        <v>1850</v>
      </c>
      <c r="C101" s="701" t="s">
        <v>1502</v>
      </c>
      <c r="D101" s="700" t="s">
        <v>1131</v>
      </c>
      <c r="E101" s="702">
        <v>1.63</v>
      </c>
      <c r="F101" s="702">
        <v>33.28</v>
      </c>
      <c r="G101" s="702">
        <v>54.25</v>
      </c>
      <c r="H101" s="703">
        <v>54.25</v>
      </c>
      <c r="I101" s="703">
        <v>0</v>
      </c>
      <c r="J101" s="703">
        <v>0</v>
      </c>
      <c r="K101" s="333">
        <v>54.25</v>
      </c>
      <c r="L101" s="340">
        <v>0</v>
      </c>
      <c r="T101" s="333" t="e">
        <v>#REF!</v>
      </c>
      <c r="U101" s="333" t="e">
        <v>#REF!</v>
      </c>
      <c r="V101" s="333" t="e">
        <v>#REF!</v>
      </c>
      <c r="W101" s="333" t="e">
        <v>#REF!</v>
      </c>
      <c r="AJ101" s="340">
        <v>54.24</v>
      </c>
      <c r="AK101" s="350">
        <v>0</v>
      </c>
      <c r="AM101" s="333"/>
      <c r="AN101" s="333"/>
    </row>
    <row r="102" spans="1:45" s="334" customFormat="1">
      <c r="A102" s="699"/>
      <c r="B102" s="700"/>
      <c r="C102" s="701"/>
      <c r="D102" s="700"/>
      <c r="E102" s="702"/>
      <c r="F102" s="702"/>
      <c r="G102" s="702"/>
      <c r="H102" s="704">
        <v>1</v>
      </c>
      <c r="I102" s="704"/>
      <c r="J102" s="704"/>
      <c r="K102" s="333">
        <v>1</v>
      </c>
      <c r="L102" s="340"/>
      <c r="T102" s="333"/>
      <c r="U102" s="333"/>
      <c r="V102" s="333"/>
      <c r="W102" s="333"/>
      <c r="AJ102" s="340"/>
      <c r="AK102" s="350"/>
      <c r="AM102" s="333"/>
      <c r="AN102" s="333"/>
    </row>
    <row r="103" spans="1:45" s="334" customFormat="1" ht="6.75" customHeight="1">
      <c r="A103" s="705"/>
      <c r="B103" s="706"/>
      <c r="C103" s="707"/>
      <c r="D103" s="706"/>
      <c r="E103" s="708"/>
      <c r="F103" s="708"/>
      <c r="G103" s="708"/>
      <c r="H103" s="709"/>
      <c r="I103" s="709"/>
      <c r="J103" s="709"/>
      <c r="K103" s="333">
        <v>0</v>
      </c>
      <c r="L103" s="340"/>
      <c r="T103" s="333"/>
      <c r="U103" s="333"/>
      <c r="V103" s="333"/>
      <c r="W103" s="333"/>
      <c r="AJ103" s="340"/>
      <c r="AK103" s="350"/>
      <c r="AM103" s="333"/>
      <c r="AN103" s="333"/>
    </row>
    <row r="104" spans="1:45" s="334" customFormat="1">
      <c r="A104" s="721" t="s">
        <v>146</v>
      </c>
      <c r="B104" s="722" t="s">
        <v>147</v>
      </c>
      <c r="C104" s="722"/>
      <c r="D104" s="723"/>
      <c r="E104" s="724"/>
      <c r="F104" s="725"/>
      <c r="G104" s="724">
        <v>2257.1799999999998</v>
      </c>
      <c r="H104" s="726">
        <v>0</v>
      </c>
      <c r="I104" s="726">
        <v>2257.1799999999998</v>
      </c>
      <c r="J104" s="726">
        <v>0</v>
      </c>
      <c r="K104" s="333">
        <v>2257.1799999999998</v>
      </c>
      <c r="L104" s="340">
        <v>0</v>
      </c>
      <c r="T104" s="333" t="e">
        <v>#REF!</v>
      </c>
      <c r="U104" s="333" t="e">
        <v>#REF!</v>
      </c>
      <c r="V104" s="333" t="e">
        <v>#REF!</v>
      </c>
      <c r="W104" s="333" t="e">
        <v>#REF!</v>
      </c>
      <c r="AJ104" s="395" t="e">
        <v>#REF!</v>
      </c>
      <c r="AK104" s="395" t="e">
        <v>#REF!</v>
      </c>
      <c r="AM104" s="333"/>
      <c r="AS104" s="333" t="e">
        <v>#REF!</v>
      </c>
    </row>
    <row r="105" spans="1:45" s="334" customFormat="1" ht="40.5" customHeight="1">
      <c r="A105" s="699" t="s">
        <v>148</v>
      </c>
      <c r="B105" s="700" t="s">
        <v>1846</v>
      </c>
      <c r="C105" s="701" t="s">
        <v>1499</v>
      </c>
      <c r="D105" s="700" t="s">
        <v>1198</v>
      </c>
      <c r="E105" s="702">
        <v>2.85</v>
      </c>
      <c r="F105" s="702">
        <v>15.6</v>
      </c>
      <c r="G105" s="702">
        <v>44.46</v>
      </c>
      <c r="H105" s="703">
        <v>0</v>
      </c>
      <c r="I105" s="703">
        <v>44.46</v>
      </c>
      <c r="J105" s="703">
        <v>0</v>
      </c>
      <c r="K105" s="333">
        <v>44.46</v>
      </c>
      <c r="L105" s="340">
        <v>0</v>
      </c>
      <c r="T105" s="333" t="e">
        <v>#REF!</v>
      </c>
      <c r="U105" s="333" t="e">
        <v>#REF!</v>
      </c>
      <c r="V105" s="333" t="e">
        <v>#REF!</v>
      </c>
      <c r="W105" s="333" t="e">
        <v>#REF!</v>
      </c>
      <c r="AJ105" s="340">
        <v>44.46</v>
      </c>
      <c r="AK105" s="350">
        <v>0</v>
      </c>
      <c r="AM105" s="333"/>
      <c r="AN105" s="333"/>
    </row>
    <row r="106" spans="1:45" s="334" customFormat="1">
      <c r="A106" s="699"/>
      <c r="B106" s="700"/>
      <c r="C106" s="701"/>
      <c r="D106" s="700"/>
      <c r="E106" s="702"/>
      <c r="F106" s="702"/>
      <c r="G106" s="702"/>
      <c r="H106" s="704"/>
      <c r="I106" s="704">
        <v>1</v>
      </c>
      <c r="J106" s="704"/>
      <c r="K106" s="333">
        <v>1</v>
      </c>
      <c r="L106" s="340"/>
      <c r="T106" s="333"/>
      <c r="U106" s="333"/>
      <c r="V106" s="333"/>
      <c r="W106" s="333"/>
      <c r="AJ106" s="340"/>
      <c r="AK106" s="350"/>
      <c r="AM106" s="333"/>
      <c r="AN106" s="333"/>
    </row>
    <row r="107" spans="1:45" s="334" customFormat="1" ht="6.75" customHeight="1">
      <c r="A107" s="705"/>
      <c r="B107" s="706"/>
      <c r="C107" s="707"/>
      <c r="D107" s="706"/>
      <c r="E107" s="708"/>
      <c r="F107" s="708"/>
      <c r="G107" s="708"/>
      <c r="H107" s="709"/>
      <c r="I107" s="709"/>
      <c r="J107" s="709"/>
      <c r="K107" s="333">
        <v>0</v>
      </c>
      <c r="L107" s="340"/>
      <c r="T107" s="333"/>
      <c r="U107" s="333"/>
      <c r="V107" s="333"/>
      <c r="W107" s="333"/>
      <c r="AJ107" s="340"/>
      <c r="AK107" s="350"/>
      <c r="AM107" s="333"/>
      <c r="AN107" s="333"/>
    </row>
    <row r="108" spans="1:45" s="334" customFormat="1" ht="40.5" customHeight="1">
      <c r="A108" s="699" t="s">
        <v>149</v>
      </c>
      <c r="B108" s="700" t="s">
        <v>1845</v>
      </c>
      <c r="C108" s="701" t="s">
        <v>1498</v>
      </c>
      <c r="D108" s="700" t="s">
        <v>1198</v>
      </c>
      <c r="E108" s="702">
        <v>16.690000000000001</v>
      </c>
      <c r="F108" s="702">
        <v>16.760000000000002</v>
      </c>
      <c r="G108" s="702">
        <v>279.72000000000003</v>
      </c>
      <c r="H108" s="703">
        <v>0</v>
      </c>
      <c r="I108" s="703">
        <v>279.72000000000003</v>
      </c>
      <c r="J108" s="703">
        <v>0</v>
      </c>
      <c r="K108" s="333">
        <v>279.72000000000003</v>
      </c>
      <c r="L108" s="340">
        <v>0</v>
      </c>
      <c r="T108" s="333" t="e">
        <v>#REF!</v>
      </c>
      <c r="U108" s="333" t="e">
        <v>#REF!</v>
      </c>
      <c r="V108" s="333" t="e">
        <v>#REF!</v>
      </c>
      <c r="W108" s="333" t="e">
        <v>#REF!</v>
      </c>
      <c r="AJ108" s="340">
        <v>279.72000000000003</v>
      </c>
      <c r="AK108" s="350">
        <v>0</v>
      </c>
      <c r="AM108" s="333"/>
      <c r="AN108" s="333"/>
    </row>
    <row r="109" spans="1:45" s="334" customFormat="1">
      <c r="A109" s="699"/>
      <c r="B109" s="700"/>
      <c r="C109" s="701"/>
      <c r="D109" s="700"/>
      <c r="E109" s="702"/>
      <c r="F109" s="702"/>
      <c r="G109" s="702"/>
      <c r="H109" s="704"/>
      <c r="I109" s="704">
        <v>1</v>
      </c>
      <c r="J109" s="704"/>
      <c r="K109" s="333">
        <v>1</v>
      </c>
      <c r="L109" s="340"/>
      <c r="T109" s="333"/>
      <c r="U109" s="333"/>
      <c r="V109" s="333"/>
      <c r="W109" s="333"/>
      <c r="AJ109" s="340"/>
      <c r="AK109" s="350"/>
      <c r="AM109" s="333"/>
      <c r="AN109" s="333"/>
    </row>
    <row r="110" spans="1:45" s="334" customFormat="1" ht="6.75" customHeight="1">
      <c r="A110" s="705"/>
      <c r="B110" s="706"/>
      <c r="C110" s="707"/>
      <c r="D110" s="706"/>
      <c r="E110" s="708"/>
      <c r="F110" s="708"/>
      <c r="G110" s="708"/>
      <c r="H110" s="709"/>
      <c r="I110" s="709"/>
      <c r="J110" s="709"/>
      <c r="K110" s="333">
        <v>0</v>
      </c>
      <c r="L110" s="340"/>
      <c r="T110" s="333"/>
      <c r="U110" s="333"/>
      <c r="V110" s="333"/>
      <c r="W110" s="333"/>
      <c r="AJ110" s="340"/>
      <c r="AK110" s="350"/>
      <c r="AM110" s="333"/>
      <c r="AN110" s="333"/>
    </row>
    <row r="111" spans="1:45" s="334" customFormat="1" ht="40.5" customHeight="1">
      <c r="A111" s="699" t="s">
        <v>150</v>
      </c>
      <c r="B111" s="700" t="s">
        <v>1846</v>
      </c>
      <c r="C111" s="701" t="s">
        <v>1499</v>
      </c>
      <c r="D111" s="700" t="s">
        <v>1198</v>
      </c>
      <c r="E111" s="702">
        <v>30.83</v>
      </c>
      <c r="F111" s="702">
        <v>15.6</v>
      </c>
      <c r="G111" s="702">
        <v>480.95</v>
      </c>
      <c r="H111" s="703">
        <v>0</v>
      </c>
      <c r="I111" s="703">
        <v>480.95</v>
      </c>
      <c r="J111" s="703">
        <v>0</v>
      </c>
      <c r="K111" s="333">
        <v>480.95</v>
      </c>
      <c r="L111" s="340">
        <v>0</v>
      </c>
      <c r="AJ111" s="340">
        <v>480.94</v>
      </c>
      <c r="AK111" s="350">
        <v>0</v>
      </c>
      <c r="AM111" s="333"/>
      <c r="AN111" s="333"/>
      <c r="AO111" s="333">
        <v>1067108.4200000006</v>
      </c>
    </row>
    <row r="112" spans="1:45" s="334" customFormat="1">
      <c r="A112" s="699"/>
      <c r="B112" s="700"/>
      <c r="C112" s="701"/>
      <c r="D112" s="700"/>
      <c r="E112" s="702"/>
      <c r="F112" s="702"/>
      <c r="G112" s="702"/>
      <c r="H112" s="704"/>
      <c r="I112" s="704">
        <v>1</v>
      </c>
      <c r="J112" s="704"/>
      <c r="K112" s="333">
        <v>1</v>
      </c>
      <c r="L112" s="340"/>
      <c r="T112" s="333"/>
      <c r="U112" s="333"/>
      <c r="V112" s="333"/>
      <c r="W112" s="333"/>
      <c r="AJ112" s="340"/>
      <c r="AK112" s="350"/>
      <c r="AM112" s="333"/>
      <c r="AN112" s="333"/>
    </row>
    <row r="113" spans="1:45" s="334" customFormat="1" ht="6.75" customHeight="1">
      <c r="A113" s="705"/>
      <c r="B113" s="706"/>
      <c r="C113" s="707"/>
      <c r="D113" s="706"/>
      <c r="E113" s="708"/>
      <c r="F113" s="708"/>
      <c r="G113" s="708"/>
      <c r="H113" s="709"/>
      <c r="I113" s="709"/>
      <c r="J113" s="709"/>
      <c r="K113" s="333">
        <v>0</v>
      </c>
      <c r="L113" s="340"/>
      <c r="T113" s="333"/>
      <c r="U113" s="333"/>
      <c r="V113" s="333"/>
      <c r="W113" s="333"/>
      <c r="AJ113" s="340"/>
      <c r="AK113" s="350"/>
      <c r="AM113" s="333"/>
      <c r="AN113" s="333"/>
    </row>
    <row r="114" spans="1:45" s="334" customFormat="1" ht="40.5" customHeight="1">
      <c r="A114" s="699" t="s">
        <v>151</v>
      </c>
      <c r="B114" s="700" t="s">
        <v>1851</v>
      </c>
      <c r="C114" s="701" t="s">
        <v>1503</v>
      </c>
      <c r="D114" s="700" t="s">
        <v>1131</v>
      </c>
      <c r="E114" s="702">
        <v>0.39</v>
      </c>
      <c r="F114" s="702">
        <v>1162.5899999999999</v>
      </c>
      <c r="G114" s="702">
        <v>453.41</v>
      </c>
      <c r="H114" s="703">
        <v>0</v>
      </c>
      <c r="I114" s="703">
        <v>453.41</v>
      </c>
      <c r="J114" s="703">
        <v>0</v>
      </c>
      <c r="K114" s="333">
        <v>453.41</v>
      </c>
      <c r="L114" s="340">
        <v>0</v>
      </c>
      <c r="T114" s="333" t="e">
        <v>#REF!</v>
      </c>
      <c r="U114" s="333" t="e">
        <v>#REF!</v>
      </c>
      <c r="V114" s="333" t="e">
        <v>#REF!</v>
      </c>
      <c r="W114" s="333" t="e">
        <v>#REF!</v>
      </c>
      <c r="AJ114" s="340">
        <v>453.41</v>
      </c>
      <c r="AK114" s="350">
        <v>0</v>
      </c>
      <c r="AM114" s="333"/>
      <c r="AN114" s="333"/>
    </row>
    <row r="115" spans="1:45" s="334" customFormat="1">
      <c r="A115" s="699"/>
      <c r="B115" s="700"/>
      <c r="C115" s="701"/>
      <c r="D115" s="700"/>
      <c r="E115" s="702"/>
      <c r="F115" s="702"/>
      <c r="G115" s="702"/>
      <c r="H115" s="704"/>
      <c r="I115" s="704">
        <v>1</v>
      </c>
      <c r="J115" s="704"/>
      <c r="K115" s="333">
        <v>1</v>
      </c>
      <c r="L115" s="340"/>
      <c r="T115" s="333"/>
      <c r="U115" s="333"/>
      <c r="V115" s="333"/>
      <c r="W115" s="333"/>
      <c r="AJ115" s="340"/>
      <c r="AK115" s="350"/>
      <c r="AM115" s="333"/>
      <c r="AN115" s="333"/>
    </row>
    <row r="116" spans="1:45" s="334" customFormat="1" ht="6.75" customHeight="1">
      <c r="A116" s="705"/>
      <c r="B116" s="706"/>
      <c r="C116" s="707"/>
      <c r="D116" s="706"/>
      <c r="E116" s="708"/>
      <c r="F116" s="708"/>
      <c r="G116" s="708"/>
      <c r="H116" s="709"/>
      <c r="I116" s="709"/>
      <c r="J116" s="709"/>
      <c r="K116" s="333">
        <v>0</v>
      </c>
      <c r="L116" s="340"/>
      <c r="T116" s="333"/>
      <c r="U116" s="333"/>
      <c r="V116" s="333"/>
      <c r="W116" s="333"/>
      <c r="AJ116" s="340"/>
      <c r="AK116" s="350"/>
      <c r="AM116" s="333"/>
      <c r="AN116" s="333"/>
    </row>
    <row r="117" spans="1:45" s="334" customFormat="1" ht="40.5" customHeight="1">
      <c r="A117" s="699" t="s">
        <v>155</v>
      </c>
      <c r="B117" s="700" t="s">
        <v>1852</v>
      </c>
      <c r="C117" s="701" t="s">
        <v>1504</v>
      </c>
      <c r="D117" s="700" t="s">
        <v>1131</v>
      </c>
      <c r="E117" s="702">
        <v>0.83</v>
      </c>
      <c r="F117" s="702">
        <v>1186.77</v>
      </c>
      <c r="G117" s="702">
        <v>985.02</v>
      </c>
      <c r="H117" s="703">
        <v>0</v>
      </c>
      <c r="I117" s="703">
        <v>985.02</v>
      </c>
      <c r="J117" s="703">
        <v>0</v>
      </c>
      <c r="K117" s="333">
        <v>985.02</v>
      </c>
      <c r="L117" s="340">
        <v>0</v>
      </c>
      <c r="T117" s="333" t="e">
        <v>#REF!</v>
      </c>
      <c r="U117" s="333" t="e">
        <v>#REF!</v>
      </c>
      <c r="V117" s="333" t="e">
        <v>#REF!</v>
      </c>
      <c r="W117" s="333" t="e">
        <v>#REF!</v>
      </c>
      <c r="AJ117" s="340">
        <v>985.01</v>
      </c>
      <c r="AK117" s="350">
        <v>0</v>
      </c>
      <c r="AM117" s="333"/>
      <c r="AN117" s="333"/>
    </row>
    <row r="118" spans="1:45" s="334" customFormat="1">
      <c r="A118" s="699"/>
      <c r="B118" s="700"/>
      <c r="C118" s="701"/>
      <c r="D118" s="700"/>
      <c r="E118" s="702"/>
      <c r="F118" s="702"/>
      <c r="G118" s="702"/>
      <c r="H118" s="704"/>
      <c r="I118" s="704">
        <v>1</v>
      </c>
      <c r="J118" s="704"/>
      <c r="K118" s="333">
        <v>1</v>
      </c>
      <c r="L118" s="340"/>
      <c r="T118" s="333"/>
      <c r="U118" s="333"/>
      <c r="V118" s="333"/>
      <c r="W118" s="333"/>
      <c r="AJ118" s="340"/>
      <c r="AK118" s="350"/>
      <c r="AM118" s="333"/>
      <c r="AN118" s="333"/>
    </row>
    <row r="119" spans="1:45" s="334" customFormat="1" ht="6.75" customHeight="1">
      <c r="A119" s="705"/>
      <c r="B119" s="706"/>
      <c r="C119" s="707"/>
      <c r="D119" s="706"/>
      <c r="E119" s="708"/>
      <c r="F119" s="708"/>
      <c r="G119" s="708"/>
      <c r="H119" s="709"/>
      <c r="I119" s="709"/>
      <c r="J119" s="709"/>
      <c r="K119" s="333">
        <v>0</v>
      </c>
      <c r="L119" s="340"/>
      <c r="T119" s="333"/>
      <c r="U119" s="333"/>
      <c r="V119" s="333"/>
      <c r="W119" s="333"/>
      <c r="AJ119" s="340"/>
      <c r="AK119" s="350"/>
      <c r="AM119" s="333"/>
      <c r="AN119" s="333"/>
    </row>
    <row r="120" spans="1:45" s="334" customFormat="1" ht="60.75" customHeight="1">
      <c r="A120" s="699" t="s">
        <v>157</v>
      </c>
      <c r="B120" s="700" t="s">
        <v>1849</v>
      </c>
      <c r="C120" s="701" t="s">
        <v>1188</v>
      </c>
      <c r="D120" s="700" t="s">
        <v>1084</v>
      </c>
      <c r="E120" s="702">
        <v>1</v>
      </c>
      <c r="F120" s="702">
        <v>13.62</v>
      </c>
      <c r="G120" s="702">
        <v>13.62</v>
      </c>
      <c r="H120" s="703">
        <v>0</v>
      </c>
      <c r="I120" s="703">
        <v>13.62</v>
      </c>
      <c r="J120" s="703">
        <v>0</v>
      </c>
      <c r="K120" s="333">
        <v>13.62</v>
      </c>
      <c r="L120" s="340">
        <v>0</v>
      </c>
      <c r="AJ120" s="340">
        <v>13.62</v>
      </c>
      <c r="AK120" s="350">
        <v>0</v>
      </c>
      <c r="AM120" s="333"/>
      <c r="AN120" s="333"/>
      <c r="AO120" s="333">
        <v>1065189.0400000005</v>
      </c>
    </row>
    <row r="121" spans="1:45" s="334" customFormat="1">
      <c r="A121" s="699"/>
      <c r="B121" s="700"/>
      <c r="C121" s="701"/>
      <c r="D121" s="700"/>
      <c r="E121" s="702"/>
      <c r="F121" s="702"/>
      <c r="G121" s="702"/>
      <c r="H121" s="704"/>
      <c r="I121" s="704">
        <v>1</v>
      </c>
      <c r="J121" s="704"/>
      <c r="K121" s="333">
        <v>1</v>
      </c>
      <c r="L121" s="340"/>
      <c r="T121" s="333"/>
      <c r="U121" s="333"/>
      <c r="V121" s="333"/>
      <c r="W121" s="333"/>
      <c r="AJ121" s="340"/>
      <c r="AK121" s="350"/>
      <c r="AM121" s="333"/>
      <c r="AN121" s="333"/>
    </row>
    <row r="122" spans="1:45" s="334" customFormat="1" ht="6.75" customHeight="1">
      <c r="A122" s="705"/>
      <c r="B122" s="706"/>
      <c r="C122" s="707"/>
      <c r="D122" s="706"/>
      <c r="E122" s="708"/>
      <c r="F122" s="708"/>
      <c r="G122" s="708"/>
      <c r="H122" s="709"/>
      <c r="I122" s="709"/>
      <c r="J122" s="709"/>
      <c r="K122" s="333">
        <v>0</v>
      </c>
      <c r="L122" s="340"/>
      <c r="T122" s="333"/>
      <c r="U122" s="333"/>
      <c r="V122" s="333"/>
      <c r="W122" s="333"/>
      <c r="AJ122" s="340"/>
      <c r="AK122" s="350"/>
      <c r="AM122" s="333"/>
      <c r="AN122" s="333"/>
    </row>
    <row r="123" spans="1:45" s="334" customFormat="1">
      <c r="A123" s="727" t="s">
        <v>158</v>
      </c>
      <c r="B123" s="716" t="s">
        <v>159</v>
      </c>
      <c r="C123" s="716"/>
      <c r="D123" s="717"/>
      <c r="E123" s="718"/>
      <c r="F123" s="719"/>
      <c r="G123" s="718">
        <v>12814.179999999998</v>
      </c>
      <c r="H123" s="720">
        <v>0</v>
      </c>
      <c r="I123" s="720">
        <v>12814.179999999998</v>
      </c>
      <c r="J123" s="720">
        <v>0</v>
      </c>
      <c r="K123" s="333">
        <v>12814.179999999998</v>
      </c>
      <c r="L123" s="340">
        <v>0</v>
      </c>
      <c r="T123" s="333" t="e">
        <v>#REF!</v>
      </c>
      <c r="U123" s="333" t="e">
        <v>#REF!</v>
      </c>
      <c r="V123" s="333" t="e">
        <v>#REF!</v>
      </c>
      <c r="W123" s="333" t="e">
        <v>#REF!</v>
      </c>
      <c r="AJ123" s="395" t="e">
        <v>#REF!</v>
      </c>
      <c r="AK123" s="395" t="e">
        <v>#REF!</v>
      </c>
      <c r="AM123" s="333"/>
      <c r="AS123" s="333" t="e">
        <v>#REF!</v>
      </c>
    </row>
    <row r="124" spans="1:45" s="334" customFormat="1">
      <c r="A124" s="728" t="s">
        <v>160</v>
      </c>
      <c r="B124" s="716" t="s">
        <v>161</v>
      </c>
      <c r="C124" s="716"/>
      <c r="D124" s="717"/>
      <c r="E124" s="718"/>
      <c r="F124" s="719"/>
      <c r="G124" s="718">
        <v>10022.119999999999</v>
      </c>
      <c r="H124" s="720">
        <v>0</v>
      </c>
      <c r="I124" s="720">
        <v>10022.119999999999</v>
      </c>
      <c r="J124" s="720">
        <v>0</v>
      </c>
      <c r="K124" s="333">
        <v>10022.119999999999</v>
      </c>
      <c r="L124" s="340">
        <v>0</v>
      </c>
      <c r="T124" s="333" t="e">
        <v>#REF!</v>
      </c>
      <c r="U124" s="333" t="e">
        <v>#REF!</v>
      </c>
      <c r="V124" s="333" t="e">
        <v>#REF!</v>
      </c>
      <c r="W124" s="333" t="e">
        <v>#REF!</v>
      </c>
      <c r="AJ124" s="395" t="e">
        <v>#REF!</v>
      </c>
      <c r="AK124" s="395" t="e">
        <v>#REF!</v>
      </c>
      <c r="AM124" s="333"/>
      <c r="AS124" s="333" t="e">
        <v>#REF!</v>
      </c>
    </row>
    <row r="125" spans="1:45" s="334" customFormat="1" ht="60.75" customHeight="1">
      <c r="A125" s="699" t="s">
        <v>162</v>
      </c>
      <c r="B125" s="700" t="s">
        <v>1853</v>
      </c>
      <c r="C125" s="701" t="s">
        <v>1505</v>
      </c>
      <c r="D125" s="700" t="s">
        <v>1052</v>
      </c>
      <c r="E125" s="702">
        <v>6.68</v>
      </c>
      <c r="F125" s="702">
        <v>114.55</v>
      </c>
      <c r="G125" s="702">
        <v>765.19</v>
      </c>
      <c r="H125" s="703">
        <v>0</v>
      </c>
      <c r="I125" s="703">
        <v>765.19</v>
      </c>
      <c r="J125" s="703">
        <v>0</v>
      </c>
      <c r="K125" s="333">
        <v>765.19</v>
      </c>
      <c r="L125" s="340">
        <v>0</v>
      </c>
      <c r="T125" s="333" t="e">
        <v>#REF!</v>
      </c>
      <c r="U125" s="333" t="e">
        <v>#REF!</v>
      </c>
      <c r="V125" s="333" t="e">
        <v>#REF!</v>
      </c>
      <c r="W125" s="333" t="e">
        <v>#REF!</v>
      </c>
      <c r="AJ125" s="340">
        <v>765.19</v>
      </c>
      <c r="AK125" s="350">
        <v>0</v>
      </c>
      <c r="AM125" s="333"/>
      <c r="AN125" s="333"/>
    </row>
    <row r="126" spans="1:45" s="334" customFormat="1">
      <c r="A126" s="699"/>
      <c r="B126" s="700"/>
      <c r="C126" s="701"/>
      <c r="D126" s="700"/>
      <c r="E126" s="702"/>
      <c r="F126" s="702"/>
      <c r="G126" s="702"/>
      <c r="H126" s="704"/>
      <c r="I126" s="704">
        <v>1</v>
      </c>
      <c r="J126" s="704"/>
      <c r="K126" s="333">
        <v>1</v>
      </c>
      <c r="L126" s="340"/>
      <c r="T126" s="333"/>
      <c r="U126" s="333"/>
      <c r="V126" s="333"/>
      <c r="W126" s="333"/>
      <c r="AJ126" s="340"/>
      <c r="AK126" s="350"/>
      <c r="AM126" s="333"/>
      <c r="AN126" s="333"/>
    </row>
    <row r="127" spans="1:45" s="334" customFormat="1" ht="6.75" customHeight="1">
      <c r="A127" s="705"/>
      <c r="B127" s="706"/>
      <c r="C127" s="707"/>
      <c r="D127" s="706"/>
      <c r="E127" s="708"/>
      <c r="F127" s="708"/>
      <c r="G127" s="708"/>
      <c r="H127" s="709"/>
      <c r="I127" s="709"/>
      <c r="J127" s="709"/>
      <c r="K127" s="333">
        <v>0</v>
      </c>
      <c r="L127" s="340"/>
      <c r="T127" s="333"/>
      <c r="U127" s="333"/>
      <c r="V127" s="333"/>
      <c r="W127" s="333"/>
      <c r="AJ127" s="340"/>
      <c r="AK127" s="350"/>
      <c r="AM127" s="333"/>
      <c r="AN127" s="333"/>
    </row>
    <row r="128" spans="1:45" s="334" customFormat="1" ht="60.75" customHeight="1">
      <c r="A128" s="699" t="s">
        <v>164</v>
      </c>
      <c r="B128" s="700" t="s">
        <v>1854</v>
      </c>
      <c r="C128" s="701" t="s">
        <v>1506</v>
      </c>
      <c r="D128" s="700" t="s">
        <v>1052</v>
      </c>
      <c r="E128" s="702">
        <v>3.07</v>
      </c>
      <c r="F128" s="702">
        <v>196.65</v>
      </c>
      <c r="G128" s="702">
        <v>603.72</v>
      </c>
      <c r="H128" s="703">
        <v>0</v>
      </c>
      <c r="I128" s="703">
        <v>603.72</v>
      </c>
      <c r="J128" s="703">
        <v>0</v>
      </c>
      <c r="K128" s="333">
        <v>603.72</v>
      </c>
      <c r="L128" s="340">
        <v>0</v>
      </c>
      <c r="T128" s="333" t="e">
        <v>#REF!</v>
      </c>
      <c r="U128" s="333" t="e">
        <v>#REF!</v>
      </c>
      <c r="V128" s="333" t="e">
        <v>#REF!</v>
      </c>
      <c r="W128" s="333" t="e">
        <v>#REF!</v>
      </c>
      <c r="AJ128" s="340">
        <v>603.71</v>
      </c>
      <c r="AK128" s="350">
        <v>0</v>
      </c>
      <c r="AM128" s="333"/>
      <c r="AN128" s="333"/>
    </row>
    <row r="129" spans="1:41" s="334" customFormat="1">
      <c r="A129" s="699"/>
      <c r="B129" s="700"/>
      <c r="C129" s="701"/>
      <c r="D129" s="700"/>
      <c r="E129" s="702"/>
      <c r="F129" s="702"/>
      <c r="G129" s="702"/>
      <c r="H129" s="704"/>
      <c r="I129" s="704">
        <v>1</v>
      </c>
      <c r="J129" s="704"/>
      <c r="K129" s="333">
        <v>1</v>
      </c>
      <c r="L129" s="340"/>
      <c r="T129" s="333"/>
      <c r="U129" s="333"/>
      <c r="V129" s="333"/>
      <c r="W129" s="333"/>
      <c r="AJ129" s="340"/>
      <c r="AK129" s="350"/>
      <c r="AM129" s="333"/>
      <c r="AN129" s="333"/>
    </row>
    <row r="130" spans="1:41" s="334" customFormat="1" ht="6.75" customHeight="1">
      <c r="A130" s="705"/>
      <c r="B130" s="706"/>
      <c r="C130" s="707"/>
      <c r="D130" s="706"/>
      <c r="E130" s="708"/>
      <c r="F130" s="708"/>
      <c r="G130" s="708"/>
      <c r="H130" s="709"/>
      <c r="I130" s="709"/>
      <c r="J130" s="709"/>
      <c r="K130" s="333">
        <v>0</v>
      </c>
      <c r="L130" s="340"/>
      <c r="T130" s="333"/>
      <c r="U130" s="333"/>
      <c r="V130" s="333"/>
      <c r="W130" s="333"/>
      <c r="AJ130" s="340"/>
      <c r="AK130" s="350"/>
      <c r="AM130" s="333"/>
      <c r="AN130" s="333"/>
    </row>
    <row r="131" spans="1:41" s="334" customFormat="1" ht="60.75" customHeight="1">
      <c r="A131" s="699" t="s">
        <v>166</v>
      </c>
      <c r="B131" s="700" t="s">
        <v>1855</v>
      </c>
      <c r="C131" s="701" t="s">
        <v>1507</v>
      </c>
      <c r="D131" s="700" t="s">
        <v>1052</v>
      </c>
      <c r="E131" s="702">
        <v>29.7</v>
      </c>
      <c r="F131" s="702">
        <v>79.400000000000006</v>
      </c>
      <c r="G131" s="702">
        <v>2358.1799999999998</v>
      </c>
      <c r="H131" s="703">
        <v>0</v>
      </c>
      <c r="I131" s="703">
        <v>2358.1799999999998</v>
      </c>
      <c r="J131" s="703">
        <v>0</v>
      </c>
      <c r="K131" s="333">
        <v>2358.1799999999998</v>
      </c>
      <c r="L131" s="340">
        <v>0</v>
      </c>
      <c r="AJ131" s="340">
        <v>2358.1799999999998</v>
      </c>
      <c r="AK131" s="350">
        <v>0</v>
      </c>
      <c r="AM131" s="333"/>
      <c r="AN131" s="333"/>
      <c r="AO131" s="333">
        <v>1040970.2100000002</v>
      </c>
    </row>
    <row r="132" spans="1:41" s="334" customFormat="1">
      <c r="A132" s="699"/>
      <c r="B132" s="700"/>
      <c r="C132" s="701"/>
      <c r="D132" s="700"/>
      <c r="E132" s="702"/>
      <c r="F132" s="702"/>
      <c r="G132" s="702"/>
      <c r="H132" s="704"/>
      <c r="I132" s="704">
        <v>1</v>
      </c>
      <c r="J132" s="704"/>
      <c r="K132" s="333">
        <v>1</v>
      </c>
      <c r="L132" s="340"/>
      <c r="T132" s="333"/>
      <c r="U132" s="333"/>
      <c r="V132" s="333"/>
      <c r="W132" s="333"/>
      <c r="AJ132" s="340"/>
      <c r="AK132" s="350"/>
      <c r="AM132" s="333"/>
      <c r="AN132" s="333"/>
    </row>
    <row r="133" spans="1:41" s="334" customFormat="1" ht="6.75" customHeight="1">
      <c r="A133" s="705"/>
      <c r="B133" s="706"/>
      <c r="C133" s="707"/>
      <c r="D133" s="706"/>
      <c r="E133" s="708"/>
      <c r="F133" s="708"/>
      <c r="G133" s="708"/>
      <c r="H133" s="709"/>
      <c r="I133" s="709"/>
      <c r="J133" s="709"/>
      <c r="K133" s="333">
        <v>0</v>
      </c>
      <c r="L133" s="340"/>
      <c r="T133" s="333"/>
      <c r="U133" s="333"/>
      <c r="V133" s="333"/>
      <c r="W133" s="333"/>
      <c r="AJ133" s="340"/>
      <c r="AK133" s="350"/>
      <c r="AM133" s="333"/>
      <c r="AN133" s="333"/>
    </row>
    <row r="134" spans="1:41" s="334" customFormat="1" ht="40.5" customHeight="1">
      <c r="A134" s="699" t="s">
        <v>170</v>
      </c>
      <c r="B134" s="700" t="s">
        <v>1843</v>
      </c>
      <c r="C134" s="701" t="s">
        <v>1496</v>
      </c>
      <c r="D134" s="700" t="s">
        <v>1198</v>
      </c>
      <c r="E134" s="702">
        <v>22.21</v>
      </c>
      <c r="F134" s="702">
        <v>15.19</v>
      </c>
      <c r="G134" s="702">
        <v>337.37</v>
      </c>
      <c r="H134" s="703">
        <v>0</v>
      </c>
      <c r="I134" s="703">
        <v>337.37</v>
      </c>
      <c r="J134" s="703">
        <v>0</v>
      </c>
      <c r="K134" s="333">
        <v>337.37</v>
      </c>
      <c r="L134" s="340">
        <v>0</v>
      </c>
      <c r="T134" s="333" t="e">
        <v>#REF!</v>
      </c>
      <c r="U134" s="333" t="e">
        <v>#REF!</v>
      </c>
      <c r="V134" s="333" t="e">
        <v>#REF!</v>
      </c>
      <c r="W134" s="333" t="e">
        <v>#REF!</v>
      </c>
      <c r="AJ134" s="340">
        <v>337.36</v>
      </c>
      <c r="AK134" s="350">
        <v>0</v>
      </c>
      <c r="AM134" s="333"/>
      <c r="AN134" s="333"/>
    </row>
    <row r="135" spans="1:41" s="334" customFormat="1">
      <c r="A135" s="699"/>
      <c r="B135" s="700"/>
      <c r="C135" s="701"/>
      <c r="D135" s="700"/>
      <c r="E135" s="702"/>
      <c r="F135" s="702"/>
      <c r="G135" s="702"/>
      <c r="H135" s="704"/>
      <c r="I135" s="704">
        <v>1</v>
      </c>
      <c r="J135" s="704"/>
      <c r="K135" s="333">
        <v>1</v>
      </c>
      <c r="L135" s="340"/>
      <c r="T135" s="333"/>
      <c r="U135" s="333"/>
      <c r="V135" s="333"/>
      <c r="W135" s="333"/>
      <c r="AJ135" s="340"/>
      <c r="AK135" s="350"/>
      <c r="AM135" s="333"/>
      <c r="AN135" s="333"/>
    </row>
    <row r="136" spans="1:41" s="334" customFormat="1" ht="6.75" customHeight="1">
      <c r="A136" s="705"/>
      <c r="B136" s="706"/>
      <c r="C136" s="707"/>
      <c r="D136" s="706"/>
      <c r="E136" s="708"/>
      <c r="F136" s="708"/>
      <c r="G136" s="708"/>
      <c r="H136" s="709"/>
      <c r="I136" s="709"/>
      <c r="J136" s="709"/>
      <c r="K136" s="333">
        <v>0</v>
      </c>
      <c r="L136" s="340"/>
      <c r="T136" s="333"/>
      <c r="U136" s="333"/>
      <c r="V136" s="333"/>
      <c r="W136" s="333"/>
      <c r="AJ136" s="340"/>
      <c r="AK136" s="350"/>
      <c r="AM136" s="333"/>
      <c r="AN136" s="333"/>
    </row>
    <row r="137" spans="1:41" s="334" customFormat="1" ht="40.5" customHeight="1">
      <c r="A137" s="699" t="s">
        <v>175</v>
      </c>
      <c r="B137" s="700" t="s">
        <v>1842</v>
      </c>
      <c r="C137" s="701" t="s">
        <v>1495</v>
      </c>
      <c r="D137" s="700" t="s">
        <v>1198</v>
      </c>
      <c r="E137" s="702">
        <v>18.920000000000002</v>
      </c>
      <c r="F137" s="702">
        <v>13.46</v>
      </c>
      <c r="G137" s="702">
        <v>254.66</v>
      </c>
      <c r="H137" s="703">
        <v>0</v>
      </c>
      <c r="I137" s="703">
        <v>254.66</v>
      </c>
      <c r="J137" s="703">
        <v>0</v>
      </c>
      <c r="K137" s="333">
        <v>254.66</v>
      </c>
      <c r="L137" s="340">
        <v>0</v>
      </c>
      <c r="T137" s="333" t="e">
        <v>#REF!</v>
      </c>
      <c r="U137" s="333" t="e">
        <v>#REF!</v>
      </c>
      <c r="V137" s="333" t="e">
        <v>#REF!</v>
      </c>
      <c r="W137" s="333" t="e">
        <v>#REF!</v>
      </c>
      <c r="AJ137" s="340">
        <v>254.66</v>
      </c>
      <c r="AK137" s="350">
        <v>0</v>
      </c>
      <c r="AM137" s="333"/>
      <c r="AN137" s="333"/>
    </row>
    <row r="138" spans="1:41" s="334" customFormat="1">
      <c r="A138" s="699"/>
      <c r="B138" s="700"/>
      <c r="C138" s="701"/>
      <c r="D138" s="700"/>
      <c r="E138" s="702"/>
      <c r="F138" s="702"/>
      <c r="G138" s="702"/>
      <c r="H138" s="704"/>
      <c r="I138" s="704">
        <v>1</v>
      </c>
      <c r="J138" s="704"/>
      <c r="K138" s="333">
        <v>1</v>
      </c>
      <c r="L138" s="340"/>
      <c r="T138" s="333"/>
      <c r="U138" s="333"/>
      <c r="V138" s="333"/>
      <c r="W138" s="333"/>
      <c r="AJ138" s="340"/>
      <c r="AK138" s="350"/>
      <c r="AM138" s="333"/>
      <c r="AN138" s="333"/>
    </row>
    <row r="139" spans="1:41" s="334" customFormat="1" ht="6.75" customHeight="1">
      <c r="A139" s="705"/>
      <c r="B139" s="706"/>
      <c r="C139" s="707"/>
      <c r="D139" s="706"/>
      <c r="E139" s="708"/>
      <c r="F139" s="708"/>
      <c r="G139" s="708"/>
      <c r="H139" s="709"/>
      <c r="I139" s="709"/>
      <c r="J139" s="709"/>
      <c r="K139" s="333">
        <v>0</v>
      </c>
      <c r="L139" s="340"/>
      <c r="T139" s="333"/>
      <c r="U139" s="333"/>
      <c r="V139" s="333"/>
      <c r="W139" s="333"/>
      <c r="AJ139" s="340"/>
      <c r="AK139" s="350"/>
      <c r="AM139" s="333"/>
      <c r="AN139" s="333"/>
    </row>
    <row r="140" spans="1:41" s="334" customFormat="1" ht="40.5" customHeight="1">
      <c r="A140" s="699" t="s">
        <v>180</v>
      </c>
      <c r="B140" s="700" t="s">
        <v>1844</v>
      </c>
      <c r="C140" s="701" t="s">
        <v>1497</v>
      </c>
      <c r="D140" s="700" t="s">
        <v>1198</v>
      </c>
      <c r="E140" s="702">
        <v>15.18</v>
      </c>
      <c r="F140" s="702">
        <v>17.47</v>
      </c>
      <c r="G140" s="702">
        <v>265.19</v>
      </c>
      <c r="H140" s="703">
        <v>0</v>
      </c>
      <c r="I140" s="703">
        <v>265.19</v>
      </c>
      <c r="J140" s="703">
        <v>0</v>
      </c>
      <c r="K140" s="333">
        <v>265.19</v>
      </c>
      <c r="L140" s="340">
        <v>0</v>
      </c>
      <c r="AJ140" s="340">
        <v>265.19</v>
      </c>
      <c r="AK140" s="350">
        <v>0</v>
      </c>
      <c r="AM140" s="333"/>
      <c r="AN140" s="333"/>
      <c r="AO140" s="333">
        <v>1038020.0000000002</v>
      </c>
    </row>
    <row r="141" spans="1:41" s="334" customFormat="1">
      <c r="A141" s="699"/>
      <c r="B141" s="700"/>
      <c r="C141" s="701"/>
      <c r="D141" s="700"/>
      <c r="E141" s="702"/>
      <c r="F141" s="702"/>
      <c r="G141" s="702"/>
      <c r="H141" s="704"/>
      <c r="I141" s="704">
        <v>1</v>
      </c>
      <c r="J141" s="704"/>
      <c r="K141" s="333">
        <v>1</v>
      </c>
      <c r="L141" s="340"/>
      <c r="T141" s="333"/>
      <c r="U141" s="333"/>
      <c r="V141" s="333"/>
      <c r="W141" s="333"/>
      <c r="AJ141" s="340"/>
      <c r="AK141" s="350"/>
      <c r="AM141" s="333"/>
      <c r="AN141" s="333"/>
    </row>
    <row r="142" spans="1:41" s="334" customFormat="1" ht="6.75" customHeight="1">
      <c r="A142" s="705"/>
      <c r="B142" s="706"/>
      <c r="C142" s="707"/>
      <c r="D142" s="706"/>
      <c r="E142" s="708"/>
      <c r="F142" s="708"/>
      <c r="G142" s="708"/>
      <c r="H142" s="709"/>
      <c r="I142" s="709"/>
      <c r="J142" s="709"/>
      <c r="K142" s="333">
        <v>0</v>
      </c>
      <c r="L142" s="340"/>
      <c r="T142" s="333"/>
      <c r="U142" s="333"/>
      <c r="V142" s="333"/>
      <c r="W142" s="333"/>
      <c r="AJ142" s="340"/>
      <c r="AK142" s="350"/>
      <c r="AM142" s="333"/>
      <c r="AN142" s="333"/>
    </row>
    <row r="143" spans="1:41" s="334" customFormat="1" ht="40.5" customHeight="1">
      <c r="A143" s="699" t="s">
        <v>185</v>
      </c>
      <c r="B143" s="700" t="s">
        <v>1845</v>
      </c>
      <c r="C143" s="701" t="s">
        <v>1498</v>
      </c>
      <c r="D143" s="700" t="s">
        <v>1198</v>
      </c>
      <c r="E143" s="702">
        <v>16.690000000000001</v>
      </c>
      <c r="F143" s="702">
        <v>16.760000000000002</v>
      </c>
      <c r="G143" s="702">
        <v>279.72000000000003</v>
      </c>
      <c r="H143" s="703">
        <v>0</v>
      </c>
      <c r="I143" s="703">
        <v>279.72000000000003</v>
      </c>
      <c r="J143" s="703">
        <v>0</v>
      </c>
      <c r="K143" s="333">
        <v>279.72000000000003</v>
      </c>
      <c r="L143" s="340">
        <v>0</v>
      </c>
      <c r="T143" s="333" t="e">
        <v>#REF!</v>
      </c>
      <c r="U143" s="333" t="e">
        <v>#REF!</v>
      </c>
      <c r="V143" s="333" t="e">
        <v>#REF!</v>
      </c>
      <c r="W143" s="333" t="e">
        <v>#REF!</v>
      </c>
      <c r="AJ143" s="340">
        <v>279.72000000000003</v>
      </c>
      <c r="AK143" s="350">
        <v>0</v>
      </c>
      <c r="AM143" s="333"/>
      <c r="AN143" s="333"/>
    </row>
    <row r="144" spans="1:41" s="334" customFormat="1">
      <c r="A144" s="699"/>
      <c r="B144" s="700"/>
      <c r="C144" s="701"/>
      <c r="D144" s="700"/>
      <c r="E144" s="702"/>
      <c r="F144" s="702"/>
      <c r="G144" s="702"/>
      <c r="H144" s="704"/>
      <c r="I144" s="704">
        <v>1</v>
      </c>
      <c r="J144" s="704"/>
      <c r="K144" s="333">
        <v>1</v>
      </c>
      <c r="L144" s="340"/>
      <c r="T144" s="333"/>
      <c r="U144" s="333"/>
      <c r="V144" s="333"/>
      <c r="W144" s="333"/>
      <c r="AJ144" s="340"/>
      <c r="AK144" s="350"/>
      <c r="AM144" s="333"/>
      <c r="AN144" s="333"/>
    </row>
    <row r="145" spans="1:45" s="334" customFormat="1" ht="6.75" customHeight="1">
      <c r="A145" s="705"/>
      <c r="B145" s="706"/>
      <c r="C145" s="707"/>
      <c r="D145" s="706"/>
      <c r="E145" s="708"/>
      <c r="F145" s="708"/>
      <c r="G145" s="708"/>
      <c r="H145" s="709"/>
      <c r="I145" s="709"/>
      <c r="J145" s="709"/>
      <c r="K145" s="333">
        <v>0</v>
      </c>
      <c r="L145" s="340"/>
      <c r="T145" s="333"/>
      <c r="U145" s="333"/>
      <c r="V145" s="333"/>
      <c r="W145" s="333"/>
      <c r="AJ145" s="340"/>
      <c r="AK145" s="350"/>
      <c r="AM145" s="333"/>
      <c r="AN145" s="333"/>
    </row>
    <row r="146" spans="1:45" s="334" customFormat="1" ht="40.5" customHeight="1">
      <c r="A146" s="699" t="s">
        <v>186</v>
      </c>
      <c r="B146" s="700" t="s">
        <v>1846</v>
      </c>
      <c r="C146" s="701" t="s">
        <v>1499</v>
      </c>
      <c r="D146" s="700" t="s">
        <v>1198</v>
      </c>
      <c r="E146" s="702">
        <v>65.540000000000006</v>
      </c>
      <c r="F146" s="702">
        <v>15.6</v>
      </c>
      <c r="G146" s="702">
        <v>1022.42</v>
      </c>
      <c r="H146" s="703">
        <v>0</v>
      </c>
      <c r="I146" s="703">
        <v>1022.42</v>
      </c>
      <c r="J146" s="703">
        <v>0</v>
      </c>
      <c r="K146" s="333">
        <v>1022.42</v>
      </c>
      <c r="L146" s="340">
        <v>0</v>
      </c>
      <c r="T146" s="333" t="e">
        <v>#REF!</v>
      </c>
      <c r="U146" s="333" t="e">
        <v>#REF!</v>
      </c>
      <c r="V146" s="333" t="e">
        <v>#REF!</v>
      </c>
      <c r="W146" s="333" t="e">
        <v>#REF!</v>
      </c>
      <c r="AJ146" s="340">
        <v>1022.42</v>
      </c>
      <c r="AK146" s="350">
        <v>0</v>
      </c>
      <c r="AM146" s="333"/>
      <c r="AN146" s="333"/>
    </row>
    <row r="147" spans="1:45" s="334" customFormat="1">
      <c r="A147" s="699"/>
      <c r="B147" s="700"/>
      <c r="C147" s="701"/>
      <c r="D147" s="700"/>
      <c r="E147" s="702"/>
      <c r="F147" s="702"/>
      <c r="G147" s="702"/>
      <c r="H147" s="704"/>
      <c r="I147" s="704">
        <v>1</v>
      </c>
      <c r="J147" s="704"/>
      <c r="K147" s="333">
        <v>1</v>
      </c>
      <c r="L147" s="340"/>
      <c r="T147" s="333"/>
      <c r="U147" s="333"/>
      <c r="V147" s="333"/>
      <c r="W147" s="333"/>
      <c r="AJ147" s="340"/>
      <c r="AK147" s="350"/>
      <c r="AM147" s="333"/>
      <c r="AN147" s="333"/>
    </row>
    <row r="148" spans="1:45" s="334" customFormat="1" ht="6.75" customHeight="1">
      <c r="A148" s="705"/>
      <c r="B148" s="706"/>
      <c r="C148" s="707"/>
      <c r="D148" s="706"/>
      <c r="E148" s="708"/>
      <c r="F148" s="708"/>
      <c r="G148" s="708"/>
      <c r="H148" s="709"/>
      <c r="I148" s="709"/>
      <c r="J148" s="709"/>
      <c r="K148" s="333">
        <v>0</v>
      </c>
      <c r="L148" s="340"/>
      <c r="T148" s="333"/>
      <c r="U148" s="333"/>
      <c r="V148" s="333"/>
      <c r="W148" s="333"/>
      <c r="AJ148" s="340"/>
      <c r="AK148" s="350"/>
      <c r="AM148" s="333"/>
      <c r="AN148" s="333"/>
    </row>
    <row r="149" spans="1:45" s="334" customFormat="1" ht="40.5" customHeight="1">
      <c r="A149" s="699" t="s">
        <v>191</v>
      </c>
      <c r="B149" s="700" t="s">
        <v>1845</v>
      </c>
      <c r="C149" s="701" t="s">
        <v>1498</v>
      </c>
      <c r="D149" s="700" t="s">
        <v>1198</v>
      </c>
      <c r="E149" s="702">
        <v>37.71</v>
      </c>
      <c r="F149" s="702">
        <v>16.760000000000002</v>
      </c>
      <c r="G149" s="702">
        <v>632.02</v>
      </c>
      <c r="H149" s="703">
        <v>0</v>
      </c>
      <c r="I149" s="703">
        <v>632.02</v>
      </c>
      <c r="J149" s="703">
        <v>0</v>
      </c>
      <c r="K149" s="333">
        <v>632.02</v>
      </c>
      <c r="L149" s="340">
        <v>0</v>
      </c>
      <c r="T149" s="333" t="e">
        <v>#REF!</v>
      </c>
      <c r="U149" s="333" t="e">
        <v>#REF!</v>
      </c>
      <c r="V149" s="333" t="e">
        <v>#REF!</v>
      </c>
      <c r="W149" s="333" t="e">
        <v>#REF!</v>
      </c>
      <c r="AJ149" s="340">
        <v>632.01</v>
      </c>
      <c r="AK149" s="350">
        <v>0</v>
      </c>
      <c r="AM149" s="333"/>
      <c r="AN149" s="333"/>
    </row>
    <row r="150" spans="1:45" s="334" customFormat="1">
      <c r="A150" s="699"/>
      <c r="B150" s="700"/>
      <c r="C150" s="701"/>
      <c r="D150" s="700"/>
      <c r="E150" s="702"/>
      <c r="F150" s="702"/>
      <c r="G150" s="702"/>
      <c r="H150" s="704"/>
      <c r="I150" s="704">
        <v>1</v>
      </c>
      <c r="J150" s="704"/>
      <c r="K150" s="333">
        <v>1</v>
      </c>
      <c r="L150" s="340"/>
      <c r="T150" s="333"/>
      <c r="U150" s="333"/>
      <c r="V150" s="333"/>
      <c r="W150" s="333"/>
      <c r="AJ150" s="340"/>
      <c r="AK150" s="350"/>
      <c r="AM150" s="333"/>
      <c r="AN150" s="333"/>
    </row>
    <row r="151" spans="1:45" s="334" customFormat="1" ht="6.75" customHeight="1">
      <c r="A151" s="705"/>
      <c r="B151" s="706"/>
      <c r="C151" s="707"/>
      <c r="D151" s="706"/>
      <c r="E151" s="708"/>
      <c r="F151" s="708"/>
      <c r="G151" s="708"/>
      <c r="H151" s="709"/>
      <c r="I151" s="709"/>
      <c r="J151" s="709"/>
      <c r="K151" s="333">
        <v>0</v>
      </c>
      <c r="L151" s="340"/>
      <c r="T151" s="333"/>
      <c r="U151" s="333"/>
      <c r="V151" s="333"/>
      <c r="W151" s="333"/>
      <c r="AJ151" s="340"/>
      <c r="AK151" s="350"/>
      <c r="AM151" s="333"/>
      <c r="AN151" s="333"/>
    </row>
    <row r="152" spans="1:45" s="334" customFormat="1" ht="40.5" customHeight="1">
      <c r="A152" s="699" t="s">
        <v>195</v>
      </c>
      <c r="B152" s="700" t="s">
        <v>1851</v>
      </c>
      <c r="C152" s="701" t="s">
        <v>1503</v>
      </c>
      <c r="D152" s="700" t="s">
        <v>1131</v>
      </c>
      <c r="E152" s="702">
        <v>0.38</v>
      </c>
      <c r="F152" s="702">
        <v>1162.5899999999999</v>
      </c>
      <c r="G152" s="702">
        <v>441.78</v>
      </c>
      <c r="H152" s="703">
        <v>0</v>
      </c>
      <c r="I152" s="703">
        <v>441.78</v>
      </c>
      <c r="J152" s="703">
        <v>0</v>
      </c>
      <c r="K152" s="333">
        <v>441.78</v>
      </c>
      <c r="L152" s="340">
        <v>0</v>
      </c>
      <c r="T152" s="333" t="e">
        <v>#REF!</v>
      </c>
      <c r="U152" s="333" t="e">
        <v>#REF!</v>
      </c>
      <c r="V152" s="333" t="e">
        <v>#REF!</v>
      </c>
      <c r="W152" s="333" t="e">
        <v>#REF!</v>
      </c>
      <c r="AJ152" s="340">
        <v>441.78</v>
      </c>
      <c r="AK152" s="350">
        <v>0</v>
      </c>
      <c r="AM152" s="333"/>
      <c r="AN152" s="333"/>
    </row>
    <row r="153" spans="1:45" s="334" customFormat="1">
      <c r="A153" s="699"/>
      <c r="B153" s="700"/>
      <c r="C153" s="701"/>
      <c r="D153" s="700"/>
      <c r="E153" s="702"/>
      <c r="F153" s="702"/>
      <c r="G153" s="702"/>
      <c r="H153" s="704"/>
      <c r="I153" s="704">
        <v>1</v>
      </c>
      <c r="J153" s="704"/>
      <c r="K153" s="333">
        <v>1</v>
      </c>
      <c r="L153" s="340"/>
      <c r="T153" s="333"/>
      <c r="U153" s="333"/>
      <c r="V153" s="333"/>
      <c r="W153" s="333"/>
      <c r="AJ153" s="340"/>
      <c r="AK153" s="350"/>
      <c r="AM153" s="333"/>
      <c r="AN153" s="333"/>
    </row>
    <row r="154" spans="1:45" s="334" customFormat="1" ht="6.75" customHeight="1">
      <c r="A154" s="705"/>
      <c r="B154" s="706"/>
      <c r="C154" s="707"/>
      <c r="D154" s="706"/>
      <c r="E154" s="708"/>
      <c r="F154" s="708"/>
      <c r="G154" s="708"/>
      <c r="H154" s="709"/>
      <c r="I154" s="709"/>
      <c r="J154" s="709"/>
      <c r="K154" s="333">
        <v>0</v>
      </c>
      <c r="L154" s="340"/>
      <c r="T154" s="333"/>
      <c r="U154" s="333"/>
      <c r="V154" s="333"/>
      <c r="W154" s="333"/>
      <c r="AJ154" s="340"/>
      <c r="AK154" s="350"/>
      <c r="AM154" s="333"/>
      <c r="AN154" s="333"/>
    </row>
    <row r="155" spans="1:45" s="334" customFormat="1" ht="60.75" customHeight="1">
      <c r="A155" s="699" t="s">
        <v>196</v>
      </c>
      <c r="B155" s="700" t="s">
        <v>1852</v>
      </c>
      <c r="C155" s="701" t="s">
        <v>1504</v>
      </c>
      <c r="D155" s="700" t="s">
        <v>1131</v>
      </c>
      <c r="E155" s="702">
        <v>2.58</v>
      </c>
      <c r="F155" s="702">
        <v>1186.77</v>
      </c>
      <c r="G155" s="702">
        <v>3061.87</v>
      </c>
      <c r="H155" s="703">
        <v>0</v>
      </c>
      <c r="I155" s="703">
        <v>3061.87</v>
      </c>
      <c r="J155" s="703">
        <v>0</v>
      </c>
      <c r="K155" s="333">
        <v>3061.87</v>
      </c>
      <c r="L155" s="340">
        <v>0</v>
      </c>
      <c r="T155" s="333" t="e">
        <v>#REF!</v>
      </c>
      <c r="U155" s="333" t="e">
        <v>#REF!</v>
      </c>
      <c r="V155" s="333" t="e">
        <v>#REF!</v>
      </c>
      <c r="W155" s="333" t="e">
        <v>#REF!</v>
      </c>
      <c r="AJ155" s="340">
        <v>3061.86</v>
      </c>
      <c r="AK155" s="350">
        <v>0</v>
      </c>
      <c r="AM155" s="333"/>
      <c r="AN155" s="333"/>
    </row>
    <row r="156" spans="1:45" s="334" customFormat="1">
      <c r="A156" s="699"/>
      <c r="B156" s="700"/>
      <c r="C156" s="701"/>
      <c r="D156" s="700"/>
      <c r="E156" s="702"/>
      <c r="F156" s="702"/>
      <c r="G156" s="702"/>
      <c r="H156" s="704"/>
      <c r="I156" s="704">
        <v>1</v>
      </c>
      <c r="J156" s="704"/>
      <c r="K156" s="333">
        <v>1</v>
      </c>
      <c r="L156" s="340"/>
      <c r="T156" s="333"/>
      <c r="U156" s="333"/>
      <c r="V156" s="333"/>
      <c r="W156" s="333"/>
      <c r="AJ156" s="340"/>
      <c r="AK156" s="350"/>
      <c r="AM156" s="333"/>
      <c r="AN156" s="333"/>
    </row>
    <row r="157" spans="1:45" s="334" customFormat="1" ht="6.75" customHeight="1">
      <c r="A157" s="705"/>
      <c r="B157" s="706"/>
      <c r="C157" s="707"/>
      <c r="D157" s="706"/>
      <c r="E157" s="708"/>
      <c r="F157" s="708"/>
      <c r="G157" s="708"/>
      <c r="H157" s="709"/>
      <c r="I157" s="709"/>
      <c r="J157" s="709"/>
      <c r="K157" s="333">
        <v>0</v>
      </c>
      <c r="L157" s="340"/>
      <c r="T157" s="333"/>
      <c r="U157" s="333"/>
      <c r="V157" s="333"/>
      <c r="W157" s="333"/>
      <c r="AJ157" s="340"/>
      <c r="AK157" s="350"/>
      <c r="AM157" s="333"/>
      <c r="AN157" s="333"/>
    </row>
    <row r="158" spans="1:45" s="334" customFormat="1">
      <c r="A158" s="728" t="s">
        <v>197</v>
      </c>
      <c r="B158" s="716" t="s">
        <v>198</v>
      </c>
      <c r="C158" s="716"/>
      <c r="D158" s="717"/>
      <c r="E158" s="718"/>
      <c r="F158" s="719"/>
      <c r="G158" s="718">
        <v>2792.06</v>
      </c>
      <c r="H158" s="720">
        <v>0</v>
      </c>
      <c r="I158" s="720">
        <v>2792.06</v>
      </c>
      <c r="J158" s="720">
        <v>0</v>
      </c>
      <c r="K158" s="333">
        <v>2792.06</v>
      </c>
      <c r="L158" s="340">
        <v>0</v>
      </c>
      <c r="T158" s="333" t="e">
        <v>#REF!</v>
      </c>
      <c r="U158" s="333" t="e">
        <v>#REF!</v>
      </c>
      <c r="V158" s="333" t="e">
        <v>#REF!</v>
      </c>
      <c r="W158" s="333" t="e">
        <v>#REF!</v>
      </c>
      <c r="AJ158" s="395" t="e">
        <v>#REF!</v>
      </c>
      <c r="AK158" s="395" t="e">
        <v>#REF!</v>
      </c>
      <c r="AM158" s="333"/>
      <c r="AS158" s="333" t="e">
        <v>#REF!</v>
      </c>
    </row>
    <row r="159" spans="1:45" s="334" customFormat="1" ht="60.75" customHeight="1">
      <c r="A159" s="699" t="s">
        <v>199</v>
      </c>
      <c r="B159" s="700" t="s">
        <v>1856</v>
      </c>
      <c r="C159" s="701" t="s">
        <v>1508</v>
      </c>
      <c r="D159" s="700" t="s">
        <v>1052</v>
      </c>
      <c r="E159" s="702">
        <v>24.63</v>
      </c>
      <c r="F159" s="702">
        <v>113.36</v>
      </c>
      <c r="G159" s="702">
        <v>2792.06</v>
      </c>
      <c r="H159" s="703">
        <v>0</v>
      </c>
      <c r="I159" s="703">
        <v>2792.06</v>
      </c>
      <c r="J159" s="703">
        <v>0</v>
      </c>
      <c r="K159" s="333">
        <v>2792.06</v>
      </c>
      <c r="L159" s="340">
        <v>0</v>
      </c>
      <c r="T159" s="333" t="e">
        <v>#REF!</v>
      </c>
      <c r="U159" s="333" t="e">
        <v>#REF!</v>
      </c>
      <c r="V159" s="333" t="e">
        <v>#REF!</v>
      </c>
      <c r="W159" s="333" t="e">
        <v>#REF!</v>
      </c>
      <c r="AJ159" s="340">
        <v>2792.05</v>
      </c>
      <c r="AK159" s="350">
        <v>0</v>
      </c>
      <c r="AM159" s="333"/>
      <c r="AN159" s="333"/>
    </row>
    <row r="160" spans="1:45" s="334" customFormat="1">
      <c r="A160" s="699"/>
      <c r="B160" s="700"/>
      <c r="C160" s="701"/>
      <c r="D160" s="700"/>
      <c r="E160" s="702"/>
      <c r="F160" s="702"/>
      <c r="G160" s="702"/>
      <c r="H160" s="704"/>
      <c r="I160" s="704">
        <v>1</v>
      </c>
      <c r="J160" s="704"/>
      <c r="K160" s="333">
        <v>1</v>
      </c>
      <c r="L160" s="340"/>
      <c r="T160" s="333"/>
      <c r="U160" s="333"/>
      <c r="V160" s="333"/>
      <c r="W160" s="333"/>
      <c r="AJ160" s="340"/>
      <c r="AK160" s="350"/>
      <c r="AM160" s="333"/>
      <c r="AN160" s="333"/>
    </row>
    <row r="161" spans="1:45" s="334" customFormat="1" ht="6.75" customHeight="1">
      <c r="A161" s="705"/>
      <c r="B161" s="706"/>
      <c r="C161" s="707"/>
      <c r="D161" s="706"/>
      <c r="E161" s="708"/>
      <c r="F161" s="708"/>
      <c r="G161" s="708"/>
      <c r="H161" s="709"/>
      <c r="I161" s="709"/>
      <c r="J161" s="709"/>
      <c r="K161" s="333">
        <v>0</v>
      </c>
      <c r="L161" s="340"/>
      <c r="T161" s="333"/>
      <c r="U161" s="333"/>
      <c r="V161" s="333"/>
      <c r="W161" s="333"/>
      <c r="AJ161" s="340"/>
      <c r="AK161" s="350"/>
      <c r="AM161" s="333"/>
      <c r="AN161" s="333"/>
    </row>
    <row r="162" spans="1:45" s="334" customFormat="1">
      <c r="A162" s="710" t="s">
        <v>211</v>
      </c>
      <c r="B162" s="716" t="s">
        <v>212</v>
      </c>
      <c r="C162" s="716"/>
      <c r="D162" s="717"/>
      <c r="E162" s="718"/>
      <c r="F162" s="719"/>
      <c r="G162" s="718">
        <v>15742.45</v>
      </c>
      <c r="H162" s="720">
        <v>0</v>
      </c>
      <c r="I162" s="720">
        <v>15742.450000000003</v>
      </c>
      <c r="J162" s="720">
        <v>0</v>
      </c>
      <c r="K162" s="333">
        <v>15742.450000000003</v>
      </c>
      <c r="L162" s="340">
        <v>0</v>
      </c>
      <c r="T162" s="333" t="e">
        <v>#REF!</v>
      </c>
      <c r="U162" s="333" t="e">
        <v>#REF!</v>
      </c>
      <c r="V162" s="333" t="e">
        <v>#REF!</v>
      </c>
      <c r="W162" s="333" t="e">
        <v>#REF!</v>
      </c>
      <c r="AJ162" s="395" t="e">
        <v>#REF!</v>
      </c>
      <c r="AK162" s="395" t="e">
        <v>#REF!</v>
      </c>
      <c r="AM162" s="333"/>
      <c r="AS162" s="333" t="e">
        <v>#REF!</v>
      </c>
    </row>
    <row r="163" spans="1:45" s="334" customFormat="1">
      <c r="A163" s="728" t="s">
        <v>213</v>
      </c>
      <c r="B163" s="716" t="s">
        <v>214</v>
      </c>
      <c r="C163" s="716"/>
      <c r="D163" s="717"/>
      <c r="E163" s="718"/>
      <c r="F163" s="719"/>
      <c r="G163" s="718">
        <v>11743.929999999997</v>
      </c>
      <c r="H163" s="720">
        <v>0</v>
      </c>
      <c r="I163" s="720">
        <v>11743.930000000002</v>
      </c>
      <c r="J163" s="720">
        <v>0</v>
      </c>
      <c r="K163" s="333">
        <v>11743.930000000002</v>
      </c>
      <c r="L163" s="340">
        <v>0</v>
      </c>
      <c r="T163" s="333" t="e">
        <v>#REF!</v>
      </c>
      <c r="U163" s="333" t="e">
        <v>#REF!</v>
      </c>
      <c r="V163" s="333" t="e">
        <v>#REF!</v>
      </c>
      <c r="W163" s="333" t="e">
        <v>#REF!</v>
      </c>
      <c r="AJ163" s="395" t="e">
        <v>#REF!</v>
      </c>
      <c r="AK163" s="395" t="e">
        <v>#REF!</v>
      </c>
      <c r="AM163" s="333"/>
      <c r="AS163" s="333" t="e">
        <v>#REF!</v>
      </c>
    </row>
    <row r="164" spans="1:45" s="334" customFormat="1">
      <c r="A164" s="729" t="s">
        <v>215</v>
      </c>
      <c r="B164" s="730" t="s">
        <v>216</v>
      </c>
      <c r="C164" s="730"/>
      <c r="D164" s="731"/>
      <c r="E164" s="732"/>
      <c r="F164" s="733"/>
      <c r="G164" s="732">
        <v>10733.269999999997</v>
      </c>
      <c r="H164" s="734">
        <v>0</v>
      </c>
      <c r="I164" s="734">
        <v>10733.27</v>
      </c>
      <c r="J164" s="734">
        <v>0</v>
      </c>
      <c r="K164" s="333">
        <v>10733.27</v>
      </c>
      <c r="L164" s="340">
        <v>0</v>
      </c>
      <c r="T164" s="333" t="e">
        <v>#REF!</v>
      </c>
      <c r="U164" s="333" t="e">
        <v>#REF!</v>
      </c>
      <c r="V164" s="333" t="e">
        <v>#REF!</v>
      </c>
      <c r="W164" s="333" t="e">
        <v>#REF!</v>
      </c>
      <c r="AJ164" s="395" t="e">
        <v>#REF!</v>
      </c>
      <c r="AK164" s="395" t="e">
        <v>#REF!</v>
      </c>
      <c r="AM164" s="333"/>
      <c r="AS164" s="333" t="e">
        <v>#REF!</v>
      </c>
    </row>
    <row r="165" spans="1:45" s="334" customFormat="1">
      <c r="A165" s="735" t="s">
        <v>217</v>
      </c>
      <c r="B165" s="722" t="s">
        <v>218</v>
      </c>
      <c r="C165" s="722"/>
      <c r="D165" s="723"/>
      <c r="E165" s="724"/>
      <c r="F165" s="725"/>
      <c r="G165" s="724">
        <v>709.53</v>
      </c>
      <c r="H165" s="726">
        <v>0</v>
      </c>
      <c r="I165" s="726">
        <v>709.53</v>
      </c>
      <c r="J165" s="726">
        <v>0</v>
      </c>
      <c r="K165" s="333">
        <v>709.53</v>
      </c>
      <c r="L165" s="340">
        <v>0</v>
      </c>
      <c r="T165" s="333" t="e">
        <v>#REF!</v>
      </c>
      <c r="U165" s="333" t="e">
        <v>#REF!</v>
      </c>
      <c r="V165" s="333" t="e">
        <v>#REF!</v>
      </c>
      <c r="W165" s="333" t="e">
        <v>#REF!</v>
      </c>
      <c r="AJ165" s="395" t="e">
        <v>#REF!</v>
      </c>
      <c r="AK165" s="395" t="e">
        <v>#REF!</v>
      </c>
      <c r="AM165" s="333"/>
      <c r="AS165" s="333" t="e">
        <v>#REF!</v>
      </c>
    </row>
    <row r="166" spans="1:45" s="334" customFormat="1" ht="40.5" customHeight="1">
      <c r="A166" s="699" t="s">
        <v>219</v>
      </c>
      <c r="B166" s="700" t="s">
        <v>1857</v>
      </c>
      <c r="C166" s="701" t="s">
        <v>1509</v>
      </c>
      <c r="D166" s="700" t="s">
        <v>856</v>
      </c>
      <c r="E166" s="702">
        <v>1</v>
      </c>
      <c r="F166" s="702">
        <v>315.06</v>
      </c>
      <c r="G166" s="702">
        <v>315.06</v>
      </c>
      <c r="H166" s="703">
        <v>0</v>
      </c>
      <c r="I166" s="703">
        <v>315.06</v>
      </c>
      <c r="J166" s="703">
        <v>0</v>
      </c>
      <c r="K166" s="333">
        <v>315.06</v>
      </c>
      <c r="L166" s="340">
        <v>0</v>
      </c>
      <c r="T166" s="333" t="e">
        <v>#REF!</v>
      </c>
      <c r="U166" s="333" t="e">
        <v>#REF!</v>
      </c>
      <c r="V166" s="333" t="e">
        <v>#REF!</v>
      </c>
      <c r="W166" s="333" t="e">
        <v>#REF!</v>
      </c>
      <c r="AJ166" s="340">
        <v>315.06</v>
      </c>
      <c r="AK166" s="350">
        <v>0</v>
      </c>
      <c r="AM166" s="333"/>
      <c r="AN166" s="333"/>
    </row>
    <row r="167" spans="1:45" s="334" customFormat="1">
      <c r="A167" s="699"/>
      <c r="B167" s="700"/>
      <c r="C167" s="701"/>
      <c r="D167" s="700"/>
      <c r="E167" s="702"/>
      <c r="F167" s="702"/>
      <c r="G167" s="702"/>
      <c r="H167" s="704"/>
      <c r="I167" s="704">
        <v>1</v>
      </c>
      <c r="J167" s="704"/>
      <c r="K167" s="333">
        <v>1</v>
      </c>
      <c r="L167" s="340"/>
      <c r="T167" s="333"/>
      <c r="U167" s="333"/>
      <c r="V167" s="333"/>
      <c r="W167" s="333"/>
      <c r="AJ167" s="340"/>
      <c r="AK167" s="350"/>
      <c r="AM167" s="333"/>
      <c r="AN167" s="333"/>
    </row>
    <row r="168" spans="1:45" s="334" customFormat="1" ht="6.75" customHeight="1">
      <c r="A168" s="705"/>
      <c r="B168" s="706"/>
      <c r="C168" s="707"/>
      <c r="D168" s="706"/>
      <c r="E168" s="708"/>
      <c r="F168" s="708"/>
      <c r="G168" s="708"/>
      <c r="H168" s="709"/>
      <c r="I168" s="709"/>
      <c r="J168" s="709"/>
      <c r="K168" s="333">
        <v>0</v>
      </c>
      <c r="L168" s="340"/>
      <c r="T168" s="333"/>
      <c r="U168" s="333"/>
      <c r="V168" s="333"/>
      <c r="W168" s="333"/>
      <c r="AJ168" s="340"/>
      <c r="AK168" s="350"/>
      <c r="AM168" s="333"/>
      <c r="AN168" s="333"/>
    </row>
    <row r="169" spans="1:45" s="334" customFormat="1" ht="40.5" customHeight="1">
      <c r="A169" s="699" t="s">
        <v>220</v>
      </c>
      <c r="B169" s="700" t="s">
        <v>1858</v>
      </c>
      <c r="C169" s="701" t="s">
        <v>1510</v>
      </c>
      <c r="D169" s="700" t="s">
        <v>856</v>
      </c>
      <c r="E169" s="702">
        <v>4</v>
      </c>
      <c r="F169" s="702">
        <v>7.09</v>
      </c>
      <c r="G169" s="702">
        <v>28.36</v>
      </c>
      <c r="H169" s="703">
        <v>0</v>
      </c>
      <c r="I169" s="703">
        <v>28.36</v>
      </c>
      <c r="J169" s="703">
        <v>0</v>
      </c>
      <c r="K169" s="333">
        <v>28.36</v>
      </c>
      <c r="L169" s="340">
        <v>0</v>
      </c>
      <c r="T169" s="333" t="e">
        <v>#REF!</v>
      </c>
      <c r="U169" s="333" t="e">
        <v>#REF!</v>
      </c>
      <c r="V169" s="333" t="e">
        <v>#REF!</v>
      </c>
      <c r="W169" s="333" t="e">
        <v>#REF!</v>
      </c>
      <c r="AJ169" s="340">
        <v>28.36</v>
      </c>
      <c r="AK169" s="350">
        <v>0</v>
      </c>
      <c r="AM169" s="333"/>
      <c r="AN169" s="333"/>
    </row>
    <row r="170" spans="1:45" s="334" customFormat="1">
      <c r="A170" s="699"/>
      <c r="B170" s="700"/>
      <c r="C170" s="701"/>
      <c r="D170" s="700"/>
      <c r="E170" s="702"/>
      <c r="F170" s="702"/>
      <c r="G170" s="702"/>
      <c r="H170" s="704"/>
      <c r="I170" s="704">
        <v>1</v>
      </c>
      <c r="J170" s="704"/>
      <c r="K170" s="333">
        <v>1</v>
      </c>
      <c r="L170" s="340"/>
      <c r="T170" s="333"/>
      <c r="U170" s="333"/>
      <c r="V170" s="333"/>
      <c r="W170" s="333"/>
      <c r="AJ170" s="340"/>
      <c r="AK170" s="350"/>
      <c r="AM170" s="333"/>
      <c r="AN170" s="333"/>
    </row>
    <row r="171" spans="1:45" s="334" customFormat="1" ht="6.75" customHeight="1">
      <c r="A171" s="705"/>
      <c r="B171" s="706"/>
      <c r="C171" s="707"/>
      <c r="D171" s="706"/>
      <c r="E171" s="708"/>
      <c r="F171" s="708"/>
      <c r="G171" s="708"/>
      <c r="H171" s="709"/>
      <c r="I171" s="709"/>
      <c r="J171" s="709"/>
      <c r="K171" s="333">
        <v>0</v>
      </c>
      <c r="L171" s="340"/>
      <c r="T171" s="333"/>
      <c r="U171" s="333"/>
      <c r="V171" s="333"/>
      <c r="W171" s="333"/>
      <c r="AJ171" s="340"/>
      <c r="AK171" s="350"/>
      <c r="AM171" s="333"/>
      <c r="AN171" s="333"/>
    </row>
    <row r="172" spans="1:45" s="334" customFormat="1" ht="40.5" customHeight="1">
      <c r="A172" s="699" t="s">
        <v>225</v>
      </c>
      <c r="B172" s="700" t="s">
        <v>1859</v>
      </c>
      <c r="C172" s="701" t="s">
        <v>1511</v>
      </c>
      <c r="D172" s="700" t="s">
        <v>856</v>
      </c>
      <c r="E172" s="702">
        <v>2</v>
      </c>
      <c r="F172" s="702">
        <v>5.57</v>
      </c>
      <c r="G172" s="702">
        <v>11.14</v>
      </c>
      <c r="H172" s="703">
        <v>0</v>
      </c>
      <c r="I172" s="703">
        <v>11.14</v>
      </c>
      <c r="J172" s="703">
        <v>0</v>
      </c>
      <c r="K172" s="333">
        <v>11.14</v>
      </c>
      <c r="L172" s="340">
        <v>0</v>
      </c>
      <c r="AJ172" s="340">
        <v>11.14</v>
      </c>
      <c r="AK172" s="350">
        <v>0</v>
      </c>
      <c r="AM172" s="333"/>
      <c r="AN172" s="333"/>
      <c r="AO172" s="333">
        <v>987460.28000000026</v>
      </c>
    </row>
    <row r="173" spans="1:45" s="334" customFormat="1">
      <c r="A173" s="699"/>
      <c r="B173" s="700"/>
      <c r="C173" s="701"/>
      <c r="D173" s="700"/>
      <c r="E173" s="702"/>
      <c r="F173" s="702"/>
      <c r="G173" s="702"/>
      <c r="H173" s="704"/>
      <c r="I173" s="704">
        <v>1</v>
      </c>
      <c r="J173" s="704"/>
      <c r="K173" s="333">
        <v>1</v>
      </c>
      <c r="L173" s="340"/>
      <c r="T173" s="333"/>
      <c r="U173" s="333"/>
      <c r="V173" s="333"/>
      <c r="W173" s="333"/>
      <c r="AJ173" s="340"/>
      <c r="AK173" s="350"/>
      <c r="AM173" s="333"/>
      <c r="AN173" s="333"/>
    </row>
    <row r="174" spans="1:45" s="334" customFormat="1" ht="6.75" customHeight="1">
      <c r="A174" s="705"/>
      <c r="B174" s="706"/>
      <c r="C174" s="707"/>
      <c r="D174" s="706"/>
      <c r="E174" s="708"/>
      <c r="F174" s="708"/>
      <c r="G174" s="708"/>
      <c r="H174" s="709"/>
      <c r="I174" s="709"/>
      <c r="J174" s="709"/>
      <c r="K174" s="333">
        <v>0</v>
      </c>
      <c r="L174" s="340"/>
      <c r="T174" s="333"/>
      <c r="U174" s="333"/>
      <c r="V174" s="333"/>
      <c r="W174" s="333"/>
      <c r="AJ174" s="340"/>
      <c r="AK174" s="350"/>
      <c r="AM174" s="333"/>
      <c r="AN174" s="333"/>
    </row>
    <row r="175" spans="1:45" s="334" customFormat="1" ht="60.75" customHeight="1">
      <c r="A175" s="699" t="s">
        <v>228</v>
      </c>
      <c r="B175" s="700" t="s">
        <v>1860</v>
      </c>
      <c r="C175" s="701" t="s">
        <v>1512</v>
      </c>
      <c r="D175" s="700" t="s">
        <v>856</v>
      </c>
      <c r="E175" s="702">
        <v>4</v>
      </c>
      <c r="F175" s="702">
        <v>22.5</v>
      </c>
      <c r="G175" s="702">
        <v>90</v>
      </c>
      <c r="H175" s="703">
        <v>0</v>
      </c>
      <c r="I175" s="703">
        <v>90</v>
      </c>
      <c r="J175" s="703">
        <v>0</v>
      </c>
      <c r="K175" s="333">
        <v>90</v>
      </c>
      <c r="L175" s="340">
        <v>0</v>
      </c>
      <c r="T175" s="333" t="e">
        <v>#REF!</v>
      </c>
      <c r="U175" s="333" t="e">
        <v>#REF!</v>
      </c>
      <c r="V175" s="333" t="e">
        <v>#REF!</v>
      </c>
      <c r="W175" s="333" t="e">
        <v>#REF!</v>
      </c>
      <c r="AJ175" s="340">
        <v>90</v>
      </c>
      <c r="AK175" s="350">
        <v>0</v>
      </c>
      <c r="AM175" s="333"/>
      <c r="AN175" s="333"/>
    </row>
    <row r="176" spans="1:45" s="334" customFormat="1">
      <c r="A176" s="699"/>
      <c r="B176" s="700"/>
      <c r="C176" s="701"/>
      <c r="D176" s="700"/>
      <c r="E176" s="702"/>
      <c r="F176" s="702"/>
      <c r="G176" s="702"/>
      <c r="H176" s="704"/>
      <c r="I176" s="704">
        <v>1</v>
      </c>
      <c r="J176" s="704"/>
      <c r="K176" s="333">
        <v>1</v>
      </c>
      <c r="L176" s="340"/>
      <c r="T176" s="333"/>
      <c r="U176" s="333"/>
      <c r="V176" s="333"/>
      <c r="W176" s="333"/>
      <c r="AJ176" s="340"/>
      <c r="AK176" s="350"/>
      <c r="AM176" s="333"/>
      <c r="AN176" s="333"/>
    </row>
    <row r="177" spans="1:41" s="334" customFormat="1" ht="6.75" customHeight="1">
      <c r="A177" s="705"/>
      <c r="B177" s="706"/>
      <c r="C177" s="707"/>
      <c r="D177" s="706"/>
      <c r="E177" s="708"/>
      <c r="F177" s="708"/>
      <c r="G177" s="708"/>
      <c r="H177" s="709"/>
      <c r="I177" s="709"/>
      <c r="J177" s="709"/>
      <c r="K177" s="333">
        <v>0</v>
      </c>
      <c r="L177" s="340"/>
      <c r="T177" s="333"/>
      <c r="U177" s="333"/>
      <c r="V177" s="333"/>
      <c r="W177" s="333"/>
      <c r="AJ177" s="340"/>
      <c r="AK177" s="350"/>
      <c r="AM177" s="333"/>
      <c r="AN177" s="333"/>
    </row>
    <row r="178" spans="1:41" s="334" customFormat="1" ht="60.75" customHeight="1">
      <c r="A178" s="699" t="s">
        <v>229</v>
      </c>
      <c r="B178" s="700" t="s">
        <v>1861</v>
      </c>
      <c r="C178" s="701" t="s">
        <v>1513</v>
      </c>
      <c r="D178" s="700" t="s">
        <v>856</v>
      </c>
      <c r="E178" s="702">
        <v>2</v>
      </c>
      <c r="F178" s="702">
        <v>24.03</v>
      </c>
      <c r="G178" s="702">
        <v>48.06</v>
      </c>
      <c r="H178" s="703">
        <v>0</v>
      </c>
      <c r="I178" s="703">
        <v>48.06</v>
      </c>
      <c r="J178" s="703">
        <v>0</v>
      </c>
      <c r="K178" s="333">
        <v>48.06</v>
      </c>
      <c r="L178" s="340">
        <v>0</v>
      </c>
      <c r="T178" s="333" t="e">
        <v>#REF!</v>
      </c>
      <c r="U178" s="333" t="e">
        <v>#REF!</v>
      </c>
      <c r="V178" s="333" t="e">
        <v>#REF!</v>
      </c>
      <c r="W178" s="333" t="e">
        <v>#REF!</v>
      </c>
      <c r="AJ178" s="340">
        <v>48.06</v>
      </c>
      <c r="AK178" s="350">
        <v>0</v>
      </c>
      <c r="AM178" s="333"/>
      <c r="AN178" s="333"/>
    </row>
    <row r="179" spans="1:41" s="334" customFormat="1">
      <c r="A179" s="699"/>
      <c r="B179" s="700"/>
      <c r="C179" s="701"/>
      <c r="D179" s="700"/>
      <c r="E179" s="702"/>
      <c r="F179" s="702"/>
      <c r="G179" s="702"/>
      <c r="H179" s="704"/>
      <c r="I179" s="704">
        <v>1</v>
      </c>
      <c r="J179" s="704"/>
      <c r="K179" s="333">
        <v>1</v>
      </c>
      <c r="L179" s="340"/>
      <c r="T179" s="333"/>
      <c r="U179" s="333"/>
      <c r="V179" s="333"/>
      <c r="W179" s="333"/>
      <c r="AJ179" s="340"/>
      <c r="AK179" s="350"/>
      <c r="AM179" s="333"/>
      <c r="AN179" s="333"/>
    </row>
    <row r="180" spans="1:41" s="334" customFormat="1" ht="6.75" customHeight="1">
      <c r="A180" s="705"/>
      <c r="B180" s="706"/>
      <c r="C180" s="707"/>
      <c r="D180" s="706"/>
      <c r="E180" s="708"/>
      <c r="F180" s="708"/>
      <c r="G180" s="708"/>
      <c r="H180" s="709"/>
      <c r="I180" s="709"/>
      <c r="J180" s="709"/>
      <c r="K180" s="333">
        <v>0</v>
      </c>
      <c r="L180" s="340"/>
      <c r="T180" s="333"/>
      <c r="U180" s="333"/>
      <c r="V180" s="333"/>
      <c r="W180" s="333"/>
      <c r="AJ180" s="340"/>
      <c r="AK180" s="350"/>
      <c r="AM180" s="333"/>
      <c r="AN180" s="333"/>
    </row>
    <row r="181" spans="1:41" s="334" customFormat="1" ht="40.5" customHeight="1">
      <c r="A181" s="699" t="s">
        <v>230</v>
      </c>
      <c r="B181" s="700" t="s">
        <v>1862</v>
      </c>
      <c r="C181" s="701" t="s">
        <v>1514</v>
      </c>
      <c r="D181" s="700" t="s">
        <v>856</v>
      </c>
      <c r="E181" s="702">
        <v>3</v>
      </c>
      <c r="F181" s="702">
        <v>9.2899999999999991</v>
      </c>
      <c r="G181" s="702">
        <v>27.87</v>
      </c>
      <c r="H181" s="703">
        <v>0</v>
      </c>
      <c r="I181" s="703">
        <v>27.87</v>
      </c>
      <c r="J181" s="703">
        <v>0</v>
      </c>
      <c r="K181" s="333">
        <v>27.87</v>
      </c>
      <c r="L181" s="340">
        <v>0</v>
      </c>
      <c r="AJ181" s="340">
        <v>27.87</v>
      </c>
      <c r="AK181" s="350">
        <v>0</v>
      </c>
      <c r="AM181" s="333"/>
      <c r="AN181" s="333"/>
      <c r="AO181" s="333">
        <v>987311.08000000031</v>
      </c>
    </row>
    <row r="182" spans="1:41" s="334" customFormat="1">
      <c r="A182" s="699"/>
      <c r="B182" s="700"/>
      <c r="C182" s="701"/>
      <c r="D182" s="700"/>
      <c r="E182" s="702"/>
      <c r="F182" s="702"/>
      <c r="G182" s="702"/>
      <c r="H182" s="704"/>
      <c r="I182" s="704">
        <v>1</v>
      </c>
      <c r="J182" s="704"/>
      <c r="K182" s="333">
        <v>1</v>
      </c>
      <c r="L182" s="340"/>
      <c r="T182" s="333"/>
      <c r="U182" s="333"/>
      <c r="V182" s="333"/>
      <c r="W182" s="333"/>
      <c r="AJ182" s="340"/>
      <c r="AK182" s="350"/>
      <c r="AM182" s="333"/>
      <c r="AN182" s="333"/>
    </row>
    <row r="183" spans="1:41" s="334" customFormat="1" ht="6.75" customHeight="1">
      <c r="A183" s="705"/>
      <c r="B183" s="706"/>
      <c r="C183" s="707"/>
      <c r="D183" s="706"/>
      <c r="E183" s="708"/>
      <c r="F183" s="708"/>
      <c r="G183" s="708"/>
      <c r="H183" s="709"/>
      <c r="I183" s="709"/>
      <c r="J183" s="709"/>
      <c r="K183" s="333">
        <v>0</v>
      </c>
      <c r="L183" s="340"/>
      <c r="T183" s="333"/>
      <c r="U183" s="333"/>
      <c r="V183" s="333"/>
      <c r="W183" s="333"/>
      <c r="AJ183" s="340"/>
      <c r="AK183" s="350"/>
      <c r="AM183" s="333"/>
      <c r="AN183" s="333"/>
    </row>
    <row r="184" spans="1:41" s="334" customFormat="1" ht="40.5" customHeight="1">
      <c r="A184" s="699" t="s">
        <v>231</v>
      </c>
      <c r="B184" s="700" t="s">
        <v>1863</v>
      </c>
      <c r="C184" s="701" t="s">
        <v>1515</v>
      </c>
      <c r="D184" s="700" t="s">
        <v>856</v>
      </c>
      <c r="E184" s="702">
        <v>2</v>
      </c>
      <c r="F184" s="702">
        <v>8.59</v>
      </c>
      <c r="G184" s="702">
        <v>17.18</v>
      </c>
      <c r="H184" s="703">
        <v>0</v>
      </c>
      <c r="I184" s="703">
        <v>17.18</v>
      </c>
      <c r="J184" s="703">
        <v>0</v>
      </c>
      <c r="K184" s="333">
        <v>17.18</v>
      </c>
      <c r="L184" s="340">
        <v>0</v>
      </c>
      <c r="T184" s="333" t="e">
        <v>#REF!</v>
      </c>
      <c r="U184" s="333" t="e">
        <v>#REF!</v>
      </c>
      <c r="V184" s="333" t="e">
        <v>#REF!</v>
      </c>
      <c r="W184" s="333" t="e">
        <v>#REF!</v>
      </c>
      <c r="AJ184" s="340">
        <v>17.18</v>
      </c>
      <c r="AK184" s="350">
        <v>0</v>
      </c>
      <c r="AM184" s="333"/>
      <c r="AN184" s="333"/>
    </row>
    <row r="185" spans="1:41" s="334" customFormat="1">
      <c r="A185" s="699"/>
      <c r="B185" s="700"/>
      <c r="C185" s="701"/>
      <c r="D185" s="700"/>
      <c r="E185" s="702"/>
      <c r="F185" s="702"/>
      <c r="G185" s="702"/>
      <c r="H185" s="704"/>
      <c r="I185" s="704">
        <v>1</v>
      </c>
      <c r="J185" s="704"/>
      <c r="K185" s="333">
        <v>1</v>
      </c>
      <c r="L185" s="340"/>
      <c r="T185" s="333"/>
      <c r="U185" s="333"/>
      <c r="V185" s="333"/>
      <c r="W185" s="333"/>
      <c r="AJ185" s="340"/>
      <c r="AK185" s="350"/>
      <c r="AM185" s="333"/>
      <c r="AN185" s="333"/>
    </row>
    <row r="186" spans="1:41" s="334" customFormat="1" ht="6.75" customHeight="1">
      <c r="A186" s="705"/>
      <c r="B186" s="706"/>
      <c r="C186" s="707"/>
      <c r="D186" s="706"/>
      <c r="E186" s="708"/>
      <c r="F186" s="708"/>
      <c r="G186" s="708"/>
      <c r="H186" s="709"/>
      <c r="I186" s="709"/>
      <c r="J186" s="709"/>
      <c r="K186" s="333">
        <v>0</v>
      </c>
      <c r="L186" s="340"/>
      <c r="T186" s="333"/>
      <c r="U186" s="333"/>
      <c r="V186" s="333"/>
      <c r="W186" s="333"/>
      <c r="AJ186" s="340"/>
      <c r="AK186" s="350"/>
      <c r="AM186" s="333"/>
      <c r="AN186" s="333"/>
    </row>
    <row r="187" spans="1:41" s="334" customFormat="1" ht="60.75" customHeight="1">
      <c r="A187" s="699" t="s">
        <v>232</v>
      </c>
      <c r="B187" s="700" t="s">
        <v>1864</v>
      </c>
      <c r="C187" s="701" t="s">
        <v>1177</v>
      </c>
      <c r="D187" s="700" t="s">
        <v>1084</v>
      </c>
      <c r="E187" s="702">
        <v>1</v>
      </c>
      <c r="F187" s="702">
        <v>11.85</v>
      </c>
      <c r="G187" s="702">
        <v>11.85</v>
      </c>
      <c r="H187" s="703">
        <v>0</v>
      </c>
      <c r="I187" s="703">
        <v>11.85</v>
      </c>
      <c r="J187" s="703">
        <v>0</v>
      </c>
      <c r="K187" s="333">
        <v>11.85</v>
      </c>
      <c r="L187" s="340">
        <v>0</v>
      </c>
      <c r="T187" s="333" t="e">
        <v>#REF!</v>
      </c>
      <c r="U187" s="333" t="e">
        <v>#REF!</v>
      </c>
      <c r="V187" s="333" t="e">
        <v>#REF!</v>
      </c>
      <c r="W187" s="333" t="e">
        <v>#REF!</v>
      </c>
      <c r="AJ187" s="340">
        <v>11.85</v>
      </c>
      <c r="AK187" s="350">
        <v>0</v>
      </c>
      <c r="AM187" s="333"/>
      <c r="AN187" s="333"/>
    </row>
    <row r="188" spans="1:41" s="334" customFormat="1">
      <c r="A188" s="699"/>
      <c r="B188" s="700"/>
      <c r="C188" s="701"/>
      <c r="D188" s="700"/>
      <c r="E188" s="702"/>
      <c r="F188" s="702"/>
      <c r="G188" s="702"/>
      <c r="H188" s="704"/>
      <c r="I188" s="704">
        <v>1</v>
      </c>
      <c r="J188" s="704"/>
      <c r="K188" s="333">
        <v>1</v>
      </c>
      <c r="L188" s="340"/>
      <c r="T188" s="333"/>
      <c r="U188" s="333"/>
      <c r="V188" s="333"/>
      <c r="W188" s="333"/>
      <c r="AJ188" s="340"/>
      <c r="AK188" s="350"/>
      <c r="AM188" s="333"/>
      <c r="AN188" s="333"/>
    </row>
    <row r="189" spans="1:41" s="334" customFormat="1" ht="6.75" customHeight="1">
      <c r="A189" s="705"/>
      <c r="B189" s="706"/>
      <c r="C189" s="707"/>
      <c r="D189" s="706"/>
      <c r="E189" s="708"/>
      <c r="F189" s="708"/>
      <c r="G189" s="708"/>
      <c r="H189" s="709"/>
      <c r="I189" s="709"/>
      <c r="J189" s="709"/>
      <c r="K189" s="333">
        <v>0</v>
      </c>
      <c r="L189" s="340"/>
      <c r="T189" s="333"/>
      <c r="U189" s="333"/>
      <c r="V189" s="333"/>
      <c r="W189" s="333"/>
      <c r="AJ189" s="340"/>
      <c r="AK189" s="350"/>
      <c r="AM189" s="333"/>
      <c r="AN189" s="333"/>
    </row>
    <row r="190" spans="1:41" s="334" customFormat="1" ht="40.5" customHeight="1">
      <c r="A190" s="699" t="s">
        <v>234</v>
      </c>
      <c r="B190" s="700" t="s">
        <v>1865</v>
      </c>
      <c r="C190" s="701" t="s">
        <v>1516</v>
      </c>
      <c r="D190" s="700" t="s">
        <v>856</v>
      </c>
      <c r="E190" s="702">
        <v>1</v>
      </c>
      <c r="F190" s="702">
        <v>8.34</v>
      </c>
      <c r="G190" s="702">
        <v>8.34</v>
      </c>
      <c r="H190" s="703">
        <v>0</v>
      </c>
      <c r="I190" s="703">
        <v>8.34</v>
      </c>
      <c r="J190" s="703">
        <v>0</v>
      </c>
      <c r="K190" s="333">
        <v>8.34</v>
      </c>
      <c r="L190" s="340">
        <v>0</v>
      </c>
      <c r="T190" s="333" t="e">
        <v>#REF!</v>
      </c>
      <c r="U190" s="333" t="e">
        <v>#REF!</v>
      </c>
      <c r="V190" s="333" t="e">
        <v>#REF!</v>
      </c>
      <c r="W190" s="333" t="e">
        <v>#REF!</v>
      </c>
      <c r="AJ190" s="340">
        <v>8.34</v>
      </c>
      <c r="AK190" s="350">
        <v>0</v>
      </c>
      <c r="AM190" s="333"/>
      <c r="AN190" s="333"/>
    </row>
    <row r="191" spans="1:41" s="334" customFormat="1">
      <c r="A191" s="699"/>
      <c r="B191" s="700"/>
      <c r="C191" s="701"/>
      <c r="D191" s="700"/>
      <c r="E191" s="702"/>
      <c r="F191" s="702"/>
      <c r="G191" s="702"/>
      <c r="H191" s="704"/>
      <c r="I191" s="704">
        <v>1</v>
      </c>
      <c r="J191" s="704"/>
      <c r="K191" s="333">
        <v>1</v>
      </c>
      <c r="L191" s="340"/>
      <c r="T191" s="333"/>
      <c r="U191" s="333"/>
      <c r="V191" s="333"/>
      <c r="W191" s="333"/>
      <c r="AJ191" s="340"/>
      <c r="AK191" s="350"/>
      <c r="AM191" s="333"/>
      <c r="AN191" s="333"/>
    </row>
    <row r="192" spans="1:41" s="334" customFormat="1" ht="6.75" customHeight="1">
      <c r="A192" s="705"/>
      <c r="B192" s="706"/>
      <c r="C192" s="707"/>
      <c r="D192" s="706"/>
      <c r="E192" s="708"/>
      <c r="F192" s="708"/>
      <c r="G192" s="708"/>
      <c r="H192" s="709"/>
      <c r="I192" s="709"/>
      <c r="J192" s="709"/>
      <c r="K192" s="333">
        <v>0</v>
      </c>
      <c r="L192" s="340"/>
      <c r="T192" s="333"/>
      <c r="U192" s="333"/>
      <c r="V192" s="333"/>
      <c r="W192" s="333"/>
      <c r="AJ192" s="340"/>
      <c r="AK192" s="350"/>
      <c r="AM192" s="333"/>
      <c r="AN192" s="333"/>
    </row>
    <row r="193" spans="1:40" s="334" customFormat="1" ht="60.75" customHeight="1">
      <c r="A193" s="699" t="s">
        <v>235</v>
      </c>
      <c r="B193" s="700" t="s">
        <v>1866</v>
      </c>
      <c r="C193" s="701" t="s">
        <v>1517</v>
      </c>
      <c r="D193" s="700" t="s">
        <v>856</v>
      </c>
      <c r="E193" s="702">
        <v>1</v>
      </c>
      <c r="F193" s="702">
        <v>7.33</v>
      </c>
      <c r="G193" s="702">
        <v>7.33</v>
      </c>
      <c r="H193" s="703">
        <v>0</v>
      </c>
      <c r="I193" s="703">
        <v>7.33</v>
      </c>
      <c r="J193" s="703">
        <v>0</v>
      </c>
      <c r="K193" s="333">
        <v>7.33</v>
      </c>
      <c r="L193" s="340">
        <v>0</v>
      </c>
      <c r="T193" s="333" t="e">
        <v>#REF!</v>
      </c>
      <c r="U193" s="333" t="e">
        <v>#REF!</v>
      </c>
      <c r="V193" s="333" t="e">
        <v>#REF!</v>
      </c>
      <c r="W193" s="333" t="e">
        <v>#REF!</v>
      </c>
      <c r="AJ193" s="340">
        <v>7.33</v>
      </c>
      <c r="AK193" s="350">
        <v>0</v>
      </c>
      <c r="AM193" s="333"/>
      <c r="AN193" s="333"/>
    </row>
    <row r="194" spans="1:40" s="334" customFormat="1">
      <c r="A194" s="699"/>
      <c r="B194" s="700"/>
      <c r="C194" s="701"/>
      <c r="D194" s="700"/>
      <c r="E194" s="702"/>
      <c r="F194" s="702"/>
      <c r="G194" s="702"/>
      <c r="H194" s="704"/>
      <c r="I194" s="704">
        <v>1</v>
      </c>
      <c r="J194" s="704"/>
      <c r="K194" s="333">
        <v>1</v>
      </c>
      <c r="L194" s="340"/>
      <c r="T194" s="333"/>
      <c r="U194" s="333"/>
      <c r="V194" s="333"/>
      <c r="W194" s="333"/>
      <c r="AJ194" s="340"/>
      <c r="AK194" s="350"/>
      <c r="AM194" s="333"/>
      <c r="AN194" s="333"/>
    </row>
    <row r="195" spans="1:40" s="334" customFormat="1" ht="6.75" customHeight="1">
      <c r="A195" s="705"/>
      <c r="B195" s="706"/>
      <c r="C195" s="707"/>
      <c r="D195" s="706"/>
      <c r="E195" s="708"/>
      <c r="F195" s="708"/>
      <c r="G195" s="708"/>
      <c r="H195" s="709"/>
      <c r="I195" s="709"/>
      <c r="J195" s="709"/>
      <c r="K195" s="333">
        <v>0</v>
      </c>
      <c r="L195" s="340"/>
      <c r="T195" s="333"/>
      <c r="U195" s="333"/>
      <c r="V195" s="333"/>
      <c r="W195" s="333"/>
      <c r="AJ195" s="340"/>
      <c r="AK195" s="350"/>
      <c r="AM195" s="333"/>
      <c r="AN195" s="333"/>
    </row>
    <row r="196" spans="1:40" s="334" customFormat="1" ht="40.5" customHeight="1">
      <c r="A196" s="699" t="s">
        <v>236</v>
      </c>
      <c r="B196" s="700" t="s">
        <v>1867</v>
      </c>
      <c r="C196" s="701" t="s">
        <v>1518</v>
      </c>
      <c r="D196" s="700" t="s">
        <v>856</v>
      </c>
      <c r="E196" s="702">
        <v>1</v>
      </c>
      <c r="F196" s="702">
        <v>35.06</v>
      </c>
      <c r="G196" s="702">
        <v>35.06</v>
      </c>
      <c r="H196" s="703">
        <v>0</v>
      </c>
      <c r="I196" s="703">
        <v>35.06</v>
      </c>
      <c r="J196" s="703">
        <v>0</v>
      </c>
      <c r="K196" s="333">
        <v>35.06</v>
      </c>
      <c r="L196" s="340">
        <v>0</v>
      </c>
      <c r="T196" s="333" t="e">
        <v>#REF!</v>
      </c>
      <c r="U196" s="333" t="e">
        <v>#REF!</v>
      </c>
      <c r="V196" s="333" t="e">
        <v>#REF!</v>
      </c>
      <c r="W196" s="333" t="e">
        <v>#REF!</v>
      </c>
      <c r="AJ196" s="340">
        <v>35.06</v>
      </c>
      <c r="AK196" s="350">
        <v>0</v>
      </c>
      <c r="AM196" s="333"/>
      <c r="AN196" s="333"/>
    </row>
    <row r="197" spans="1:40" s="334" customFormat="1">
      <c r="A197" s="699"/>
      <c r="B197" s="700"/>
      <c r="C197" s="701"/>
      <c r="D197" s="700"/>
      <c r="E197" s="702"/>
      <c r="F197" s="702"/>
      <c r="G197" s="702"/>
      <c r="H197" s="704"/>
      <c r="I197" s="704">
        <v>1</v>
      </c>
      <c r="J197" s="704"/>
      <c r="K197" s="333">
        <v>1</v>
      </c>
      <c r="L197" s="340"/>
      <c r="T197" s="333"/>
      <c r="U197" s="333"/>
      <c r="V197" s="333"/>
      <c r="W197" s="333"/>
      <c r="AJ197" s="340"/>
      <c r="AK197" s="350"/>
      <c r="AM197" s="333"/>
      <c r="AN197" s="333"/>
    </row>
    <row r="198" spans="1:40" s="334" customFormat="1" ht="6.75" customHeight="1">
      <c r="A198" s="705"/>
      <c r="B198" s="706"/>
      <c r="C198" s="707"/>
      <c r="D198" s="706"/>
      <c r="E198" s="708"/>
      <c r="F198" s="708"/>
      <c r="G198" s="708"/>
      <c r="H198" s="709"/>
      <c r="I198" s="709"/>
      <c r="J198" s="709"/>
      <c r="K198" s="333">
        <v>0</v>
      </c>
      <c r="L198" s="340"/>
      <c r="T198" s="333"/>
      <c r="U198" s="333"/>
      <c r="V198" s="333"/>
      <c r="W198" s="333"/>
      <c r="AJ198" s="340"/>
      <c r="AK198" s="350"/>
      <c r="AM198" s="333"/>
      <c r="AN198" s="333"/>
    </row>
    <row r="199" spans="1:40" s="334" customFormat="1" ht="40.5" customHeight="1">
      <c r="A199" s="699" t="s">
        <v>237</v>
      </c>
      <c r="B199" s="700" t="s">
        <v>1868</v>
      </c>
      <c r="C199" s="701" t="s">
        <v>1170</v>
      </c>
      <c r="D199" s="700" t="s">
        <v>1084</v>
      </c>
      <c r="E199" s="702">
        <v>1</v>
      </c>
      <c r="F199" s="702">
        <v>35.08</v>
      </c>
      <c r="G199" s="702">
        <v>35.08</v>
      </c>
      <c r="H199" s="703">
        <v>0</v>
      </c>
      <c r="I199" s="703">
        <v>35.08</v>
      </c>
      <c r="J199" s="703">
        <v>0</v>
      </c>
      <c r="K199" s="333">
        <v>35.08</v>
      </c>
      <c r="L199" s="340">
        <v>0</v>
      </c>
      <c r="T199" s="333" t="e">
        <v>#REF!</v>
      </c>
      <c r="U199" s="333" t="e">
        <v>#REF!</v>
      </c>
      <c r="V199" s="333" t="e">
        <v>#REF!</v>
      </c>
      <c r="W199" s="333" t="e">
        <v>#REF!</v>
      </c>
      <c r="AJ199" s="340">
        <v>35.08</v>
      </c>
      <c r="AK199" s="350">
        <v>0</v>
      </c>
      <c r="AM199" s="333"/>
      <c r="AN199" s="333"/>
    </row>
    <row r="200" spans="1:40" s="334" customFormat="1">
      <c r="A200" s="699"/>
      <c r="B200" s="700"/>
      <c r="C200" s="701"/>
      <c r="D200" s="700"/>
      <c r="E200" s="702"/>
      <c r="F200" s="702"/>
      <c r="G200" s="702"/>
      <c r="H200" s="704"/>
      <c r="I200" s="704">
        <v>1</v>
      </c>
      <c r="J200" s="704"/>
      <c r="K200" s="333">
        <v>1</v>
      </c>
      <c r="L200" s="340"/>
      <c r="T200" s="333"/>
      <c r="U200" s="333"/>
      <c r="V200" s="333"/>
      <c r="W200" s="333"/>
      <c r="AJ200" s="340"/>
      <c r="AK200" s="350"/>
      <c r="AM200" s="333"/>
      <c r="AN200" s="333"/>
    </row>
    <row r="201" spans="1:40" s="334" customFormat="1" ht="6.75" customHeight="1">
      <c r="A201" s="705"/>
      <c r="B201" s="706"/>
      <c r="C201" s="707"/>
      <c r="D201" s="706"/>
      <c r="E201" s="708"/>
      <c r="F201" s="708"/>
      <c r="G201" s="708"/>
      <c r="H201" s="709"/>
      <c r="I201" s="709"/>
      <c r="J201" s="709"/>
      <c r="K201" s="333">
        <v>0</v>
      </c>
      <c r="L201" s="340"/>
      <c r="T201" s="333"/>
      <c r="U201" s="333"/>
      <c r="V201" s="333"/>
      <c r="W201" s="333"/>
      <c r="AJ201" s="340"/>
      <c r="AK201" s="350"/>
      <c r="AM201" s="333"/>
      <c r="AN201" s="333"/>
    </row>
    <row r="202" spans="1:40" s="334" customFormat="1" ht="40.5" customHeight="1">
      <c r="A202" s="699" t="s">
        <v>239</v>
      </c>
      <c r="B202" s="700" t="s">
        <v>1869</v>
      </c>
      <c r="C202" s="701" t="s">
        <v>1519</v>
      </c>
      <c r="D202" s="700" t="s">
        <v>856</v>
      </c>
      <c r="E202" s="702">
        <v>1</v>
      </c>
      <c r="F202" s="702">
        <v>36.46</v>
      </c>
      <c r="G202" s="702">
        <v>36.46</v>
      </c>
      <c r="H202" s="703">
        <v>0</v>
      </c>
      <c r="I202" s="703">
        <v>36.46</v>
      </c>
      <c r="J202" s="703">
        <v>0</v>
      </c>
      <c r="K202" s="333">
        <v>36.46</v>
      </c>
      <c r="L202" s="340">
        <v>0</v>
      </c>
      <c r="T202" s="333" t="e">
        <v>#REF!</v>
      </c>
      <c r="U202" s="333" t="e">
        <v>#REF!</v>
      </c>
      <c r="V202" s="333" t="e">
        <v>#REF!</v>
      </c>
      <c r="W202" s="333" t="e">
        <v>#REF!</v>
      </c>
      <c r="AJ202" s="340">
        <v>36.46</v>
      </c>
      <c r="AK202" s="350">
        <v>0</v>
      </c>
      <c r="AM202" s="333"/>
      <c r="AN202" s="333"/>
    </row>
    <row r="203" spans="1:40" s="334" customFormat="1">
      <c r="A203" s="699"/>
      <c r="B203" s="700"/>
      <c r="C203" s="701"/>
      <c r="D203" s="700"/>
      <c r="E203" s="702"/>
      <c r="F203" s="702"/>
      <c r="G203" s="702"/>
      <c r="H203" s="704"/>
      <c r="I203" s="704">
        <v>1</v>
      </c>
      <c r="J203" s="704"/>
      <c r="K203" s="333">
        <v>1</v>
      </c>
      <c r="L203" s="340"/>
      <c r="T203" s="333"/>
      <c r="U203" s="333"/>
      <c r="V203" s="333"/>
      <c r="W203" s="333"/>
      <c r="AJ203" s="340"/>
      <c r="AK203" s="350"/>
      <c r="AM203" s="333"/>
      <c r="AN203" s="333"/>
    </row>
    <row r="204" spans="1:40" s="334" customFormat="1" ht="6.75" customHeight="1">
      <c r="A204" s="705"/>
      <c r="B204" s="706"/>
      <c r="C204" s="707"/>
      <c r="D204" s="706"/>
      <c r="E204" s="708"/>
      <c r="F204" s="708"/>
      <c r="G204" s="708"/>
      <c r="H204" s="709"/>
      <c r="I204" s="709"/>
      <c r="J204" s="709"/>
      <c r="K204" s="333">
        <v>0</v>
      </c>
      <c r="L204" s="340"/>
      <c r="T204" s="333"/>
      <c r="U204" s="333"/>
      <c r="V204" s="333"/>
      <c r="W204" s="333"/>
      <c r="AJ204" s="340"/>
      <c r="AK204" s="350"/>
      <c r="AM204" s="333"/>
      <c r="AN204" s="333"/>
    </row>
    <row r="205" spans="1:40" s="334" customFormat="1" ht="60.75" customHeight="1">
      <c r="A205" s="699" t="s">
        <v>240</v>
      </c>
      <c r="B205" s="700" t="s">
        <v>1870</v>
      </c>
      <c r="C205" s="701" t="s">
        <v>1175</v>
      </c>
      <c r="D205" s="700" t="s">
        <v>1001</v>
      </c>
      <c r="E205" s="702">
        <v>2.6</v>
      </c>
      <c r="F205" s="702">
        <v>11.51</v>
      </c>
      <c r="G205" s="702">
        <v>29.93</v>
      </c>
      <c r="H205" s="703">
        <v>0</v>
      </c>
      <c r="I205" s="703">
        <v>29.93</v>
      </c>
      <c r="J205" s="703">
        <v>0</v>
      </c>
      <c r="K205" s="333">
        <v>29.93</v>
      </c>
      <c r="L205" s="340">
        <v>0</v>
      </c>
      <c r="T205" s="333" t="e">
        <v>#REF!</v>
      </c>
      <c r="U205" s="333" t="e">
        <v>#REF!</v>
      </c>
      <c r="V205" s="333" t="e">
        <v>#REF!</v>
      </c>
      <c r="W205" s="333" t="e">
        <v>#REF!</v>
      </c>
      <c r="AJ205" s="340">
        <v>29.92</v>
      </c>
      <c r="AK205" s="350">
        <v>0</v>
      </c>
      <c r="AM205" s="333"/>
      <c r="AN205" s="333"/>
    </row>
    <row r="206" spans="1:40" s="334" customFormat="1">
      <c r="A206" s="699"/>
      <c r="B206" s="700"/>
      <c r="C206" s="701"/>
      <c r="D206" s="700"/>
      <c r="E206" s="702"/>
      <c r="F206" s="702"/>
      <c r="G206" s="702"/>
      <c r="H206" s="704"/>
      <c r="I206" s="704">
        <v>1</v>
      </c>
      <c r="J206" s="704"/>
      <c r="K206" s="333">
        <v>1</v>
      </c>
      <c r="L206" s="340"/>
      <c r="T206" s="333"/>
      <c r="U206" s="333"/>
      <c r="V206" s="333"/>
      <c r="W206" s="333"/>
      <c r="AJ206" s="340"/>
      <c r="AK206" s="350"/>
      <c r="AM206" s="333"/>
      <c r="AN206" s="333"/>
    </row>
    <row r="207" spans="1:40" s="334" customFormat="1" ht="6.75" customHeight="1">
      <c r="A207" s="705"/>
      <c r="B207" s="706"/>
      <c r="C207" s="707"/>
      <c r="D207" s="706"/>
      <c r="E207" s="708"/>
      <c r="F207" s="708"/>
      <c r="G207" s="708"/>
      <c r="H207" s="709"/>
      <c r="I207" s="709"/>
      <c r="J207" s="709"/>
      <c r="K207" s="333">
        <v>0</v>
      </c>
      <c r="L207" s="340"/>
      <c r="T207" s="333"/>
      <c r="U207" s="333"/>
      <c r="V207" s="333"/>
      <c r="W207" s="333"/>
      <c r="AJ207" s="340"/>
      <c r="AK207" s="350"/>
      <c r="AM207" s="333"/>
      <c r="AN207" s="333"/>
    </row>
    <row r="208" spans="1:40" s="334" customFormat="1" ht="40.5" customHeight="1">
      <c r="A208" s="699" t="s">
        <v>242</v>
      </c>
      <c r="B208" s="700" t="s">
        <v>1871</v>
      </c>
      <c r="C208" s="701" t="s">
        <v>1520</v>
      </c>
      <c r="D208" s="700" t="s">
        <v>1001</v>
      </c>
      <c r="E208" s="702">
        <v>0.95</v>
      </c>
      <c r="F208" s="702">
        <v>8.2200000000000006</v>
      </c>
      <c r="G208" s="702">
        <v>7.81</v>
      </c>
      <c r="H208" s="703">
        <v>0</v>
      </c>
      <c r="I208" s="703">
        <v>7.81</v>
      </c>
      <c r="J208" s="703">
        <v>0</v>
      </c>
      <c r="K208" s="333">
        <v>7.81</v>
      </c>
      <c r="L208" s="340">
        <v>0</v>
      </c>
      <c r="T208" s="333" t="e">
        <v>#REF!</v>
      </c>
      <c r="U208" s="333" t="e">
        <v>#REF!</v>
      </c>
      <c r="V208" s="333" t="e">
        <v>#REF!</v>
      </c>
      <c r="W208" s="333" t="e">
        <v>#REF!</v>
      </c>
      <c r="AJ208" s="340">
        <v>7.8</v>
      </c>
      <c r="AK208" s="350">
        <v>0</v>
      </c>
      <c r="AM208" s="333"/>
      <c r="AN208" s="333"/>
    </row>
    <row r="209" spans="1:45" s="334" customFormat="1">
      <c r="A209" s="699"/>
      <c r="B209" s="700"/>
      <c r="C209" s="701"/>
      <c r="D209" s="700"/>
      <c r="E209" s="702"/>
      <c r="F209" s="702"/>
      <c r="G209" s="702"/>
      <c r="H209" s="704"/>
      <c r="I209" s="704">
        <v>1</v>
      </c>
      <c r="J209" s="704"/>
      <c r="K209" s="333">
        <v>1</v>
      </c>
      <c r="L209" s="340"/>
      <c r="T209" s="333"/>
      <c r="U209" s="333"/>
      <c r="V209" s="333"/>
      <c r="W209" s="333"/>
      <c r="AJ209" s="340"/>
      <c r="AK209" s="350"/>
      <c r="AM209" s="333"/>
      <c r="AN209" s="333"/>
    </row>
    <row r="210" spans="1:45" s="334" customFormat="1" ht="6.75" customHeight="1">
      <c r="A210" s="705"/>
      <c r="B210" s="706"/>
      <c r="C210" s="707"/>
      <c r="D210" s="706"/>
      <c r="E210" s="708"/>
      <c r="F210" s="708"/>
      <c r="G210" s="708"/>
      <c r="H210" s="709"/>
      <c r="I210" s="709"/>
      <c r="J210" s="709"/>
      <c r="K210" s="333">
        <v>0</v>
      </c>
      <c r="L210" s="340"/>
      <c r="T210" s="333"/>
      <c r="U210" s="333"/>
      <c r="V210" s="333"/>
      <c r="W210" s="333"/>
      <c r="AJ210" s="340"/>
      <c r="AK210" s="350"/>
      <c r="AM210" s="333"/>
      <c r="AN210" s="333"/>
    </row>
    <row r="211" spans="1:45" s="334" customFormat="1">
      <c r="A211" s="735" t="s">
        <v>243</v>
      </c>
      <c r="B211" s="722" t="s">
        <v>244</v>
      </c>
      <c r="C211" s="722"/>
      <c r="D211" s="723"/>
      <c r="E211" s="724"/>
      <c r="F211" s="725"/>
      <c r="G211" s="724">
        <v>1190.5700000000002</v>
      </c>
      <c r="H211" s="726">
        <v>0</v>
      </c>
      <c r="I211" s="726">
        <v>1190.5700000000002</v>
      </c>
      <c r="J211" s="726">
        <v>0</v>
      </c>
      <c r="K211" s="333">
        <v>1190.5700000000002</v>
      </c>
      <c r="L211" s="340">
        <v>0</v>
      </c>
      <c r="T211" s="333" t="e">
        <v>#REF!</v>
      </c>
      <c r="U211" s="333" t="e">
        <v>#REF!</v>
      </c>
      <c r="V211" s="333" t="e">
        <v>#REF!</v>
      </c>
      <c r="W211" s="333" t="e">
        <v>#REF!</v>
      </c>
      <c r="AJ211" s="395" t="e">
        <v>#REF!</v>
      </c>
      <c r="AK211" s="395" t="e">
        <v>#REF!</v>
      </c>
      <c r="AM211" s="333"/>
      <c r="AS211" s="333" t="e">
        <v>#REF!</v>
      </c>
    </row>
    <row r="212" spans="1:45" s="334" customFormat="1" ht="60.75" customHeight="1">
      <c r="A212" s="699" t="s">
        <v>245</v>
      </c>
      <c r="B212" s="700" t="s">
        <v>1872</v>
      </c>
      <c r="C212" s="701" t="s">
        <v>1521</v>
      </c>
      <c r="D212" s="700" t="s">
        <v>1001</v>
      </c>
      <c r="E212" s="702">
        <v>1.72</v>
      </c>
      <c r="F212" s="702">
        <v>10.24</v>
      </c>
      <c r="G212" s="702">
        <v>17.61</v>
      </c>
      <c r="H212" s="703">
        <v>0</v>
      </c>
      <c r="I212" s="703">
        <v>17.61</v>
      </c>
      <c r="J212" s="703">
        <v>0</v>
      </c>
      <c r="K212" s="333">
        <v>17.61</v>
      </c>
      <c r="L212" s="340">
        <v>0</v>
      </c>
      <c r="T212" s="333" t="e">
        <v>#REF!</v>
      </c>
      <c r="U212" s="333" t="e">
        <v>#REF!</v>
      </c>
      <c r="V212" s="333" t="e">
        <v>#REF!</v>
      </c>
      <c r="W212" s="333" t="e">
        <v>#REF!</v>
      </c>
      <c r="AJ212" s="340">
        <v>17.61</v>
      </c>
      <c r="AK212" s="350">
        <v>0</v>
      </c>
      <c r="AM212" s="333"/>
      <c r="AN212" s="333"/>
    </row>
    <row r="213" spans="1:45" s="334" customFormat="1">
      <c r="A213" s="699"/>
      <c r="B213" s="700"/>
      <c r="C213" s="701"/>
      <c r="D213" s="700"/>
      <c r="E213" s="702"/>
      <c r="F213" s="702"/>
      <c r="G213" s="702"/>
      <c r="H213" s="704"/>
      <c r="I213" s="704">
        <v>1</v>
      </c>
      <c r="J213" s="704"/>
      <c r="K213" s="333">
        <v>1</v>
      </c>
      <c r="L213" s="340"/>
      <c r="T213" s="333"/>
      <c r="U213" s="333"/>
      <c r="V213" s="333"/>
      <c r="W213" s="333"/>
      <c r="AJ213" s="340"/>
      <c r="AK213" s="350"/>
      <c r="AM213" s="333"/>
      <c r="AN213" s="333"/>
    </row>
    <row r="214" spans="1:45" s="334" customFormat="1" ht="6.75" customHeight="1">
      <c r="A214" s="705"/>
      <c r="B214" s="706"/>
      <c r="C214" s="707"/>
      <c r="D214" s="706"/>
      <c r="E214" s="708"/>
      <c r="F214" s="708"/>
      <c r="G214" s="708"/>
      <c r="H214" s="709"/>
      <c r="I214" s="709"/>
      <c r="J214" s="709"/>
      <c r="K214" s="333">
        <v>0</v>
      </c>
      <c r="L214" s="340"/>
      <c r="T214" s="333"/>
      <c r="U214" s="333"/>
      <c r="V214" s="333"/>
      <c r="W214" s="333"/>
      <c r="AJ214" s="340"/>
      <c r="AK214" s="350"/>
      <c r="AM214" s="333"/>
      <c r="AN214" s="333"/>
    </row>
    <row r="215" spans="1:45" s="334" customFormat="1" ht="40.5" customHeight="1">
      <c r="A215" s="699" t="s">
        <v>247</v>
      </c>
      <c r="B215" s="700" t="s">
        <v>1873</v>
      </c>
      <c r="C215" s="701" t="s">
        <v>1522</v>
      </c>
      <c r="D215" s="700" t="s">
        <v>1001</v>
      </c>
      <c r="E215" s="702">
        <v>1.9</v>
      </c>
      <c r="F215" s="702">
        <v>13.58</v>
      </c>
      <c r="G215" s="702">
        <v>25.8</v>
      </c>
      <c r="H215" s="703">
        <v>0</v>
      </c>
      <c r="I215" s="703">
        <v>25.8</v>
      </c>
      <c r="J215" s="703">
        <v>0</v>
      </c>
      <c r="K215" s="333">
        <v>25.8</v>
      </c>
      <c r="L215" s="340">
        <v>0</v>
      </c>
      <c r="T215" s="333" t="e">
        <v>#REF!</v>
      </c>
      <c r="U215" s="333" t="e">
        <v>#REF!</v>
      </c>
      <c r="V215" s="333" t="e">
        <v>#REF!</v>
      </c>
      <c r="W215" s="333" t="e">
        <v>#REF!</v>
      </c>
      <c r="AJ215" s="340">
        <v>25.8</v>
      </c>
      <c r="AK215" s="350">
        <v>0</v>
      </c>
      <c r="AM215" s="333"/>
      <c r="AN215" s="333"/>
    </row>
    <row r="216" spans="1:45" s="334" customFormat="1">
      <c r="A216" s="699"/>
      <c r="B216" s="700"/>
      <c r="C216" s="701"/>
      <c r="D216" s="700"/>
      <c r="E216" s="702"/>
      <c r="F216" s="702"/>
      <c r="G216" s="702"/>
      <c r="H216" s="704"/>
      <c r="I216" s="704">
        <v>1</v>
      </c>
      <c r="J216" s="704"/>
      <c r="K216" s="333">
        <v>1</v>
      </c>
      <c r="L216" s="340"/>
      <c r="T216" s="333"/>
      <c r="U216" s="333"/>
      <c r="V216" s="333"/>
      <c r="W216" s="333"/>
      <c r="AJ216" s="340"/>
      <c r="AK216" s="350"/>
      <c r="AM216" s="333"/>
      <c r="AN216" s="333"/>
    </row>
    <row r="217" spans="1:45" s="334" customFormat="1" ht="6.75" customHeight="1">
      <c r="A217" s="705"/>
      <c r="B217" s="706"/>
      <c r="C217" s="707"/>
      <c r="D217" s="706"/>
      <c r="E217" s="708"/>
      <c r="F217" s="708"/>
      <c r="G217" s="708"/>
      <c r="H217" s="709"/>
      <c r="I217" s="709"/>
      <c r="J217" s="709"/>
      <c r="K217" s="333">
        <v>0</v>
      </c>
      <c r="L217" s="340"/>
      <c r="T217" s="333"/>
      <c r="U217" s="333"/>
      <c r="V217" s="333"/>
      <c r="W217" s="333"/>
      <c r="AJ217" s="340"/>
      <c r="AK217" s="350"/>
      <c r="AM217" s="333"/>
      <c r="AN217" s="333"/>
    </row>
    <row r="218" spans="1:45" s="334" customFormat="1" ht="60.75" customHeight="1">
      <c r="A218" s="699" t="s">
        <v>248</v>
      </c>
      <c r="B218" s="700" t="s">
        <v>1874</v>
      </c>
      <c r="C218" s="701" t="s">
        <v>1523</v>
      </c>
      <c r="D218" s="700" t="s">
        <v>856</v>
      </c>
      <c r="E218" s="702">
        <v>1</v>
      </c>
      <c r="F218" s="702">
        <v>16.100000000000001</v>
      </c>
      <c r="G218" s="702">
        <v>16.100000000000001</v>
      </c>
      <c r="H218" s="703">
        <v>0</v>
      </c>
      <c r="I218" s="703">
        <v>16.100000000000001</v>
      </c>
      <c r="J218" s="703">
        <v>0</v>
      </c>
      <c r="K218" s="333">
        <v>16.100000000000001</v>
      </c>
      <c r="L218" s="340">
        <v>0</v>
      </c>
      <c r="AJ218" s="340">
        <v>16.100000000000001</v>
      </c>
      <c r="AK218" s="350">
        <v>0</v>
      </c>
      <c r="AM218" s="333"/>
      <c r="AN218" s="333"/>
      <c r="AO218" s="333">
        <v>985860.19000000041</v>
      </c>
    </row>
    <row r="219" spans="1:45" s="334" customFormat="1">
      <c r="A219" s="699"/>
      <c r="B219" s="700"/>
      <c r="C219" s="701"/>
      <c r="D219" s="700"/>
      <c r="E219" s="702"/>
      <c r="F219" s="702"/>
      <c r="G219" s="702"/>
      <c r="H219" s="704"/>
      <c r="I219" s="704">
        <v>1</v>
      </c>
      <c r="J219" s="704"/>
      <c r="K219" s="333">
        <v>1</v>
      </c>
      <c r="L219" s="340"/>
      <c r="T219" s="333"/>
      <c r="U219" s="333"/>
      <c r="V219" s="333"/>
      <c r="W219" s="333"/>
      <c r="AJ219" s="340"/>
      <c r="AK219" s="350"/>
      <c r="AM219" s="333"/>
      <c r="AN219" s="333"/>
    </row>
    <row r="220" spans="1:45" s="334" customFormat="1" ht="6.75" customHeight="1">
      <c r="A220" s="705"/>
      <c r="B220" s="706"/>
      <c r="C220" s="707"/>
      <c r="D220" s="706"/>
      <c r="E220" s="708"/>
      <c r="F220" s="708"/>
      <c r="G220" s="708"/>
      <c r="H220" s="709"/>
      <c r="I220" s="709"/>
      <c r="J220" s="709"/>
      <c r="K220" s="333">
        <v>0</v>
      </c>
      <c r="L220" s="340"/>
      <c r="T220" s="333"/>
      <c r="U220" s="333"/>
      <c r="V220" s="333"/>
      <c r="W220" s="333"/>
      <c r="AJ220" s="340"/>
      <c r="AK220" s="350"/>
      <c r="AM220" s="333"/>
      <c r="AN220" s="333"/>
    </row>
    <row r="221" spans="1:45" s="334" customFormat="1" ht="60.75" customHeight="1">
      <c r="A221" s="699" t="s">
        <v>249</v>
      </c>
      <c r="B221" s="700" t="s">
        <v>1875</v>
      </c>
      <c r="C221" s="701" t="s">
        <v>1159</v>
      </c>
      <c r="D221" s="700" t="s">
        <v>856</v>
      </c>
      <c r="E221" s="702">
        <v>1</v>
      </c>
      <c r="F221" s="702">
        <v>123.62</v>
      </c>
      <c r="G221" s="702">
        <v>123.62</v>
      </c>
      <c r="H221" s="703">
        <v>0</v>
      </c>
      <c r="I221" s="703">
        <v>123.62</v>
      </c>
      <c r="J221" s="703">
        <v>0</v>
      </c>
      <c r="K221" s="333">
        <v>123.62</v>
      </c>
      <c r="L221" s="340">
        <v>0</v>
      </c>
      <c r="T221" s="333" t="e">
        <v>#REF!</v>
      </c>
      <c r="U221" s="333" t="e">
        <v>#REF!</v>
      </c>
      <c r="V221" s="333" t="e">
        <v>#REF!</v>
      </c>
      <c r="W221" s="333" t="e">
        <v>#REF!</v>
      </c>
      <c r="AJ221" s="340">
        <v>123.62</v>
      </c>
      <c r="AK221" s="350">
        <v>0</v>
      </c>
      <c r="AM221" s="333"/>
      <c r="AN221" s="333"/>
    </row>
    <row r="222" spans="1:45" s="334" customFormat="1">
      <c r="A222" s="699"/>
      <c r="B222" s="700"/>
      <c r="C222" s="701"/>
      <c r="D222" s="700"/>
      <c r="E222" s="702"/>
      <c r="F222" s="702"/>
      <c r="G222" s="702"/>
      <c r="H222" s="704"/>
      <c r="I222" s="704">
        <v>1</v>
      </c>
      <c r="J222" s="704"/>
      <c r="K222" s="333">
        <v>1</v>
      </c>
      <c r="L222" s="340"/>
      <c r="T222" s="333"/>
      <c r="U222" s="333"/>
      <c r="V222" s="333"/>
      <c r="W222" s="333"/>
      <c r="AJ222" s="340"/>
      <c r="AK222" s="350"/>
      <c r="AM222" s="333"/>
      <c r="AN222" s="333"/>
    </row>
    <row r="223" spans="1:45" s="334" customFormat="1" ht="6.75" customHeight="1">
      <c r="A223" s="705"/>
      <c r="B223" s="706"/>
      <c r="C223" s="707"/>
      <c r="D223" s="706"/>
      <c r="E223" s="708"/>
      <c r="F223" s="708"/>
      <c r="G223" s="708"/>
      <c r="H223" s="709"/>
      <c r="I223" s="709"/>
      <c r="J223" s="709"/>
      <c r="K223" s="333">
        <v>0</v>
      </c>
      <c r="L223" s="340"/>
      <c r="T223" s="333"/>
      <c r="U223" s="333"/>
      <c r="V223" s="333"/>
      <c r="W223" s="333"/>
      <c r="AJ223" s="340"/>
      <c r="AK223" s="350"/>
      <c r="AM223" s="333"/>
      <c r="AN223" s="333"/>
    </row>
    <row r="224" spans="1:45" s="334" customFormat="1" ht="60.75" customHeight="1">
      <c r="A224" s="699" t="s">
        <v>251</v>
      </c>
      <c r="B224" s="700" t="s">
        <v>1876</v>
      </c>
      <c r="C224" s="701" t="s">
        <v>1524</v>
      </c>
      <c r="D224" s="700" t="s">
        <v>1001</v>
      </c>
      <c r="E224" s="702">
        <v>1.72</v>
      </c>
      <c r="F224" s="702">
        <v>19.59</v>
      </c>
      <c r="G224" s="702">
        <v>33.69</v>
      </c>
      <c r="H224" s="703">
        <v>0</v>
      </c>
      <c r="I224" s="703">
        <v>33.69</v>
      </c>
      <c r="J224" s="703">
        <v>0</v>
      </c>
      <c r="K224" s="333">
        <v>33.69</v>
      </c>
      <c r="L224" s="340">
        <v>0</v>
      </c>
      <c r="T224" s="333" t="e">
        <v>#REF!</v>
      </c>
      <c r="U224" s="333" t="e">
        <v>#REF!</v>
      </c>
      <c r="V224" s="333" t="e">
        <v>#REF!</v>
      </c>
      <c r="W224" s="333" t="e">
        <v>#REF!</v>
      </c>
      <c r="AJ224" s="340">
        <v>33.69</v>
      </c>
      <c r="AK224" s="350">
        <v>0</v>
      </c>
      <c r="AM224" s="333"/>
      <c r="AN224" s="333"/>
    </row>
    <row r="225" spans="1:41" s="334" customFormat="1">
      <c r="A225" s="699"/>
      <c r="B225" s="700"/>
      <c r="C225" s="701"/>
      <c r="D225" s="700"/>
      <c r="E225" s="702"/>
      <c r="F225" s="702"/>
      <c r="G225" s="702"/>
      <c r="H225" s="704"/>
      <c r="I225" s="704">
        <v>1</v>
      </c>
      <c r="J225" s="704"/>
      <c r="K225" s="333">
        <v>1</v>
      </c>
      <c r="L225" s="340"/>
      <c r="T225" s="333"/>
      <c r="U225" s="333"/>
      <c r="V225" s="333"/>
      <c r="W225" s="333"/>
      <c r="AJ225" s="340"/>
      <c r="AK225" s="350"/>
      <c r="AM225" s="333"/>
      <c r="AN225" s="333"/>
    </row>
    <row r="226" spans="1:41" s="334" customFormat="1" ht="6.75" customHeight="1">
      <c r="A226" s="705"/>
      <c r="B226" s="706"/>
      <c r="C226" s="707"/>
      <c r="D226" s="706"/>
      <c r="E226" s="708"/>
      <c r="F226" s="708"/>
      <c r="G226" s="708"/>
      <c r="H226" s="709"/>
      <c r="I226" s="709"/>
      <c r="J226" s="709"/>
      <c r="K226" s="333">
        <v>0</v>
      </c>
      <c r="L226" s="340"/>
      <c r="T226" s="333"/>
      <c r="U226" s="333"/>
      <c r="V226" s="333"/>
      <c r="W226" s="333"/>
      <c r="AJ226" s="340"/>
      <c r="AK226" s="350"/>
      <c r="AM226" s="333"/>
      <c r="AN226" s="333"/>
    </row>
    <row r="227" spans="1:41" s="334" customFormat="1" ht="40.5" customHeight="1">
      <c r="A227" s="699" t="s">
        <v>252</v>
      </c>
      <c r="B227" s="700" t="s">
        <v>1877</v>
      </c>
      <c r="C227" s="701" t="s">
        <v>1525</v>
      </c>
      <c r="D227" s="700" t="s">
        <v>856</v>
      </c>
      <c r="E227" s="702">
        <v>1</v>
      </c>
      <c r="F227" s="702">
        <v>14.04</v>
      </c>
      <c r="G227" s="702">
        <v>14.04</v>
      </c>
      <c r="H227" s="703">
        <v>0</v>
      </c>
      <c r="I227" s="703">
        <v>14.04</v>
      </c>
      <c r="J227" s="703">
        <v>0</v>
      </c>
      <c r="K227" s="333">
        <v>14.04</v>
      </c>
      <c r="L227" s="340">
        <v>0</v>
      </c>
      <c r="AJ227" s="340">
        <v>14.04</v>
      </c>
      <c r="AK227" s="350">
        <v>0</v>
      </c>
      <c r="AM227" s="333"/>
      <c r="AN227" s="333"/>
      <c r="AO227" s="333">
        <v>985686.78000000026</v>
      </c>
    </row>
    <row r="228" spans="1:41" s="334" customFormat="1">
      <c r="A228" s="699"/>
      <c r="B228" s="700"/>
      <c r="C228" s="701"/>
      <c r="D228" s="700"/>
      <c r="E228" s="702"/>
      <c r="F228" s="702"/>
      <c r="G228" s="702"/>
      <c r="H228" s="704"/>
      <c r="I228" s="704">
        <v>1</v>
      </c>
      <c r="J228" s="704"/>
      <c r="K228" s="333">
        <v>1</v>
      </c>
      <c r="L228" s="340"/>
      <c r="T228" s="333"/>
      <c r="U228" s="333"/>
      <c r="V228" s="333"/>
      <c r="W228" s="333"/>
      <c r="AJ228" s="340"/>
      <c r="AK228" s="350"/>
      <c r="AM228" s="333"/>
      <c r="AN228" s="333"/>
    </row>
    <row r="229" spans="1:41" s="334" customFormat="1" ht="6.75" customHeight="1">
      <c r="A229" s="705"/>
      <c r="B229" s="706"/>
      <c r="C229" s="707"/>
      <c r="D229" s="706"/>
      <c r="E229" s="708"/>
      <c r="F229" s="708"/>
      <c r="G229" s="708"/>
      <c r="H229" s="709"/>
      <c r="I229" s="709"/>
      <c r="J229" s="709"/>
      <c r="K229" s="333">
        <v>0</v>
      </c>
      <c r="L229" s="340"/>
      <c r="T229" s="333"/>
      <c r="U229" s="333"/>
      <c r="V229" s="333"/>
      <c r="W229" s="333"/>
      <c r="AJ229" s="340"/>
      <c r="AK229" s="350"/>
      <c r="AM229" s="333"/>
      <c r="AN229" s="333"/>
    </row>
    <row r="230" spans="1:41" s="334" customFormat="1" ht="60.75" customHeight="1">
      <c r="A230" s="699" t="s">
        <v>253</v>
      </c>
      <c r="B230" s="700" t="s">
        <v>1878</v>
      </c>
      <c r="C230" s="701" t="s">
        <v>1163</v>
      </c>
      <c r="D230" s="700" t="s">
        <v>1084</v>
      </c>
      <c r="E230" s="702">
        <v>1</v>
      </c>
      <c r="F230" s="702">
        <v>177.61</v>
      </c>
      <c r="G230" s="702">
        <v>177.61</v>
      </c>
      <c r="H230" s="703">
        <v>0</v>
      </c>
      <c r="I230" s="703">
        <v>177.61</v>
      </c>
      <c r="J230" s="703">
        <v>0</v>
      </c>
      <c r="K230" s="333">
        <v>177.61</v>
      </c>
      <c r="L230" s="340">
        <v>0</v>
      </c>
      <c r="T230" s="333" t="e">
        <v>#REF!</v>
      </c>
      <c r="U230" s="333" t="e">
        <v>#REF!</v>
      </c>
      <c r="V230" s="333" t="e">
        <v>#REF!</v>
      </c>
      <c r="W230" s="333" t="e">
        <v>#REF!</v>
      </c>
      <c r="AJ230" s="340">
        <v>177.61</v>
      </c>
      <c r="AK230" s="350">
        <v>0</v>
      </c>
      <c r="AM230" s="333"/>
      <c r="AN230" s="333"/>
    </row>
    <row r="231" spans="1:41" s="334" customFormat="1">
      <c r="A231" s="699"/>
      <c r="B231" s="700"/>
      <c r="C231" s="701"/>
      <c r="D231" s="700"/>
      <c r="E231" s="702"/>
      <c r="F231" s="702"/>
      <c r="G231" s="702"/>
      <c r="H231" s="704"/>
      <c r="I231" s="704">
        <v>1</v>
      </c>
      <c r="J231" s="704"/>
      <c r="K231" s="333">
        <v>1</v>
      </c>
      <c r="L231" s="340"/>
      <c r="T231" s="333"/>
      <c r="U231" s="333"/>
      <c r="V231" s="333"/>
      <c r="W231" s="333"/>
      <c r="AJ231" s="340"/>
      <c r="AK231" s="350"/>
      <c r="AM231" s="333"/>
      <c r="AN231" s="333"/>
    </row>
    <row r="232" spans="1:41" s="334" customFormat="1" ht="6.75" customHeight="1">
      <c r="A232" s="705"/>
      <c r="B232" s="706"/>
      <c r="C232" s="707"/>
      <c r="D232" s="706"/>
      <c r="E232" s="708"/>
      <c r="F232" s="708"/>
      <c r="G232" s="708"/>
      <c r="H232" s="709"/>
      <c r="I232" s="709"/>
      <c r="J232" s="709"/>
      <c r="K232" s="333">
        <v>0</v>
      </c>
      <c r="L232" s="340"/>
      <c r="T232" s="333"/>
      <c r="U232" s="333"/>
      <c r="V232" s="333"/>
      <c r="W232" s="333"/>
      <c r="AJ232" s="340"/>
      <c r="AK232" s="350"/>
      <c r="AM232" s="333"/>
      <c r="AN232" s="333"/>
    </row>
    <row r="233" spans="1:41" s="334" customFormat="1" ht="40.5" customHeight="1">
      <c r="A233" s="699" t="s">
        <v>255</v>
      </c>
      <c r="B233" s="700" t="s">
        <v>1879</v>
      </c>
      <c r="C233" s="701" t="s">
        <v>1526</v>
      </c>
      <c r="D233" s="700" t="s">
        <v>856</v>
      </c>
      <c r="E233" s="702">
        <v>1</v>
      </c>
      <c r="F233" s="702">
        <v>51.13</v>
      </c>
      <c r="G233" s="702">
        <v>51.13</v>
      </c>
      <c r="H233" s="703">
        <v>0</v>
      </c>
      <c r="I233" s="703">
        <v>51.13</v>
      </c>
      <c r="J233" s="703">
        <v>0</v>
      </c>
      <c r="K233" s="333">
        <v>51.13</v>
      </c>
      <c r="L233" s="340">
        <v>0</v>
      </c>
      <c r="T233" s="333" t="e">
        <v>#REF!</v>
      </c>
      <c r="U233" s="333" t="e">
        <v>#REF!</v>
      </c>
      <c r="V233" s="333" t="e">
        <v>#REF!</v>
      </c>
      <c r="W233" s="333" t="e">
        <v>#REF!</v>
      </c>
      <c r="AJ233" s="340">
        <v>51.13</v>
      </c>
      <c r="AK233" s="350">
        <v>0</v>
      </c>
      <c r="AM233" s="333"/>
      <c r="AN233" s="333"/>
    </row>
    <row r="234" spans="1:41" s="334" customFormat="1">
      <c r="A234" s="699"/>
      <c r="B234" s="700"/>
      <c r="C234" s="701"/>
      <c r="D234" s="700"/>
      <c r="E234" s="702"/>
      <c r="F234" s="702"/>
      <c r="G234" s="702"/>
      <c r="H234" s="704"/>
      <c r="I234" s="704">
        <v>1</v>
      </c>
      <c r="J234" s="704"/>
      <c r="K234" s="333">
        <v>1</v>
      </c>
      <c r="L234" s="340"/>
      <c r="T234" s="333"/>
      <c r="U234" s="333"/>
      <c r="V234" s="333"/>
      <c r="W234" s="333"/>
      <c r="AJ234" s="340"/>
      <c r="AK234" s="350"/>
      <c r="AM234" s="333"/>
      <c r="AN234" s="333"/>
    </row>
    <row r="235" spans="1:41" s="334" customFormat="1" ht="6.75" customHeight="1">
      <c r="A235" s="705"/>
      <c r="B235" s="706"/>
      <c r="C235" s="707"/>
      <c r="D235" s="706"/>
      <c r="E235" s="708"/>
      <c r="F235" s="708"/>
      <c r="G235" s="708"/>
      <c r="H235" s="709"/>
      <c r="I235" s="709"/>
      <c r="J235" s="709"/>
      <c r="K235" s="333">
        <v>0</v>
      </c>
      <c r="L235" s="340"/>
      <c r="T235" s="333"/>
      <c r="U235" s="333"/>
      <c r="V235" s="333"/>
      <c r="W235" s="333"/>
      <c r="AJ235" s="340"/>
      <c r="AK235" s="350"/>
      <c r="AM235" s="333"/>
      <c r="AN235" s="333"/>
    </row>
    <row r="236" spans="1:41" s="334" customFormat="1" ht="60.75" customHeight="1">
      <c r="A236" s="699" t="s">
        <v>256</v>
      </c>
      <c r="B236" s="700" t="s">
        <v>1880</v>
      </c>
      <c r="C236" s="701" t="s">
        <v>1527</v>
      </c>
      <c r="D236" s="700" t="s">
        <v>856</v>
      </c>
      <c r="E236" s="702">
        <v>1</v>
      </c>
      <c r="F236" s="702">
        <v>282.48</v>
      </c>
      <c r="G236" s="702">
        <v>282.48</v>
      </c>
      <c r="H236" s="703">
        <v>0</v>
      </c>
      <c r="I236" s="703">
        <v>282.48</v>
      </c>
      <c r="J236" s="703">
        <v>0</v>
      </c>
      <c r="K236" s="333">
        <v>282.48</v>
      </c>
      <c r="L236" s="340">
        <v>0</v>
      </c>
      <c r="T236" s="333" t="e">
        <v>#REF!</v>
      </c>
      <c r="U236" s="333" t="e">
        <v>#REF!</v>
      </c>
      <c r="V236" s="333" t="e">
        <v>#REF!</v>
      </c>
      <c r="W236" s="333" t="e">
        <v>#REF!</v>
      </c>
      <c r="AJ236" s="340">
        <v>282.48</v>
      </c>
      <c r="AK236" s="350">
        <v>0</v>
      </c>
      <c r="AM236" s="333"/>
      <c r="AN236" s="333"/>
    </row>
    <row r="237" spans="1:41" s="334" customFormat="1">
      <c r="A237" s="699"/>
      <c r="B237" s="700"/>
      <c r="C237" s="701"/>
      <c r="D237" s="700"/>
      <c r="E237" s="702"/>
      <c r="F237" s="702"/>
      <c r="G237" s="702"/>
      <c r="H237" s="704"/>
      <c r="I237" s="704">
        <v>1</v>
      </c>
      <c r="J237" s="704"/>
      <c r="K237" s="333">
        <v>1</v>
      </c>
      <c r="L237" s="340"/>
      <c r="T237" s="333"/>
      <c r="U237" s="333"/>
      <c r="V237" s="333"/>
      <c r="W237" s="333"/>
      <c r="AJ237" s="340"/>
      <c r="AK237" s="350"/>
      <c r="AM237" s="333"/>
      <c r="AN237" s="333"/>
    </row>
    <row r="238" spans="1:41" s="334" customFormat="1" ht="6.75" customHeight="1">
      <c r="A238" s="705"/>
      <c r="B238" s="706"/>
      <c r="C238" s="707"/>
      <c r="D238" s="706"/>
      <c r="E238" s="708"/>
      <c r="F238" s="708"/>
      <c r="G238" s="708"/>
      <c r="H238" s="709"/>
      <c r="I238" s="709"/>
      <c r="J238" s="709"/>
      <c r="K238" s="333">
        <v>0</v>
      </c>
      <c r="L238" s="340"/>
      <c r="T238" s="333"/>
      <c r="U238" s="333"/>
      <c r="V238" s="333"/>
      <c r="W238" s="333"/>
      <c r="AJ238" s="340"/>
      <c r="AK238" s="350"/>
      <c r="AM238" s="333"/>
      <c r="AN238" s="333"/>
    </row>
    <row r="239" spans="1:41" s="334" customFormat="1" ht="60.75" customHeight="1">
      <c r="A239" s="699" t="s">
        <v>258</v>
      </c>
      <c r="B239" s="700" t="s">
        <v>1881</v>
      </c>
      <c r="C239" s="701" t="s">
        <v>1216</v>
      </c>
      <c r="D239" s="700" t="s">
        <v>1084</v>
      </c>
      <c r="E239" s="702">
        <v>1</v>
      </c>
      <c r="F239" s="702">
        <v>448.49</v>
      </c>
      <c r="G239" s="702">
        <v>448.49</v>
      </c>
      <c r="H239" s="703">
        <v>0</v>
      </c>
      <c r="I239" s="703">
        <v>448.49</v>
      </c>
      <c r="J239" s="703">
        <v>0</v>
      </c>
      <c r="K239" s="333">
        <v>448.49</v>
      </c>
      <c r="L239" s="340">
        <v>0</v>
      </c>
      <c r="T239" s="333" t="e">
        <v>#REF!</v>
      </c>
      <c r="U239" s="333" t="e">
        <v>#REF!</v>
      </c>
      <c r="V239" s="333" t="e">
        <v>#REF!</v>
      </c>
      <c r="W239" s="333" t="e">
        <v>#REF!</v>
      </c>
      <c r="AJ239" s="340">
        <v>448.49</v>
      </c>
      <c r="AK239" s="350">
        <v>0</v>
      </c>
      <c r="AM239" s="333"/>
      <c r="AN239" s="333"/>
    </row>
    <row r="240" spans="1:41" s="334" customFormat="1">
      <c r="A240" s="699"/>
      <c r="B240" s="700"/>
      <c r="C240" s="701"/>
      <c r="D240" s="700"/>
      <c r="E240" s="702"/>
      <c r="F240" s="702"/>
      <c r="G240" s="702"/>
      <c r="H240" s="704"/>
      <c r="I240" s="704">
        <v>1</v>
      </c>
      <c r="J240" s="704"/>
      <c r="K240" s="333">
        <v>1</v>
      </c>
      <c r="L240" s="340"/>
      <c r="T240" s="333"/>
      <c r="U240" s="333"/>
      <c r="V240" s="333"/>
      <c r="W240" s="333"/>
      <c r="AJ240" s="340"/>
      <c r="AK240" s="350"/>
      <c r="AM240" s="333"/>
      <c r="AN240" s="333"/>
    </row>
    <row r="241" spans="1:45" s="334" customFormat="1" ht="6.75" customHeight="1">
      <c r="A241" s="705"/>
      <c r="B241" s="706"/>
      <c r="C241" s="707"/>
      <c r="D241" s="706"/>
      <c r="E241" s="708"/>
      <c r="F241" s="708"/>
      <c r="G241" s="708"/>
      <c r="H241" s="709"/>
      <c r="I241" s="709"/>
      <c r="J241" s="709"/>
      <c r="K241" s="333">
        <v>0</v>
      </c>
      <c r="L241" s="340"/>
      <c r="T241" s="333"/>
      <c r="U241" s="333"/>
      <c r="V241" s="333"/>
      <c r="W241" s="333"/>
      <c r="AJ241" s="340"/>
      <c r="AK241" s="350"/>
      <c r="AM241" s="333"/>
      <c r="AN241" s="333"/>
    </row>
    <row r="242" spans="1:45" s="334" customFormat="1">
      <c r="A242" s="344" t="s">
        <v>260</v>
      </c>
      <c r="B242" s="730" t="s">
        <v>261</v>
      </c>
      <c r="C242" s="730"/>
      <c r="D242" s="731"/>
      <c r="E242" s="732"/>
      <c r="F242" s="733"/>
      <c r="G242" s="732">
        <v>8833.17</v>
      </c>
      <c r="H242" s="734">
        <v>0</v>
      </c>
      <c r="I242" s="734">
        <v>8833.17</v>
      </c>
      <c r="J242" s="734">
        <v>0</v>
      </c>
      <c r="K242" s="333">
        <v>8833.17</v>
      </c>
      <c r="L242" s="340">
        <v>0</v>
      </c>
      <c r="T242" s="333" t="e">
        <v>#REF!</v>
      </c>
      <c r="U242" s="333" t="e">
        <v>#REF!</v>
      </c>
      <c r="V242" s="333" t="e">
        <v>#REF!</v>
      </c>
      <c r="W242" s="333" t="e">
        <v>#REF!</v>
      </c>
      <c r="AJ242" s="395" t="e">
        <v>#REF!</v>
      </c>
      <c r="AK242" s="395" t="e">
        <v>#REF!</v>
      </c>
      <c r="AM242" s="333"/>
      <c r="AS242" s="333" t="e">
        <v>#REF!</v>
      </c>
    </row>
    <row r="243" spans="1:45" s="334" customFormat="1">
      <c r="A243" s="344" t="s">
        <v>262</v>
      </c>
      <c r="B243" s="722" t="s">
        <v>263</v>
      </c>
      <c r="C243" s="722"/>
      <c r="D243" s="723"/>
      <c r="E243" s="724"/>
      <c r="F243" s="725"/>
      <c r="G243" s="724">
        <v>6489.88</v>
      </c>
      <c r="H243" s="726">
        <v>0</v>
      </c>
      <c r="I243" s="726">
        <v>6489.88</v>
      </c>
      <c r="J243" s="726">
        <v>0</v>
      </c>
      <c r="K243" s="333">
        <v>6489.88</v>
      </c>
      <c r="L243" s="340">
        <v>0</v>
      </c>
      <c r="T243" s="333" t="e">
        <v>#REF!</v>
      </c>
      <c r="U243" s="333" t="e">
        <v>#REF!</v>
      </c>
      <c r="V243" s="333" t="e">
        <v>#REF!</v>
      </c>
      <c r="W243" s="333" t="e">
        <v>#REF!</v>
      </c>
      <c r="AJ243" s="395" t="e">
        <v>#REF!</v>
      </c>
      <c r="AK243" s="395" t="e">
        <v>#REF!</v>
      </c>
      <c r="AM243" s="333"/>
      <c r="AS243" s="333" t="e">
        <v>#REF!</v>
      </c>
    </row>
    <row r="244" spans="1:45" s="334" customFormat="1" ht="40.5" customHeight="1">
      <c r="A244" s="699" t="s">
        <v>264</v>
      </c>
      <c r="B244" s="700" t="s">
        <v>1837</v>
      </c>
      <c r="C244" s="701" t="s">
        <v>1490</v>
      </c>
      <c r="D244" s="700" t="s">
        <v>1131</v>
      </c>
      <c r="E244" s="702">
        <v>0.23</v>
      </c>
      <c r="F244" s="702">
        <v>994.18</v>
      </c>
      <c r="G244" s="702">
        <v>228.66</v>
      </c>
      <c r="H244" s="703">
        <v>0</v>
      </c>
      <c r="I244" s="703">
        <v>228.66</v>
      </c>
      <c r="J244" s="703">
        <v>0</v>
      </c>
      <c r="K244" s="333">
        <v>228.66</v>
      </c>
      <c r="L244" s="340">
        <v>0</v>
      </c>
      <c r="T244" s="333" t="e">
        <v>#REF!</v>
      </c>
      <c r="U244" s="333" t="e">
        <v>#REF!</v>
      </c>
      <c r="V244" s="333" t="e">
        <v>#REF!</v>
      </c>
      <c r="W244" s="333" t="e">
        <v>#REF!</v>
      </c>
      <c r="AJ244" s="340">
        <v>228.66</v>
      </c>
      <c r="AK244" s="350">
        <v>0</v>
      </c>
      <c r="AM244" s="333"/>
      <c r="AN244" s="333"/>
    </row>
    <row r="245" spans="1:45" s="334" customFormat="1">
      <c r="A245" s="699"/>
      <c r="B245" s="700"/>
      <c r="C245" s="701"/>
      <c r="D245" s="700"/>
      <c r="E245" s="702"/>
      <c r="F245" s="702"/>
      <c r="G245" s="702"/>
      <c r="H245" s="704"/>
      <c r="I245" s="704">
        <v>1</v>
      </c>
      <c r="J245" s="704"/>
      <c r="K245" s="333">
        <v>1</v>
      </c>
      <c r="L245" s="340"/>
      <c r="T245" s="333"/>
      <c r="U245" s="333"/>
      <c r="V245" s="333"/>
      <c r="W245" s="333"/>
      <c r="AJ245" s="340"/>
      <c r="AK245" s="350"/>
      <c r="AM245" s="333"/>
      <c r="AN245" s="333"/>
    </row>
    <row r="246" spans="1:45" s="334" customFormat="1" ht="6.75" customHeight="1">
      <c r="A246" s="705"/>
      <c r="B246" s="706"/>
      <c r="C246" s="707"/>
      <c r="D246" s="706"/>
      <c r="E246" s="708"/>
      <c r="F246" s="708"/>
      <c r="G246" s="708"/>
      <c r="H246" s="709"/>
      <c r="I246" s="709"/>
      <c r="J246" s="709"/>
      <c r="K246" s="333">
        <v>0</v>
      </c>
      <c r="L246" s="340"/>
      <c r="T246" s="333"/>
      <c r="U246" s="333"/>
      <c r="V246" s="333"/>
      <c r="W246" s="333"/>
      <c r="AJ246" s="340"/>
      <c r="AK246" s="350"/>
      <c r="AM246" s="333"/>
      <c r="AN246" s="333"/>
    </row>
    <row r="247" spans="1:45" s="334" customFormat="1" ht="40.5" customHeight="1">
      <c r="A247" s="699" t="s">
        <v>273</v>
      </c>
      <c r="B247" s="700" t="s">
        <v>1838</v>
      </c>
      <c r="C247" s="701" t="s">
        <v>1491</v>
      </c>
      <c r="D247" s="700" t="s">
        <v>1052</v>
      </c>
      <c r="E247" s="702">
        <v>3.84</v>
      </c>
      <c r="F247" s="702">
        <v>173.99</v>
      </c>
      <c r="G247" s="702">
        <v>668.12</v>
      </c>
      <c r="H247" s="703">
        <v>0</v>
      </c>
      <c r="I247" s="703">
        <v>668.12</v>
      </c>
      <c r="J247" s="703">
        <v>0</v>
      </c>
      <c r="K247" s="333">
        <v>668.12</v>
      </c>
      <c r="L247" s="340">
        <v>0</v>
      </c>
      <c r="T247" s="333" t="e">
        <v>#REF!</v>
      </c>
      <c r="U247" s="333" t="e">
        <v>#REF!</v>
      </c>
      <c r="V247" s="333" t="e">
        <v>#REF!</v>
      </c>
      <c r="W247" s="333" t="e">
        <v>#REF!</v>
      </c>
      <c r="AJ247" s="340">
        <v>668.12</v>
      </c>
      <c r="AK247" s="350">
        <v>0</v>
      </c>
      <c r="AM247" s="333"/>
      <c r="AN247" s="333"/>
    </row>
    <row r="248" spans="1:45" s="334" customFormat="1">
      <c r="A248" s="699"/>
      <c r="B248" s="700"/>
      <c r="C248" s="701"/>
      <c r="D248" s="700"/>
      <c r="E248" s="702"/>
      <c r="F248" s="702"/>
      <c r="G248" s="702"/>
      <c r="H248" s="704"/>
      <c r="I248" s="704">
        <v>1</v>
      </c>
      <c r="J248" s="704"/>
      <c r="K248" s="333">
        <v>1</v>
      </c>
      <c r="L248" s="340"/>
      <c r="T248" s="333"/>
      <c r="U248" s="333"/>
      <c r="V248" s="333"/>
      <c r="W248" s="333"/>
      <c r="AJ248" s="340"/>
      <c r="AK248" s="350"/>
      <c r="AM248" s="333"/>
      <c r="AN248" s="333"/>
    </row>
    <row r="249" spans="1:45" s="334" customFormat="1" ht="6.75" customHeight="1">
      <c r="A249" s="705"/>
      <c r="B249" s="706"/>
      <c r="C249" s="707"/>
      <c r="D249" s="706"/>
      <c r="E249" s="708"/>
      <c r="F249" s="708"/>
      <c r="G249" s="708"/>
      <c r="H249" s="709"/>
      <c r="I249" s="709"/>
      <c r="J249" s="709"/>
      <c r="K249" s="333">
        <v>0</v>
      </c>
      <c r="L249" s="340"/>
      <c r="T249" s="333"/>
      <c r="U249" s="333"/>
      <c r="V249" s="333"/>
      <c r="W249" s="333"/>
      <c r="AJ249" s="340"/>
      <c r="AK249" s="350"/>
      <c r="AM249" s="333"/>
      <c r="AN249" s="333"/>
    </row>
    <row r="250" spans="1:45" s="334" customFormat="1" ht="60.75" customHeight="1">
      <c r="A250" s="699" t="s">
        <v>275</v>
      </c>
      <c r="B250" s="700" t="s">
        <v>1839</v>
      </c>
      <c r="C250" s="701" t="s">
        <v>1492</v>
      </c>
      <c r="D250" s="700" t="s">
        <v>1052</v>
      </c>
      <c r="E250" s="702">
        <v>7.1</v>
      </c>
      <c r="F250" s="702">
        <v>139.22999999999999</v>
      </c>
      <c r="G250" s="702">
        <v>988.53</v>
      </c>
      <c r="H250" s="703">
        <v>0</v>
      </c>
      <c r="I250" s="703">
        <v>988.53</v>
      </c>
      <c r="J250" s="703">
        <v>0</v>
      </c>
      <c r="K250" s="333">
        <v>988.53</v>
      </c>
      <c r="L250" s="340">
        <v>0</v>
      </c>
      <c r="AJ250" s="340">
        <v>988.53</v>
      </c>
      <c r="AK250" s="350">
        <v>0</v>
      </c>
      <c r="AM250" s="333"/>
      <c r="AN250" s="333"/>
      <c r="AO250" s="333">
        <v>968493.20000000042</v>
      </c>
    </row>
    <row r="251" spans="1:45" s="334" customFormat="1">
      <c r="A251" s="699"/>
      <c r="B251" s="700"/>
      <c r="C251" s="701"/>
      <c r="D251" s="700"/>
      <c r="E251" s="702"/>
      <c r="F251" s="702"/>
      <c r="G251" s="702"/>
      <c r="H251" s="704"/>
      <c r="I251" s="704">
        <v>1</v>
      </c>
      <c r="J251" s="704"/>
      <c r="K251" s="333">
        <v>1</v>
      </c>
      <c r="L251" s="340"/>
      <c r="T251" s="333"/>
      <c r="U251" s="333"/>
      <c r="V251" s="333"/>
      <c r="W251" s="333"/>
      <c r="AJ251" s="340"/>
      <c r="AK251" s="350"/>
      <c r="AM251" s="333"/>
      <c r="AN251" s="333"/>
    </row>
    <row r="252" spans="1:45" s="334" customFormat="1" ht="6.75" customHeight="1">
      <c r="A252" s="705"/>
      <c r="B252" s="706"/>
      <c r="C252" s="707"/>
      <c r="D252" s="706"/>
      <c r="E252" s="708"/>
      <c r="F252" s="708"/>
      <c r="G252" s="708"/>
      <c r="H252" s="709"/>
      <c r="I252" s="709"/>
      <c r="J252" s="709"/>
      <c r="K252" s="333">
        <v>0</v>
      </c>
      <c r="L252" s="340"/>
      <c r="T252" s="333"/>
      <c r="U252" s="333"/>
      <c r="V252" s="333"/>
      <c r="W252" s="333"/>
      <c r="AJ252" s="340"/>
      <c r="AK252" s="350"/>
      <c r="AM252" s="333"/>
      <c r="AN252" s="333"/>
    </row>
    <row r="253" spans="1:45" s="334" customFormat="1" ht="40.5" customHeight="1">
      <c r="A253" s="699" t="s">
        <v>280</v>
      </c>
      <c r="B253" s="700" t="s">
        <v>1840</v>
      </c>
      <c r="C253" s="701" t="s">
        <v>1493</v>
      </c>
      <c r="D253" s="700" t="s">
        <v>1052</v>
      </c>
      <c r="E253" s="702">
        <v>4.0599999999999996</v>
      </c>
      <c r="F253" s="702">
        <v>91.9</v>
      </c>
      <c r="G253" s="702">
        <v>373.11</v>
      </c>
      <c r="H253" s="703">
        <v>0</v>
      </c>
      <c r="I253" s="703">
        <v>373.11</v>
      </c>
      <c r="J253" s="703">
        <v>0</v>
      </c>
      <c r="K253" s="333">
        <v>373.11</v>
      </c>
      <c r="L253" s="340">
        <v>0</v>
      </c>
      <c r="T253" s="333" t="e">
        <v>#REF!</v>
      </c>
      <c r="U253" s="333" t="e">
        <v>#REF!</v>
      </c>
      <c r="V253" s="333" t="e">
        <v>#REF!</v>
      </c>
      <c r="W253" s="333" t="e">
        <v>#REF!</v>
      </c>
      <c r="AJ253" s="340">
        <v>373.11</v>
      </c>
      <c r="AK253" s="350">
        <v>0</v>
      </c>
      <c r="AM253" s="333"/>
      <c r="AN253" s="333"/>
    </row>
    <row r="254" spans="1:45" s="334" customFormat="1">
      <c r="A254" s="699"/>
      <c r="B254" s="700"/>
      <c r="C254" s="701"/>
      <c r="D254" s="700"/>
      <c r="E254" s="702"/>
      <c r="F254" s="702"/>
      <c r="G254" s="702"/>
      <c r="H254" s="704"/>
      <c r="I254" s="704">
        <v>1</v>
      </c>
      <c r="J254" s="704"/>
      <c r="K254" s="333">
        <v>1</v>
      </c>
      <c r="L254" s="340"/>
      <c r="T254" s="333"/>
      <c r="U254" s="333"/>
      <c r="V254" s="333"/>
      <c r="W254" s="333"/>
      <c r="AJ254" s="340"/>
      <c r="AK254" s="350"/>
      <c r="AM254" s="333"/>
      <c r="AN254" s="333"/>
    </row>
    <row r="255" spans="1:45" s="334" customFormat="1" ht="6.75" customHeight="1">
      <c r="A255" s="705"/>
      <c r="B255" s="706"/>
      <c r="C255" s="707"/>
      <c r="D255" s="706"/>
      <c r="E255" s="708"/>
      <c r="F255" s="708"/>
      <c r="G255" s="708"/>
      <c r="H255" s="709"/>
      <c r="I255" s="709"/>
      <c r="J255" s="709"/>
      <c r="K255" s="333">
        <v>0</v>
      </c>
      <c r="L255" s="340"/>
      <c r="T255" s="333"/>
      <c r="U255" s="333"/>
      <c r="V255" s="333"/>
      <c r="W255" s="333"/>
      <c r="AJ255" s="340"/>
      <c r="AK255" s="350"/>
      <c r="AM255" s="333"/>
      <c r="AN255" s="333"/>
    </row>
    <row r="256" spans="1:45" s="334" customFormat="1" ht="40.5" customHeight="1">
      <c r="A256" s="699" t="s">
        <v>281</v>
      </c>
      <c r="B256" s="700" t="s">
        <v>1841</v>
      </c>
      <c r="C256" s="701" t="s">
        <v>1494</v>
      </c>
      <c r="D256" s="700" t="s">
        <v>1198</v>
      </c>
      <c r="E256" s="702">
        <v>19.940000000000001</v>
      </c>
      <c r="F256" s="702">
        <v>17.350000000000001</v>
      </c>
      <c r="G256" s="702">
        <v>345.96</v>
      </c>
      <c r="H256" s="703">
        <v>0</v>
      </c>
      <c r="I256" s="703">
        <v>345.96</v>
      </c>
      <c r="J256" s="703">
        <v>0</v>
      </c>
      <c r="K256" s="333">
        <v>345.96</v>
      </c>
      <c r="L256" s="340">
        <v>0</v>
      </c>
      <c r="T256" s="333" t="e">
        <v>#REF!</v>
      </c>
      <c r="U256" s="333" t="e">
        <v>#REF!</v>
      </c>
      <c r="V256" s="333" t="e">
        <v>#REF!</v>
      </c>
      <c r="W256" s="333" t="e">
        <v>#REF!</v>
      </c>
      <c r="AJ256" s="340">
        <v>345.95</v>
      </c>
      <c r="AK256" s="350">
        <v>0</v>
      </c>
      <c r="AM256" s="333"/>
      <c r="AN256" s="333"/>
    </row>
    <row r="257" spans="1:41" s="334" customFormat="1">
      <c r="A257" s="699"/>
      <c r="B257" s="700"/>
      <c r="C257" s="701"/>
      <c r="D257" s="700"/>
      <c r="E257" s="702"/>
      <c r="F257" s="702"/>
      <c r="G257" s="702"/>
      <c r="H257" s="704"/>
      <c r="I257" s="704">
        <v>1</v>
      </c>
      <c r="J257" s="704"/>
      <c r="K257" s="333">
        <v>1</v>
      </c>
      <c r="L257" s="340"/>
      <c r="T257" s="333"/>
      <c r="U257" s="333"/>
      <c r="V257" s="333"/>
      <c r="W257" s="333"/>
      <c r="AJ257" s="340"/>
      <c r="AK257" s="350"/>
      <c r="AM257" s="333"/>
      <c r="AN257" s="333"/>
    </row>
    <row r="258" spans="1:41" s="334" customFormat="1" ht="6.75" customHeight="1">
      <c r="A258" s="705"/>
      <c r="B258" s="706"/>
      <c r="C258" s="707"/>
      <c r="D258" s="706"/>
      <c r="E258" s="708"/>
      <c r="F258" s="708"/>
      <c r="G258" s="708"/>
      <c r="H258" s="709"/>
      <c r="I258" s="709"/>
      <c r="J258" s="709"/>
      <c r="K258" s="333">
        <v>0</v>
      </c>
      <c r="L258" s="340"/>
      <c r="T258" s="333"/>
      <c r="U258" s="333"/>
      <c r="V258" s="333"/>
      <c r="W258" s="333"/>
      <c r="AJ258" s="340"/>
      <c r="AK258" s="350"/>
      <c r="AM258" s="333"/>
      <c r="AN258" s="333"/>
    </row>
    <row r="259" spans="1:41" s="334" customFormat="1" ht="40.5" customHeight="1">
      <c r="A259" s="699" t="s">
        <v>282</v>
      </c>
      <c r="B259" s="700" t="s">
        <v>1842</v>
      </c>
      <c r="C259" s="701" t="s">
        <v>1495</v>
      </c>
      <c r="D259" s="700" t="s">
        <v>1198</v>
      </c>
      <c r="E259" s="702">
        <v>19.84</v>
      </c>
      <c r="F259" s="702">
        <v>13.46</v>
      </c>
      <c r="G259" s="702">
        <v>267.05</v>
      </c>
      <c r="H259" s="703">
        <v>0</v>
      </c>
      <c r="I259" s="703">
        <v>267.05</v>
      </c>
      <c r="J259" s="703">
        <v>0</v>
      </c>
      <c r="K259" s="333">
        <v>267.05</v>
      </c>
      <c r="L259" s="340">
        <v>0</v>
      </c>
      <c r="AJ259" s="340">
        <v>267.04000000000002</v>
      </c>
      <c r="AK259" s="350">
        <v>0</v>
      </c>
      <c r="AM259" s="333"/>
      <c r="AN259" s="333"/>
      <c r="AO259" s="333">
        <v>966785.60000000033</v>
      </c>
    </row>
    <row r="260" spans="1:41" s="334" customFormat="1">
      <c r="A260" s="699"/>
      <c r="B260" s="700"/>
      <c r="C260" s="701"/>
      <c r="D260" s="700"/>
      <c r="E260" s="702"/>
      <c r="F260" s="702"/>
      <c r="G260" s="702"/>
      <c r="H260" s="704"/>
      <c r="I260" s="704">
        <v>1</v>
      </c>
      <c r="J260" s="704"/>
      <c r="K260" s="333">
        <v>1</v>
      </c>
      <c r="L260" s="340"/>
      <c r="T260" s="333"/>
      <c r="U260" s="333"/>
      <c r="V260" s="333"/>
      <c r="W260" s="333"/>
      <c r="AJ260" s="340"/>
      <c r="AK260" s="350"/>
      <c r="AM260" s="333"/>
      <c r="AN260" s="333"/>
    </row>
    <row r="261" spans="1:41" s="334" customFormat="1" ht="6.75" customHeight="1">
      <c r="A261" s="705"/>
      <c r="B261" s="706"/>
      <c r="C261" s="707"/>
      <c r="D261" s="706"/>
      <c r="E261" s="708"/>
      <c r="F261" s="708"/>
      <c r="G261" s="708"/>
      <c r="H261" s="709"/>
      <c r="I261" s="709"/>
      <c r="J261" s="709"/>
      <c r="K261" s="333">
        <v>0</v>
      </c>
      <c r="L261" s="340"/>
      <c r="T261" s="333"/>
      <c r="U261" s="333"/>
      <c r="V261" s="333"/>
      <c r="W261" s="333"/>
      <c r="AJ261" s="340"/>
      <c r="AK261" s="350"/>
      <c r="AM261" s="333"/>
      <c r="AN261" s="333"/>
    </row>
    <row r="262" spans="1:41" s="334" customFormat="1" ht="40.5" customHeight="1">
      <c r="A262" s="699" t="s">
        <v>284</v>
      </c>
      <c r="B262" s="700" t="s">
        <v>1882</v>
      </c>
      <c r="C262" s="701" t="s">
        <v>1528</v>
      </c>
      <c r="D262" s="700" t="s">
        <v>1198</v>
      </c>
      <c r="E262" s="702">
        <v>30.82</v>
      </c>
      <c r="F262" s="702">
        <v>11.26</v>
      </c>
      <c r="G262" s="702">
        <v>347.03</v>
      </c>
      <c r="H262" s="703">
        <v>0</v>
      </c>
      <c r="I262" s="703">
        <v>347.03</v>
      </c>
      <c r="J262" s="703">
        <v>0</v>
      </c>
      <c r="K262" s="333">
        <v>347.03</v>
      </c>
      <c r="L262" s="340">
        <v>0</v>
      </c>
      <c r="T262" s="333" t="e">
        <v>#REF!</v>
      </c>
      <c r="U262" s="333" t="e">
        <v>#REF!</v>
      </c>
      <c r="V262" s="333" t="e">
        <v>#REF!</v>
      </c>
      <c r="W262" s="333" t="e">
        <v>#REF!</v>
      </c>
      <c r="AJ262" s="340">
        <v>347.03</v>
      </c>
      <c r="AK262" s="350">
        <v>0</v>
      </c>
      <c r="AM262" s="333"/>
      <c r="AN262" s="333"/>
    </row>
    <row r="263" spans="1:41" s="334" customFormat="1">
      <c r="A263" s="699"/>
      <c r="B263" s="700"/>
      <c r="C263" s="701"/>
      <c r="D263" s="700"/>
      <c r="E263" s="702"/>
      <c r="F263" s="702"/>
      <c r="G263" s="702"/>
      <c r="H263" s="704"/>
      <c r="I263" s="704">
        <v>1</v>
      </c>
      <c r="J263" s="704"/>
      <c r="K263" s="333">
        <v>1</v>
      </c>
      <c r="L263" s="340"/>
      <c r="T263" s="333"/>
      <c r="U263" s="333"/>
      <c r="V263" s="333"/>
      <c r="W263" s="333"/>
      <c r="AJ263" s="340"/>
      <c r="AK263" s="350"/>
      <c r="AM263" s="333"/>
      <c r="AN263" s="333"/>
    </row>
    <row r="264" spans="1:41" s="334" customFormat="1" ht="6.75" customHeight="1">
      <c r="A264" s="705"/>
      <c r="B264" s="706"/>
      <c r="C264" s="707"/>
      <c r="D264" s="706"/>
      <c r="E264" s="708"/>
      <c r="F264" s="708"/>
      <c r="G264" s="708"/>
      <c r="H264" s="709"/>
      <c r="I264" s="709"/>
      <c r="J264" s="709"/>
      <c r="K264" s="333">
        <v>0</v>
      </c>
      <c r="L264" s="340"/>
      <c r="T264" s="333"/>
      <c r="U264" s="333"/>
      <c r="V264" s="333"/>
      <c r="W264" s="333"/>
      <c r="AJ264" s="340"/>
      <c r="AK264" s="350"/>
      <c r="AM264" s="333"/>
      <c r="AN264" s="333"/>
    </row>
    <row r="265" spans="1:41" s="334" customFormat="1" ht="40.5" customHeight="1">
      <c r="A265" s="699" t="s">
        <v>285</v>
      </c>
      <c r="B265" s="700" t="s">
        <v>1843</v>
      </c>
      <c r="C265" s="701" t="s">
        <v>1496</v>
      </c>
      <c r="D265" s="700" t="s">
        <v>1198</v>
      </c>
      <c r="E265" s="702">
        <v>25</v>
      </c>
      <c r="F265" s="702">
        <v>15.19</v>
      </c>
      <c r="G265" s="702">
        <v>379.75</v>
      </c>
      <c r="H265" s="703">
        <v>0</v>
      </c>
      <c r="I265" s="703">
        <v>379.75</v>
      </c>
      <c r="J265" s="703">
        <v>0</v>
      </c>
      <c r="K265" s="333">
        <v>379.75</v>
      </c>
      <c r="L265" s="340">
        <v>0</v>
      </c>
      <c r="T265" s="333" t="e">
        <v>#REF!</v>
      </c>
      <c r="U265" s="333" t="e">
        <v>#REF!</v>
      </c>
      <c r="V265" s="333" t="e">
        <v>#REF!</v>
      </c>
      <c r="W265" s="333" t="e">
        <v>#REF!</v>
      </c>
      <c r="AJ265" s="340">
        <v>379.75</v>
      </c>
      <c r="AK265" s="350">
        <v>0</v>
      </c>
      <c r="AM265" s="333"/>
      <c r="AN265" s="333"/>
    </row>
    <row r="266" spans="1:41" s="334" customFormat="1">
      <c r="A266" s="699"/>
      <c r="B266" s="700"/>
      <c r="C266" s="701"/>
      <c r="D266" s="700"/>
      <c r="E266" s="702"/>
      <c r="F266" s="702"/>
      <c r="G266" s="702"/>
      <c r="H266" s="704"/>
      <c r="I266" s="704">
        <v>1</v>
      </c>
      <c r="J266" s="704"/>
      <c r="K266" s="333">
        <v>1</v>
      </c>
      <c r="L266" s="340"/>
      <c r="T266" s="333"/>
      <c r="U266" s="333"/>
      <c r="V266" s="333"/>
      <c r="W266" s="333"/>
      <c r="AJ266" s="340"/>
      <c r="AK266" s="350"/>
      <c r="AM266" s="333"/>
      <c r="AN266" s="333"/>
    </row>
    <row r="267" spans="1:41" s="334" customFormat="1" ht="6.75" customHeight="1">
      <c r="A267" s="705"/>
      <c r="B267" s="706"/>
      <c r="C267" s="707"/>
      <c r="D267" s="706"/>
      <c r="E267" s="708"/>
      <c r="F267" s="708"/>
      <c r="G267" s="708"/>
      <c r="H267" s="709"/>
      <c r="I267" s="709"/>
      <c r="J267" s="709"/>
      <c r="K267" s="333">
        <v>0</v>
      </c>
      <c r="L267" s="340"/>
      <c r="T267" s="333"/>
      <c r="U267" s="333"/>
      <c r="V267" s="333"/>
      <c r="W267" s="333"/>
      <c r="AJ267" s="340"/>
      <c r="AK267" s="350"/>
      <c r="AM267" s="333"/>
      <c r="AN267" s="333"/>
    </row>
    <row r="268" spans="1:41" s="334" customFormat="1" ht="40.5" customHeight="1">
      <c r="A268" s="699" t="s">
        <v>286</v>
      </c>
      <c r="B268" s="700" t="s">
        <v>1844</v>
      </c>
      <c r="C268" s="701" t="s">
        <v>1497</v>
      </c>
      <c r="D268" s="700" t="s">
        <v>1198</v>
      </c>
      <c r="E268" s="702">
        <v>13.46</v>
      </c>
      <c r="F268" s="702">
        <v>17.47</v>
      </c>
      <c r="G268" s="702">
        <v>235.15</v>
      </c>
      <c r="H268" s="703">
        <v>0</v>
      </c>
      <c r="I268" s="703">
        <v>235.15</v>
      </c>
      <c r="J268" s="703">
        <v>0</v>
      </c>
      <c r="K268" s="333">
        <v>235.15</v>
      </c>
      <c r="L268" s="340">
        <v>0</v>
      </c>
      <c r="T268" s="333" t="e">
        <v>#REF!</v>
      </c>
      <c r="U268" s="333" t="e">
        <v>#REF!</v>
      </c>
      <c r="V268" s="333" t="e">
        <v>#REF!</v>
      </c>
      <c r="W268" s="333" t="e">
        <v>#REF!</v>
      </c>
      <c r="AJ268" s="340">
        <v>235.14</v>
      </c>
      <c r="AK268" s="350">
        <v>0</v>
      </c>
      <c r="AM268" s="333"/>
      <c r="AN268" s="333"/>
    </row>
    <row r="269" spans="1:41" s="334" customFormat="1">
      <c r="A269" s="699"/>
      <c r="B269" s="700"/>
      <c r="C269" s="701"/>
      <c r="D269" s="700"/>
      <c r="E269" s="702"/>
      <c r="F269" s="702"/>
      <c r="G269" s="702"/>
      <c r="H269" s="704"/>
      <c r="I269" s="704">
        <v>1</v>
      </c>
      <c r="J269" s="704"/>
      <c r="K269" s="333">
        <v>1</v>
      </c>
      <c r="L269" s="340"/>
      <c r="T269" s="333"/>
      <c r="U269" s="333"/>
      <c r="V269" s="333"/>
      <c r="W269" s="333"/>
      <c r="AJ269" s="340"/>
      <c r="AK269" s="350"/>
      <c r="AM269" s="333"/>
      <c r="AN269" s="333"/>
    </row>
    <row r="270" spans="1:41" s="334" customFormat="1" ht="6.75" customHeight="1">
      <c r="A270" s="705"/>
      <c r="B270" s="706"/>
      <c r="C270" s="707"/>
      <c r="D270" s="706"/>
      <c r="E270" s="708"/>
      <c r="F270" s="708"/>
      <c r="G270" s="708"/>
      <c r="H270" s="709"/>
      <c r="I270" s="709"/>
      <c r="J270" s="709"/>
      <c r="K270" s="333">
        <v>0</v>
      </c>
      <c r="L270" s="340"/>
      <c r="T270" s="333"/>
      <c r="U270" s="333"/>
      <c r="V270" s="333"/>
      <c r="W270" s="333"/>
      <c r="AJ270" s="340"/>
      <c r="AK270" s="350"/>
      <c r="AM270" s="333"/>
      <c r="AN270" s="333"/>
    </row>
    <row r="271" spans="1:41" s="334" customFormat="1" ht="40.5" customHeight="1">
      <c r="A271" s="699" t="s">
        <v>288</v>
      </c>
      <c r="B271" s="700" t="s">
        <v>1847</v>
      </c>
      <c r="C271" s="701" t="s">
        <v>1500</v>
      </c>
      <c r="D271" s="700" t="s">
        <v>1131</v>
      </c>
      <c r="E271" s="702">
        <v>1.49</v>
      </c>
      <c r="F271" s="702">
        <v>595.64</v>
      </c>
      <c r="G271" s="702">
        <v>887.5</v>
      </c>
      <c r="H271" s="703">
        <v>0</v>
      </c>
      <c r="I271" s="703">
        <v>887.5</v>
      </c>
      <c r="J271" s="703">
        <v>0</v>
      </c>
      <c r="K271" s="333">
        <v>887.5</v>
      </c>
      <c r="L271" s="340">
        <v>0</v>
      </c>
      <c r="T271" s="333" t="e">
        <v>#REF!</v>
      </c>
      <c r="U271" s="333" t="e">
        <v>#REF!</v>
      </c>
      <c r="V271" s="333" t="e">
        <v>#REF!</v>
      </c>
      <c r="W271" s="333" t="e">
        <v>#REF!</v>
      </c>
      <c r="AJ271" s="340">
        <v>887.5</v>
      </c>
      <c r="AK271" s="350">
        <v>0</v>
      </c>
      <c r="AM271" s="333"/>
      <c r="AN271" s="333"/>
    </row>
    <row r="272" spans="1:41" s="334" customFormat="1">
      <c r="A272" s="699"/>
      <c r="B272" s="700"/>
      <c r="C272" s="701"/>
      <c r="D272" s="700"/>
      <c r="E272" s="702"/>
      <c r="F272" s="702"/>
      <c r="G272" s="702"/>
      <c r="H272" s="704"/>
      <c r="I272" s="704">
        <v>1</v>
      </c>
      <c r="J272" s="704"/>
      <c r="K272" s="333">
        <v>1</v>
      </c>
      <c r="L272" s="340"/>
      <c r="T272" s="333"/>
      <c r="U272" s="333"/>
      <c r="V272" s="333"/>
      <c r="W272" s="333"/>
      <c r="AJ272" s="340"/>
      <c r="AK272" s="350"/>
      <c r="AM272" s="333"/>
      <c r="AN272" s="333"/>
    </row>
    <row r="273" spans="1:40" s="334" customFormat="1" ht="6.75" customHeight="1">
      <c r="A273" s="705"/>
      <c r="B273" s="706"/>
      <c r="C273" s="707"/>
      <c r="D273" s="706"/>
      <c r="E273" s="708"/>
      <c r="F273" s="708"/>
      <c r="G273" s="708"/>
      <c r="H273" s="709"/>
      <c r="I273" s="709"/>
      <c r="J273" s="709"/>
      <c r="K273" s="333">
        <v>0</v>
      </c>
      <c r="L273" s="340"/>
      <c r="T273" s="333"/>
      <c r="U273" s="333"/>
      <c r="V273" s="333"/>
      <c r="W273" s="333"/>
      <c r="AJ273" s="340"/>
      <c r="AK273" s="350"/>
      <c r="AM273" s="333"/>
      <c r="AN273" s="333"/>
    </row>
    <row r="274" spans="1:40" s="334" customFormat="1" ht="40.5" customHeight="1">
      <c r="A274" s="699" t="s">
        <v>289</v>
      </c>
      <c r="B274" s="700" t="s">
        <v>1848</v>
      </c>
      <c r="C274" s="701" t="s">
        <v>1501</v>
      </c>
      <c r="D274" s="700" t="s">
        <v>1131</v>
      </c>
      <c r="E274" s="702">
        <v>1.49</v>
      </c>
      <c r="F274" s="702">
        <v>395.13</v>
      </c>
      <c r="G274" s="702">
        <v>588.74</v>
      </c>
      <c r="H274" s="703">
        <v>0</v>
      </c>
      <c r="I274" s="703">
        <v>588.74</v>
      </c>
      <c r="J274" s="703">
        <v>0</v>
      </c>
      <c r="K274" s="333">
        <v>588.74</v>
      </c>
      <c r="L274" s="340">
        <v>0</v>
      </c>
      <c r="T274" s="333" t="e">
        <v>#REF!</v>
      </c>
      <c r="U274" s="333" t="e">
        <v>#REF!</v>
      </c>
      <c r="V274" s="333" t="e">
        <v>#REF!</v>
      </c>
      <c r="W274" s="333" t="e">
        <v>#REF!</v>
      </c>
      <c r="AJ274" s="340">
        <v>588.74</v>
      </c>
      <c r="AK274" s="350">
        <v>0</v>
      </c>
      <c r="AM274" s="333"/>
      <c r="AN274" s="333"/>
    </row>
    <row r="275" spans="1:40" s="334" customFormat="1">
      <c r="A275" s="699"/>
      <c r="B275" s="700"/>
      <c r="C275" s="701"/>
      <c r="D275" s="700"/>
      <c r="E275" s="702"/>
      <c r="F275" s="702"/>
      <c r="G275" s="702"/>
      <c r="H275" s="704"/>
      <c r="I275" s="704">
        <v>1</v>
      </c>
      <c r="J275" s="704"/>
      <c r="K275" s="333">
        <v>1</v>
      </c>
      <c r="L275" s="340"/>
      <c r="T275" s="333"/>
      <c r="U275" s="333"/>
      <c r="V275" s="333"/>
      <c r="W275" s="333"/>
      <c r="AJ275" s="340"/>
      <c r="AK275" s="350"/>
      <c r="AM275" s="333"/>
      <c r="AN275" s="333"/>
    </row>
    <row r="276" spans="1:40" s="334" customFormat="1" ht="6.75" customHeight="1">
      <c r="A276" s="705"/>
      <c r="B276" s="706"/>
      <c r="C276" s="707"/>
      <c r="D276" s="706"/>
      <c r="E276" s="708"/>
      <c r="F276" s="708"/>
      <c r="G276" s="708"/>
      <c r="H276" s="709"/>
      <c r="I276" s="709"/>
      <c r="J276" s="709"/>
      <c r="K276" s="333">
        <v>0</v>
      </c>
      <c r="L276" s="340"/>
      <c r="T276" s="333"/>
      <c r="U276" s="333"/>
      <c r="V276" s="333"/>
      <c r="W276" s="333"/>
      <c r="AJ276" s="340"/>
      <c r="AK276" s="350"/>
      <c r="AM276" s="333"/>
      <c r="AN276" s="333"/>
    </row>
    <row r="277" spans="1:40" s="334" customFormat="1" ht="40.5" customHeight="1">
      <c r="A277" s="699" t="s">
        <v>290</v>
      </c>
      <c r="B277" s="700" t="s">
        <v>1883</v>
      </c>
      <c r="C277" s="701" t="s">
        <v>1529</v>
      </c>
      <c r="D277" s="700" t="s">
        <v>1052</v>
      </c>
      <c r="E277" s="702">
        <v>3.06</v>
      </c>
      <c r="F277" s="702">
        <v>2.95</v>
      </c>
      <c r="G277" s="702">
        <v>9.0299999999999994</v>
      </c>
      <c r="H277" s="703">
        <v>0</v>
      </c>
      <c r="I277" s="703">
        <v>9.0299999999999994</v>
      </c>
      <c r="J277" s="703">
        <v>0</v>
      </c>
      <c r="K277" s="333">
        <v>9.0299999999999994</v>
      </c>
      <c r="L277" s="340">
        <v>0</v>
      </c>
      <c r="T277" s="333" t="e">
        <v>#REF!</v>
      </c>
      <c r="U277" s="333" t="e">
        <v>#REF!</v>
      </c>
      <c r="V277" s="333" t="e">
        <v>#REF!</v>
      </c>
      <c r="W277" s="333" t="e">
        <v>#REF!</v>
      </c>
      <c r="AJ277" s="340">
        <v>9.02</v>
      </c>
      <c r="AK277" s="350">
        <v>0</v>
      </c>
      <c r="AM277" s="333"/>
      <c r="AN277" s="333"/>
    </row>
    <row r="278" spans="1:40" s="334" customFormat="1">
      <c r="A278" s="699"/>
      <c r="B278" s="700"/>
      <c r="C278" s="701"/>
      <c r="D278" s="700"/>
      <c r="E278" s="702"/>
      <c r="F278" s="702"/>
      <c r="G278" s="702"/>
      <c r="H278" s="704"/>
      <c r="I278" s="704">
        <v>1</v>
      </c>
      <c r="J278" s="704"/>
      <c r="K278" s="333">
        <v>1</v>
      </c>
      <c r="L278" s="340"/>
      <c r="T278" s="333"/>
      <c r="U278" s="333"/>
      <c r="V278" s="333"/>
      <c r="W278" s="333"/>
      <c r="AJ278" s="340"/>
      <c r="AK278" s="350"/>
      <c r="AM278" s="333"/>
      <c r="AN278" s="333"/>
    </row>
    <row r="279" spans="1:40" s="334" customFormat="1" ht="6.75" customHeight="1">
      <c r="A279" s="705"/>
      <c r="B279" s="706"/>
      <c r="C279" s="707"/>
      <c r="D279" s="706"/>
      <c r="E279" s="708"/>
      <c r="F279" s="708"/>
      <c r="G279" s="708"/>
      <c r="H279" s="709"/>
      <c r="I279" s="709"/>
      <c r="J279" s="709"/>
      <c r="K279" s="333">
        <v>0</v>
      </c>
      <c r="L279" s="340"/>
      <c r="T279" s="333"/>
      <c r="U279" s="333"/>
      <c r="V279" s="333"/>
      <c r="W279" s="333"/>
      <c r="AJ279" s="340"/>
      <c r="AK279" s="350"/>
      <c r="AM279" s="333"/>
      <c r="AN279" s="333"/>
    </row>
    <row r="280" spans="1:40" s="334" customFormat="1" ht="37.5" customHeight="1">
      <c r="A280" s="699" t="s">
        <v>292</v>
      </c>
      <c r="B280" s="700" t="s">
        <v>1845</v>
      </c>
      <c r="C280" s="701" t="s">
        <v>1498</v>
      </c>
      <c r="D280" s="700" t="s">
        <v>1198</v>
      </c>
      <c r="E280" s="702">
        <v>7.9</v>
      </c>
      <c r="F280" s="702">
        <v>16.760000000000002</v>
      </c>
      <c r="G280" s="702">
        <v>132.4</v>
      </c>
      <c r="H280" s="703">
        <v>0</v>
      </c>
      <c r="I280" s="703">
        <v>132.4</v>
      </c>
      <c r="J280" s="703">
        <v>0</v>
      </c>
      <c r="K280" s="333">
        <v>132.4</v>
      </c>
      <c r="L280" s="340">
        <v>0</v>
      </c>
      <c r="T280" s="333" t="e">
        <v>#REF!</v>
      </c>
      <c r="U280" s="333" t="e">
        <v>#REF!</v>
      </c>
      <c r="V280" s="333" t="e">
        <v>#REF!</v>
      </c>
      <c r="W280" s="333" t="e">
        <v>#REF!</v>
      </c>
      <c r="AJ280" s="340">
        <v>132.4</v>
      </c>
      <c r="AK280" s="350">
        <v>0</v>
      </c>
      <c r="AM280" s="333"/>
      <c r="AN280" s="333"/>
    </row>
    <row r="281" spans="1:40" s="334" customFormat="1">
      <c r="A281" s="699"/>
      <c r="B281" s="700"/>
      <c r="C281" s="701"/>
      <c r="D281" s="700"/>
      <c r="E281" s="702"/>
      <c r="F281" s="702"/>
      <c r="G281" s="702"/>
      <c r="H281" s="704"/>
      <c r="I281" s="704">
        <v>1</v>
      </c>
      <c r="J281" s="704"/>
      <c r="K281" s="333">
        <v>1</v>
      </c>
      <c r="L281" s="340"/>
      <c r="T281" s="333"/>
      <c r="U281" s="333"/>
      <c r="V281" s="333"/>
      <c r="W281" s="333"/>
      <c r="AJ281" s="340"/>
      <c r="AK281" s="350"/>
      <c r="AM281" s="333"/>
      <c r="AN281" s="333"/>
    </row>
    <row r="282" spans="1:40" s="334" customFormat="1" ht="6.75" customHeight="1">
      <c r="A282" s="705"/>
      <c r="B282" s="706"/>
      <c r="C282" s="707"/>
      <c r="D282" s="706"/>
      <c r="E282" s="708"/>
      <c r="F282" s="708"/>
      <c r="G282" s="708"/>
      <c r="H282" s="709"/>
      <c r="I282" s="709"/>
      <c r="J282" s="709"/>
      <c r="K282" s="333">
        <v>0</v>
      </c>
      <c r="L282" s="340"/>
      <c r="T282" s="333"/>
      <c r="U282" s="333"/>
      <c r="V282" s="333"/>
      <c r="W282" s="333"/>
      <c r="AJ282" s="340"/>
      <c r="AK282" s="350"/>
      <c r="AM282" s="333"/>
      <c r="AN282" s="333"/>
    </row>
    <row r="283" spans="1:40" s="334" customFormat="1" ht="37.5" customHeight="1">
      <c r="A283" s="699" t="s">
        <v>296</v>
      </c>
      <c r="B283" s="700" t="s">
        <v>1846</v>
      </c>
      <c r="C283" s="701" t="s">
        <v>1499</v>
      </c>
      <c r="D283" s="700" t="s">
        <v>1198</v>
      </c>
      <c r="E283" s="702">
        <v>8.9</v>
      </c>
      <c r="F283" s="702">
        <v>15.6</v>
      </c>
      <c r="G283" s="702">
        <v>138.84</v>
      </c>
      <c r="H283" s="703">
        <v>0</v>
      </c>
      <c r="I283" s="703">
        <v>138.84</v>
      </c>
      <c r="J283" s="703">
        <v>0</v>
      </c>
      <c r="K283" s="333">
        <v>138.84</v>
      </c>
      <c r="L283" s="340">
        <v>0</v>
      </c>
      <c r="T283" s="333" t="e">
        <v>#REF!</v>
      </c>
      <c r="U283" s="333" t="e">
        <v>#REF!</v>
      </c>
      <c r="V283" s="333" t="e">
        <v>#REF!</v>
      </c>
      <c r="W283" s="333" t="e">
        <v>#REF!</v>
      </c>
      <c r="AJ283" s="340">
        <v>138.84</v>
      </c>
      <c r="AK283" s="350">
        <v>0</v>
      </c>
      <c r="AM283" s="333"/>
      <c r="AN283" s="333"/>
    </row>
    <row r="284" spans="1:40" s="334" customFormat="1">
      <c r="A284" s="699"/>
      <c r="B284" s="700"/>
      <c r="C284" s="701"/>
      <c r="D284" s="700"/>
      <c r="E284" s="702"/>
      <c r="F284" s="702"/>
      <c r="G284" s="702"/>
      <c r="H284" s="704"/>
      <c r="I284" s="704">
        <v>1</v>
      </c>
      <c r="J284" s="704"/>
      <c r="K284" s="333">
        <v>1</v>
      </c>
      <c r="L284" s="340"/>
      <c r="T284" s="333"/>
      <c r="U284" s="333"/>
      <c r="V284" s="333"/>
      <c r="W284" s="333"/>
      <c r="AJ284" s="340"/>
      <c r="AK284" s="350"/>
      <c r="AM284" s="333"/>
      <c r="AN284" s="333"/>
    </row>
    <row r="285" spans="1:40" s="334" customFormat="1" ht="6.75" customHeight="1">
      <c r="A285" s="705"/>
      <c r="B285" s="706"/>
      <c r="C285" s="707"/>
      <c r="D285" s="706"/>
      <c r="E285" s="708"/>
      <c r="F285" s="708"/>
      <c r="G285" s="708"/>
      <c r="H285" s="709"/>
      <c r="I285" s="709"/>
      <c r="J285" s="709"/>
      <c r="K285" s="333">
        <v>0</v>
      </c>
      <c r="L285" s="340"/>
      <c r="T285" s="333"/>
      <c r="U285" s="333"/>
      <c r="V285" s="333"/>
      <c r="W285" s="333"/>
      <c r="AJ285" s="340"/>
      <c r="AK285" s="350"/>
      <c r="AM285" s="333"/>
      <c r="AN285" s="333"/>
    </row>
    <row r="286" spans="1:40" s="334" customFormat="1" ht="37.5" customHeight="1">
      <c r="A286" s="699" t="s">
        <v>299</v>
      </c>
      <c r="B286" s="700" t="s">
        <v>1847</v>
      </c>
      <c r="C286" s="701" t="s">
        <v>1500</v>
      </c>
      <c r="D286" s="700" t="s">
        <v>1131</v>
      </c>
      <c r="E286" s="702">
        <v>0.42</v>
      </c>
      <c r="F286" s="702">
        <v>595.64</v>
      </c>
      <c r="G286" s="702">
        <v>250.17</v>
      </c>
      <c r="H286" s="703">
        <v>0</v>
      </c>
      <c r="I286" s="703">
        <v>250.17</v>
      </c>
      <c r="J286" s="703">
        <v>0</v>
      </c>
      <c r="K286" s="333">
        <v>250.17</v>
      </c>
      <c r="L286" s="340">
        <v>0</v>
      </c>
      <c r="T286" s="333" t="e">
        <v>#REF!</v>
      </c>
      <c r="U286" s="333" t="e">
        <v>#REF!</v>
      </c>
      <c r="V286" s="333" t="e">
        <v>#REF!</v>
      </c>
      <c r="W286" s="333" t="e">
        <v>#REF!</v>
      </c>
      <c r="AJ286" s="340">
        <v>250.16</v>
      </c>
      <c r="AK286" s="350">
        <v>0</v>
      </c>
      <c r="AM286" s="333"/>
      <c r="AN286" s="333"/>
    </row>
    <row r="287" spans="1:40" s="334" customFormat="1">
      <c r="A287" s="699"/>
      <c r="B287" s="700"/>
      <c r="C287" s="701"/>
      <c r="D287" s="700"/>
      <c r="E287" s="702"/>
      <c r="F287" s="702"/>
      <c r="G287" s="702"/>
      <c r="H287" s="704"/>
      <c r="I287" s="704">
        <v>1</v>
      </c>
      <c r="J287" s="704"/>
      <c r="K287" s="333">
        <v>1</v>
      </c>
      <c r="L287" s="340"/>
      <c r="T287" s="333"/>
      <c r="U287" s="333"/>
      <c r="V287" s="333"/>
      <c r="W287" s="333"/>
      <c r="AJ287" s="340"/>
      <c r="AK287" s="350"/>
      <c r="AM287" s="333"/>
      <c r="AN287" s="333"/>
    </row>
    <row r="288" spans="1:40" s="334" customFormat="1" ht="6.75" customHeight="1">
      <c r="A288" s="705"/>
      <c r="B288" s="706"/>
      <c r="C288" s="707"/>
      <c r="D288" s="706"/>
      <c r="E288" s="708"/>
      <c r="F288" s="708"/>
      <c r="G288" s="708"/>
      <c r="H288" s="709"/>
      <c r="I288" s="709"/>
      <c r="J288" s="709"/>
      <c r="K288" s="333">
        <v>0</v>
      </c>
      <c r="L288" s="340"/>
      <c r="T288" s="333"/>
      <c r="U288" s="333"/>
      <c r="V288" s="333"/>
      <c r="W288" s="333"/>
      <c r="AJ288" s="340"/>
      <c r="AK288" s="350"/>
      <c r="AM288" s="333"/>
      <c r="AN288" s="333"/>
    </row>
    <row r="289" spans="1:45" s="334" customFormat="1" ht="37.5" customHeight="1">
      <c r="A289" s="699" t="s">
        <v>300</v>
      </c>
      <c r="B289" s="700" t="s">
        <v>1848</v>
      </c>
      <c r="C289" s="701" t="s">
        <v>1501</v>
      </c>
      <c r="D289" s="700" t="s">
        <v>1131</v>
      </c>
      <c r="E289" s="702">
        <v>0.42</v>
      </c>
      <c r="F289" s="702">
        <v>395.13</v>
      </c>
      <c r="G289" s="702">
        <v>165.95</v>
      </c>
      <c r="H289" s="703">
        <v>0</v>
      </c>
      <c r="I289" s="703">
        <v>165.95</v>
      </c>
      <c r="J289" s="703">
        <v>0</v>
      </c>
      <c r="K289" s="333">
        <v>165.95</v>
      </c>
      <c r="L289" s="340">
        <v>0</v>
      </c>
      <c r="T289" s="333" t="e">
        <v>#REF!</v>
      </c>
      <c r="U289" s="333" t="e">
        <v>#REF!</v>
      </c>
      <c r="V289" s="333" t="e">
        <v>#REF!</v>
      </c>
      <c r="W289" s="333" t="e">
        <v>#REF!</v>
      </c>
      <c r="AJ289" s="340">
        <v>165.95</v>
      </c>
      <c r="AK289" s="350">
        <v>0</v>
      </c>
      <c r="AM289" s="333"/>
      <c r="AN289" s="333"/>
    </row>
    <row r="290" spans="1:45" s="334" customFormat="1">
      <c r="A290" s="699"/>
      <c r="B290" s="700"/>
      <c r="C290" s="701"/>
      <c r="D290" s="700"/>
      <c r="E290" s="702"/>
      <c r="F290" s="702"/>
      <c r="G290" s="702"/>
      <c r="H290" s="704"/>
      <c r="I290" s="704">
        <v>1</v>
      </c>
      <c r="J290" s="704"/>
      <c r="K290" s="333">
        <v>1</v>
      </c>
      <c r="L290" s="340"/>
      <c r="T290" s="333"/>
      <c r="U290" s="333"/>
      <c r="V290" s="333"/>
      <c r="W290" s="333"/>
      <c r="AJ290" s="340"/>
      <c r="AK290" s="350"/>
      <c r="AM290" s="333"/>
      <c r="AN290" s="333"/>
    </row>
    <row r="291" spans="1:45" s="334" customFormat="1" ht="6.75" customHeight="1">
      <c r="A291" s="705"/>
      <c r="B291" s="706"/>
      <c r="C291" s="707"/>
      <c r="D291" s="706"/>
      <c r="E291" s="708"/>
      <c r="F291" s="708"/>
      <c r="G291" s="708"/>
      <c r="H291" s="709"/>
      <c r="I291" s="709"/>
      <c r="J291" s="709"/>
      <c r="K291" s="333">
        <v>0</v>
      </c>
      <c r="L291" s="340"/>
      <c r="T291" s="333"/>
      <c r="U291" s="333"/>
      <c r="V291" s="333"/>
      <c r="W291" s="333"/>
      <c r="AJ291" s="340"/>
      <c r="AK291" s="350"/>
      <c r="AM291" s="333"/>
      <c r="AN291" s="333"/>
    </row>
    <row r="292" spans="1:45" s="334" customFormat="1" ht="37.5" customHeight="1">
      <c r="A292" s="699" t="s">
        <v>301</v>
      </c>
      <c r="B292" s="700" t="s">
        <v>1850</v>
      </c>
      <c r="C292" s="701" t="s">
        <v>1502</v>
      </c>
      <c r="D292" s="700" t="s">
        <v>1131</v>
      </c>
      <c r="E292" s="702">
        <v>14.54</v>
      </c>
      <c r="F292" s="702">
        <v>33.28</v>
      </c>
      <c r="G292" s="702">
        <v>483.89</v>
      </c>
      <c r="H292" s="703">
        <v>0</v>
      </c>
      <c r="I292" s="703">
        <v>483.89</v>
      </c>
      <c r="J292" s="703">
        <v>0</v>
      </c>
      <c r="K292" s="333">
        <v>483.89</v>
      </c>
      <c r="L292" s="340">
        <v>0</v>
      </c>
      <c r="T292" s="333" t="e">
        <v>#REF!</v>
      </c>
      <c r="U292" s="333" t="e">
        <v>#REF!</v>
      </c>
      <c r="V292" s="333" t="e">
        <v>#REF!</v>
      </c>
      <c r="W292" s="333" t="e">
        <v>#REF!</v>
      </c>
      <c r="AJ292" s="340">
        <v>483.89</v>
      </c>
      <c r="AK292" s="350">
        <v>0</v>
      </c>
      <c r="AM292" s="333"/>
      <c r="AN292" s="333"/>
    </row>
    <row r="293" spans="1:45" s="334" customFormat="1">
      <c r="A293" s="699"/>
      <c r="B293" s="700"/>
      <c r="C293" s="701"/>
      <c r="D293" s="700"/>
      <c r="E293" s="702"/>
      <c r="F293" s="702"/>
      <c r="G293" s="702"/>
      <c r="H293" s="704"/>
      <c r="I293" s="704">
        <v>1</v>
      </c>
      <c r="J293" s="704"/>
      <c r="K293" s="333">
        <v>1</v>
      </c>
      <c r="L293" s="340"/>
      <c r="T293" s="333"/>
      <c r="U293" s="333"/>
      <c r="V293" s="333"/>
      <c r="W293" s="333"/>
      <c r="AJ293" s="340"/>
      <c r="AK293" s="350"/>
      <c r="AM293" s="333"/>
      <c r="AN293" s="333"/>
    </row>
    <row r="294" spans="1:45" s="334" customFormat="1" ht="6.75" customHeight="1">
      <c r="A294" s="705"/>
      <c r="B294" s="706"/>
      <c r="C294" s="707"/>
      <c r="D294" s="706"/>
      <c r="E294" s="708"/>
      <c r="F294" s="708"/>
      <c r="G294" s="708"/>
      <c r="H294" s="709"/>
      <c r="I294" s="709"/>
      <c r="J294" s="709"/>
      <c r="K294" s="333">
        <v>0</v>
      </c>
      <c r="L294" s="340"/>
      <c r="T294" s="333"/>
      <c r="U294" s="333"/>
      <c r="V294" s="333"/>
      <c r="W294" s="333"/>
      <c r="AJ294" s="340"/>
      <c r="AK294" s="350"/>
      <c r="AM294" s="333"/>
      <c r="AN294" s="333"/>
    </row>
    <row r="295" spans="1:45" s="334" customFormat="1">
      <c r="A295" s="344" t="s">
        <v>304</v>
      </c>
      <c r="B295" s="722" t="s">
        <v>200</v>
      </c>
      <c r="C295" s="722"/>
      <c r="D295" s="723"/>
      <c r="E295" s="724"/>
      <c r="F295" s="725"/>
      <c r="G295" s="724">
        <v>2343.29</v>
      </c>
      <c r="H295" s="726">
        <v>0</v>
      </c>
      <c r="I295" s="726">
        <v>2343.29</v>
      </c>
      <c r="J295" s="726">
        <v>0</v>
      </c>
      <c r="K295" s="333">
        <v>2343.29</v>
      </c>
      <c r="L295" s="340">
        <v>0</v>
      </c>
      <c r="T295" s="333" t="e">
        <v>#REF!</v>
      </c>
      <c r="U295" s="333" t="e">
        <v>#REF!</v>
      </c>
      <c r="V295" s="333" t="e">
        <v>#REF!</v>
      </c>
      <c r="W295" s="333" t="e">
        <v>#REF!</v>
      </c>
      <c r="AJ295" s="395" t="e">
        <v>#REF!</v>
      </c>
      <c r="AK295" s="395" t="e">
        <v>#REF!</v>
      </c>
      <c r="AM295" s="333"/>
      <c r="AS295" s="333" t="e">
        <v>#REF!</v>
      </c>
    </row>
    <row r="296" spans="1:45" s="334" customFormat="1" ht="60.75" customHeight="1">
      <c r="A296" s="699" t="s">
        <v>305</v>
      </c>
      <c r="B296" s="700" t="s">
        <v>1856</v>
      </c>
      <c r="C296" s="701" t="s">
        <v>1508</v>
      </c>
      <c r="D296" s="700" t="s">
        <v>1052</v>
      </c>
      <c r="E296" s="702">
        <v>10.82</v>
      </c>
      <c r="F296" s="702">
        <v>113.36</v>
      </c>
      <c r="G296" s="702">
        <v>1226.56</v>
      </c>
      <c r="H296" s="703">
        <v>0</v>
      </c>
      <c r="I296" s="703">
        <v>1226.56</v>
      </c>
      <c r="J296" s="703">
        <v>0</v>
      </c>
      <c r="K296" s="333">
        <v>1226.56</v>
      </c>
      <c r="L296" s="340">
        <v>0</v>
      </c>
      <c r="T296" s="333" t="e">
        <v>#REF!</v>
      </c>
      <c r="U296" s="333" t="e">
        <v>#REF!</v>
      </c>
      <c r="V296" s="333" t="e">
        <v>#REF!</v>
      </c>
      <c r="W296" s="333" t="e">
        <v>#REF!</v>
      </c>
      <c r="AJ296" s="340">
        <v>1226.55</v>
      </c>
      <c r="AK296" s="350">
        <v>0</v>
      </c>
      <c r="AM296" s="333"/>
      <c r="AN296" s="333"/>
    </row>
    <row r="297" spans="1:45" s="334" customFormat="1">
      <c r="A297" s="699"/>
      <c r="B297" s="700"/>
      <c r="C297" s="701"/>
      <c r="D297" s="700"/>
      <c r="E297" s="702"/>
      <c r="F297" s="702"/>
      <c r="G297" s="702"/>
      <c r="H297" s="704"/>
      <c r="I297" s="704">
        <v>1</v>
      </c>
      <c r="J297" s="704"/>
      <c r="K297" s="333">
        <v>1</v>
      </c>
      <c r="L297" s="340"/>
      <c r="T297" s="333"/>
      <c r="U297" s="333"/>
      <c r="V297" s="333"/>
      <c r="W297" s="333"/>
      <c r="AJ297" s="340"/>
      <c r="AK297" s="350"/>
      <c r="AM297" s="333"/>
      <c r="AN297" s="333"/>
    </row>
    <row r="298" spans="1:45" s="334" customFormat="1" ht="6.75" customHeight="1">
      <c r="A298" s="705"/>
      <c r="B298" s="706"/>
      <c r="C298" s="707"/>
      <c r="D298" s="706"/>
      <c r="E298" s="708"/>
      <c r="F298" s="708"/>
      <c r="G298" s="708"/>
      <c r="H298" s="709"/>
      <c r="I298" s="709"/>
      <c r="J298" s="709"/>
      <c r="K298" s="333">
        <v>0</v>
      </c>
      <c r="L298" s="340"/>
      <c r="T298" s="333"/>
      <c r="U298" s="333"/>
      <c r="V298" s="333"/>
      <c r="W298" s="333"/>
      <c r="AJ298" s="340"/>
      <c r="AK298" s="350"/>
      <c r="AM298" s="333"/>
      <c r="AN298" s="333"/>
    </row>
    <row r="299" spans="1:45" s="334" customFormat="1" ht="60.75" customHeight="1">
      <c r="A299" s="699" t="s">
        <v>310</v>
      </c>
      <c r="B299" s="700" t="s">
        <v>1884</v>
      </c>
      <c r="C299" s="701" t="s">
        <v>1530</v>
      </c>
      <c r="D299" s="700" t="s">
        <v>1052</v>
      </c>
      <c r="E299" s="702">
        <v>13.03</v>
      </c>
      <c r="F299" s="702">
        <v>9.4700000000000006</v>
      </c>
      <c r="G299" s="702">
        <v>123.39</v>
      </c>
      <c r="H299" s="703">
        <v>0</v>
      </c>
      <c r="I299" s="703">
        <v>123.39</v>
      </c>
      <c r="J299" s="703">
        <v>0</v>
      </c>
      <c r="K299" s="333">
        <v>123.39</v>
      </c>
      <c r="L299" s="340">
        <v>0</v>
      </c>
      <c r="T299" s="333" t="e">
        <v>#REF!</v>
      </c>
      <c r="U299" s="333" t="e">
        <v>#REF!</v>
      </c>
      <c r="V299" s="333" t="e">
        <v>#REF!</v>
      </c>
      <c r="W299" s="333" t="e">
        <v>#REF!</v>
      </c>
      <c r="AJ299" s="340">
        <v>123.39</v>
      </c>
      <c r="AK299" s="350">
        <v>0</v>
      </c>
      <c r="AM299" s="333"/>
      <c r="AN299" s="333"/>
    </row>
    <row r="300" spans="1:45" s="334" customFormat="1">
      <c r="A300" s="699"/>
      <c r="B300" s="700"/>
      <c r="C300" s="701"/>
      <c r="D300" s="700"/>
      <c r="E300" s="702"/>
      <c r="F300" s="702"/>
      <c r="G300" s="702"/>
      <c r="H300" s="704"/>
      <c r="I300" s="704">
        <v>1</v>
      </c>
      <c r="J300" s="704"/>
      <c r="K300" s="333">
        <v>1</v>
      </c>
      <c r="L300" s="340"/>
      <c r="T300" s="333"/>
      <c r="U300" s="333"/>
      <c r="V300" s="333"/>
      <c r="W300" s="333"/>
      <c r="AJ300" s="340"/>
      <c r="AK300" s="350"/>
      <c r="AM300" s="333"/>
      <c r="AN300" s="333"/>
    </row>
    <row r="301" spans="1:45" s="334" customFormat="1" ht="6.75" customHeight="1">
      <c r="A301" s="705"/>
      <c r="B301" s="706"/>
      <c r="C301" s="707"/>
      <c r="D301" s="706"/>
      <c r="E301" s="708"/>
      <c r="F301" s="708"/>
      <c r="G301" s="708"/>
      <c r="H301" s="709"/>
      <c r="I301" s="709"/>
      <c r="J301" s="709"/>
      <c r="K301" s="333">
        <v>0</v>
      </c>
      <c r="L301" s="340"/>
      <c r="T301" s="333"/>
      <c r="U301" s="333"/>
      <c r="V301" s="333"/>
      <c r="W301" s="333"/>
      <c r="AJ301" s="340"/>
      <c r="AK301" s="350"/>
      <c r="AM301" s="333"/>
      <c r="AN301" s="333"/>
    </row>
    <row r="302" spans="1:45" s="334" customFormat="1" ht="36" customHeight="1">
      <c r="A302" s="699" t="s">
        <v>311</v>
      </c>
      <c r="B302" s="700" t="s">
        <v>1885</v>
      </c>
      <c r="C302" s="701" t="s">
        <v>1531</v>
      </c>
      <c r="D302" s="700" t="s">
        <v>1052</v>
      </c>
      <c r="E302" s="702">
        <v>15.82</v>
      </c>
      <c r="F302" s="702">
        <v>62.79</v>
      </c>
      <c r="G302" s="702">
        <v>993.34</v>
      </c>
      <c r="H302" s="703">
        <v>0</v>
      </c>
      <c r="I302" s="703">
        <v>993.34</v>
      </c>
      <c r="J302" s="703">
        <v>0</v>
      </c>
      <c r="K302" s="333">
        <v>993.34</v>
      </c>
      <c r="L302" s="340">
        <v>0</v>
      </c>
      <c r="AJ302" s="340">
        <v>993.33</v>
      </c>
      <c r="AK302" s="350">
        <v>0</v>
      </c>
      <c r="AM302" s="333"/>
      <c r="AN302" s="333"/>
      <c r="AO302" s="333">
        <v>959206.86000000034</v>
      </c>
    </row>
    <row r="303" spans="1:45" s="334" customFormat="1">
      <c r="A303" s="699"/>
      <c r="B303" s="700"/>
      <c r="C303" s="701"/>
      <c r="D303" s="700"/>
      <c r="E303" s="702"/>
      <c r="F303" s="702"/>
      <c r="G303" s="702"/>
      <c r="H303" s="704"/>
      <c r="I303" s="704">
        <v>1</v>
      </c>
      <c r="J303" s="704"/>
      <c r="K303" s="333">
        <v>1</v>
      </c>
      <c r="L303" s="340"/>
      <c r="T303" s="333"/>
      <c r="U303" s="333"/>
      <c r="V303" s="333"/>
      <c r="W303" s="333"/>
      <c r="AJ303" s="340"/>
      <c r="AK303" s="350"/>
      <c r="AM303" s="333"/>
      <c r="AN303" s="333"/>
    </row>
    <row r="304" spans="1:45" s="334" customFormat="1" ht="6.75" customHeight="1">
      <c r="A304" s="705"/>
      <c r="B304" s="706"/>
      <c r="C304" s="707"/>
      <c r="D304" s="706"/>
      <c r="E304" s="708"/>
      <c r="F304" s="708"/>
      <c r="G304" s="708"/>
      <c r="H304" s="709"/>
      <c r="I304" s="709"/>
      <c r="J304" s="709"/>
      <c r="K304" s="333">
        <v>0</v>
      </c>
      <c r="L304" s="340"/>
      <c r="T304" s="333"/>
      <c r="U304" s="333"/>
      <c r="V304" s="333"/>
      <c r="W304" s="333"/>
      <c r="AJ304" s="340"/>
      <c r="AK304" s="350"/>
      <c r="AM304" s="333"/>
      <c r="AN304" s="333"/>
    </row>
    <row r="305" spans="1:45" s="334" customFormat="1">
      <c r="A305" s="729" t="s">
        <v>329</v>
      </c>
      <c r="B305" s="730" t="s">
        <v>330</v>
      </c>
      <c r="C305" s="730"/>
      <c r="D305" s="731"/>
      <c r="E305" s="732"/>
      <c r="F305" s="733"/>
      <c r="G305" s="732">
        <v>506.53999999999996</v>
      </c>
      <c r="H305" s="734">
        <v>0</v>
      </c>
      <c r="I305" s="734">
        <v>506.53999999999996</v>
      </c>
      <c r="J305" s="734">
        <v>0</v>
      </c>
      <c r="K305" s="333">
        <v>506.53999999999996</v>
      </c>
      <c r="L305" s="340">
        <v>0</v>
      </c>
      <c r="T305" s="333" t="e">
        <v>#REF!</v>
      </c>
      <c r="U305" s="333" t="e">
        <v>#REF!</v>
      </c>
      <c r="V305" s="333" t="e">
        <v>#REF!</v>
      </c>
      <c r="W305" s="333" t="e">
        <v>#REF!</v>
      </c>
      <c r="AJ305" s="395" t="e">
        <v>#REF!</v>
      </c>
      <c r="AK305" s="395" t="e">
        <v>#REF!</v>
      </c>
      <c r="AM305" s="333"/>
      <c r="AS305" s="333" t="e">
        <v>#REF!</v>
      </c>
    </row>
    <row r="306" spans="1:45" s="334" customFormat="1" ht="48" customHeight="1">
      <c r="A306" s="699" t="s">
        <v>331</v>
      </c>
      <c r="B306" s="700" t="s">
        <v>1872</v>
      </c>
      <c r="C306" s="701" t="s">
        <v>1521</v>
      </c>
      <c r="D306" s="700" t="s">
        <v>1001</v>
      </c>
      <c r="E306" s="702">
        <v>0.6</v>
      </c>
      <c r="F306" s="702">
        <v>10.24</v>
      </c>
      <c r="G306" s="702">
        <v>6.14</v>
      </c>
      <c r="H306" s="703">
        <v>0</v>
      </c>
      <c r="I306" s="703">
        <v>6.14</v>
      </c>
      <c r="J306" s="703">
        <v>0</v>
      </c>
      <c r="K306" s="333">
        <v>6.14</v>
      </c>
      <c r="L306" s="340">
        <v>0</v>
      </c>
      <c r="T306" s="333" t="e">
        <v>#REF!</v>
      </c>
      <c r="U306" s="333" t="e">
        <v>#REF!</v>
      </c>
      <c r="V306" s="333" t="e">
        <v>#REF!</v>
      </c>
      <c r="W306" s="333" t="e">
        <v>#REF!</v>
      </c>
      <c r="AJ306" s="340">
        <v>6.14</v>
      </c>
      <c r="AK306" s="350">
        <v>0</v>
      </c>
      <c r="AM306" s="333"/>
      <c r="AN306" s="333"/>
    </row>
    <row r="307" spans="1:45" s="334" customFormat="1">
      <c r="A307" s="699"/>
      <c r="B307" s="700"/>
      <c r="C307" s="701"/>
      <c r="D307" s="700"/>
      <c r="E307" s="702"/>
      <c r="F307" s="702"/>
      <c r="G307" s="702"/>
      <c r="H307" s="704"/>
      <c r="I307" s="704">
        <v>1</v>
      </c>
      <c r="J307" s="704"/>
      <c r="K307" s="333">
        <v>1</v>
      </c>
      <c r="L307" s="340"/>
      <c r="T307" s="333"/>
      <c r="U307" s="333"/>
      <c r="V307" s="333"/>
      <c r="W307" s="333"/>
      <c r="AJ307" s="340"/>
      <c r="AK307" s="350"/>
      <c r="AM307" s="333"/>
      <c r="AN307" s="333"/>
    </row>
    <row r="308" spans="1:45" s="334" customFormat="1" ht="6.75" customHeight="1">
      <c r="A308" s="705"/>
      <c r="B308" s="706"/>
      <c r="C308" s="707"/>
      <c r="D308" s="706"/>
      <c r="E308" s="708"/>
      <c r="F308" s="708"/>
      <c r="G308" s="708"/>
      <c r="H308" s="709"/>
      <c r="I308" s="709"/>
      <c r="J308" s="709"/>
      <c r="K308" s="333">
        <v>0</v>
      </c>
      <c r="L308" s="340"/>
      <c r="T308" s="333"/>
      <c r="U308" s="333"/>
      <c r="V308" s="333"/>
      <c r="W308" s="333"/>
      <c r="AJ308" s="340"/>
      <c r="AK308" s="350"/>
      <c r="AM308" s="333"/>
      <c r="AN308" s="333"/>
    </row>
    <row r="309" spans="1:45" s="334" customFormat="1" ht="60.75" customHeight="1">
      <c r="A309" s="699" t="s">
        <v>332</v>
      </c>
      <c r="B309" s="700" t="s">
        <v>1886</v>
      </c>
      <c r="C309" s="701" t="s">
        <v>1536</v>
      </c>
      <c r="D309" s="700" t="s">
        <v>856</v>
      </c>
      <c r="E309" s="702">
        <v>2</v>
      </c>
      <c r="F309" s="702">
        <v>12.37</v>
      </c>
      <c r="G309" s="702">
        <v>24.74</v>
      </c>
      <c r="H309" s="703">
        <v>0</v>
      </c>
      <c r="I309" s="703">
        <v>24.74</v>
      </c>
      <c r="J309" s="703">
        <v>0</v>
      </c>
      <c r="K309" s="333">
        <v>24.74</v>
      </c>
      <c r="L309" s="340">
        <v>0</v>
      </c>
      <c r="T309" s="333" t="e">
        <v>#REF!</v>
      </c>
      <c r="U309" s="333" t="e">
        <v>#REF!</v>
      </c>
      <c r="V309" s="333" t="e">
        <v>#REF!</v>
      </c>
      <c r="W309" s="333" t="e">
        <v>#REF!</v>
      </c>
      <c r="AJ309" s="340">
        <v>24.74</v>
      </c>
      <c r="AK309" s="350">
        <v>0</v>
      </c>
      <c r="AM309" s="333"/>
      <c r="AN309" s="333"/>
    </row>
    <row r="310" spans="1:45" s="334" customFormat="1">
      <c r="A310" s="699"/>
      <c r="B310" s="700"/>
      <c r="C310" s="701"/>
      <c r="D310" s="700"/>
      <c r="E310" s="702"/>
      <c r="F310" s="702"/>
      <c r="G310" s="702"/>
      <c r="H310" s="704"/>
      <c r="I310" s="704">
        <v>1</v>
      </c>
      <c r="J310" s="704"/>
      <c r="K310" s="333">
        <v>1</v>
      </c>
      <c r="L310" s="340"/>
      <c r="T310" s="333"/>
      <c r="U310" s="333"/>
      <c r="V310" s="333"/>
      <c r="W310" s="333"/>
      <c r="AJ310" s="340"/>
      <c r="AK310" s="350"/>
      <c r="AM310" s="333"/>
      <c r="AN310" s="333"/>
    </row>
    <row r="311" spans="1:45" s="334" customFormat="1" ht="6.75" customHeight="1">
      <c r="A311" s="705"/>
      <c r="B311" s="706"/>
      <c r="C311" s="707"/>
      <c r="D311" s="706"/>
      <c r="E311" s="708"/>
      <c r="F311" s="708"/>
      <c r="G311" s="708"/>
      <c r="H311" s="709"/>
      <c r="I311" s="709"/>
      <c r="J311" s="709"/>
      <c r="K311" s="333">
        <v>0</v>
      </c>
      <c r="L311" s="340"/>
      <c r="T311" s="333"/>
      <c r="U311" s="333"/>
      <c r="V311" s="333"/>
      <c r="W311" s="333"/>
      <c r="AJ311" s="340"/>
      <c r="AK311" s="350"/>
      <c r="AM311" s="333"/>
      <c r="AN311" s="333"/>
    </row>
    <row r="312" spans="1:45" s="334" customFormat="1" ht="60.75" customHeight="1">
      <c r="A312" s="699" t="s">
        <v>333</v>
      </c>
      <c r="B312" s="700" t="s">
        <v>1887</v>
      </c>
      <c r="C312" s="701" t="s">
        <v>1537</v>
      </c>
      <c r="D312" s="700" t="s">
        <v>1001</v>
      </c>
      <c r="E312" s="702">
        <v>0.5</v>
      </c>
      <c r="F312" s="702">
        <v>15.08</v>
      </c>
      <c r="G312" s="702">
        <v>7.54</v>
      </c>
      <c r="H312" s="703">
        <v>0</v>
      </c>
      <c r="I312" s="703">
        <v>7.54</v>
      </c>
      <c r="J312" s="703">
        <v>0</v>
      </c>
      <c r="K312" s="333">
        <v>7.54</v>
      </c>
      <c r="L312" s="340">
        <v>0</v>
      </c>
      <c r="AJ312" s="340">
        <v>7.54</v>
      </c>
      <c r="AK312" s="350">
        <v>0</v>
      </c>
      <c r="AM312" s="333"/>
      <c r="AN312" s="333"/>
      <c r="AO312" s="333">
        <v>957676.10000000033</v>
      </c>
    </row>
    <row r="313" spans="1:45" s="334" customFormat="1">
      <c r="A313" s="699"/>
      <c r="B313" s="700"/>
      <c r="C313" s="701"/>
      <c r="D313" s="700"/>
      <c r="E313" s="702"/>
      <c r="F313" s="702"/>
      <c r="G313" s="702"/>
      <c r="H313" s="704"/>
      <c r="I313" s="704">
        <v>1</v>
      </c>
      <c r="J313" s="704"/>
      <c r="K313" s="333">
        <v>1</v>
      </c>
      <c r="L313" s="340"/>
      <c r="T313" s="333"/>
      <c r="U313" s="333"/>
      <c r="V313" s="333"/>
      <c r="W313" s="333"/>
      <c r="AJ313" s="340"/>
      <c r="AK313" s="350"/>
      <c r="AM313" s="333"/>
      <c r="AN313" s="333"/>
    </row>
    <row r="314" spans="1:45" s="334" customFormat="1" ht="6.75" customHeight="1">
      <c r="A314" s="705"/>
      <c r="B314" s="706"/>
      <c r="C314" s="707"/>
      <c r="D314" s="706"/>
      <c r="E314" s="708"/>
      <c r="F314" s="708"/>
      <c r="G314" s="708"/>
      <c r="H314" s="709"/>
      <c r="I314" s="709"/>
      <c r="J314" s="709"/>
      <c r="K314" s="333">
        <v>0</v>
      </c>
      <c r="L314" s="340"/>
      <c r="T314" s="333"/>
      <c r="U314" s="333"/>
      <c r="V314" s="333"/>
      <c r="W314" s="333"/>
      <c r="AJ314" s="340"/>
      <c r="AK314" s="350"/>
      <c r="AM314" s="333"/>
      <c r="AN314" s="333"/>
    </row>
    <row r="315" spans="1:45" s="334" customFormat="1" ht="60.75" customHeight="1">
      <c r="A315" s="699" t="s">
        <v>334</v>
      </c>
      <c r="B315" s="700" t="s">
        <v>1876</v>
      </c>
      <c r="C315" s="701" t="s">
        <v>1524</v>
      </c>
      <c r="D315" s="700" t="s">
        <v>1001</v>
      </c>
      <c r="E315" s="702">
        <v>0.6</v>
      </c>
      <c r="F315" s="702">
        <v>19.59</v>
      </c>
      <c r="G315" s="702">
        <v>11.75</v>
      </c>
      <c r="H315" s="703">
        <v>0</v>
      </c>
      <c r="I315" s="703">
        <v>11.75</v>
      </c>
      <c r="J315" s="703">
        <v>0</v>
      </c>
      <c r="K315" s="333">
        <v>11.75</v>
      </c>
      <c r="L315" s="340">
        <v>0</v>
      </c>
      <c r="T315" s="333" t="e">
        <v>#REF!</v>
      </c>
      <c r="U315" s="333" t="e">
        <v>#REF!</v>
      </c>
      <c r="V315" s="333" t="e">
        <v>#REF!</v>
      </c>
      <c r="W315" s="333" t="e">
        <v>#REF!</v>
      </c>
      <c r="AJ315" s="340">
        <v>11.75</v>
      </c>
      <c r="AK315" s="350">
        <v>0</v>
      </c>
      <c r="AM315" s="333"/>
      <c r="AN315" s="333"/>
    </row>
    <row r="316" spans="1:45" s="334" customFormat="1">
      <c r="A316" s="699"/>
      <c r="B316" s="700"/>
      <c r="C316" s="701"/>
      <c r="D316" s="700"/>
      <c r="E316" s="702"/>
      <c r="F316" s="702"/>
      <c r="G316" s="702"/>
      <c r="H316" s="704"/>
      <c r="I316" s="704">
        <v>1</v>
      </c>
      <c r="J316" s="704"/>
      <c r="K316" s="333">
        <v>1</v>
      </c>
      <c r="L316" s="340"/>
      <c r="T316" s="333"/>
      <c r="U316" s="333"/>
      <c r="V316" s="333"/>
      <c r="W316" s="333"/>
      <c r="AJ316" s="340"/>
      <c r="AK316" s="350"/>
      <c r="AM316" s="333"/>
      <c r="AN316" s="333"/>
    </row>
    <row r="317" spans="1:45" s="334" customFormat="1" ht="6.75" customHeight="1">
      <c r="A317" s="705"/>
      <c r="B317" s="706"/>
      <c r="C317" s="707"/>
      <c r="D317" s="706"/>
      <c r="E317" s="708"/>
      <c r="F317" s="708"/>
      <c r="G317" s="708"/>
      <c r="H317" s="709"/>
      <c r="I317" s="709"/>
      <c r="J317" s="709"/>
      <c r="K317" s="333">
        <v>0</v>
      </c>
      <c r="L317" s="340"/>
      <c r="T317" s="333"/>
      <c r="U317" s="333"/>
      <c r="V317" s="333"/>
      <c r="W317" s="333"/>
      <c r="AJ317" s="340"/>
      <c r="AK317" s="350"/>
      <c r="AM317" s="333"/>
      <c r="AN317" s="333"/>
    </row>
    <row r="318" spans="1:45" s="334" customFormat="1" ht="60.75" customHeight="1">
      <c r="A318" s="699" t="s">
        <v>335</v>
      </c>
      <c r="B318" s="700" t="s">
        <v>1888</v>
      </c>
      <c r="C318" s="701" t="s">
        <v>1538</v>
      </c>
      <c r="D318" s="700" t="s">
        <v>1001</v>
      </c>
      <c r="E318" s="702">
        <v>0.5</v>
      </c>
      <c r="F318" s="702">
        <v>33.08</v>
      </c>
      <c r="G318" s="702">
        <v>16.54</v>
      </c>
      <c r="H318" s="703">
        <v>0</v>
      </c>
      <c r="I318" s="703">
        <v>16.54</v>
      </c>
      <c r="J318" s="703">
        <v>0</v>
      </c>
      <c r="K318" s="333">
        <v>16.54</v>
      </c>
      <c r="L318" s="340">
        <v>0</v>
      </c>
      <c r="T318" s="333" t="e">
        <v>#REF!</v>
      </c>
      <c r="U318" s="333" t="e">
        <v>#REF!</v>
      </c>
      <c r="V318" s="333" t="e">
        <v>#REF!</v>
      </c>
      <c r="W318" s="333" t="e">
        <v>#REF!</v>
      </c>
      <c r="AJ318" s="340">
        <v>16.54</v>
      </c>
      <c r="AK318" s="350">
        <v>0</v>
      </c>
      <c r="AM318" s="333"/>
      <c r="AN318" s="333"/>
    </row>
    <row r="319" spans="1:45" s="334" customFormat="1">
      <c r="A319" s="699"/>
      <c r="B319" s="700"/>
      <c r="C319" s="701"/>
      <c r="D319" s="700"/>
      <c r="E319" s="702"/>
      <c r="F319" s="702"/>
      <c r="G319" s="702"/>
      <c r="H319" s="704"/>
      <c r="I319" s="704">
        <v>1</v>
      </c>
      <c r="J319" s="704"/>
      <c r="K319" s="333">
        <v>1</v>
      </c>
      <c r="L319" s="340"/>
      <c r="T319" s="333"/>
      <c r="U319" s="333"/>
      <c r="V319" s="333"/>
      <c r="W319" s="333"/>
      <c r="AJ319" s="340"/>
      <c r="AK319" s="350"/>
      <c r="AM319" s="333"/>
      <c r="AN319" s="333"/>
    </row>
    <row r="320" spans="1:45" s="334" customFormat="1" ht="6.75" customHeight="1">
      <c r="A320" s="705"/>
      <c r="B320" s="706"/>
      <c r="C320" s="707"/>
      <c r="D320" s="706"/>
      <c r="E320" s="708"/>
      <c r="F320" s="708"/>
      <c r="G320" s="708"/>
      <c r="H320" s="709"/>
      <c r="I320" s="709"/>
      <c r="J320" s="709"/>
      <c r="K320" s="333">
        <v>0</v>
      </c>
      <c r="L320" s="340"/>
      <c r="T320" s="333"/>
      <c r="U320" s="333"/>
      <c r="V320" s="333"/>
      <c r="W320" s="333"/>
      <c r="AJ320" s="340"/>
      <c r="AK320" s="350"/>
      <c r="AM320" s="333"/>
      <c r="AN320" s="333"/>
    </row>
    <row r="321" spans="1:45" s="334" customFormat="1" ht="60.75" customHeight="1">
      <c r="A321" s="699" t="s">
        <v>336</v>
      </c>
      <c r="B321" s="700" t="s">
        <v>1889</v>
      </c>
      <c r="C321" s="701" t="s">
        <v>1539</v>
      </c>
      <c r="D321" s="700" t="s">
        <v>856</v>
      </c>
      <c r="E321" s="702">
        <v>1</v>
      </c>
      <c r="F321" s="702">
        <v>439.83</v>
      </c>
      <c r="G321" s="702">
        <v>439.83</v>
      </c>
      <c r="H321" s="703">
        <v>0</v>
      </c>
      <c r="I321" s="703">
        <v>439.83</v>
      </c>
      <c r="J321" s="703">
        <v>0</v>
      </c>
      <c r="K321" s="333">
        <v>439.83</v>
      </c>
      <c r="L321" s="340">
        <v>0</v>
      </c>
      <c r="AJ321" s="340">
        <v>439.83</v>
      </c>
      <c r="AK321" s="350">
        <v>0</v>
      </c>
      <c r="AM321" s="333"/>
      <c r="AN321" s="333"/>
      <c r="AO321" s="333">
        <v>957640.27000000025</v>
      </c>
    </row>
    <row r="322" spans="1:45" s="334" customFormat="1">
      <c r="A322" s="699"/>
      <c r="B322" s="700"/>
      <c r="C322" s="701"/>
      <c r="D322" s="700"/>
      <c r="E322" s="702"/>
      <c r="F322" s="702"/>
      <c r="G322" s="702"/>
      <c r="H322" s="704"/>
      <c r="I322" s="704">
        <v>1</v>
      </c>
      <c r="J322" s="704"/>
      <c r="K322" s="333">
        <v>1</v>
      </c>
      <c r="L322" s="340"/>
      <c r="T322" s="333"/>
      <c r="U322" s="333"/>
      <c r="V322" s="333"/>
      <c r="W322" s="333"/>
      <c r="AJ322" s="340"/>
      <c r="AK322" s="350"/>
      <c r="AM322" s="333"/>
      <c r="AN322" s="333"/>
    </row>
    <row r="323" spans="1:45" s="334" customFormat="1" ht="6.75" customHeight="1">
      <c r="A323" s="705"/>
      <c r="B323" s="706"/>
      <c r="C323" s="707"/>
      <c r="D323" s="706"/>
      <c r="E323" s="708"/>
      <c r="F323" s="708"/>
      <c r="G323" s="708"/>
      <c r="H323" s="709"/>
      <c r="I323" s="709"/>
      <c r="J323" s="709"/>
      <c r="K323" s="333">
        <v>0</v>
      </c>
      <c r="L323" s="340"/>
      <c r="T323" s="333"/>
      <c r="U323" s="333"/>
      <c r="V323" s="333"/>
      <c r="W323" s="333"/>
      <c r="AJ323" s="340"/>
      <c r="AK323" s="350"/>
      <c r="AM323" s="333"/>
      <c r="AN323" s="333"/>
    </row>
    <row r="324" spans="1:45" s="334" customFormat="1">
      <c r="A324" s="729" t="s">
        <v>337</v>
      </c>
      <c r="B324" s="722" t="s">
        <v>338</v>
      </c>
      <c r="C324" s="722"/>
      <c r="D324" s="723"/>
      <c r="E324" s="724"/>
      <c r="F324" s="725"/>
      <c r="G324" s="724">
        <v>504.12000000000006</v>
      </c>
      <c r="H324" s="726">
        <v>0</v>
      </c>
      <c r="I324" s="726">
        <v>504.12000000000006</v>
      </c>
      <c r="J324" s="726">
        <v>0</v>
      </c>
      <c r="K324" s="333">
        <v>504.12000000000006</v>
      </c>
      <c r="L324" s="340">
        <v>0</v>
      </c>
      <c r="T324" s="333" t="e">
        <v>#REF!</v>
      </c>
      <c r="U324" s="333" t="e">
        <v>#REF!</v>
      </c>
      <c r="V324" s="333" t="e">
        <v>#REF!</v>
      </c>
      <c r="W324" s="333" t="e">
        <v>#REF!</v>
      </c>
      <c r="AJ324" s="395" t="e">
        <v>#REF!</v>
      </c>
      <c r="AK324" s="395" t="e">
        <v>#REF!</v>
      </c>
      <c r="AM324" s="333"/>
      <c r="AS324" s="333" t="e">
        <v>#REF!</v>
      </c>
    </row>
    <row r="325" spans="1:45" s="334" customFormat="1" ht="39" customHeight="1">
      <c r="A325" s="699" t="s">
        <v>339</v>
      </c>
      <c r="B325" s="700" t="s">
        <v>1890</v>
      </c>
      <c r="C325" s="701" t="s">
        <v>1540</v>
      </c>
      <c r="D325" s="700" t="s">
        <v>1001</v>
      </c>
      <c r="E325" s="702">
        <v>2.72</v>
      </c>
      <c r="F325" s="702">
        <v>36.659999999999997</v>
      </c>
      <c r="G325" s="702">
        <v>99.72</v>
      </c>
      <c r="H325" s="703">
        <v>0</v>
      </c>
      <c r="I325" s="703">
        <v>99.72</v>
      </c>
      <c r="J325" s="703">
        <v>0</v>
      </c>
      <c r="K325" s="333">
        <v>99.72</v>
      </c>
      <c r="L325" s="340">
        <v>0</v>
      </c>
      <c r="T325" s="333" t="e">
        <v>#REF!</v>
      </c>
      <c r="U325" s="333" t="e">
        <v>#REF!</v>
      </c>
      <c r="V325" s="333" t="e">
        <v>#REF!</v>
      </c>
      <c r="W325" s="333" t="e">
        <v>#REF!</v>
      </c>
      <c r="AJ325" s="340">
        <v>99.71</v>
      </c>
      <c r="AK325" s="350">
        <v>0</v>
      </c>
      <c r="AM325" s="333"/>
      <c r="AN325" s="333"/>
    </row>
    <row r="326" spans="1:45" s="334" customFormat="1">
      <c r="A326" s="699"/>
      <c r="B326" s="700"/>
      <c r="C326" s="701"/>
      <c r="D326" s="700"/>
      <c r="E326" s="702"/>
      <c r="F326" s="702"/>
      <c r="G326" s="702"/>
      <c r="H326" s="704"/>
      <c r="I326" s="704">
        <v>1</v>
      </c>
      <c r="J326" s="704"/>
      <c r="K326" s="333">
        <v>1</v>
      </c>
      <c r="L326" s="340"/>
      <c r="T326" s="333"/>
      <c r="U326" s="333"/>
      <c r="V326" s="333"/>
      <c r="W326" s="333"/>
      <c r="AJ326" s="340"/>
      <c r="AK326" s="350"/>
      <c r="AM326" s="333"/>
      <c r="AN326" s="333"/>
    </row>
    <row r="327" spans="1:45" s="334" customFormat="1" ht="6.75" customHeight="1">
      <c r="A327" s="705"/>
      <c r="B327" s="706"/>
      <c r="C327" s="707"/>
      <c r="D327" s="706"/>
      <c r="E327" s="708"/>
      <c r="F327" s="708"/>
      <c r="G327" s="708"/>
      <c r="H327" s="709"/>
      <c r="I327" s="709"/>
      <c r="J327" s="709"/>
      <c r="K327" s="333">
        <v>0</v>
      </c>
      <c r="L327" s="340"/>
      <c r="T327" s="333"/>
      <c r="U327" s="333"/>
      <c r="V327" s="333"/>
      <c r="W327" s="333"/>
      <c r="AJ327" s="340"/>
      <c r="AK327" s="350"/>
      <c r="AM327" s="333"/>
      <c r="AN327" s="333"/>
    </row>
    <row r="328" spans="1:45" s="334" customFormat="1" ht="39" customHeight="1">
      <c r="A328" s="699" t="s">
        <v>341</v>
      </c>
      <c r="B328" s="700" t="s">
        <v>1891</v>
      </c>
      <c r="C328" s="701" t="s">
        <v>1185</v>
      </c>
      <c r="D328" s="700" t="s">
        <v>1084</v>
      </c>
      <c r="E328" s="702">
        <v>1</v>
      </c>
      <c r="F328" s="702">
        <v>23.49</v>
      </c>
      <c r="G328" s="702">
        <v>23.49</v>
      </c>
      <c r="H328" s="703">
        <v>0</v>
      </c>
      <c r="I328" s="703">
        <v>23.49</v>
      </c>
      <c r="J328" s="703">
        <v>0</v>
      </c>
      <c r="K328" s="333">
        <v>23.49</v>
      </c>
      <c r="L328" s="340">
        <v>0</v>
      </c>
      <c r="T328" s="333" t="e">
        <v>#REF!</v>
      </c>
      <c r="U328" s="333" t="e">
        <v>#REF!</v>
      </c>
      <c r="V328" s="333" t="e">
        <v>#REF!</v>
      </c>
      <c r="W328" s="333" t="e">
        <v>#REF!</v>
      </c>
      <c r="AJ328" s="340">
        <v>23.49</v>
      </c>
      <c r="AK328" s="350">
        <v>0</v>
      </c>
      <c r="AM328" s="333"/>
      <c r="AN328" s="333"/>
    </row>
    <row r="329" spans="1:45" s="334" customFormat="1">
      <c r="A329" s="699"/>
      <c r="B329" s="700"/>
      <c r="C329" s="701"/>
      <c r="D329" s="700"/>
      <c r="E329" s="702"/>
      <c r="F329" s="702"/>
      <c r="G329" s="702"/>
      <c r="H329" s="704"/>
      <c r="I329" s="704">
        <v>1</v>
      </c>
      <c r="J329" s="704"/>
      <c r="K329" s="333">
        <v>1</v>
      </c>
      <c r="L329" s="340"/>
      <c r="T329" s="333"/>
      <c r="U329" s="333"/>
      <c r="V329" s="333"/>
      <c r="W329" s="333"/>
      <c r="AJ329" s="340"/>
      <c r="AK329" s="350"/>
      <c r="AM329" s="333"/>
      <c r="AN329" s="333"/>
    </row>
    <row r="330" spans="1:45" s="334" customFormat="1" ht="6.75" customHeight="1">
      <c r="A330" s="705"/>
      <c r="B330" s="706"/>
      <c r="C330" s="707"/>
      <c r="D330" s="706"/>
      <c r="E330" s="708"/>
      <c r="F330" s="708"/>
      <c r="G330" s="708"/>
      <c r="H330" s="709"/>
      <c r="I330" s="709"/>
      <c r="J330" s="709"/>
      <c r="K330" s="333">
        <v>0</v>
      </c>
      <c r="L330" s="340"/>
      <c r="T330" s="333"/>
      <c r="U330" s="333"/>
      <c r="V330" s="333"/>
      <c r="W330" s="333"/>
      <c r="AJ330" s="340"/>
      <c r="AK330" s="350"/>
      <c r="AM330" s="333"/>
      <c r="AN330" s="333"/>
    </row>
    <row r="331" spans="1:45" s="334" customFormat="1" ht="60.75" customHeight="1">
      <c r="A331" s="699" t="s">
        <v>343</v>
      </c>
      <c r="B331" s="700" t="s">
        <v>1892</v>
      </c>
      <c r="C331" s="701" t="s">
        <v>1541</v>
      </c>
      <c r="D331" s="700" t="s">
        <v>856</v>
      </c>
      <c r="E331" s="702">
        <v>1</v>
      </c>
      <c r="F331" s="702">
        <v>116.26</v>
      </c>
      <c r="G331" s="702">
        <v>116.26</v>
      </c>
      <c r="H331" s="703">
        <v>0</v>
      </c>
      <c r="I331" s="703">
        <v>116.26</v>
      </c>
      <c r="J331" s="703">
        <v>0</v>
      </c>
      <c r="K331" s="333">
        <v>116.26</v>
      </c>
      <c r="L331" s="340">
        <v>0</v>
      </c>
      <c r="AJ331" s="340">
        <v>116.26</v>
      </c>
      <c r="AK331" s="350">
        <v>0</v>
      </c>
      <c r="AM331" s="333"/>
      <c r="AN331" s="333"/>
      <c r="AO331" s="333">
        <v>956573.11000000034</v>
      </c>
    </row>
    <row r="332" spans="1:45" s="334" customFormat="1">
      <c r="A332" s="699"/>
      <c r="B332" s="700"/>
      <c r="C332" s="701"/>
      <c r="D332" s="700"/>
      <c r="E332" s="702"/>
      <c r="F332" s="702"/>
      <c r="G332" s="702"/>
      <c r="H332" s="704"/>
      <c r="I332" s="704">
        <v>1</v>
      </c>
      <c r="J332" s="704"/>
      <c r="K332" s="333">
        <v>1</v>
      </c>
      <c r="L332" s="340"/>
      <c r="T332" s="333"/>
      <c r="U332" s="333"/>
      <c r="V332" s="333"/>
      <c r="W332" s="333"/>
      <c r="AJ332" s="340"/>
      <c r="AK332" s="350"/>
      <c r="AM332" s="333"/>
      <c r="AN332" s="333"/>
    </row>
    <row r="333" spans="1:45" s="334" customFormat="1" ht="6.75" customHeight="1">
      <c r="A333" s="705"/>
      <c r="B333" s="706"/>
      <c r="C333" s="707"/>
      <c r="D333" s="706"/>
      <c r="E333" s="708"/>
      <c r="F333" s="708"/>
      <c r="G333" s="708"/>
      <c r="H333" s="709"/>
      <c r="I333" s="709"/>
      <c r="J333" s="709"/>
      <c r="K333" s="333">
        <v>0</v>
      </c>
      <c r="L333" s="340"/>
      <c r="T333" s="333"/>
      <c r="U333" s="333"/>
      <c r="V333" s="333"/>
      <c r="W333" s="333"/>
      <c r="AJ333" s="340"/>
      <c r="AK333" s="350"/>
      <c r="AM333" s="333"/>
      <c r="AN333" s="333"/>
    </row>
    <row r="334" spans="1:45" s="334" customFormat="1" ht="41.25" customHeight="1">
      <c r="A334" s="699" t="s">
        <v>344</v>
      </c>
      <c r="B334" s="700" t="s">
        <v>1893</v>
      </c>
      <c r="C334" s="701" t="s">
        <v>1542</v>
      </c>
      <c r="D334" s="700" t="s">
        <v>856</v>
      </c>
      <c r="E334" s="702">
        <v>1</v>
      </c>
      <c r="F334" s="702">
        <v>35.72</v>
      </c>
      <c r="G334" s="702">
        <v>35.72</v>
      </c>
      <c r="H334" s="703">
        <v>0</v>
      </c>
      <c r="I334" s="703">
        <v>35.72</v>
      </c>
      <c r="J334" s="703">
        <v>0</v>
      </c>
      <c r="K334" s="333">
        <v>35.72</v>
      </c>
      <c r="L334" s="340">
        <v>0</v>
      </c>
      <c r="T334" s="333" t="e">
        <v>#REF!</v>
      </c>
      <c r="U334" s="333" t="e">
        <v>#REF!</v>
      </c>
      <c r="V334" s="333" t="e">
        <v>#REF!</v>
      </c>
      <c r="W334" s="333" t="e">
        <v>#REF!</v>
      </c>
      <c r="AJ334" s="340">
        <v>35.72</v>
      </c>
      <c r="AK334" s="350">
        <v>0</v>
      </c>
      <c r="AM334" s="333"/>
      <c r="AN334" s="333"/>
    </row>
    <row r="335" spans="1:45" s="334" customFormat="1">
      <c r="A335" s="699"/>
      <c r="B335" s="700"/>
      <c r="C335" s="701"/>
      <c r="D335" s="700"/>
      <c r="E335" s="702"/>
      <c r="F335" s="702"/>
      <c r="G335" s="702"/>
      <c r="H335" s="704"/>
      <c r="I335" s="704">
        <v>1</v>
      </c>
      <c r="J335" s="704"/>
      <c r="K335" s="333">
        <v>1</v>
      </c>
      <c r="L335" s="340"/>
      <c r="T335" s="333"/>
      <c r="U335" s="333"/>
      <c r="V335" s="333"/>
      <c r="W335" s="333"/>
      <c r="AJ335" s="340"/>
      <c r="AK335" s="350"/>
      <c r="AM335" s="333"/>
      <c r="AN335" s="333"/>
    </row>
    <row r="336" spans="1:45" s="334" customFormat="1" ht="6.75" customHeight="1">
      <c r="A336" s="705"/>
      <c r="B336" s="706"/>
      <c r="C336" s="707"/>
      <c r="D336" s="706"/>
      <c r="E336" s="708"/>
      <c r="F336" s="708"/>
      <c r="G336" s="708"/>
      <c r="H336" s="709"/>
      <c r="I336" s="709"/>
      <c r="J336" s="709"/>
      <c r="K336" s="333">
        <v>0</v>
      </c>
      <c r="L336" s="340"/>
      <c r="T336" s="333"/>
      <c r="U336" s="333"/>
      <c r="V336" s="333"/>
      <c r="W336" s="333"/>
      <c r="AJ336" s="340"/>
      <c r="AK336" s="350"/>
      <c r="AM336" s="333"/>
      <c r="AN336" s="333"/>
    </row>
    <row r="337" spans="1:41" s="334" customFormat="1" ht="41.25" customHeight="1">
      <c r="A337" s="699" t="s">
        <v>345</v>
      </c>
      <c r="B337" s="700" t="s">
        <v>1894</v>
      </c>
      <c r="C337" s="701" t="s">
        <v>1543</v>
      </c>
      <c r="D337" s="700" t="s">
        <v>856</v>
      </c>
      <c r="E337" s="702">
        <v>1</v>
      </c>
      <c r="F337" s="702">
        <v>23.12</v>
      </c>
      <c r="G337" s="702">
        <v>23.12</v>
      </c>
      <c r="H337" s="703">
        <v>0</v>
      </c>
      <c r="I337" s="703">
        <v>23.12</v>
      </c>
      <c r="J337" s="703">
        <v>0</v>
      </c>
      <c r="K337" s="333">
        <v>23.12</v>
      </c>
      <c r="L337" s="340">
        <v>0</v>
      </c>
      <c r="T337" s="333" t="e">
        <v>#REF!</v>
      </c>
      <c r="U337" s="333" t="e">
        <v>#REF!</v>
      </c>
      <c r="V337" s="333" t="e">
        <v>#REF!</v>
      </c>
      <c r="W337" s="333" t="e">
        <v>#REF!</v>
      </c>
      <c r="AJ337" s="340">
        <v>23.12</v>
      </c>
      <c r="AK337" s="350">
        <v>0</v>
      </c>
      <c r="AM337" s="333"/>
      <c r="AN337" s="333"/>
    </row>
    <row r="338" spans="1:41" s="334" customFormat="1">
      <c r="A338" s="699"/>
      <c r="B338" s="700"/>
      <c r="C338" s="701"/>
      <c r="D338" s="700"/>
      <c r="E338" s="702"/>
      <c r="F338" s="702"/>
      <c r="G338" s="702"/>
      <c r="H338" s="704"/>
      <c r="I338" s="704">
        <v>1</v>
      </c>
      <c r="J338" s="704"/>
      <c r="K338" s="333">
        <v>1</v>
      </c>
      <c r="L338" s="340"/>
      <c r="T338" s="333"/>
      <c r="U338" s="333"/>
      <c r="V338" s="333"/>
      <c r="W338" s="333"/>
      <c r="AJ338" s="340"/>
      <c r="AK338" s="350"/>
      <c r="AM338" s="333"/>
      <c r="AN338" s="333"/>
    </row>
    <row r="339" spans="1:41" s="334" customFormat="1" ht="6.75" customHeight="1">
      <c r="A339" s="705"/>
      <c r="B339" s="706"/>
      <c r="C339" s="707"/>
      <c r="D339" s="706"/>
      <c r="E339" s="708"/>
      <c r="F339" s="708"/>
      <c r="G339" s="708"/>
      <c r="H339" s="709"/>
      <c r="I339" s="709"/>
      <c r="J339" s="709"/>
      <c r="K339" s="333">
        <v>0</v>
      </c>
      <c r="L339" s="340"/>
      <c r="T339" s="333"/>
      <c r="U339" s="333"/>
      <c r="V339" s="333"/>
      <c r="W339" s="333"/>
      <c r="AJ339" s="340"/>
      <c r="AK339" s="350"/>
      <c r="AM339" s="333"/>
      <c r="AN339" s="333"/>
    </row>
    <row r="340" spans="1:41" s="334" customFormat="1" ht="41.25" customHeight="1">
      <c r="A340" s="699" t="s">
        <v>346</v>
      </c>
      <c r="B340" s="700" t="s">
        <v>1895</v>
      </c>
      <c r="C340" s="701" t="s">
        <v>1544</v>
      </c>
      <c r="D340" s="700" t="s">
        <v>856</v>
      </c>
      <c r="E340" s="702">
        <v>1</v>
      </c>
      <c r="F340" s="702">
        <v>19.48</v>
      </c>
      <c r="G340" s="702">
        <v>19.48</v>
      </c>
      <c r="H340" s="703">
        <v>0</v>
      </c>
      <c r="I340" s="703">
        <v>19.48</v>
      </c>
      <c r="J340" s="703">
        <v>0</v>
      </c>
      <c r="K340" s="333">
        <v>19.48</v>
      </c>
      <c r="L340" s="340">
        <v>0</v>
      </c>
      <c r="AJ340" s="340">
        <v>19.48</v>
      </c>
      <c r="AK340" s="350">
        <v>0</v>
      </c>
      <c r="AM340" s="333"/>
      <c r="AN340" s="333"/>
      <c r="AO340" s="333">
        <v>956398.01000000024</v>
      </c>
    </row>
    <row r="341" spans="1:41" s="334" customFormat="1">
      <c r="A341" s="699"/>
      <c r="B341" s="700"/>
      <c r="C341" s="701"/>
      <c r="D341" s="700"/>
      <c r="E341" s="702"/>
      <c r="F341" s="702"/>
      <c r="G341" s="702"/>
      <c r="H341" s="704"/>
      <c r="I341" s="704">
        <v>1</v>
      </c>
      <c r="J341" s="704"/>
      <c r="K341" s="333">
        <v>1</v>
      </c>
      <c r="L341" s="340"/>
      <c r="T341" s="333"/>
      <c r="U341" s="333"/>
      <c r="V341" s="333"/>
      <c r="W341" s="333"/>
      <c r="AJ341" s="340"/>
      <c r="AK341" s="350"/>
      <c r="AM341" s="333"/>
      <c r="AN341" s="333"/>
    </row>
    <row r="342" spans="1:41" s="334" customFormat="1" ht="6.75" customHeight="1">
      <c r="A342" s="705"/>
      <c r="B342" s="706"/>
      <c r="C342" s="707"/>
      <c r="D342" s="706"/>
      <c r="E342" s="708"/>
      <c r="F342" s="708"/>
      <c r="G342" s="708"/>
      <c r="H342" s="709"/>
      <c r="I342" s="709"/>
      <c r="J342" s="709"/>
      <c r="K342" s="333">
        <v>0</v>
      </c>
      <c r="L342" s="340"/>
      <c r="T342" s="333"/>
      <c r="U342" s="333"/>
      <c r="V342" s="333"/>
      <c r="W342" s="333"/>
      <c r="AJ342" s="340"/>
      <c r="AK342" s="350"/>
      <c r="AM342" s="333"/>
      <c r="AN342" s="333"/>
    </row>
    <row r="343" spans="1:41" s="334" customFormat="1" ht="41.25" customHeight="1">
      <c r="A343" s="699" t="s">
        <v>347</v>
      </c>
      <c r="B343" s="700" t="s">
        <v>1896</v>
      </c>
      <c r="C343" s="701" t="s">
        <v>1545</v>
      </c>
      <c r="D343" s="700" t="s">
        <v>1001</v>
      </c>
      <c r="E343" s="702">
        <v>0.8</v>
      </c>
      <c r="F343" s="702">
        <v>26.8</v>
      </c>
      <c r="G343" s="702">
        <v>21.44</v>
      </c>
      <c r="H343" s="703">
        <v>0</v>
      </c>
      <c r="I343" s="703">
        <v>21.44</v>
      </c>
      <c r="J343" s="703">
        <v>0</v>
      </c>
      <c r="K343" s="333">
        <v>21.44</v>
      </c>
      <c r="L343" s="340">
        <v>0</v>
      </c>
      <c r="T343" s="333" t="e">
        <v>#REF!</v>
      </c>
      <c r="U343" s="333" t="e">
        <v>#REF!</v>
      </c>
      <c r="V343" s="333" t="e">
        <v>#REF!</v>
      </c>
      <c r="W343" s="333" t="e">
        <v>#REF!</v>
      </c>
      <c r="AJ343" s="340">
        <v>21.44</v>
      </c>
      <c r="AK343" s="350">
        <v>0</v>
      </c>
      <c r="AM343" s="333"/>
      <c r="AN343" s="333"/>
    </row>
    <row r="344" spans="1:41" s="334" customFormat="1">
      <c r="A344" s="699"/>
      <c r="B344" s="700"/>
      <c r="C344" s="701"/>
      <c r="D344" s="700"/>
      <c r="E344" s="702"/>
      <c r="F344" s="702"/>
      <c r="G344" s="702"/>
      <c r="H344" s="704"/>
      <c r="I344" s="704">
        <v>1</v>
      </c>
      <c r="J344" s="704"/>
      <c r="K344" s="333">
        <v>1</v>
      </c>
      <c r="L344" s="340"/>
      <c r="T344" s="333"/>
      <c r="U344" s="333"/>
      <c r="V344" s="333"/>
      <c r="W344" s="333"/>
      <c r="AJ344" s="340"/>
      <c r="AK344" s="350"/>
      <c r="AM344" s="333"/>
      <c r="AN344" s="333"/>
    </row>
    <row r="345" spans="1:41" s="334" customFormat="1" ht="6.75" customHeight="1">
      <c r="A345" s="705"/>
      <c r="B345" s="706"/>
      <c r="C345" s="707"/>
      <c r="D345" s="706"/>
      <c r="E345" s="708"/>
      <c r="F345" s="708"/>
      <c r="G345" s="708"/>
      <c r="H345" s="709"/>
      <c r="I345" s="709"/>
      <c r="J345" s="709"/>
      <c r="K345" s="333">
        <v>0</v>
      </c>
      <c r="L345" s="340"/>
      <c r="T345" s="333"/>
      <c r="U345" s="333"/>
      <c r="V345" s="333"/>
      <c r="W345" s="333"/>
      <c r="AJ345" s="340"/>
      <c r="AK345" s="350"/>
      <c r="AM345" s="333"/>
      <c r="AN345" s="333"/>
    </row>
    <row r="346" spans="1:41" s="334" customFormat="1" ht="41.25" customHeight="1">
      <c r="A346" s="699" t="s">
        <v>349</v>
      </c>
      <c r="B346" s="700" t="s">
        <v>1897</v>
      </c>
      <c r="C346" s="701" t="s">
        <v>1546</v>
      </c>
      <c r="D346" s="700" t="s">
        <v>856</v>
      </c>
      <c r="E346" s="702">
        <v>2</v>
      </c>
      <c r="F346" s="702">
        <v>33.28</v>
      </c>
      <c r="G346" s="702">
        <v>66.56</v>
      </c>
      <c r="H346" s="703">
        <v>0</v>
      </c>
      <c r="I346" s="703">
        <v>66.56</v>
      </c>
      <c r="J346" s="703">
        <v>0</v>
      </c>
      <c r="K346" s="333">
        <v>66.56</v>
      </c>
      <c r="L346" s="340">
        <v>0</v>
      </c>
      <c r="T346" s="333" t="e">
        <v>#REF!</v>
      </c>
      <c r="U346" s="333" t="e">
        <v>#REF!</v>
      </c>
      <c r="V346" s="333" t="e">
        <v>#REF!</v>
      </c>
      <c r="W346" s="333" t="e">
        <v>#REF!</v>
      </c>
      <c r="AJ346" s="340">
        <v>66.56</v>
      </c>
      <c r="AK346" s="350">
        <v>0</v>
      </c>
      <c r="AM346" s="333"/>
      <c r="AN346" s="333"/>
    </row>
    <row r="347" spans="1:41" s="334" customFormat="1">
      <c r="A347" s="699"/>
      <c r="B347" s="700"/>
      <c r="C347" s="701"/>
      <c r="D347" s="700"/>
      <c r="E347" s="702"/>
      <c r="F347" s="702"/>
      <c r="G347" s="702"/>
      <c r="H347" s="704"/>
      <c r="I347" s="704">
        <v>1</v>
      </c>
      <c r="J347" s="704"/>
      <c r="K347" s="333">
        <v>1</v>
      </c>
      <c r="L347" s="340"/>
      <c r="T347" s="333"/>
      <c r="U347" s="333"/>
      <c r="V347" s="333"/>
      <c r="W347" s="333"/>
      <c r="AJ347" s="340"/>
      <c r="AK347" s="350"/>
      <c r="AM347" s="333"/>
      <c r="AN347" s="333"/>
    </row>
    <row r="348" spans="1:41" s="334" customFormat="1" ht="6.75" customHeight="1">
      <c r="A348" s="705"/>
      <c r="B348" s="706"/>
      <c r="C348" s="707"/>
      <c r="D348" s="706"/>
      <c r="E348" s="708"/>
      <c r="F348" s="708"/>
      <c r="G348" s="708"/>
      <c r="H348" s="709"/>
      <c r="I348" s="709"/>
      <c r="J348" s="709"/>
      <c r="K348" s="333">
        <v>0</v>
      </c>
      <c r="L348" s="340"/>
      <c r="T348" s="333"/>
      <c r="U348" s="333"/>
      <c r="V348" s="333"/>
      <c r="W348" s="333"/>
      <c r="AJ348" s="340"/>
      <c r="AK348" s="350"/>
      <c r="AM348" s="333"/>
      <c r="AN348" s="333"/>
    </row>
    <row r="349" spans="1:41" s="334" customFormat="1" ht="41.25" customHeight="1">
      <c r="A349" s="699" t="s">
        <v>350</v>
      </c>
      <c r="B349" s="700" t="s">
        <v>1898</v>
      </c>
      <c r="C349" s="701" t="s">
        <v>1547</v>
      </c>
      <c r="D349" s="700" t="s">
        <v>856</v>
      </c>
      <c r="E349" s="702">
        <v>1</v>
      </c>
      <c r="F349" s="702">
        <v>18.920000000000002</v>
      </c>
      <c r="G349" s="702">
        <v>18.920000000000002</v>
      </c>
      <c r="H349" s="703">
        <v>0</v>
      </c>
      <c r="I349" s="703">
        <v>18.920000000000002</v>
      </c>
      <c r="J349" s="703">
        <v>0</v>
      </c>
      <c r="K349" s="333">
        <v>18.920000000000002</v>
      </c>
      <c r="L349" s="340">
        <v>0</v>
      </c>
      <c r="AJ349" s="340">
        <v>18.920000000000002</v>
      </c>
      <c r="AK349" s="350">
        <v>0</v>
      </c>
      <c r="AM349" s="333"/>
      <c r="AN349" s="333"/>
      <c r="AO349" s="333">
        <v>956290.53000000026</v>
      </c>
    </row>
    <row r="350" spans="1:41" s="334" customFormat="1">
      <c r="A350" s="699"/>
      <c r="B350" s="700"/>
      <c r="C350" s="701"/>
      <c r="D350" s="700"/>
      <c r="E350" s="702"/>
      <c r="F350" s="702"/>
      <c r="G350" s="702"/>
      <c r="H350" s="704"/>
      <c r="I350" s="704">
        <v>1</v>
      </c>
      <c r="J350" s="704"/>
      <c r="K350" s="333">
        <v>1</v>
      </c>
      <c r="L350" s="340"/>
      <c r="T350" s="333"/>
      <c r="U350" s="333"/>
      <c r="V350" s="333"/>
      <c r="W350" s="333"/>
      <c r="AJ350" s="340"/>
      <c r="AK350" s="350"/>
      <c r="AM350" s="333"/>
      <c r="AN350" s="333"/>
    </row>
    <row r="351" spans="1:41" s="334" customFormat="1" ht="6.75" customHeight="1">
      <c r="A351" s="705"/>
      <c r="B351" s="706"/>
      <c r="C351" s="707"/>
      <c r="D351" s="706"/>
      <c r="E351" s="708"/>
      <c r="F351" s="708"/>
      <c r="G351" s="708"/>
      <c r="H351" s="709"/>
      <c r="I351" s="709"/>
      <c r="J351" s="709"/>
      <c r="K351" s="333">
        <v>0</v>
      </c>
      <c r="L351" s="340"/>
      <c r="T351" s="333"/>
      <c r="U351" s="333"/>
      <c r="V351" s="333"/>
      <c r="W351" s="333"/>
      <c r="AJ351" s="340"/>
      <c r="AK351" s="350"/>
      <c r="AM351" s="333"/>
      <c r="AN351" s="333"/>
    </row>
    <row r="352" spans="1:41" s="334" customFormat="1" ht="41.25" customHeight="1">
      <c r="A352" s="699" t="s">
        <v>351</v>
      </c>
      <c r="B352" s="700" t="s">
        <v>1899</v>
      </c>
      <c r="C352" s="701" t="s">
        <v>1548</v>
      </c>
      <c r="D352" s="700" t="s">
        <v>856</v>
      </c>
      <c r="E352" s="702">
        <v>1</v>
      </c>
      <c r="F352" s="702">
        <v>44.1</v>
      </c>
      <c r="G352" s="702">
        <v>44.1</v>
      </c>
      <c r="H352" s="703">
        <v>0</v>
      </c>
      <c r="I352" s="703">
        <v>44.1</v>
      </c>
      <c r="J352" s="703">
        <v>0</v>
      </c>
      <c r="K352" s="333">
        <v>44.1</v>
      </c>
      <c r="L352" s="340">
        <v>0</v>
      </c>
      <c r="T352" s="333" t="e">
        <v>#REF!</v>
      </c>
      <c r="U352" s="333" t="e">
        <v>#REF!</v>
      </c>
      <c r="V352" s="333" t="e">
        <v>#REF!</v>
      </c>
      <c r="W352" s="333" t="e">
        <v>#REF!</v>
      </c>
      <c r="AJ352" s="340">
        <v>44.1</v>
      </c>
      <c r="AK352" s="350">
        <v>0</v>
      </c>
      <c r="AM352" s="333"/>
      <c r="AN352" s="333"/>
    </row>
    <row r="353" spans="1:45" s="334" customFormat="1">
      <c r="A353" s="699"/>
      <c r="B353" s="700"/>
      <c r="C353" s="701"/>
      <c r="D353" s="700"/>
      <c r="E353" s="702"/>
      <c r="F353" s="702"/>
      <c r="G353" s="702"/>
      <c r="H353" s="704"/>
      <c r="I353" s="704">
        <v>1</v>
      </c>
      <c r="J353" s="704"/>
      <c r="K353" s="333">
        <v>1</v>
      </c>
      <c r="L353" s="340"/>
      <c r="T353" s="333"/>
      <c r="U353" s="333"/>
      <c r="V353" s="333"/>
      <c r="W353" s="333"/>
      <c r="AJ353" s="340"/>
      <c r="AK353" s="350"/>
      <c r="AM353" s="333"/>
      <c r="AN353" s="333"/>
    </row>
    <row r="354" spans="1:45" s="334" customFormat="1" ht="6.75" customHeight="1">
      <c r="A354" s="705"/>
      <c r="B354" s="706"/>
      <c r="C354" s="707"/>
      <c r="D354" s="706"/>
      <c r="E354" s="708"/>
      <c r="F354" s="708"/>
      <c r="G354" s="708"/>
      <c r="H354" s="709"/>
      <c r="I354" s="709"/>
      <c r="J354" s="709"/>
      <c r="K354" s="333">
        <v>0</v>
      </c>
      <c r="L354" s="340"/>
      <c r="T354" s="333"/>
      <c r="U354" s="333"/>
      <c r="V354" s="333"/>
      <c r="W354" s="333"/>
      <c r="AJ354" s="340"/>
      <c r="AK354" s="350"/>
      <c r="AM354" s="333"/>
      <c r="AN354" s="333"/>
    </row>
    <row r="355" spans="1:45" s="334" customFormat="1" ht="41.25" customHeight="1">
      <c r="A355" s="699" t="s">
        <v>352</v>
      </c>
      <c r="B355" s="700" t="s">
        <v>1900</v>
      </c>
      <c r="C355" s="701" t="s">
        <v>1549</v>
      </c>
      <c r="D355" s="700" t="s">
        <v>1001</v>
      </c>
      <c r="E355" s="702">
        <v>0.61</v>
      </c>
      <c r="F355" s="702">
        <v>57.89</v>
      </c>
      <c r="G355" s="702">
        <v>35.31</v>
      </c>
      <c r="H355" s="703">
        <v>0</v>
      </c>
      <c r="I355" s="703">
        <v>35.31</v>
      </c>
      <c r="J355" s="703">
        <v>0</v>
      </c>
      <c r="K355" s="333">
        <v>35.31</v>
      </c>
      <c r="L355" s="340">
        <v>0</v>
      </c>
      <c r="T355" s="333" t="e">
        <v>#REF!</v>
      </c>
      <c r="U355" s="333" t="e">
        <v>#REF!</v>
      </c>
      <c r="V355" s="333" t="e">
        <v>#REF!</v>
      </c>
      <c r="W355" s="333" t="e">
        <v>#REF!</v>
      </c>
      <c r="AJ355" s="340">
        <v>35.31</v>
      </c>
      <c r="AK355" s="350">
        <v>0</v>
      </c>
      <c r="AM355" s="333"/>
      <c r="AN355" s="333"/>
    </row>
    <row r="356" spans="1:45" s="334" customFormat="1">
      <c r="A356" s="699"/>
      <c r="B356" s="700"/>
      <c r="C356" s="701"/>
      <c r="D356" s="700"/>
      <c r="E356" s="702"/>
      <c r="F356" s="702"/>
      <c r="G356" s="702"/>
      <c r="H356" s="704"/>
      <c r="I356" s="704">
        <v>1</v>
      </c>
      <c r="J356" s="704"/>
      <c r="K356" s="333">
        <v>1</v>
      </c>
      <c r="L356" s="340"/>
      <c r="T356" s="333"/>
      <c r="U356" s="333"/>
      <c r="V356" s="333"/>
      <c r="W356" s="333"/>
      <c r="AJ356" s="340"/>
      <c r="AK356" s="350"/>
      <c r="AM356" s="333"/>
      <c r="AN356" s="333"/>
    </row>
    <row r="357" spans="1:45" s="334" customFormat="1" ht="6.75" customHeight="1">
      <c r="A357" s="705"/>
      <c r="B357" s="706"/>
      <c r="C357" s="707"/>
      <c r="D357" s="706"/>
      <c r="E357" s="708"/>
      <c r="F357" s="708"/>
      <c r="G357" s="708"/>
      <c r="H357" s="709"/>
      <c r="I357" s="709"/>
      <c r="J357" s="709"/>
      <c r="K357" s="333">
        <v>0</v>
      </c>
      <c r="L357" s="340"/>
      <c r="T357" s="333"/>
      <c r="U357" s="333"/>
      <c r="V357" s="333"/>
      <c r="W357" s="333"/>
      <c r="AJ357" s="340"/>
      <c r="AK357" s="350"/>
      <c r="AM357" s="333"/>
      <c r="AN357" s="333"/>
    </row>
    <row r="358" spans="1:45" s="334" customFormat="1">
      <c r="A358" s="728" t="s">
        <v>353</v>
      </c>
      <c r="B358" s="716" t="s">
        <v>354</v>
      </c>
      <c r="C358" s="716"/>
      <c r="D358" s="717"/>
      <c r="E358" s="718"/>
      <c r="F358" s="719"/>
      <c r="G358" s="718">
        <v>3998.5200000000004</v>
      </c>
      <c r="H358" s="720">
        <v>0</v>
      </c>
      <c r="I358" s="720">
        <v>3998.5200000000004</v>
      </c>
      <c r="J358" s="720">
        <v>0</v>
      </c>
      <c r="K358" s="333">
        <v>3998.5200000000004</v>
      </c>
      <c r="L358" s="340">
        <v>0</v>
      </c>
      <c r="T358" s="333" t="e">
        <v>#REF!</v>
      </c>
      <c r="U358" s="333" t="e">
        <v>#REF!</v>
      </c>
      <c r="V358" s="333" t="e">
        <v>#REF!</v>
      </c>
      <c r="W358" s="333" t="e">
        <v>#REF!</v>
      </c>
      <c r="AJ358" s="395" t="e">
        <v>#REF!</v>
      </c>
      <c r="AK358" s="395" t="e">
        <v>#REF!</v>
      </c>
      <c r="AM358" s="333"/>
      <c r="AS358" s="333" t="e">
        <v>#REF!</v>
      </c>
    </row>
    <row r="359" spans="1:45" s="334" customFormat="1" ht="41.25" customHeight="1">
      <c r="A359" s="699" t="s">
        <v>355</v>
      </c>
      <c r="B359" s="700" t="s">
        <v>1901</v>
      </c>
      <c r="C359" s="701" t="s">
        <v>1085</v>
      </c>
      <c r="D359" s="700" t="s">
        <v>1084</v>
      </c>
      <c r="E359" s="702">
        <v>1</v>
      </c>
      <c r="F359" s="702">
        <v>1477.35</v>
      </c>
      <c r="G359" s="702">
        <v>1477.35</v>
      </c>
      <c r="H359" s="703">
        <v>0</v>
      </c>
      <c r="I359" s="703">
        <v>1477.35</v>
      </c>
      <c r="J359" s="703">
        <v>0</v>
      </c>
      <c r="K359" s="333">
        <v>1477.35</v>
      </c>
      <c r="L359" s="340">
        <v>0</v>
      </c>
      <c r="T359" s="333" t="e">
        <v>#REF!</v>
      </c>
      <c r="U359" s="333" t="e">
        <v>#REF!</v>
      </c>
      <c r="V359" s="333" t="e">
        <v>#REF!</v>
      </c>
      <c r="W359" s="333" t="e">
        <v>#REF!</v>
      </c>
      <c r="AJ359" s="340">
        <v>1477.35</v>
      </c>
      <c r="AK359" s="350">
        <v>0</v>
      </c>
      <c r="AM359" s="333"/>
      <c r="AN359" s="333"/>
    </row>
    <row r="360" spans="1:45" s="334" customFormat="1">
      <c r="A360" s="699"/>
      <c r="B360" s="700"/>
      <c r="C360" s="701"/>
      <c r="D360" s="700"/>
      <c r="E360" s="702"/>
      <c r="F360" s="702"/>
      <c r="G360" s="702"/>
      <c r="H360" s="704"/>
      <c r="I360" s="704">
        <v>1</v>
      </c>
      <c r="J360" s="704"/>
      <c r="K360" s="333">
        <v>1</v>
      </c>
      <c r="L360" s="340"/>
      <c r="T360" s="333"/>
      <c r="U360" s="333"/>
      <c r="V360" s="333"/>
      <c r="W360" s="333"/>
      <c r="AJ360" s="340"/>
      <c r="AK360" s="350"/>
      <c r="AM360" s="333"/>
      <c r="AN360" s="333"/>
    </row>
    <row r="361" spans="1:45" s="334" customFormat="1" ht="6.75" customHeight="1">
      <c r="A361" s="705"/>
      <c r="B361" s="706"/>
      <c r="C361" s="707"/>
      <c r="D361" s="706"/>
      <c r="E361" s="708"/>
      <c r="F361" s="708"/>
      <c r="G361" s="708"/>
      <c r="H361" s="709"/>
      <c r="I361" s="709"/>
      <c r="J361" s="709"/>
      <c r="K361" s="333">
        <v>0</v>
      </c>
      <c r="L361" s="340"/>
      <c r="T361" s="333"/>
      <c r="U361" s="333"/>
      <c r="V361" s="333"/>
      <c r="W361" s="333"/>
      <c r="AJ361" s="340"/>
      <c r="AK361" s="350"/>
      <c r="AM361" s="333"/>
      <c r="AN361" s="333"/>
    </row>
    <row r="362" spans="1:45" s="334" customFormat="1" ht="41.25" customHeight="1">
      <c r="A362" s="699" t="s">
        <v>357</v>
      </c>
      <c r="B362" s="700" t="s">
        <v>1902</v>
      </c>
      <c r="C362" s="701" t="s">
        <v>1550</v>
      </c>
      <c r="D362" s="700" t="s">
        <v>856</v>
      </c>
      <c r="E362" s="702">
        <v>1</v>
      </c>
      <c r="F362" s="702">
        <v>144.88</v>
      </c>
      <c r="G362" s="702">
        <v>144.88</v>
      </c>
      <c r="H362" s="703">
        <v>0</v>
      </c>
      <c r="I362" s="703">
        <v>144.88</v>
      </c>
      <c r="J362" s="703">
        <v>0</v>
      </c>
      <c r="K362" s="333">
        <v>144.88</v>
      </c>
      <c r="L362" s="340">
        <v>0</v>
      </c>
      <c r="T362" s="333" t="e">
        <v>#REF!</v>
      </c>
      <c r="U362" s="333" t="e">
        <v>#REF!</v>
      </c>
      <c r="V362" s="333" t="e">
        <v>#REF!</v>
      </c>
      <c r="W362" s="333" t="e">
        <v>#REF!</v>
      </c>
      <c r="AJ362" s="340">
        <v>144.88</v>
      </c>
      <c r="AK362" s="350">
        <v>0</v>
      </c>
      <c r="AM362" s="333"/>
      <c r="AN362" s="333"/>
    </row>
    <row r="363" spans="1:45" s="334" customFormat="1">
      <c r="A363" s="699"/>
      <c r="B363" s="700"/>
      <c r="C363" s="701"/>
      <c r="D363" s="700"/>
      <c r="E363" s="702"/>
      <c r="F363" s="702"/>
      <c r="G363" s="702"/>
      <c r="H363" s="704"/>
      <c r="I363" s="704">
        <v>1</v>
      </c>
      <c r="J363" s="704"/>
      <c r="K363" s="333">
        <v>1</v>
      </c>
      <c r="L363" s="340"/>
      <c r="T363" s="333"/>
      <c r="U363" s="333"/>
      <c r="V363" s="333"/>
      <c r="W363" s="333"/>
      <c r="AJ363" s="340"/>
      <c r="AK363" s="350"/>
      <c r="AM363" s="333"/>
      <c r="AN363" s="333"/>
    </row>
    <row r="364" spans="1:45" s="334" customFormat="1" ht="6.75" customHeight="1">
      <c r="A364" s="705"/>
      <c r="B364" s="706"/>
      <c r="C364" s="707"/>
      <c r="D364" s="706"/>
      <c r="E364" s="708"/>
      <c r="F364" s="708"/>
      <c r="G364" s="708"/>
      <c r="H364" s="709"/>
      <c r="I364" s="709"/>
      <c r="J364" s="709"/>
      <c r="K364" s="333">
        <v>0</v>
      </c>
      <c r="L364" s="340"/>
      <c r="T364" s="333"/>
      <c r="U364" s="333"/>
      <c r="V364" s="333"/>
      <c r="W364" s="333"/>
      <c r="AJ364" s="340"/>
      <c r="AK364" s="350"/>
      <c r="AM364" s="333"/>
      <c r="AN364" s="333"/>
    </row>
    <row r="365" spans="1:45" s="334" customFormat="1" ht="41.25" customHeight="1">
      <c r="A365" s="699" t="s">
        <v>358</v>
      </c>
      <c r="B365" s="700" t="s">
        <v>1903</v>
      </c>
      <c r="C365" s="701" t="s">
        <v>1551</v>
      </c>
      <c r="D365" s="700" t="s">
        <v>856</v>
      </c>
      <c r="E365" s="702">
        <v>1</v>
      </c>
      <c r="F365" s="702">
        <v>133.72</v>
      </c>
      <c r="G365" s="702">
        <v>133.72</v>
      </c>
      <c r="H365" s="703">
        <v>0</v>
      </c>
      <c r="I365" s="703">
        <v>133.72</v>
      </c>
      <c r="J365" s="703">
        <v>0</v>
      </c>
      <c r="K365" s="333">
        <v>133.72</v>
      </c>
      <c r="L365" s="340">
        <v>0</v>
      </c>
      <c r="AJ365" s="340">
        <v>133.72</v>
      </c>
      <c r="AK365" s="350">
        <v>0</v>
      </c>
      <c r="AM365" s="333"/>
      <c r="AN365" s="333"/>
      <c r="AO365" s="333">
        <v>950571.45000000042</v>
      </c>
    </row>
    <row r="366" spans="1:45" s="334" customFormat="1">
      <c r="A366" s="699"/>
      <c r="B366" s="700"/>
      <c r="C366" s="701"/>
      <c r="D366" s="700"/>
      <c r="E366" s="702"/>
      <c r="F366" s="702"/>
      <c r="G366" s="702"/>
      <c r="H366" s="704"/>
      <c r="I366" s="704">
        <v>1</v>
      </c>
      <c r="J366" s="704"/>
      <c r="K366" s="333">
        <v>1</v>
      </c>
      <c r="L366" s="340"/>
      <c r="T366" s="333"/>
      <c r="U366" s="333"/>
      <c r="V366" s="333"/>
      <c r="W366" s="333"/>
      <c r="AJ366" s="340"/>
      <c r="AK366" s="350"/>
      <c r="AM366" s="333"/>
      <c r="AN366" s="333"/>
    </row>
    <row r="367" spans="1:45" s="334" customFormat="1" ht="6.75" customHeight="1">
      <c r="A367" s="705"/>
      <c r="B367" s="706"/>
      <c r="C367" s="707"/>
      <c r="D367" s="706"/>
      <c r="E367" s="708"/>
      <c r="F367" s="708"/>
      <c r="G367" s="708"/>
      <c r="H367" s="709"/>
      <c r="I367" s="709"/>
      <c r="J367" s="709"/>
      <c r="K367" s="333">
        <v>0</v>
      </c>
      <c r="L367" s="340"/>
      <c r="T367" s="333"/>
      <c r="U367" s="333"/>
      <c r="V367" s="333"/>
      <c r="W367" s="333"/>
      <c r="AJ367" s="340"/>
      <c r="AK367" s="350"/>
      <c r="AM367" s="333"/>
      <c r="AN367" s="333"/>
    </row>
    <row r="368" spans="1:45" s="334" customFormat="1" ht="60.75" customHeight="1">
      <c r="A368" s="699" t="s">
        <v>360</v>
      </c>
      <c r="B368" s="700" t="s">
        <v>1872</v>
      </c>
      <c r="C368" s="701" t="s">
        <v>1521</v>
      </c>
      <c r="D368" s="700" t="s">
        <v>1001</v>
      </c>
      <c r="E368" s="702">
        <v>7.85</v>
      </c>
      <c r="F368" s="702">
        <v>10.24</v>
      </c>
      <c r="G368" s="702">
        <v>80.38</v>
      </c>
      <c r="H368" s="703">
        <v>0</v>
      </c>
      <c r="I368" s="703">
        <v>80.38</v>
      </c>
      <c r="J368" s="703">
        <v>0</v>
      </c>
      <c r="K368" s="333">
        <v>80.38</v>
      </c>
      <c r="L368" s="340">
        <v>0</v>
      </c>
      <c r="T368" s="333" t="e">
        <v>#REF!</v>
      </c>
      <c r="U368" s="333" t="e">
        <v>#REF!</v>
      </c>
      <c r="V368" s="333" t="e">
        <v>#REF!</v>
      </c>
      <c r="W368" s="333" t="e">
        <v>#REF!</v>
      </c>
      <c r="AJ368" s="340">
        <v>80.38</v>
      </c>
      <c r="AK368" s="350">
        <v>0</v>
      </c>
      <c r="AM368" s="333"/>
      <c r="AN368" s="333"/>
    </row>
    <row r="369" spans="1:41" s="334" customFormat="1">
      <c r="A369" s="699"/>
      <c r="B369" s="700"/>
      <c r="C369" s="701"/>
      <c r="D369" s="700"/>
      <c r="E369" s="702"/>
      <c r="F369" s="702"/>
      <c r="G369" s="702"/>
      <c r="H369" s="704"/>
      <c r="I369" s="704">
        <v>1</v>
      </c>
      <c r="J369" s="704"/>
      <c r="K369" s="333">
        <v>1</v>
      </c>
      <c r="L369" s="340"/>
      <c r="T369" s="333"/>
      <c r="U369" s="333"/>
      <c r="V369" s="333"/>
      <c r="W369" s="333"/>
      <c r="AJ369" s="340"/>
      <c r="AK369" s="350"/>
      <c r="AM369" s="333"/>
      <c r="AN369" s="333"/>
    </row>
    <row r="370" spans="1:41" s="334" customFormat="1" ht="6.75" customHeight="1">
      <c r="A370" s="705"/>
      <c r="B370" s="706"/>
      <c r="C370" s="707"/>
      <c r="D370" s="706"/>
      <c r="E370" s="708"/>
      <c r="F370" s="708"/>
      <c r="G370" s="708"/>
      <c r="H370" s="709"/>
      <c r="I370" s="709"/>
      <c r="J370" s="709"/>
      <c r="K370" s="333">
        <v>0</v>
      </c>
      <c r="L370" s="340"/>
      <c r="T370" s="333"/>
      <c r="U370" s="333"/>
      <c r="V370" s="333"/>
      <c r="W370" s="333"/>
      <c r="AJ370" s="340"/>
      <c r="AK370" s="350"/>
      <c r="AM370" s="333"/>
      <c r="AN370" s="333"/>
    </row>
    <row r="371" spans="1:41" s="334" customFormat="1" ht="41.25" customHeight="1">
      <c r="A371" s="699" t="s">
        <v>362</v>
      </c>
      <c r="B371" s="700" t="s">
        <v>1904</v>
      </c>
      <c r="C371" s="701" t="s">
        <v>1552</v>
      </c>
      <c r="D371" s="700" t="s">
        <v>1131</v>
      </c>
      <c r="E371" s="702">
        <v>0.01</v>
      </c>
      <c r="F371" s="702">
        <v>76.989999999999995</v>
      </c>
      <c r="G371" s="702">
        <v>0.77</v>
      </c>
      <c r="H371" s="703">
        <v>0</v>
      </c>
      <c r="I371" s="703">
        <v>0.77</v>
      </c>
      <c r="J371" s="703">
        <v>0</v>
      </c>
      <c r="K371" s="333">
        <v>0.77</v>
      </c>
      <c r="L371" s="340">
        <v>0</v>
      </c>
      <c r="T371" s="333" t="e">
        <v>#REF!</v>
      </c>
      <c r="U371" s="333" t="e">
        <v>#REF!</v>
      </c>
      <c r="V371" s="333" t="e">
        <v>#REF!</v>
      </c>
      <c r="W371" s="333" t="e">
        <v>#REF!</v>
      </c>
      <c r="AJ371" s="340">
        <v>0.76</v>
      </c>
      <c r="AK371" s="350">
        <v>0</v>
      </c>
      <c r="AM371" s="333"/>
      <c r="AN371" s="333"/>
    </row>
    <row r="372" spans="1:41" s="334" customFormat="1">
      <c r="A372" s="699"/>
      <c r="B372" s="700"/>
      <c r="C372" s="701"/>
      <c r="D372" s="700"/>
      <c r="E372" s="702"/>
      <c r="F372" s="702"/>
      <c r="G372" s="702"/>
      <c r="H372" s="704"/>
      <c r="I372" s="704">
        <v>1</v>
      </c>
      <c r="J372" s="704"/>
      <c r="K372" s="333">
        <v>1</v>
      </c>
      <c r="L372" s="340"/>
      <c r="T372" s="333"/>
      <c r="U372" s="333"/>
      <c r="V372" s="333"/>
      <c r="W372" s="333"/>
      <c r="AJ372" s="340"/>
      <c r="AK372" s="350"/>
      <c r="AM372" s="333"/>
      <c r="AN372" s="333"/>
    </row>
    <row r="373" spans="1:41" s="334" customFormat="1" ht="6.75" customHeight="1">
      <c r="A373" s="705"/>
      <c r="B373" s="706"/>
      <c r="C373" s="707"/>
      <c r="D373" s="706"/>
      <c r="E373" s="708"/>
      <c r="F373" s="708"/>
      <c r="G373" s="708"/>
      <c r="H373" s="709"/>
      <c r="I373" s="709"/>
      <c r="J373" s="709"/>
      <c r="K373" s="333">
        <v>0</v>
      </c>
      <c r="L373" s="340"/>
      <c r="T373" s="333"/>
      <c r="U373" s="333"/>
      <c r="V373" s="333"/>
      <c r="W373" s="333"/>
      <c r="AJ373" s="340"/>
      <c r="AK373" s="350"/>
      <c r="AM373" s="333"/>
      <c r="AN373" s="333"/>
    </row>
    <row r="374" spans="1:41" s="334" customFormat="1" ht="60.75" customHeight="1">
      <c r="A374" s="699" t="s">
        <v>364</v>
      </c>
      <c r="B374" s="700" t="s">
        <v>1905</v>
      </c>
      <c r="C374" s="701" t="s">
        <v>1553</v>
      </c>
      <c r="D374" s="700" t="s">
        <v>856</v>
      </c>
      <c r="E374" s="702">
        <v>1</v>
      </c>
      <c r="F374" s="702">
        <v>130.04</v>
      </c>
      <c r="G374" s="702">
        <v>130.04</v>
      </c>
      <c r="H374" s="703">
        <v>0</v>
      </c>
      <c r="I374" s="703">
        <v>130.04</v>
      </c>
      <c r="J374" s="703">
        <v>0</v>
      </c>
      <c r="K374" s="333">
        <v>130.04</v>
      </c>
      <c r="L374" s="340">
        <v>0</v>
      </c>
      <c r="AJ374" s="340">
        <v>130.04</v>
      </c>
      <c r="AK374" s="350">
        <v>0</v>
      </c>
      <c r="AM374" s="333"/>
      <c r="AN374" s="333"/>
      <c r="AO374" s="333">
        <v>950356.58000000031</v>
      </c>
    </row>
    <row r="375" spans="1:41" s="334" customFormat="1">
      <c r="A375" s="699"/>
      <c r="B375" s="700"/>
      <c r="C375" s="701"/>
      <c r="D375" s="700"/>
      <c r="E375" s="702"/>
      <c r="F375" s="702"/>
      <c r="G375" s="702"/>
      <c r="H375" s="704"/>
      <c r="I375" s="704">
        <v>1</v>
      </c>
      <c r="J375" s="704"/>
      <c r="K375" s="333">
        <v>1</v>
      </c>
      <c r="L375" s="340"/>
      <c r="T375" s="333"/>
      <c r="U375" s="333"/>
      <c r="V375" s="333"/>
      <c r="W375" s="333"/>
      <c r="AJ375" s="340"/>
      <c r="AK375" s="350"/>
      <c r="AM375" s="333"/>
      <c r="AN375" s="333"/>
    </row>
    <row r="376" spans="1:41" s="334" customFormat="1" ht="6.75" customHeight="1">
      <c r="A376" s="705"/>
      <c r="B376" s="706"/>
      <c r="C376" s="707"/>
      <c r="D376" s="706"/>
      <c r="E376" s="708"/>
      <c r="F376" s="708"/>
      <c r="G376" s="708"/>
      <c r="H376" s="709"/>
      <c r="I376" s="709"/>
      <c r="J376" s="709"/>
      <c r="K376" s="333">
        <v>0</v>
      </c>
      <c r="L376" s="340"/>
      <c r="T376" s="333"/>
      <c r="U376" s="333"/>
      <c r="V376" s="333"/>
      <c r="W376" s="333"/>
      <c r="AJ376" s="340"/>
      <c r="AK376" s="350"/>
      <c r="AM376" s="333"/>
      <c r="AN376" s="333"/>
    </row>
    <row r="377" spans="1:41" s="334" customFormat="1" ht="60.75" customHeight="1">
      <c r="A377" s="699" t="s">
        <v>365</v>
      </c>
      <c r="B377" s="700" t="s">
        <v>1906</v>
      </c>
      <c r="C377" s="701" t="s">
        <v>1554</v>
      </c>
      <c r="D377" s="700" t="s">
        <v>1001</v>
      </c>
      <c r="E377" s="702">
        <v>3.71</v>
      </c>
      <c r="F377" s="702">
        <v>11.6</v>
      </c>
      <c r="G377" s="702">
        <v>43.04</v>
      </c>
      <c r="H377" s="703">
        <v>0</v>
      </c>
      <c r="I377" s="703">
        <v>43.04</v>
      </c>
      <c r="J377" s="703">
        <v>0</v>
      </c>
      <c r="K377" s="333">
        <v>43.04</v>
      </c>
      <c r="L377" s="340">
        <v>0</v>
      </c>
      <c r="T377" s="333" t="e">
        <v>#REF!</v>
      </c>
      <c r="U377" s="333" t="e">
        <v>#REF!</v>
      </c>
      <c r="V377" s="333" t="e">
        <v>#REF!</v>
      </c>
      <c r="W377" s="333" t="e">
        <v>#REF!</v>
      </c>
      <c r="AJ377" s="340">
        <v>43.03</v>
      </c>
      <c r="AK377" s="350">
        <v>0</v>
      </c>
      <c r="AM377" s="333"/>
      <c r="AN377" s="333"/>
    </row>
    <row r="378" spans="1:41" s="334" customFormat="1">
      <c r="A378" s="699"/>
      <c r="B378" s="700"/>
      <c r="C378" s="701"/>
      <c r="D378" s="700"/>
      <c r="E378" s="702"/>
      <c r="F378" s="702"/>
      <c r="G378" s="702"/>
      <c r="H378" s="704"/>
      <c r="I378" s="704">
        <v>1</v>
      </c>
      <c r="J378" s="704"/>
      <c r="K378" s="333">
        <v>1</v>
      </c>
      <c r="L378" s="340"/>
      <c r="T378" s="333"/>
      <c r="U378" s="333"/>
      <c r="V378" s="333"/>
      <c r="W378" s="333"/>
      <c r="AJ378" s="340"/>
      <c r="AK378" s="350"/>
      <c r="AM378" s="333"/>
      <c r="AN378" s="333"/>
    </row>
    <row r="379" spans="1:41" s="334" customFormat="1" ht="6.75" customHeight="1">
      <c r="A379" s="705"/>
      <c r="B379" s="706"/>
      <c r="C379" s="707"/>
      <c r="D379" s="706"/>
      <c r="E379" s="708"/>
      <c r="F379" s="708"/>
      <c r="G379" s="708"/>
      <c r="H379" s="709"/>
      <c r="I379" s="709"/>
      <c r="J379" s="709"/>
      <c r="K379" s="333">
        <v>0</v>
      </c>
      <c r="L379" s="340"/>
      <c r="T379" s="333"/>
      <c r="U379" s="333"/>
      <c r="V379" s="333"/>
      <c r="W379" s="333"/>
      <c r="AJ379" s="340"/>
      <c r="AK379" s="350"/>
      <c r="AM379" s="333"/>
      <c r="AN379" s="333"/>
    </row>
    <row r="380" spans="1:41" s="334" customFormat="1" ht="60.75" customHeight="1">
      <c r="A380" s="699" t="s">
        <v>371</v>
      </c>
      <c r="B380" s="700" t="s">
        <v>1907</v>
      </c>
      <c r="C380" s="701" t="s">
        <v>1555</v>
      </c>
      <c r="D380" s="700" t="s">
        <v>1001</v>
      </c>
      <c r="E380" s="702">
        <v>1.84</v>
      </c>
      <c r="F380" s="702">
        <v>12.55</v>
      </c>
      <c r="G380" s="702">
        <v>23.09</v>
      </c>
      <c r="H380" s="703">
        <v>0</v>
      </c>
      <c r="I380" s="703">
        <v>23.09</v>
      </c>
      <c r="J380" s="703">
        <v>0</v>
      </c>
      <c r="K380" s="333">
        <v>23.09</v>
      </c>
      <c r="L380" s="340">
        <v>0</v>
      </c>
      <c r="T380" s="333" t="e">
        <v>#REF!</v>
      </c>
      <c r="U380" s="333" t="e">
        <v>#REF!</v>
      </c>
      <c r="V380" s="333" t="e">
        <v>#REF!</v>
      </c>
      <c r="W380" s="333" t="e">
        <v>#REF!</v>
      </c>
      <c r="AJ380" s="340">
        <v>23.09</v>
      </c>
      <c r="AK380" s="350">
        <v>0</v>
      </c>
      <c r="AM380" s="333"/>
      <c r="AN380" s="333"/>
    </row>
    <row r="381" spans="1:41" s="334" customFormat="1">
      <c r="A381" s="699"/>
      <c r="B381" s="700"/>
      <c r="C381" s="701"/>
      <c r="D381" s="700"/>
      <c r="E381" s="702"/>
      <c r="F381" s="702"/>
      <c r="G381" s="702"/>
      <c r="H381" s="704"/>
      <c r="I381" s="704">
        <v>1</v>
      </c>
      <c r="J381" s="704"/>
      <c r="K381" s="333">
        <v>1</v>
      </c>
      <c r="L381" s="340"/>
      <c r="T381" s="333"/>
      <c r="U381" s="333"/>
      <c r="V381" s="333"/>
      <c r="W381" s="333"/>
      <c r="AJ381" s="340"/>
      <c r="AK381" s="350"/>
      <c r="AM381" s="333"/>
      <c r="AN381" s="333"/>
    </row>
    <row r="382" spans="1:41" s="334" customFormat="1" ht="6.75" customHeight="1">
      <c r="A382" s="705"/>
      <c r="B382" s="706"/>
      <c r="C382" s="707"/>
      <c r="D382" s="706"/>
      <c r="E382" s="708"/>
      <c r="F382" s="708"/>
      <c r="G382" s="708"/>
      <c r="H382" s="709"/>
      <c r="I382" s="709"/>
      <c r="J382" s="709"/>
      <c r="K382" s="333">
        <v>0</v>
      </c>
      <c r="L382" s="340"/>
      <c r="T382" s="333"/>
      <c r="U382" s="333"/>
      <c r="V382" s="333"/>
      <c r="W382" s="333"/>
      <c r="AJ382" s="340"/>
      <c r="AK382" s="350"/>
      <c r="AM382" s="333"/>
      <c r="AN382" s="333"/>
    </row>
    <row r="383" spans="1:41" s="334" customFormat="1" ht="60.75" customHeight="1">
      <c r="A383" s="699" t="s">
        <v>373</v>
      </c>
      <c r="B383" s="700" t="s">
        <v>1908</v>
      </c>
      <c r="C383" s="701" t="s">
        <v>1556</v>
      </c>
      <c r="D383" s="700" t="s">
        <v>1001</v>
      </c>
      <c r="E383" s="702">
        <v>1.5</v>
      </c>
      <c r="F383" s="702">
        <v>11.87</v>
      </c>
      <c r="G383" s="702">
        <v>17.809999999999999</v>
      </c>
      <c r="H383" s="703">
        <v>0</v>
      </c>
      <c r="I383" s="703">
        <v>17.809999999999999</v>
      </c>
      <c r="J383" s="703">
        <v>0</v>
      </c>
      <c r="K383" s="333">
        <v>17.809999999999999</v>
      </c>
      <c r="L383" s="340">
        <v>0</v>
      </c>
      <c r="AJ383" s="340">
        <v>17.8</v>
      </c>
      <c r="AK383" s="350">
        <v>0</v>
      </c>
      <c r="AM383" s="333"/>
      <c r="AN383" s="333"/>
      <c r="AO383" s="333">
        <v>950160.41000000038</v>
      </c>
    </row>
    <row r="384" spans="1:41" s="334" customFormat="1">
      <c r="A384" s="699"/>
      <c r="B384" s="700"/>
      <c r="C384" s="701"/>
      <c r="D384" s="700"/>
      <c r="E384" s="702"/>
      <c r="F384" s="702"/>
      <c r="G384" s="702"/>
      <c r="H384" s="704"/>
      <c r="I384" s="704">
        <v>1</v>
      </c>
      <c r="J384" s="704"/>
      <c r="K384" s="333">
        <v>1</v>
      </c>
      <c r="L384" s="340"/>
      <c r="T384" s="333"/>
      <c r="U384" s="333"/>
      <c r="V384" s="333"/>
      <c r="W384" s="333"/>
      <c r="AJ384" s="340"/>
      <c r="AK384" s="350"/>
      <c r="AM384" s="333"/>
      <c r="AN384" s="333"/>
    </row>
    <row r="385" spans="1:41" s="334" customFormat="1" ht="6.75" customHeight="1">
      <c r="A385" s="705"/>
      <c r="B385" s="706"/>
      <c r="C385" s="707"/>
      <c r="D385" s="706"/>
      <c r="E385" s="708"/>
      <c r="F385" s="708"/>
      <c r="G385" s="708"/>
      <c r="H385" s="709"/>
      <c r="I385" s="709"/>
      <c r="J385" s="709"/>
      <c r="K385" s="333">
        <v>0</v>
      </c>
      <c r="L385" s="340"/>
      <c r="T385" s="333"/>
      <c r="U385" s="333"/>
      <c r="V385" s="333"/>
      <c r="W385" s="333"/>
      <c r="AJ385" s="340"/>
      <c r="AK385" s="350"/>
      <c r="AM385" s="333"/>
      <c r="AN385" s="333"/>
    </row>
    <row r="386" spans="1:41" s="334" customFormat="1" ht="60.75" customHeight="1">
      <c r="A386" s="699" t="s">
        <v>376</v>
      </c>
      <c r="B386" s="700" t="s">
        <v>1876</v>
      </c>
      <c r="C386" s="701" t="s">
        <v>1524</v>
      </c>
      <c r="D386" s="700" t="s">
        <v>1001</v>
      </c>
      <c r="E386" s="702">
        <v>7.85</v>
      </c>
      <c r="F386" s="702">
        <v>19.59</v>
      </c>
      <c r="G386" s="702">
        <v>153.78</v>
      </c>
      <c r="H386" s="703">
        <v>0</v>
      </c>
      <c r="I386" s="703">
        <v>153.78</v>
      </c>
      <c r="J386" s="703">
        <v>0</v>
      </c>
      <c r="K386" s="333">
        <v>153.78</v>
      </c>
      <c r="L386" s="340">
        <v>0</v>
      </c>
      <c r="T386" s="333" t="e">
        <v>#REF!</v>
      </c>
      <c r="U386" s="333" t="e">
        <v>#REF!</v>
      </c>
      <c r="V386" s="333" t="e">
        <v>#REF!</v>
      </c>
      <c r="W386" s="333" t="e">
        <v>#REF!</v>
      </c>
      <c r="AJ386" s="340">
        <v>153.78</v>
      </c>
      <c r="AK386" s="350">
        <v>0</v>
      </c>
      <c r="AM386" s="333"/>
      <c r="AN386" s="333"/>
    </row>
    <row r="387" spans="1:41" s="334" customFormat="1">
      <c r="A387" s="699"/>
      <c r="B387" s="700"/>
      <c r="C387" s="701"/>
      <c r="D387" s="700"/>
      <c r="E387" s="702"/>
      <c r="F387" s="702"/>
      <c r="G387" s="702"/>
      <c r="H387" s="704"/>
      <c r="I387" s="704">
        <v>1</v>
      </c>
      <c r="J387" s="704"/>
      <c r="K387" s="333">
        <v>1</v>
      </c>
      <c r="L387" s="340"/>
      <c r="T387" s="333"/>
      <c r="U387" s="333"/>
      <c r="V387" s="333"/>
      <c r="W387" s="333"/>
      <c r="AJ387" s="340"/>
      <c r="AK387" s="350"/>
      <c r="AM387" s="333"/>
      <c r="AN387" s="333"/>
    </row>
    <row r="388" spans="1:41" s="334" customFormat="1" ht="6.75" customHeight="1">
      <c r="A388" s="705"/>
      <c r="B388" s="706"/>
      <c r="C388" s="707"/>
      <c r="D388" s="706"/>
      <c r="E388" s="708"/>
      <c r="F388" s="708"/>
      <c r="G388" s="708"/>
      <c r="H388" s="709"/>
      <c r="I388" s="709"/>
      <c r="J388" s="709"/>
      <c r="K388" s="333">
        <v>0</v>
      </c>
      <c r="L388" s="340"/>
      <c r="T388" s="333"/>
      <c r="U388" s="333"/>
      <c r="V388" s="333"/>
      <c r="W388" s="333"/>
      <c r="AJ388" s="340"/>
      <c r="AK388" s="350"/>
      <c r="AM388" s="333"/>
      <c r="AN388" s="333"/>
    </row>
    <row r="389" spans="1:41" s="334" customFormat="1" ht="31.5" customHeight="1">
      <c r="A389" s="699" t="s">
        <v>377</v>
      </c>
      <c r="B389" s="700" t="s">
        <v>1909</v>
      </c>
      <c r="C389" s="701" t="s">
        <v>1209</v>
      </c>
      <c r="D389" s="700" t="s">
        <v>1084</v>
      </c>
      <c r="E389" s="702">
        <v>1</v>
      </c>
      <c r="F389" s="702">
        <v>218.19</v>
      </c>
      <c r="G389" s="702">
        <v>218.19</v>
      </c>
      <c r="H389" s="703">
        <v>0</v>
      </c>
      <c r="I389" s="703">
        <v>218.19</v>
      </c>
      <c r="J389" s="703">
        <v>0</v>
      </c>
      <c r="K389" s="333">
        <v>218.19</v>
      </c>
      <c r="L389" s="340">
        <v>0</v>
      </c>
      <c r="T389" s="333" t="e">
        <v>#REF!</v>
      </c>
      <c r="U389" s="333" t="e">
        <v>#REF!</v>
      </c>
      <c r="V389" s="333" t="e">
        <v>#REF!</v>
      </c>
      <c r="W389" s="333" t="e">
        <v>#REF!</v>
      </c>
      <c r="AJ389" s="340">
        <v>218.19</v>
      </c>
      <c r="AK389" s="350">
        <v>0</v>
      </c>
      <c r="AM389" s="333"/>
      <c r="AN389" s="333"/>
    </row>
    <row r="390" spans="1:41" s="334" customFormat="1">
      <c r="A390" s="699"/>
      <c r="B390" s="700"/>
      <c r="C390" s="701"/>
      <c r="D390" s="700"/>
      <c r="E390" s="702"/>
      <c r="F390" s="702"/>
      <c r="G390" s="702"/>
      <c r="H390" s="704"/>
      <c r="I390" s="704">
        <v>1</v>
      </c>
      <c r="J390" s="704"/>
      <c r="K390" s="333">
        <v>1</v>
      </c>
      <c r="L390" s="340"/>
      <c r="T390" s="333"/>
      <c r="U390" s="333"/>
      <c r="V390" s="333"/>
      <c r="W390" s="333"/>
      <c r="AJ390" s="340"/>
      <c r="AK390" s="350"/>
      <c r="AM390" s="333"/>
      <c r="AN390" s="333"/>
    </row>
    <row r="391" spans="1:41" s="334" customFormat="1" ht="6.75" customHeight="1">
      <c r="A391" s="705"/>
      <c r="B391" s="706"/>
      <c r="C391" s="707"/>
      <c r="D391" s="706"/>
      <c r="E391" s="708"/>
      <c r="F391" s="708"/>
      <c r="G391" s="708"/>
      <c r="H391" s="709"/>
      <c r="I391" s="709"/>
      <c r="J391" s="709"/>
      <c r="K391" s="333">
        <v>0</v>
      </c>
      <c r="L391" s="340"/>
      <c r="T391" s="333"/>
      <c r="U391" s="333"/>
      <c r="V391" s="333"/>
      <c r="W391" s="333"/>
      <c r="AJ391" s="340"/>
      <c r="AK391" s="350"/>
      <c r="AM391" s="333"/>
      <c r="AN391" s="333"/>
    </row>
    <row r="392" spans="1:41" s="334" customFormat="1" ht="31.5" customHeight="1">
      <c r="A392" s="699" t="s">
        <v>379</v>
      </c>
      <c r="B392" s="700" t="s">
        <v>1910</v>
      </c>
      <c r="C392" s="701" t="s">
        <v>1557</v>
      </c>
      <c r="D392" s="700" t="s">
        <v>856</v>
      </c>
      <c r="E392" s="702">
        <v>5</v>
      </c>
      <c r="F392" s="702">
        <v>23.27</v>
      </c>
      <c r="G392" s="702">
        <v>116.35</v>
      </c>
      <c r="H392" s="703">
        <v>0</v>
      </c>
      <c r="I392" s="703">
        <v>116.35</v>
      </c>
      <c r="J392" s="703">
        <v>0</v>
      </c>
      <c r="K392" s="333">
        <v>116.35</v>
      </c>
      <c r="L392" s="340">
        <v>0</v>
      </c>
      <c r="AJ392" s="340">
        <v>116.35</v>
      </c>
      <c r="AK392" s="350">
        <v>0</v>
      </c>
      <c r="AM392" s="333"/>
      <c r="AN392" s="333"/>
      <c r="AO392" s="333">
        <v>949770.63000000035</v>
      </c>
    </row>
    <row r="393" spans="1:41" s="334" customFormat="1">
      <c r="A393" s="699"/>
      <c r="B393" s="700"/>
      <c r="C393" s="701"/>
      <c r="D393" s="700"/>
      <c r="E393" s="702"/>
      <c r="F393" s="702"/>
      <c r="G393" s="702"/>
      <c r="H393" s="704"/>
      <c r="I393" s="704">
        <v>1</v>
      </c>
      <c r="J393" s="704"/>
      <c r="K393" s="333">
        <v>1</v>
      </c>
      <c r="L393" s="340"/>
      <c r="T393" s="333"/>
      <c r="U393" s="333"/>
      <c r="V393" s="333"/>
      <c r="W393" s="333"/>
      <c r="AJ393" s="340"/>
      <c r="AK393" s="350"/>
      <c r="AM393" s="333"/>
      <c r="AN393" s="333"/>
    </row>
    <row r="394" spans="1:41" s="334" customFormat="1" ht="6.75" customHeight="1">
      <c r="A394" s="705"/>
      <c r="B394" s="706"/>
      <c r="C394" s="707"/>
      <c r="D394" s="706"/>
      <c r="E394" s="708"/>
      <c r="F394" s="708"/>
      <c r="G394" s="708"/>
      <c r="H394" s="709"/>
      <c r="I394" s="709"/>
      <c r="J394" s="709"/>
      <c r="K394" s="333">
        <v>0</v>
      </c>
      <c r="L394" s="340"/>
      <c r="T394" s="333"/>
      <c r="U394" s="333"/>
      <c r="V394" s="333"/>
      <c r="W394" s="333"/>
      <c r="AJ394" s="340"/>
      <c r="AK394" s="350"/>
      <c r="AM394" s="333"/>
      <c r="AN394" s="333"/>
    </row>
    <row r="395" spans="1:41" s="334" customFormat="1" ht="31.5" customHeight="1">
      <c r="A395" s="699" t="s">
        <v>385</v>
      </c>
      <c r="B395" s="700" t="s">
        <v>1911</v>
      </c>
      <c r="C395" s="701" t="s">
        <v>1558</v>
      </c>
      <c r="D395" s="700" t="s">
        <v>856</v>
      </c>
      <c r="E395" s="702">
        <v>3</v>
      </c>
      <c r="F395" s="702">
        <v>24.67</v>
      </c>
      <c r="G395" s="702">
        <v>74.010000000000005</v>
      </c>
      <c r="H395" s="703">
        <v>0</v>
      </c>
      <c r="I395" s="703">
        <v>74.010000000000005</v>
      </c>
      <c r="J395" s="703">
        <v>0</v>
      </c>
      <c r="K395" s="333">
        <v>74.010000000000005</v>
      </c>
      <c r="L395" s="340">
        <v>0</v>
      </c>
      <c r="T395" s="333" t="e">
        <v>#REF!</v>
      </c>
      <c r="U395" s="333" t="e">
        <v>#REF!</v>
      </c>
      <c r="V395" s="333" t="e">
        <v>#REF!</v>
      </c>
      <c r="W395" s="333" t="e">
        <v>#REF!</v>
      </c>
      <c r="AJ395" s="340">
        <v>74.010000000000005</v>
      </c>
      <c r="AK395" s="350">
        <v>0</v>
      </c>
      <c r="AM395" s="333"/>
      <c r="AN395" s="333"/>
    </row>
    <row r="396" spans="1:41" s="334" customFormat="1">
      <c r="A396" s="699"/>
      <c r="B396" s="700"/>
      <c r="C396" s="701"/>
      <c r="D396" s="700"/>
      <c r="E396" s="702"/>
      <c r="F396" s="702"/>
      <c r="G396" s="702"/>
      <c r="H396" s="704"/>
      <c r="I396" s="704">
        <v>1</v>
      </c>
      <c r="J396" s="704"/>
      <c r="K396" s="333">
        <v>1</v>
      </c>
      <c r="L396" s="340"/>
      <c r="T396" s="333"/>
      <c r="U396" s="333"/>
      <c r="V396" s="333"/>
      <c r="W396" s="333"/>
      <c r="AJ396" s="340"/>
      <c r="AK396" s="350"/>
      <c r="AM396" s="333"/>
      <c r="AN396" s="333"/>
    </row>
    <row r="397" spans="1:41" s="334" customFormat="1" ht="6.75" customHeight="1">
      <c r="A397" s="705"/>
      <c r="B397" s="706"/>
      <c r="C397" s="707"/>
      <c r="D397" s="706"/>
      <c r="E397" s="708"/>
      <c r="F397" s="708"/>
      <c r="G397" s="708"/>
      <c r="H397" s="709"/>
      <c r="I397" s="709"/>
      <c r="J397" s="709"/>
      <c r="K397" s="333">
        <v>0</v>
      </c>
      <c r="L397" s="340"/>
      <c r="T397" s="333"/>
      <c r="U397" s="333"/>
      <c r="V397" s="333"/>
      <c r="W397" s="333"/>
      <c r="AJ397" s="340"/>
      <c r="AK397" s="350"/>
      <c r="AM397" s="333"/>
      <c r="AN397" s="333"/>
    </row>
    <row r="398" spans="1:41" s="334" customFormat="1" ht="31.5" customHeight="1">
      <c r="A398" s="699" t="s">
        <v>389</v>
      </c>
      <c r="B398" s="700" t="s">
        <v>1912</v>
      </c>
      <c r="C398" s="701" t="s">
        <v>1559</v>
      </c>
      <c r="D398" s="700" t="s">
        <v>856</v>
      </c>
      <c r="E398" s="702">
        <v>4</v>
      </c>
      <c r="F398" s="702">
        <v>16.07</v>
      </c>
      <c r="G398" s="702">
        <v>64.28</v>
      </c>
      <c r="H398" s="703">
        <v>0</v>
      </c>
      <c r="I398" s="703">
        <v>64.28</v>
      </c>
      <c r="J398" s="703">
        <v>0</v>
      </c>
      <c r="K398" s="333">
        <v>64.28</v>
      </c>
      <c r="L398" s="340">
        <v>0</v>
      </c>
      <c r="T398" s="333" t="e">
        <v>#REF!</v>
      </c>
      <c r="U398" s="333" t="e">
        <v>#REF!</v>
      </c>
      <c r="V398" s="333" t="e">
        <v>#REF!</v>
      </c>
      <c r="W398" s="333" t="e">
        <v>#REF!</v>
      </c>
      <c r="AJ398" s="340">
        <v>64.28</v>
      </c>
      <c r="AK398" s="350">
        <v>0</v>
      </c>
      <c r="AM398" s="333"/>
      <c r="AN398" s="333"/>
    </row>
    <row r="399" spans="1:41" s="334" customFormat="1">
      <c r="A399" s="699"/>
      <c r="B399" s="700"/>
      <c r="C399" s="701"/>
      <c r="D399" s="700"/>
      <c r="E399" s="702"/>
      <c r="F399" s="702"/>
      <c r="G399" s="702"/>
      <c r="H399" s="704"/>
      <c r="I399" s="704">
        <v>1</v>
      </c>
      <c r="J399" s="704"/>
      <c r="K399" s="333">
        <v>1</v>
      </c>
      <c r="L399" s="340"/>
      <c r="T399" s="333"/>
      <c r="U399" s="333"/>
      <c r="V399" s="333"/>
      <c r="W399" s="333"/>
      <c r="AJ399" s="340"/>
      <c r="AK399" s="350"/>
      <c r="AM399" s="333"/>
      <c r="AN399" s="333"/>
    </row>
    <row r="400" spans="1:41" s="334" customFormat="1" ht="6.75" customHeight="1">
      <c r="A400" s="705"/>
      <c r="B400" s="706"/>
      <c r="C400" s="707"/>
      <c r="D400" s="706"/>
      <c r="E400" s="708"/>
      <c r="F400" s="708"/>
      <c r="G400" s="708"/>
      <c r="H400" s="709"/>
      <c r="I400" s="709"/>
      <c r="J400" s="709"/>
      <c r="K400" s="333">
        <v>0</v>
      </c>
      <c r="L400" s="340"/>
      <c r="T400" s="333"/>
      <c r="U400" s="333"/>
      <c r="V400" s="333"/>
      <c r="W400" s="333"/>
      <c r="AJ400" s="340"/>
      <c r="AK400" s="350"/>
      <c r="AM400" s="333"/>
      <c r="AN400" s="333"/>
    </row>
    <row r="401" spans="1:41" s="334" customFormat="1" ht="31.5" customHeight="1">
      <c r="A401" s="699" t="s">
        <v>394</v>
      </c>
      <c r="B401" s="700" t="s">
        <v>1913</v>
      </c>
      <c r="C401" s="701" t="s">
        <v>1560</v>
      </c>
      <c r="D401" s="700" t="s">
        <v>856</v>
      </c>
      <c r="E401" s="702">
        <v>1</v>
      </c>
      <c r="F401" s="702">
        <v>47.93</v>
      </c>
      <c r="G401" s="702">
        <v>47.93</v>
      </c>
      <c r="H401" s="703">
        <v>0</v>
      </c>
      <c r="I401" s="703">
        <v>47.93</v>
      </c>
      <c r="J401" s="703">
        <v>0</v>
      </c>
      <c r="K401" s="333">
        <v>47.93</v>
      </c>
      <c r="L401" s="340">
        <v>0</v>
      </c>
      <c r="T401" s="333" t="e">
        <v>#REF!</v>
      </c>
      <c r="U401" s="333" t="e">
        <v>#REF!</v>
      </c>
      <c r="V401" s="333" t="e">
        <v>#REF!</v>
      </c>
      <c r="W401" s="333" t="e">
        <v>#REF!</v>
      </c>
      <c r="AJ401" s="340">
        <v>47.93</v>
      </c>
      <c r="AK401" s="350">
        <v>0</v>
      </c>
      <c r="AM401" s="333"/>
      <c r="AN401" s="333"/>
    </row>
    <row r="402" spans="1:41" s="334" customFormat="1">
      <c r="A402" s="699"/>
      <c r="B402" s="700"/>
      <c r="C402" s="701"/>
      <c r="D402" s="700"/>
      <c r="E402" s="702"/>
      <c r="F402" s="702"/>
      <c r="G402" s="702"/>
      <c r="H402" s="704"/>
      <c r="I402" s="704">
        <v>1</v>
      </c>
      <c r="J402" s="704"/>
      <c r="K402" s="333">
        <v>1</v>
      </c>
      <c r="L402" s="340"/>
      <c r="T402" s="333"/>
      <c r="U402" s="333"/>
      <c r="V402" s="333"/>
      <c r="W402" s="333"/>
      <c r="AJ402" s="340"/>
      <c r="AK402" s="350"/>
      <c r="AM402" s="333"/>
      <c r="AN402" s="333"/>
    </row>
    <row r="403" spans="1:41" s="334" customFormat="1" ht="6.75" customHeight="1">
      <c r="A403" s="705"/>
      <c r="B403" s="706"/>
      <c r="C403" s="707"/>
      <c r="D403" s="706"/>
      <c r="E403" s="708"/>
      <c r="F403" s="708"/>
      <c r="G403" s="708"/>
      <c r="H403" s="709"/>
      <c r="I403" s="709"/>
      <c r="J403" s="709"/>
      <c r="K403" s="333">
        <v>0</v>
      </c>
      <c r="L403" s="340"/>
      <c r="T403" s="333"/>
      <c r="U403" s="333"/>
      <c r="V403" s="333"/>
      <c r="W403" s="333"/>
      <c r="AJ403" s="340"/>
      <c r="AK403" s="350"/>
      <c r="AM403" s="333"/>
      <c r="AN403" s="333"/>
    </row>
    <row r="404" spans="1:41" s="334" customFormat="1" ht="31.5" customHeight="1">
      <c r="A404" s="699" t="s">
        <v>395</v>
      </c>
      <c r="B404" s="700" t="s">
        <v>1914</v>
      </c>
      <c r="C404" s="701" t="s">
        <v>1561</v>
      </c>
      <c r="D404" s="700" t="s">
        <v>1001</v>
      </c>
      <c r="E404" s="702">
        <v>11.76</v>
      </c>
      <c r="F404" s="702">
        <v>3.85</v>
      </c>
      <c r="G404" s="702">
        <v>45.28</v>
      </c>
      <c r="H404" s="703">
        <v>0</v>
      </c>
      <c r="I404" s="703">
        <v>45.28</v>
      </c>
      <c r="J404" s="703">
        <v>0</v>
      </c>
      <c r="K404" s="333">
        <v>45.28</v>
      </c>
      <c r="L404" s="340">
        <v>0</v>
      </c>
      <c r="T404" s="333" t="e">
        <v>#REF!</v>
      </c>
      <c r="U404" s="333" t="e">
        <v>#REF!</v>
      </c>
      <c r="V404" s="333" t="e">
        <v>#REF!</v>
      </c>
      <c r="W404" s="333" t="e">
        <v>#REF!</v>
      </c>
      <c r="AJ404" s="340">
        <v>45.27</v>
      </c>
      <c r="AK404" s="350">
        <v>0</v>
      </c>
      <c r="AM404" s="333"/>
      <c r="AN404" s="333"/>
    </row>
    <row r="405" spans="1:41" s="334" customFormat="1">
      <c r="A405" s="699"/>
      <c r="B405" s="700"/>
      <c r="C405" s="701"/>
      <c r="D405" s="700"/>
      <c r="E405" s="702"/>
      <c r="F405" s="702"/>
      <c r="G405" s="702"/>
      <c r="H405" s="704"/>
      <c r="I405" s="704">
        <v>1</v>
      </c>
      <c r="J405" s="704"/>
      <c r="K405" s="333">
        <v>1</v>
      </c>
      <c r="L405" s="340"/>
      <c r="T405" s="333"/>
      <c r="U405" s="333"/>
      <c r="V405" s="333"/>
      <c r="W405" s="333"/>
      <c r="AJ405" s="340"/>
      <c r="AK405" s="350"/>
      <c r="AM405" s="333"/>
      <c r="AN405" s="333"/>
    </row>
    <row r="406" spans="1:41" s="334" customFormat="1" ht="6.75" customHeight="1">
      <c r="A406" s="705"/>
      <c r="B406" s="706"/>
      <c r="C406" s="707"/>
      <c r="D406" s="706"/>
      <c r="E406" s="708"/>
      <c r="F406" s="708"/>
      <c r="G406" s="708"/>
      <c r="H406" s="709"/>
      <c r="I406" s="709"/>
      <c r="J406" s="709"/>
      <c r="K406" s="333">
        <v>0</v>
      </c>
      <c r="L406" s="340"/>
      <c r="T406" s="333"/>
      <c r="U406" s="333"/>
      <c r="V406" s="333"/>
      <c r="W406" s="333"/>
      <c r="AJ406" s="340"/>
      <c r="AK406" s="350"/>
      <c r="AM406" s="333"/>
      <c r="AN406" s="333"/>
    </row>
    <row r="407" spans="1:41" s="334" customFormat="1" ht="31.5" customHeight="1">
      <c r="A407" s="699" t="s">
        <v>402</v>
      </c>
      <c r="B407" s="700" t="s">
        <v>1915</v>
      </c>
      <c r="C407" s="701" t="s">
        <v>1562</v>
      </c>
      <c r="D407" s="700" t="s">
        <v>1001</v>
      </c>
      <c r="E407" s="702">
        <v>90.43</v>
      </c>
      <c r="F407" s="702">
        <v>5.57</v>
      </c>
      <c r="G407" s="702">
        <v>503.7</v>
      </c>
      <c r="H407" s="703">
        <v>0</v>
      </c>
      <c r="I407" s="703">
        <v>503.7</v>
      </c>
      <c r="J407" s="703">
        <v>0</v>
      </c>
      <c r="K407" s="333">
        <v>503.7</v>
      </c>
      <c r="L407" s="340">
        <v>0</v>
      </c>
      <c r="T407" s="333" t="e">
        <v>#REF!</v>
      </c>
      <c r="U407" s="333" t="e">
        <v>#REF!</v>
      </c>
      <c r="V407" s="333" t="e">
        <v>#REF!</v>
      </c>
      <c r="W407" s="333" t="e">
        <v>#REF!</v>
      </c>
      <c r="AJ407" s="340">
        <v>503.69</v>
      </c>
      <c r="AK407" s="350">
        <v>0</v>
      </c>
      <c r="AM407" s="333"/>
      <c r="AN407" s="333"/>
    </row>
    <row r="408" spans="1:41" s="334" customFormat="1">
      <c r="A408" s="699"/>
      <c r="B408" s="700"/>
      <c r="C408" s="701"/>
      <c r="D408" s="700"/>
      <c r="E408" s="702"/>
      <c r="F408" s="702"/>
      <c r="G408" s="702"/>
      <c r="H408" s="704"/>
      <c r="I408" s="704">
        <v>1</v>
      </c>
      <c r="J408" s="704"/>
      <c r="K408" s="333">
        <v>1</v>
      </c>
      <c r="L408" s="340"/>
      <c r="T408" s="333"/>
      <c r="U408" s="333"/>
      <c r="V408" s="333"/>
      <c r="W408" s="333"/>
      <c r="AJ408" s="340"/>
      <c r="AK408" s="350"/>
      <c r="AM408" s="333"/>
      <c r="AN408" s="333"/>
    </row>
    <row r="409" spans="1:41" s="334" customFormat="1" ht="6.75" customHeight="1">
      <c r="A409" s="705"/>
      <c r="B409" s="706"/>
      <c r="C409" s="707"/>
      <c r="D409" s="706"/>
      <c r="E409" s="708"/>
      <c r="F409" s="708"/>
      <c r="G409" s="708"/>
      <c r="H409" s="709"/>
      <c r="I409" s="709"/>
      <c r="J409" s="709"/>
      <c r="K409" s="333">
        <v>0</v>
      </c>
      <c r="L409" s="340"/>
      <c r="T409" s="333"/>
      <c r="U409" s="333"/>
      <c r="V409" s="333"/>
      <c r="W409" s="333"/>
      <c r="AJ409" s="340"/>
      <c r="AK409" s="350"/>
      <c r="AM409" s="333"/>
      <c r="AN409" s="333"/>
    </row>
    <row r="410" spans="1:41" s="334" customFormat="1" ht="31.5" customHeight="1">
      <c r="A410" s="699" t="s">
        <v>412</v>
      </c>
      <c r="B410" s="700" t="s">
        <v>1916</v>
      </c>
      <c r="C410" s="701" t="s">
        <v>1563</v>
      </c>
      <c r="D410" s="700" t="s">
        <v>856</v>
      </c>
      <c r="E410" s="702">
        <v>1</v>
      </c>
      <c r="F410" s="702">
        <v>44.09</v>
      </c>
      <c r="G410" s="702">
        <v>44.09</v>
      </c>
      <c r="H410" s="703">
        <v>0</v>
      </c>
      <c r="I410" s="703">
        <v>44.09</v>
      </c>
      <c r="J410" s="703">
        <v>0</v>
      </c>
      <c r="K410" s="333">
        <v>44.09</v>
      </c>
      <c r="L410" s="340">
        <v>0</v>
      </c>
      <c r="T410" s="333" t="e">
        <v>#REF!</v>
      </c>
      <c r="U410" s="333" t="e">
        <v>#REF!</v>
      </c>
      <c r="V410" s="333" t="e">
        <v>#REF!</v>
      </c>
      <c r="W410" s="333" t="e">
        <v>#REF!</v>
      </c>
      <c r="AJ410" s="340">
        <v>44.09</v>
      </c>
      <c r="AK410" s="350">
        <v>0</v>
      </c>
      <c r="AM410" s="333"/>
      <c r="AN410" s="333"/>
    </row>
    <row r="411" spans="1:41" s="334" customFormat="1">
      <c r="A411" s="699"/>
      <c r="B411" s="700"/>
      <c r="C411" s="701"/>
      <c r="D411" s="700"/>
      <c r="E411" s="702"/>
      <c r="F411" s="702"/>
      <c r="G411" s="702"/>
      <c r="H411" s="704"/>
      <c r="I411" s="704">
        <v>1</v>
      </c>
      <c r="J411" s="704"/>
      <c r="K411" s="333">
        <v>1</v>
      </c>
      <c r="L411" s="340"/>
      <c r="T411" s="333"/>
      <c r="U411" s="333"/>
      <c r="V411" s="333"/>
      <c r="W411" s="333"/>
      <c r="AJ411" s="340"/>
      <c r="AK411" s="350"/>
      <c r="AM411" s="333"/>
      <c r="AN411" s="333"/>
    </row>
    <row r="412" spans="1:41" s="334" customFormat="1" ht="6.75" customHeight="1">
      <c r="A412" s="705"/>
      <c r="B412" s="706"/>
      <c r="C412" s="707"/>
      <c r="D412" s="706"/>
      <c r="E412" s="708"/>
      <c r="F412" s="708"/>
      <c r="G412" s="708"/>
      <c r="H412" s="709"/>
      <c r="I412" s="709"/>
      <c r="J412" s="709"/>
      <c r="K412" s="333">
        <v>0</v>
      </c>
      <c r="L412" s="340"/>
      <c r="T412" s="333"/>
      <c r="U412" s="333"/>
      <c r="V412" s="333"/>
      <c r="W412" s="333"/>
      <c r="AJ412" s="340"/>
      <c r="AK412" s="350"/>
      <c r="AM412" s="333"/>
      <c r="AN412" s="333"/>
    </row>
    <row r="413" spans="1:41" s="334" customFormat="1" ht="31.5" customHeight="1">
      <c r="A413" s="699" t="s">
        <v>414</v>
      </c>
      <c r="B413" s="700" t="s">
        <v>1917</v>
      </c>
      <c r="C413" s="701" t="s">
        <v>1564</v>
      </c>
      <c r="D413" s="700" t="s">
        <v>856</v>
      </c>
      <c r="E413" s="702">
        <v>2</v>
      </c>
      <c r="F413" s="702">
        <v>39</v>
      </c>
      <c r="G413" s="702">
        <v>78</v>
      </c>
      <c r="H413" s="703">
        <v>0</v>
      </c>
      <c r="I413" s="703">
        <v>78</v>
      </c>
      <c r="J413" s="703">
        <v>0</v>
      </c>
      <c r="K413" s="333">
        <v>78</v>
      </c>
      <c r="L413" s="340">
        <v>0</v>
      </c>
      <c r="AJ413" s="340">
        <v>78</v>
      </c>
      <c r="AK413" s="350">
        <v>0</v>
      </c>
      <c r="AM413" s="333"/>
      <c r="AN413" s="333"/>
      <c r="AO413" s="333">
        <v>948874.99000000046</v>
      </c>
    </row>
    <row r="414" spans="1:41" s="334" customFormat="1">
      <c r="A414" s="699"/>
      <c r="B414" s="700"/>
      <c r="C414" s="701"/>
      <c r="D414" s="700"/>
      <c r="E414" s="702"/>
      <c r="F414" s="702"/>
      <c r="G414" s="702"/>
      <c r="H414" s="704"/>
      <c r="I414" s="704">
        <v>1</v>
      </c>
      <c r="J414" s="704"/>
      <c r="K414" s="333">
        <v>1</v>
      </c>
      <c r="L414" s="340"/>
      <c r="T414" s="333"/>
      <c r="U414" s="333"/>
      <c r="V414" s="333"/>
      <c r="W414" s="333"/>
      <c r="AJ414" s="340"/>
      <c r="AK414" s="350"/>
      <c r="AM414" s="333"/>
      <c r="AN414" s="333"/>
    </row>
    <row r="415" spans="1:41" s="334" customFormat="1" ht="6.75" customHeight="1">
      <c r="A415" s="705"/>
      <c r="B415" s="706"/>
      <c r="C415" s="707"/>
      <c r="D415" s="706"/>
      <c r="E415" s="708"/>
      <c r="F415" s="708"/>
      <c r="G415" s="708"/>
      <c r="H415" s="709"/>
      <c r="I415" s="709"/>
      <c r="J415" s="709"/>
      <c r="K415" s="333">
        <v>0</v>
      </c>
      <c r="L415" s="340"/>
      <c r="T415" s="333"/>
      <c r="U415" s="333"/>
      <c r="V415" s="333"/>
      <c r="W415" s="333"/>
      <c r="AJ415" s="340"/>
      <c r="AK415" s="350"/>
      <c r="AM415" s="333"/>
      <c r="AN415" s="333"/>
    </row>
    <row r="416" spans="1:41" s="334" customFormat="1" ht="31.5" customHeight="1">
      <c r="A416" s="699" t="s">
        <v>416</v>
      </c>
      <c r="B416" s="700" t="s">
        <v>1918</v>
      </c>
      <c r="C416" s="701" t="s">
        <v>1565</v>
      </c>
      <c r="D416" s="700" t="s">
        <v>856</v>
      </c>
      <c r="E416" s="702">
        <v>1</v>
      </c>
      <c r="F416" s="702">
        <v>70.28</v>
      </c>
      <c r="G416" s="702">
        <v>70.28</v>
      </c>
      <c r="H416" s="703">
        <v>0</v>
      </c>
      <c r="I416" s="703">
        <v>70.28</v>
      </c>
      <c r="J416" s="703">
        <v>0</v>
      </c>
      <c r="K416" s="333">
        <v>70.28</v>
      </c>
      <c r="L416" s="340">
        <v>0</v>
      </c>
      <c r="T416" s="333" t="e">
        <v>#REF!</v>
      </c>
      <c r="U416" s="333" t="e">
        <v>#REF!</v>
      </c>
      <c r="V416" s="333" t="e">
        <v>#REF!</v>
      </c>
      <c r="W416" s="333" t="e">
        <v>#REF!</v>
      </c>
      <c r="AJ416" s="340">
        <v>70.28</v>
      </c>
      <c r="AK416" s="350">
        <v>0</v>
      </c>
      <c r="AM416" s="333"/>
      <c r="AN416" s="333"/>
    </row>
    <row r="417" spans="1:45" s="334" customFormat="1">
      <c r="A417" s="699"/>
      <c r="B417" s="700"/>
      <c r="C417" s="701"/>
      <c r="D417" s="700"/>
      <c r="E417" s="702"/>
      <c r="F417" s="702"/>
      <c r="G417" s="702"/>
      <c r="H417" s="704"/>
      <c r="I417" s="704">
        <v>1</v>
      </c>
      <c r="J417" s="704"/>
      <c r="K417" s="333">
        <v>1</v>
      </c>
      <c r="L417" s="340"/>
      <c r="T417" s="333"/>
      <c r="U417" s="333"/>
      <c r="V417" s="333"/>
      <c r="W417" s="333"/>
      <c r="AJ417" s="340"/>
      <c r="AK417" s="350"/>
      <c r="AM417" s="333"/>
      <c r="AN417" s="333"/>
    </row>
    <row r="418" spans="1:45" s="334" customFormat="1" ht="6.75" customHeight="1">
      <c r="A418" s="705"/>
      <c r="B418" s="706"/>
      <c r="C418" s="707"/>
      <c r="D418" s="706"/>
      <c r="E418" s="708"/>
      <c r="F418" s="708"/>
      <c r="G418" s="708"/>
      <c r="H418" s="709"/>
      <c r="I418" s="709"/>
      <c r="J418" s="709"/>
      <c r="K418" s="333">
        <v>0</v>
      </c>
      <c r="L418" s="340"/>
      <c r="T418" s="333"/>
      <c r="U418" s="333"/>
      <c r="V418" s="333"/>
      <c r="W418" s="333"/>
      <c r="AJ418" s="340"/>
      <c r="AK418" s="350"/>
      <c r="AM418" s="333"/>
      <c r="AN418" s="333"/>
    </row>
    <row r="419" spans="1:45" s="334" customFormat="1" ht="31.5" customHeight="1">
      <c r="A419" s="699" t="s">
        <v>418</v>
      </c>
      <c r="B419" s="700" t="s">
        <v>1919</v>
      </c>
      <c r="C419" s="701" t="s">
        <v>1566</v>
      </c>
      <c r="D419" s="700" t="s">
        <v>856</v>
      </c>
      <c r="E419" s="702">
        <v>1</v>
      </c>
      <c r="F419" s="702">
        <v>59.71</v>
      </c>
      <c r="G419" s="702">
        <v>59.71</v>
      </c>
      <c r="H419" s="703">
        <v>0</v>
      </c>
      <c r="I419" s="703">
        <v>59.71</v>
      </c>
      <c r="J419" s="703">
        <v>0</v>
      </c>
      <c r="K419" s="333">
        <v>59.71</v>
      </c>
      <c r="L419" s="340">
        <v>0</v>
      </c>
      <c r="T419" s="333" t="e">
        <v>#REF!</v>
      </c>
      <c r="U419" s="333" t="e">
        <v>#REF!</v>
      </c>
      <c r="V419" s="333" t="e">
        <v>#REF!</v>
      </c>
      <c r="W419" s="333" t="e">
        <v>#REF!</v>
      </c>
      <c r="AJ419" s="340">
        <v>59.71</v>
      </c>
      <c r="AK419" s="350">
        <v>0</v>
      </c>
      <c r="AM419" s="333"/>
      <c r="AN419" s="333"/>
    </row>
    <row r="420" spans="1:45" s="334" customFormat="1">
      <c r="A420" s="699"/>
      <c r="B420" s="700"/>
      <c r="C420" s="701"/>
      <c r="D420" s="700"/>
      <c r="E420" s="702"/>
      <c r="F420" s="702"/>
      <c r="G420" s="702"/>
      <c r="H420" s="704"/>
      <c r="I420" s="704">
        <v>1</v>
      </c>
      <c r="J420" s="704"/>
      <c r="K420" s="333">
        <v>1</v>
      </c>
      <c r="L420" s="340"/>
      <c r="T420" s="333"/>
      <c r="U420" s="333"/>
      <c r="V420" s="333"/>
      <c r="W420" s="333"/>
      <c r="AJ420" s="340"/>
      <c r="AK420" s="350"/>
      <c r="AM420" s="333"/>
      <c r="AN420" s="333"/>
    </row>
    <row r="421" spans="1:45" s="334" customFormat="1" ht="6.75" customHeight="1">
      <c r="A421" s="705"/>
      <c r="B421" s="706"/>
      <c r="C421" s="707"/>
      <c r="D421" s="706"/>
      <c r="E421" s="708"/>
      <c r="F421" s="708"/>
      <c r="G421" s="708"/>
      <c r="H421" s="709"/>
      <c r="I421" s="709"/>
      <c r="J421" s="709"/>
      <c r="K421" s="333">
        <v>0</v>
      </c>
      <c r="L421" s="340"/>
      <c r="T421" s="333"/>
      <c r="U421" s="333"/>
      <c r="V421" s="333"/>
      <c r="W421" s="333"/>
      <c r="AJ421" s="340"/>
      <c r="AK421" s="350"/>
      <c r="AM421" s="333"/>
      <c r="AN421" s="333"/>
    </row>
    <row r="422" spans="1:45" s="334" customFormat="1" ht="31.5" customHeight="1">
      <c r="A422" s="699" t="s">
        <v>419</v>
      </c>
      <c r="B422" s="700" t="s">
        <v>1920</v>
      </c>
      <c r="C422" s="701" t="s">
        <v>1567</v>
      </c>
      <c r="D422" s="700" t="s">
        <v>856</v>
      </c>
      <c r="E422" s="702">
        <v>1</v>
      </c>
      <c r="F422" s="702">
        <v>82.74</v>
      </c>
      <c r="G422" s="702">
        <v>82.74</v>
      </c>
      <c r="H422" s="703">
        <v>0</v>
      </c>
      <c r="I422" s="703">
        <v>82.74</v>
      </c>
      <c r="J422" s="703">
        <v>0</v>
      </c>
      <c r="K422" s="333">
        <v>82.74</v>
      </c>
      <c r="L422" s="340">
        <v>0</v>
      </c>
      <c r="AJ422" s="340">
        <v>82.74</v>
      </c>
      <c r="AK422" s="350">
        <v>0</v>
      </c>
      <c r="AM422" s="333"/>
      <c r="AN422" s="333"/>
      <c r="AO422" s="333">
        <v>948667.00000000047</v>
      </c>
    </row>
    <row r="423" spans="1:45" s="334" customFormat="1">
      <c r="A423" s="699"/>
      <c r="B423" s="700"/>
      <c r="C423" s="701"/>
      <c r="D423" s="700"/>
      <c r="E423" s="702"/>
      <c r="F423" s="702"/>
      <c r="G423" s="702"/>
      <c r="H423" s="704"/>
      <c r="I423" s="704">
        <v>1</v>
      </c>
      <c r="J423" s="704"/>
      <c r="K423" s="333">
        <v>1</v>
      </c>
      <c r="L423" s="340"/>
      <c r="T423" s="333"/>
      <c r="U423" s="333"/>
      <c r="V423" s="333"/>
      <c r="W423" s="333"/>
      <c r="AJ423" s="340"/>
      <c r="AK423" s="350"/>
      <c r="AM423" s="333"/>
      <c r="AN423" s="333"/>
    </row>
    <row r="424" spans="1:45" s="334" customFormat="1" ht="6.75" customHeight="1">
      <c r="A424" s="705"/>
      <c r="B424" s="706"/>
      <c r="C424" s="707"/>
      <c r="D424" s="706"/>
      <c r="E424" s="708"/>
      <c r="F424" s="708"/>
      <c r="G424" s="708"/>
      <c r="H424" s="709"/>
      <c r="I424" s="709"/>
      <c r="J424" s="709"/>
      <c r="K424" s="333">
        <v>0</v>
      </c>
      <c r="L424" s="340"/>
      <c r="T424" s="333"/>
      <c r="U424" s="333"/>
      <c r="V424" s="333"/>
      <c r="W424" s="333"/>
      <c r="AJ424" s="340"/>
      <c r="AK424" s="350"/>
      <c r="AM424" s="333"/>
      <c r="AN424" s="333"/>
    </row>
    <row r="425" spans="1:45" s="334" customFormat="1" ht="31.5" customHeight="1">
      <c r="A425" s="699" t="s">
        <v>420</v>
      </c>
      <c r="B425" s="700" t="s">
        <v>1921</v>
      </c>
      <c r="C425" s="701" t="s">
        <v>1568</v>
      </c>
      <c r="D425" s="700" t="s">
        <v>856</v>
      </c>
      <c r="E425" s="702">
        <v>2</v>
      </c>
      <c r="F425" s="702">
        <v>108.38</v>
      </c>
      <c r="G425" s="702">
        <v>216.76</v>
      </c>
      <c r="H425" s="703">
        <v>0</v>
      </c>
      <c r="I425" s="703">
        <v>216.76</v>
      </c>
      <c r="J425" s="703">
        <v>0</v>
      </c>
      <c r="K425" s="333">
        <v>216.76</v>
      </c>
      <c r="L425" s="340">
        <v>0</v>
      </c>
      <c r="T425" s="333" t="e">
        <v>#REF!</v>
      </c>
      <c r="U425" s="333" t="e">
        <v>#REF!</v>
      </c>
      <c r="V425" s="333" t="e">
        <v>#REF!</v>
      </c>
      <c r="W425" s="333" t="e">
        <v>#REF!</v>
      </c>
      <c r="AJ425" s="340">
        <v>216.76</v>
      </c>
      <c r="AK425" s="350">
        <v>0</v>
      </c>
      <c r="AM425" s="333"/>
      <c r="AN425" s="333"/>
    </row>
    <row r="426" spans="1:45" s="334" customFormat="1">
      <c r="A426" s="699"/>
      <c r="B426" s="700"/>
      <c r="C426" s="701"/>
      <c r="D426" s="700"/>
      <c r="E426" s="702"/>
      <c r="F426" s="702"/>
      <c r="G426" s="702"/>
      <c r="H426" s="704"/>
      <c r="I426" s="704">
        <v>1</v>
      </c>
      <c r="J426" s="704"/>
      <c r="K426" s="333">
        <v>1</v>
      </c>
      <c r="L426" s="340"/>
      <c r="T426" s="333"/>
      <c r="U426" s="333"/>
      <c r="V426" s="333"/>
      <c r="W426" s="333"/>
      <c r="AJ426" s="340"/>
      <c r="AK426" s="350"/>
      <c r="AM426" s="333"/>
      <c r="AN426" s="333"/>
    </row>
    <row r="427" spans="1:45" s="334" customFormat="1" ht="6.75" customHeight="1">
      <c r="A427" s="705"/>
      <c r="B427" s="706"/>
      <c r="C427" s="707"/>
      <c r="D427" s="706"/>
      <c r="E427" s="708"/>
      <c r="F427" s="708"/>
      <c r="G427" s="708"/>
      <c r="H427" s="709"/>
      <c r="I427" s="709"/>
      <c r="J427" s="709"/>
      <c r="K427" s="333">
        <v>0</v>
      </c>
      <c r="L427" s="340"/>
      <c r="T427" s="333"/>
      <c r="U427" s="333"/>
      <c r="V427" s="333"/>
      <c r="W427" s="333"/>
      <c r="AJ427" s="340"/>
      <c r="AK427" s="350"/>
      <c r="AM427" s="333"/>
      <c r="AN427" s="333"/>
    </row>
    <row r="428" spans="1:45" s="334" customFormat="1" ht="31.5" customHeight="1">
      <c r="A428" s="699" t="s">
        <v>421</v>
      </c>
      <c r="B428" s="700" t="s">
        <v>1922</v>
      </c>
      <c r="C428" s="701" t="s">
        <v>1212</v>
      </c>
      <c r="D428" s="700" t="s">
        <v>1084</v>
      </c>
      <c r="E428" s="702">
        <v>2</v>
      </c>
      <c r="F428" s="702">
        <v>86.17</v>
      </c>
      <c r="G428" s="702">
        <v>172.34</v>
      </c>
      <c r="H428" s="703">
        <v>0</v>
      </c>
      <c r="I428" s="703">
        <v>172.34</v>
      </c>
      <c r="J428" s="703">
        <v>0</v>
      </c>
      <c r="K428" s="333">
        <v>172.34</v>
      </c>
      <c r="L428" s="340">
        <v>0</v>
      </c>
      <c r="T428" s="333" t="e">
        <v>#REF!</v>
      </c>
      <c r="U428" s="333" t="e">
        <v>#REF!</v>
      </c>
      <c r="V428" s="333" t="e">
        <v>#REF!</v>
      </c>
      <c r="W428" s="333" t="e">
        <v>#REF!</v>
      </c>
      <c r="AJ428" s="340">
        <v>172.34</v>
      </c>
      <c r="AK428" s="350">
        <v>0</v>
      </c>
      <c r="AM428" s="333"/>
      <c r="AN428" s="333"/>
    </row>
    <row r="429" spans="1:45" s="334" customFormat="1">
      <c r="A429" s="699"/>
      <c r="B429" s="700"/>
      <c r="C429" s="701"/>
      <c r="D429" s="700"/>
      <c r="E429" s="702"/>
      <c r="F429" s="702"/>
      <c r="G429" s="702"/>
      <c r="H429" s="704"/>
      <c r="I429" s="704">
        <v>1</v>
      </c>
      <c r="J429" s="704"/>
      <c r="K429" s="333">
        <v>1</v>
      </c>
      <c r="L429" s="340"/>
      <c r="T429" s="333"/>
      <c r="U429" s="333"/>
      <c r="V429" s="333"/>
      <c r="W429" s="333"/>
      <c r="AJ429" s="340"/>
      <c r="AK429" s="350"/>
      <c r="AM429" s="333"/>
      <c r="AN429" s="333"/>
    </row>
    <row r="430" spans="1:45" s="334" customFormat="1" ht="6.75" customHeight="1">
      <c r="A430" s="705"/>
      <c r="B430" s="706"/>
      <c r="C430" s="707"/>
      <c r="D430" s="706"/>
      <c r="E430" s="708"/>
      <c r="F430" s="708"/>
      <c r="G430" s="708"/>
      <c r="H430" s="709"/>
      <c r="I430" s="709"/>
      <c r="J430" s="709"/>
      <c r="K430" s="333">
        <v>0</v>
      </c>
      <c r="L430" s="340"/>
      <c r="T430" s="333"/>
      <c r="U430" s="333"/>
      <c r="V430" s="333"/>
      <c r="W430" s="333"/>
      <c r="AJ430" s="340"/>
      <c r="AK430" s="350"/>
      <c r="AM430" s="333"/>
      <c r="AN430" s="333"/>
    </row>
    <row r="431" spans="1:45" s="334" customFormat="1">
      <c r="A431" s="710" t="s">
        <v>423</v>
      </c>
      <c r="B431" s="722" t="s">
        <v>424</v>
      </c>
      <c r="C431" s="722"/>
      <c r="D431" s="723"/>
      <c r="E431" s="724"/>
      <c r="F431" s="725"/>
      <c r="G431" s="724">
        <v>2876.9</v>
      </c>
      <c r="H431" s="726">
        <v>0</v>
      </c>
      <c r="I431" s="726">
        <v>2876.9</v>
      </c>
      <c r="J431" s="726">
        <v>0</v>
      </c>
      <c r="K431" s="333">
        <v>2876.9</v>
      </c>
      <c r="L431" s="340">
        <v>0</v>
      </c>
      <c r="T431" s="333" t="e">
        <v>#REF!</v>
      </c>
      <c r="U431" s="333" t="e">
        <v>#REF!</v>
      </c>
      <c r="V431" s="333" t="e">
        <v>#REF!</v>
      </c>
      <c r="W431" s="333" t="e">
        <v>#REF!</v>
      </c>
      <c r="AJ431" s="395" t="e">
        <v>#REF!</v>
      </c>
      <c r="AK431" s="395" t="e">
        <v>#REF!</v>
      </c>
      <c r="AM431" s="333"/>
      <c r="AS431" s="333" t="e">
        <v>#REF!</v>
      </c>
    </row>
    <row r="432" spans="1:45" s="334" customFormat="1" ht="31.5" customHeight="1">
      <c r="A432" s="699" t="s">
        <v>425</v>
      </c>
      <c r="B432" s="700" t="s">
        <v>1923</v>
      </c>
      <c r="C432" s="701" t="s">
        <v>1190</v>
      </c>
      <c r="D432" s="700" t="s">
        <v>1084</v>
      </c>
      <c r="E432" s="702">
        <v>1</v>
      </c>
      <c r="F432" s="702">
        <v>860.25</v>
      </c>
      <c r="G432" s="702">
        <v>860.25</v>
      </c>
      <c r="H432" s="703">
        <v>0</v>
      </c>
      <c r="I432" s="703">
        <v>860.25</v>
      </c>
      <c r="J432" s="703">
        <v>0</v>
      </c>
      <c r="K432" s="333">
        <v>860.25</v>
      </c>
      <c r="L432" s="340">
        <v>0</v>
      </c>
      <c r="T432" s="333" t="e">
        <v>#REF!</v>
      </c>
      <c r="U432" s="333" t="e">
        <v>#REF!</v>
      </c>
      <c r="V432" s="333" t="e">
        <v>#REF!</v>
      </c>
      <c r="W432" s="333" t="e">
        <v>#REF!</v>
      </c>
      <c r="AJ432" s="340">
        <v>860.25</v>
      </c>
      <c r="AK432" s="350">
        <v>0</v>
      </c>
      <c r="AM432" s="333"/>
      <c r="AN432" s="333"/>
    </row>
    <row r="433" spans="1:45" s="334" customFormat="1">
      <c r="A433" s="699"/>
      <c r="B433" s="700"/>
      <c r="C433" s="701"/>
      <c r="D433" s="700"/>
      <c r="E433" s="702"/>
      <c r="F433" s="702"/>
      <c r="G433" s="702"/>
      <c r="H433" s="704"/>
      <c r="I433" s="704">
        <v>1</v>
      </c>
      <c r="J433" s="704"/>
      <c r="K433" s="333">
        <v>1</v>
      </c>
      <c r="L433" s="340"/>
      <c r="T433" s="333"/>
      <c r="U433" s="333"/>
      <c r="V433" s="333"/>
      <c r="W433" s="333"/>
      <c r="AJ433" s="340"/>
      <c r="AK433" s="350"/>
      <c r="AM433" s="333"/>
      <c r="AN433" s="333"/>
    </row>
    <row r="434" spans="1:45" s="334" customFormat="1" ht="6.75" customHeight="1">
      <c r="A434" s="705"/>
      <c r="B434" s="706"/>
      <c r="C434" s="707"/>
      <c r="D434" s="706"/>
      <c r="E434" s="708"/>
      <c r="F434" s="708"/>
      <c r="G434" s="708"/>
      <c r="H434" s="709"/>
      <c r="I434" s="709"/>
      <c r="J434" s="709"/>
      <c r="K434" s="333">
        <v>0</v>
      </c>
      <c r="L434" s="340"/>
      <c r="T434" s="333"/>
      <c r="U434" s="333"/>
      <c r="V434" s="333"/>
      <c r="W434" s="333"/>
      <c r="AJ434" s="340"/>
      <c r="AK434" s="350"/>
      <c r="AM434" s="333"/>
      <c r="AN434" s="333"/>
    </row>
    <row r="435" spans="1:45" s="334" customFormat="1" ht="31.5" customHeight="1">
      <c r="A435" s="699" t="s">
        <v>428</v>
      </c>
      <c r="B435" s="700" t="s">
        <v>1924</v>
      </c>
      <c r="C435" s="701" t="s">
        <v>1192</v>
      </c>
      <c r="D435" s="700" t="s">
        <v>1052</v>
      </c>
      <c r="E435" s="702">
        <v>4.6900000000000004</v>
      </c>
      <c r="F435" s="702">
        <v>429.99</v>
      </c>
      <c r="G435" s="702">
        <v>2016.65</v>
      </c>
      <c r="H435" s="703">
        <v>0</v>
      </c>
      <c r="I435" s="703">
        <v>2016.65</v>
      </c>
      <c r="J435" s="703">
        <v>0</v>
      </c>
      <c r="K435" s="333">
        <v>2016.65</v>
      </c>
      <c r="L435" s="340">
        <v>0</v>
      </c>
      <c r="T435" s="333" t="e">
        <v>#REF!</v>
      </c>
      <c r="U435" s="333" t="e">
        <v>#REF!</v>
      </c>
      <c r="V435" s="333" t="e">
        <v>#REF!</v>
      </c>
      <c r="W435" s="333" t="e">
        <v>#REF!</v>
      </c>
      <c r="AJ435" s="340">
        <v>2016.65</v>
      </c>
      <c r="AK435" s="350">
        <v>0</v>
      </c>
      <c r="AM435" s="333"/>
      <c r="AN435" s="333"/>
    </row>
    <row r="436" spans="1:45" s="334" customFormat="1">
      <c r="A436" s="699"/>
      <c r="B436" s="700"/>
      <c r="C436" s="701"/>
      <c r="D436" s="700"/>
      <c r="E436" s="702"/>
      <c r="F436" s="702"/>
      <c r="G436" s="702"/>
      <c r="H436" s="704"/>
      <c r="I436" s="704">
        <v>1</v>
      </c>
      <c r="J436" s="704"/>
      <c r="K436" s="333">
        <v>1</v>
      </c>
      <c r="L436" s="340"/>
      <c r="T436" s="333"/>
      <c r="U436" s="333"/>
      <c r="V436" s="333"/>
      <c r="W436" s="333"/>
      <c r="AJ436" s="340"/>
      <c r="AK436" s="350"/>
      <c r="AM436" s="333"/>
      <c r="AN436" s="333"/>
    </row>
    <row r="437" spans="1:45" s="334" customFormat="1" ht="6.75" customHeight="1">
      <c r="A437" s="705"/>
      <c r="B437" s="706"/>
      <c r="C437" s="707"/>
      <c r="D437" s="706"/>
      <c r="E437" s="708"/>
      <c r="F437" s="708"/>
      <c r="G437" s="708"/>
      <c r="H437" s="709"/>
      <c r="I437" s="709"/>
      <c r="J437" s="709"/>
      <c r="K437" s="333">
        <v>0</v>
      </c>
      <c r="L437" s="340"/>
      <c r="T437" s="333"/>
      <c r="U437" s="333"/>
      <c r="V437" s="333"/>
      <c r="W437" s="333"/>
      <c r="AJ437" s="340"/>
      <c r="AK437" s="350"/>
      <c r="AM437" s="333"/>
      <c r="AN437" s="333"/>
    </row>
    <row r="438" spans="1:45" s="334" customFormat="1">
      <c r="A438" s="710" t="s">
        <v>432</v>
      </c>
      <c r="B438" s="716" t="s">
        <v>433</v>
      </c>
      <c r="C438" s="716"/>
      <c r="D438" s="717"/>
      <c r="E438" s="718"/>
      <c r="F438" s="719"/>
      <c r="G438" s="718">
        <v>12536.2</v>
      </c>
      <c r="H438" s="720">
        <v>0</v>
      </c>
      <c r="I438" s="720">
        <v>10888.330000000002</v>
      </c>
      <c r="J438" s="720">
        <v>1647.8700000000001</v>
      </c>
      <c r="K438" s="333">
        <v>12536.200000000003</v>
      </c>
      <c r="L438" s="340">
        <v>0</v>
      </c>
      <c r="T438" s="333" t="e">
        <v>#REF!</v>
      </c>
      <c r="U438" s="333" t="e">
        <v>#REF!</v>
      </c>
      <c r="V438" s="333" t="e">
        <v>#REF!</v>
      </c>
      <c r="W438" s="333" t="e">
        <v>#REF!</v>
      </c>
      <c r="AJ438" s="395" t="e">
        <v>#REF!</v>
      </c>
      <c r="AK438" s="395" t="e">
        <v>#REF!</v>
      </c>
      <c r="AM438" s="333"/>
      <c r="AS438" s="333" t="e">
        <v>#REF!</v>
      </c>
    </row>
    <row r="439" spans="1:45" s="334" customFormat="1">
      <c r="A439" s="728" t="s">
        <v>434</v>
      </c>
      <c r="B439" s="716" t="s">
        <v>435</v>
      </c>
      <c r="C439" s="716"/>
      <c r="D439" s="717"/>
      <c r="E439" s="718"/>
      <c r="F439" s="719"/>
      <c r="G439" s="718">
        <v>4851.9399999999996</v>
      </c>
      <c r="H439" s="720">
        <v>0</v>
      </c>
      <c r="I439" s="720">
        <v>4851.9400000000005</v>
      </c>
      <c r="J439" s="720">
        <v>0</v>
      </c>
      <c r="K439" s="333">
        <v>4851.9400000000005</v>
      </c>
      <c r="L439" s="340">
        <v>0</v>
      </c>
      <c r="T439" s="333" t="e">
        <v>#REF!</v>
      </c>
      <c r="U439" s="333" t="e">
        <v>#REF!</v>
      </c>
      <c r="V439" s="333" t="e">
        <v>#REF!</v>
      </c>
      <c r="W439" s="333" t="e">
        <v>#REF!</v>
      </c>
      <c r="AJ439" s="395" t="e">
        <v>#REF!</v>
      </c>
      <c r="AK439" s="395" t="e">
        <v>#REF!</v>
      </c>
      <c r="AM439" s="333"/>
      <c r="AS439" s="333" t="e">
        <v>#REF!</v>
      </c>
    </row>
    <row r="440" spans="1:45" s="334" customFormat="1">
      <c r="A440" s="729" t="s">
        <v>436</v>
      </c>
      <c r="B440" s="730" t="s">
        <v>437</v>
      </c>
      <c r="C440" s="730"/>
      <c r="D440" s="731"/>
      <c r="E440" s="732"/>
      <c r="F440" s="733"/>
      <c r="G440" s="732">
        <v>3677.56</v>
      </c>
      <c r="H440" s="734">
        <v>0</v>
      </c>
      <c r="I440" s="734">
        <v>3677.56</v>
      </c>
      <c r="J440" s="734">
        <v>0</v>
      </c>
      <c r="K440" s="333">
        <v>3677.56</v>
      </c>
      <c r="L440" s="340">
        <v>0</v>
      </c>
      <c r="T440" s="333" t="e">
        <v>#REF!</v>
      </c>
      <c r="U440" s="333" t="e">
        <v>#REF!</v>
      </c>
      <c r="V440" s="333" t="e">
        <v>#REF!</v>
      </c>
      <c r="W440" s="333" t="e">
        <v>#REF!</v>
      </c>
      <c r="AJ440" s="395" t="e">
        <v>#REF!</v>
      </c>
      <c r="AK440" s="395" t="e">
        <v>#REF!</v>
      </c>
      <c r="AM440" s="333"/>
      <c r="AS440" s="333" t="e">
        <v>#REF!</v>
      </c>
    </row>
    <row r="441" spans="1:45" s="334" customFormat="1" ht="60.75" customHeight="1">
      <c r="A441" s="699" t="s">
        <v>438</v>
      </c>
      <c r="B441" s="700" t="s">
        <v>1925</v>
      </c>
      <c r="C441" s="701" t="s">
        <v>1569</v>
      </c>
      <c r="D441" s="700" t="s">
        <v>1052</v>
      </c>
      <c r="E441" s="702">
        <v>7.17</v>
      </c>
      <c r="F441" s="702">
        <v>38.67</v>
      </c>
      <c r="G441" s="702">
        <v>277.26</v>
      </c>
      <c r="H441" s="703">
        <v>0</v>
      </c>
      <c r="I441" s="703">
        <v>277.26</v>
      </c>
      <c r="J441" s="703">
        <v>0</v>
      </c>
      <c r="K441" s="333">
        <v>277.26</v>
      </c>
      <c r="L441" s="340">
        <v>0</v>
      </c>
      <c r="T441" s="333" t="e">
        <v>#REF!</v>
      </c>
      <c r="U441" s="333" t="e">
        <v>#REF!</v>
      </c>
      <c r="V441" s="333" t="e">
        <v>#REF!</v>
      </c>
      <c r="W441" s="333" t="e">
        <v>#REF!</v>
      </c>
      <c r="AJ441" s="340">
        <v>277.26</v>
      </c>
      <c r="AK441" s="350">
        <v>0</v>
      </c>
      <c r="AM441" s="333"/>
      <c r="AN441" s="333"/>
    </row>
    <row r="442" spans="1:45" s="334" customFormat="1">
      <c r="A442" s="699"/>
      <c r="B442" s="700"/>
      <c r="C442" s="701"/>
      <c r="D442" s="700"/>
      <c r="E442" s="702"/>
      <c r="F442" s="702"/>
      <c r="G442" s="702"/>
      <c r="H442" s="704"/>
      <c r="I442" s="704">
        <v>1</v>
      </c>
      <c r="J442" s="704"/>
      <c r="K442" s="333">
        <v>1</v>
      </c>
      <c r="L442" s="340"/>
      <c r="T442" s="333"/>
      <c r="U442" s="333"/>
      <c r="V442" s="333"/>
      <c r="W442" s="333"/>
      <c r="AJ442" s="340"/>
      <c r="AK442" s="350"/>
      <c r="AM442" s="333"/>
      <c r="AN442" s="333"/>
    </row>
    <row r="443" spans="1:45" s="334" customFormat="1" ht="6.75" customHeight="1">
      <c r="A443" s="705"/>
      <c r="B443" s="706"/>
      <c r="C443" s="707"/>
      <c r="D443" s="706"/>
      <c r="E443" s="708"/>
      <c r="F443" s="708"/>
      <c r="G443" s="708"/>
      <c r="H443" s="709"/>
      <c r="I443" s="709"/>
      <c r="J443" s="709"/>
      <c r="K443" s="333">
        <v>0</v>
      </c>
      <c r="L443" s="340"/>
      <c r="T443" s="333"/>
      <c r="U443" s="333"/>
      <c r="V443" s="333"/>
      <c r="W443" s="333"/>
      <c r="AJ443" s="340"/>
      <c r="AK443" s="350"/>
      <c r="AM443" s="333"/>
      <c r="AN443" s="333"/>
    </row>
    <row r="444" spans="1:45" s="334" customFormat="1" ht="60.75" customHeight="1">
      <c r="A444" s="699" t="s">
        <v>439</v>
      </c>
      <c r="B444" s="700" t="s">
        <v>1926</v>
      </c>
      <c r="C444" s="701" t="s">
        <v>1570</v>
      </c>
      <c r="D444" s="700" t="s">
        <v>1052</v>
      </c>
      <c r="E444" s="702">
        <v>7.17</v>
      </c>
      <c r="F444" s="702">
        <v>161.9</v>
      </c>
      <c r="G444" s="702">
        <v>1160.82</v>
      </c>
      <c r="H444" s="703">
        <v>0</v>
      </c>
      <c r="I444" s="703">
        <v>1160.82</v>
      </c>
      <c r="J444" s="703">
        <v>0</v>
      </c>
      <c r="K444" s="333">
        <v>1160.82</v>
      </c>
      <c r="L444" s="340">
        <v>0</v>
      </c>
      <c r="T444" s="333" t="e">
        <v>#REF!</v>
      </c>
      <c r="U444" s="333" t="e">
        <v>#REF!</v>
      </c>
      <c r="V444" s="333" t="e">
        <v>#REF!</v>
      </c>
      <c r="W444" s="333" t="e">
        <v>#REF!</v>
      </c>
      <c r="AJ444" s="340">
        <v>1160.82</v>
      </c>
      <c r="AK444" s="350">
        <v>0</v>
      </c>
      <c r="AM444" s="333"/>
      <c r="AN444" s="333"/>
    </row>
    <row r="445" spans="1:45" s="334" customFormat="1">
      <c r="A445" s="699"/>
      <c r="B445" s="700"/>
      <c r="C445" s="701"/>
      <c r="D445" s="700"/>
      <c r="E445" s="702"/>
      <c r="F445" s="702"/>
      <c r="G445" s="702"/>
      <c r="H445" s="704"/>
      <c r="I445" s="704">
        <v>1</v>
      </c>
      <c r="J445" s="704"/>
      <c r="K445" s="333">
        <v>1</v>
      </c>
      <c r="L445" s="340"/>
      <c r="T445" s="333"/>
      <c r="U445" s="333"/>
      <c r="V445" s="333"/>
      <c r="W445" s="333"/>
      <c r="AJ445" s="340"/>
      <c r="AK445" s="350"/>
      <c r="AM445" s="333"/>
      <c r="AN445" s="333"/>
    </row>
    <row r="446" spans="1:45" s="334" customFormat="1" ht="6.75" customHeight="1">
      <c r="A446" s="705"/>
      <c r="B446" s="706"/>
      <c r="C446" s="707"/>
      <c r="D446" s="706"/>
      <c r="E446" s="708"/>
      <c r="F446" s="708"/>
      <c r="G446" s="708"/>
      <c r="H446" s="709"/>
      <c r="I446" s="709"/>
      <c r="J446" s="709"/>
      <c r="K446" s="333">
        <v>0</v>
      </c>
      <c r="L446" s="340"/>
      <c r="T446" s="333"/>
      <c r="U446" s="333"/>
      <c r="V446" s="333"/>
      <c r="W446" s="333"/>
      <c r="AJ446" s="340"/>
      <c r="AK446" s="350"/>
      <c r="AM446" s="333"/>
      <c r="AN446" s="333"/>
    </row>
    <row r="447" spans="1:45" s="334" customFormat="1" ht="33.75" customHeight="1">
      <c r="A447" s="699" t="s">
        <v>440</v>
      </c>
      <c r="B447" s="700" t="s">
        <v>1927</v>
      </c>
      <c r="C447" s="701" t="s">
        <v>1224</v>
      </c>
      <c r="D447" s="700" t="s">
        <v>1052</v>
      </c>
      <c r="E447" s="702">
        <v>3.48</v>
      </c>
      <c r="F447" s="702">
        <v>643.53</v>
      </c>
      <c r="G447" s="702">
        <v>2239.48</v>
      </c>
      <c r="H447" s="703">
        <v>0</v>
      </c>
      <c r="I447" s="703">
        <v>2239.48</v>
      </c>
      <c r="J447" s="703">
        <v>0</v>
      </c>
      <c r="K447" s="333">
        <v>2239.48</v>
      </c>
      <c r="L447" s="340">
        <v>0</v>
      </c>
      <c r="AJ447" s="340">
        <v>2239.48</v>
      </c>
      <c r="AK447" s="350">
        <v>0</v>
      </c>
      <c r="AM447" s="333"/>
      <c r="AN447" s="333"/>
      <c r="AO447" s="333">
        <v>919937.58000000031</v>
      </c>
    </row>
    <row r="448" spans="1:45" s="334" customFormat="1">
      <c r="A448" s="699"/>
      <c r="B448" s="700"/>
      <c r="C448" s="701"/>
      <c r="D448" s="700"/>
      <c r="E448" s="702"/>
      <c r="F448" s="702"/>
      <c r="G448" s="702"/>
      <c r="H448" s="704"/>
      <c r="I448" s="704">
        <v>1</v>
      </c>
      <c r="J448" s="704"/>
      <c r="K448" s="333">
        <v>1</v>
      </c>
      <c r="L448" s="340"/>
      <c r="T448" s="333"/>
      <c r="U448" s="333"/>
      <c r="V448" s="333"/>
      <c r="W448" s="333"/>
      <c r="AJ448" s="340"/>
      <c r="AK448" s="350"/>
      <c r="AM448" s="333"/>
      <c r="AN448" s="333"/>
    </row>
    <row r="449" spans="1:45" s="334" customFormat="1" ht="6.75" customHeight="1">
      <c r="A449" s="705"/>
      <c r="B449" s="706"/>
      <c r="C449" s="707"/>
      <c r="D449" s="706"/>
      <c r="E449" s="708"/>
      <c r="F449" s="708"/>
      <c r="G449" s="708"/>
      <c r="H449" s="709"/>
      <c r="I449" s="709"/>
      <c r="J449" s="709"/>
      <c r="K449" s="333">
        <v>0</v>
      </c>
      <c r="L449" s="340"/>
      <c r="T449" s="333"/>
      <c r="U449" s="333"/>
      <c r="V449" s="333"/>
      <c r="W449" s="333"/>
      <c r="AJ449" s="340"/>
      <c r="AK449" s="350"/>
      <c r="AM449" s="333"/>
      <c r="AN449" s="333"/>
    </row>
    <row r="450" spans="1:45" s="334" customFormat="1">
      <c r="A450" s="729" t="s">
        <v>444</v>
      </c>
      <c r="B450" s="722" t="s">
        <v>445</v>
      </c>
      <c r="C450" s="722"/>
      <c r="D450" s="723"/>
      <c r="E450" s="724"/>
      <c r="F450" s="725"/>
      <c r="G450" s="724">
        <v>1174.3800000000001</v>
      </c>
      <c r="H450" s="726">
        <v>0</v>
      </c>
      <c r="I450" s="726">
        <v>1174.3800000000001</v>
      </c>
      <c r="J450" s="726">
        <v>0</v>
      </c>
      <c r="K450" s="333">
        <v>1174.3800000000001</v>
      </c>
      <c r="L450" s="340">
        <v>0</v>
      </c>
      <c r="T450" s="333" t="e">
        <v>#REF!</v>
      </c>
      <c r="U450" s="333" t="e">
        <v>#REF!</v>
      </c>
      <c r="V450" s="333" t="e">
        <v>#REF!</v>
      </c>
      <c r="W450" s="333" t="e">
        <v>#REF!</v>
      </c>
      <c r="AJ450" s="395" t="e">
        <v>#REF!</v>
      </c>
      <c r="AK450" s="395" t="e">
        <v>#REF!</v>
      </c>
      <c r="AM450" s="333"/>
      <c r="AS450" s="333" t="e">
        <v>#REF!</v>
      </c>
    </row>
    <row r="451" spans="1:45" s="334" customFormat="1" ht="33.75" customHeight="1">
      <c r="A451" s="699" t="s">
        <v>446</v>
      </c>
      <c r="B451" s="700" t="s">
        <v>1928</v>
      </c>
      <c r="C451" s="701" t="s">
        <v>1571</v>
      </c>
      <c r="D451" s="700" t="s">
        <v>1052</v>
      </c>
      <c r="E451" s="702">
        <v>7.64</v>
      </c>
      <c r="F451" s="702">
        <v>64.86</v>
      </c>
      <c r="G451" s="702">
        <v>495.53</v>
      </c>
      <c r="H451" s="703">
        <v>0</v>
      </c>
      <c r="I451" s="703">
        <v>495.53</v>
      </c>
      <c r="J451" s="703">
        <v>0</v>
      </c>
      <c r="K451" s="333">
        <v>495.53</v>
      </c>
      <c r="L451" s="340">
        <v>0</v>
      </c>
      <c r="T451" s="333" t="e">
        <v>#REF!</v>
      </c>
      <c r="U451" s="333" t="e">
        <v>#REF!</v>
      </c>
      <c r="V451" s="333" t="e">
        <v>#REF!</v>
      </c>
      <c r="W451" s="333" t="e">
        <v>#REF!</v>
      </c>
      <c r="AJ451" s="340">
        <v>495.53</v>
      </c>
      <c r="AK451" s="350">
        <v>0</v>
      </c>
      <c r="AM451" s="333"/>
      <c r="AN451" s="333"/>
    </row>
    <row r="452" spans="1:45" s="334" customFormat="1">
      <c r="A452" s="699"/>
      <c r="B452" s="700"/>
      <c r="C452" s="701"/>
      <c r="D452" s="700"/>
      <c r="E452" s="702"/>
      <c r="F452" s="702"/>
      <c r="G452" s="702"/>
      <c r="H452" s="704"/>
      <c r="I452" s="704">
        <v>1</v>
      </c>
      <c r="J452" s="704"/>
      <c r="K452" s="333">
        <v>1</v>
      </c>
      <c r="L452" s="340"/>
      <c r="T452" s="333"/>
      <c r="U452" s="333"/>
      <c r="V452" s="333"/>
      <c r="W452" s="333"/>
      <c r="AJ452" s="340"/>
      <c r="AK452" s="350"/>
      <c r="AM452" s="333"/>
      <c r="AN452" s="333"/>
    </row>
    <row r="453" spans="1:45" s="334" customFormat="1" ht="6.75" customHeight="1">
      <c r="A453" s="705"/>
      <c r="B453" s="706"/>
      <c r="C453" s="707"/>
      <c r="D453" s="706"/>
      <c r="E453" s="708"/>
      <c r="F453" s="708"/>
      <c r="G453" s="708"/>
      <c r="H453" s="709"/>
      <c r="I453" s="709"/>
      <c r="J453" s="709"/>
      <c r="K453" s="333">
        <v>0</v>
      </c>
      <c r="L453" s="340"/>
      <c r="T453" s="333"/>
      <c r="U453" s="333"/>
      <c r="V453" s="333"/>
      <c r="W453" s="333"/>
      <c r="AJ453" s="340"/>
      <c r="AK453" s="350"/>
      <c r="AM453" s="333"/>
      <c r="AN453" s="333"/>
    </row>
    <row r="454" spans="1:45" s="334" customFormat="1" ht="33.75" customHeight="1">
      <c r="A454" s="699" t="s">
        <v>449</v>
      </c>
      <c r="B454" s="700" t="s">
        <v>1929</v>
      </c>
      <c r="C454" s="701" t="s">
        <v>1572</v>
      </c>
      <c r="D454" s="700" t="s">
        <v>1001</v>
      </c>
      <c r="E454" s="702">
        <v>11</v>
      </c>
      <c r="F454" s="702">
        <v>3.68</v>
      </c>
      <c r="G454" s="702">
        <v>40.479999999999997</v>
      </c>
      <c r="H454" s="703">
        <v>0</v>
      </c>
      <c r="I454" s="703">
        <v>40.479999999999997</v>
      </c>
      <c r="J454" s="703">
        <v>0</v>
      </c>
      <c r="K454" s="333">
        <v>40.479999999999997</v>
      </c>
      <c r="L454" s="340">
        <v>0</v>
      </c>
      <c r="T454" s="333" t="e">
        <v>#REF!</v>
      </c>
      <c r="U454" s="333" t="e">
        <v>#REF!</v>
      </c>
      <c r="V454" s="333" t="e">
        <v>#REF!</v>
      </c>
      <c r="W454" s="333" t="e">
        <v>#REF!</v>
      </c>
      <c r="AJ454" s="340">
        <v>40.479999999999997</v>
      </c>
      <c r="AK454" s="350">
        <v>0</v>
      </c>
      <c r="AM454" s="333"/>
      <c r="AN454" s="333"/>
    </row>
    <row r="455" spans="1:45" s="334" customFormat="1">
      <c r="A455" s="699"/>
      <c r="B455" s="700"/>
      <c r="C455" s="701"/>
      <c r="D455" s="700"/>
      <c r="E455" s="702"/>
      <c r="F455" s="702"/>
      <c r="G455" s="702"/>
      <c r="H455" s="704"/>
      <c r="I455" s="704">
        <v>1</v>
      </c>
      <c r="J455" s="704"/>
      <c r="K455" s="333">
        <v>1</v>
      </c>
      <c r="L455" s="340"/>
      <c r="T455" s="333"/>
      <c r="U455" s="333"/>
      <c r="V455" s="333"/>
      <c r="W455" s="333"/>
      <c r="AJ455" s="340"/>
      <c r="AK455" s="350"/>
      <c r="AM455" s="333"/>
      <c r="AN455" s="333"/>
    </row>
    <row r="456" spans="1:45" s="334" customFormat="1" ht="6.75" customHeight="1">
      <c r="A456" s="705"/>
      <c r="B456" s="706"/>
      <c r="C456" s="707"/>
      <c r="D456" s="706"/>
      <c r="E456" s="708"/>
      <c r="F456" s="708"/>
      <c r="G456" s="708"/>
      <c r="H456" s="709"/>
      <c r="I456" s="709"/>
      <c r="J456" s="709"/>
      <c r="K456" s="333">
        <v>0</v>
      </c>
      <c r="L456" s="340"/>
      <c r="T456" s="333"/>
      <c r="U456" s="333"/>
      <c r="V456" s="333"/>
      <c r="W456" s="333"/>
      <c r="AJ456" s="340"/>
      <c r="AK456" s="350"/>
      <c r="AM456" s="333"/>
      <c r="AN456" s="333"/>
    </row>
    <row r="457" spans="1:45" s="334" customFormat="1" ht="60.75" customHeight="1">
      <c r="A457" s="699" t="s">
        <v>450</v>
      </c>
      <c r="B457" s="700" t="s">
        <v>1930</v>
      </c>
      <c r="C457" s="701" t="s">
        <v>1573</v>
      </c>
      <c r="D457" s="700" t="s">
        <v>1052</v>
      </c>
      <c r="E457" s="702">
        <v>9.4700000000000006</v>
      </c>
      <c r="F457" s="702">
        <v>8.6199999999999992</v>
      </c>
      <c r="G457" s="702">
        <v>81.63</v>
      </c>
      <c r="H457" s="703">
        <v>0</v>
      </c>
      <c r="I457" s="703">
        <v>81.63</v>
      </c>
      <c r="J457" s="703">
        <v>0</v>
      </c>
      <c r="K457" s="333">
        <v>81.63</v>
      </c>
      <c r="L457" s="340">
        <v>0</v>
      </c>
      <c r="AJ457" s="340">
        <v>81.63</v>
      </c>
      <c r="AK457" s="350">
        <v>0</v>
      </c>
      <c r="AM457" s="333"/>
      <c r="AN457" s="333"/>
      <c r="AO457" s="333">
        <v>915987.71000000043</v>
      </c>
    </row>
    <row r="458" spans="1:45" s="334" customFormat="1">
      <c r="A458" s="699"/>
      <c r="B458" s="700"/>
      <c r="C458" s="701"/>
      <c r="D458" s="700"/>
      <c r="E458" s="702"/>
      <c r="F458" s="702"/>
      <c r="G458" s="702"/>
      <c r="H458" s="704"/>
      <c r="I458" s="704">
        <v>1</v>
      </c>
      <c r="J458" s="704"/>
      <c r="K458" s="333">
        <v>1</v>
      </c>
      <c r="L458" s="340"/>
      <c r="T458" s="333"/>
      <c r="U458" s="333"/>
      <c r="V458" s="333"/>
      <c r="W458" s="333"/>
      <c r="AJ458" s="340"/>
      <c r="AK458" s="350"/>
      <c r="AM458" s="333"/>
      <c r="AN458" s="333"/>
    </row>
    <row r="459" spans="1:45" s="334" customFormat="1" ht="6.75" customHeight="1">
      <c r="A459" s="705"/>
      <c r="B459" s="706"/>
      <c r="C459" s="707"/>
      <c r="D459" s="706"/>
      <c r="E459" s="708"/>
      <c r="F459" s="708"/>
      <c r="G459" s="708"/>
      <c r="H459" s="709"/>
      <c r="I459" s="709"/>
      <c r="J459" s="709"/>
      <c r="K459" s="333">
        <v>0</v>
      </c>
      <c r="L459" s="340"/>
      <c r="T459" s="333"/>
      <c r="U459" s="333"/>
      <c r="V459" s="333"/>
      <c r="W459" s="333"/>
      <c r="AJ459" s="340"/>
      <c r="AK459" s="350"/>
      <c r="AM459" s="333"/>
      <c r="AN459" s="333"/>
    </row>
    <row r="460" spans="1:45" s="334" customFormat="1" ht="38.25" customHeight="1">
      <c r="A460" s="699" t="s">
        <v>452</v>
      </c>
      <c r="B460" s="700" t="s">
        <v>1931</v>
      </c>
      <c r="C460" s="701" t="s">
        <v>1574</v>
      </c>
      <c r="D460" s="700" t="s">
        <v>1052</v>
      </c>
      <c r="E460" s="702">
        <v>9.4700000000000006</v>
      </c>
      <c r="F460" s="702">
        <v>58.79</v>
      </c>
      <c r="G460" s="702">
        <v>556.74</v>
      </c>
      <c r="H460" s="703">
        <v>0</v>
      </c>
      <c r="I460" s="703">
        <v>556.74</v>
      </c>
      <c r="J460" s="703">
        <v>0</v>
      </c>
      <c r="K460" s="333">
        <v>556.74</v>
      </c>
      <c r="L460" s="340">
        <v>0</v>
      </c>
      <c r="T460" s="333" t="e">
        <v>#REF!</v>
      </c>
      <c r="U460" s="333" t="e">
        <v>#REF!</v>
      </c>
      <c r="V460" s="333" t="e">
        <v>#REF!</v>
      </c>
      <c r="W460" s="333" t="e">
        <v>#REF!</v>
      </c>
      <c r="AJ460" s="340">
        <v>556.74</v>
      </c>
      <c r="AK460" s="350">
        <v>0</v>
      </c>
      <c r="AM460" s="333"/>
      <c r="AN460" s="333"/>
    </row>
    <row r="461" spans="1:45" s="334" customFormat="1">
      <c r="A461" s="699"/>
      <c r="B461" s="700"/>
      <c r="C461" s="701"/>
      <c r="D461" s="700"/>
      <c r="E461" s="702"/>
      <c r="F461" s="702"/>
      <c r="G461" s="702"/>
      <c r="H461" s="704"/>
      <c r="I461" s="704">
        <v>1</v>
      </c>
      <c r="J461" s="704"/>
      <c r="K461" s="333">
        <v>1</v>
      </c>
      <c r="L461" s="340"/>
      <c r="T461" s="333"/>
      <c r="U461" s="333"/>
      <c r="V461" s="333"/>
      <c r="W461" s="333"/>
      <c r="AJ461" s="340"/>
      <c r="AK461" s="350"/>
      <c r="AM461" s="333"/>
      <c r="AN461" s="333"/>
    </row>
    <row r="462" spans="1:45" s="334" customFormat="1" ht="6.75" customHeight="1">
      <c r="A462" s="705"/>
      <c r="B462" s="706"/>
      <c r="C462" s="707"/>
      <c r="D462" s="706"/>
      <c r="E462" s="708"/>
      <c r="F462" s="708"/>
      <c r="G462" s="708"/>
      <c r="H462" s="709"/>
      <c r="I462" s="709"/>
      <c r="J462" s="709"/>
      <c r="K462" s="333">
        <v>0</v>
      </c>
      <c r="L462" s="340"/>
      <c r="T462" s="333"/>
      <c r="U462" s="333"/>
      <c r="V462" s="333"/>
      <c r="W462" s="333"/>
      <c r="AJ462" s="340"/>
      <c r="AK462" s="350"/>
      <c r="AM462" s="333"/>
      <c r="AN462" s="333"/>
    </row>
    <row r="463" spans="1:45" s="334" customFormat="1">
      <c r="A463" s="729" t="s">
        <v>453</v>
      </c>
      <c r="B463" s="730" t="s">
        <v>454</v>
      </c>
      <c r="C463" s="730"/>
      <c r="D463" s="731"/>
      <c r="E463" s="732"/>
      <c r="F463" s="733"/>
      <c r="G463" s="732">
        <v>7684.26</v>
      </c>
      <c r="H463" s="732">
        <v>0</v>
      </c>
      <c r="I463" s="732">
        <v>6036.39</v>
      </c>
      <c r="J463" s="732">
        <v>1647.8700000000001</v>
      </c>
      <c r="K463" s="333">
        <v>7684.26</v>
      </c>
      <c r="L463" s="340">
        <v>0</v>
      </c>
      <c r="T463" s="333" t="e">
        <v>#REF!</v>
      </c>
      <c r="U463" s="333" t="e">
        <v>#REF!</v>
      </c>
      <c r="V463" s="333" t="e">
        <v>#REF!</v>
      </c>
      <c r="W463" s="333" t="e">
        <v>#REF!</v>
      </c>
      <c r="AJ463" s="395" t="e">
        <v>#REF!</v>
      </c>
      <c r="AK463" s="395" t="e">
        <v>#REF!</v>
      </c>
      <c r="AM463" s="333"/>
      <c r="AS463" s="333" t="e">
        <v>#REF!</v>
      </c>
    </row>
    <row r="464" spans="1:45" s="334" customFormat="1">
      <c r="A464" s="735" t="s">
        <v>455</v>
      </c>
      <c r="B464" s="722" t="s">
        <v>456</v>
      </c>
      <c r="C464" s="722"/>
      <c r="D464" s="723"/>
      <c r="E464" s="724"/>
      <c r="F464" s="725"/>
      <c r="G464" s="724">
        <v>2628.1000000000004</v>
      </c>
      <c r="H464" s="726">
        <v>0</v>
      </c>
      <c r="I464" s="726">
        <v>2628.1000000000004</v>
      </c>
      <c r="J464" s="726">
        <v>0</v>
      </c>
      <c r="K464" s="333">
        <v>2628.1000000000004</v>
      </c>
      <c r="L464" s="340">
        <v>0</v>
      </c>
      <c r="T464" s="333" t="e">
        <v>#REF!</v>
      </c>
      <c r="U464" s="333" t="e">
        <v>#REF!</v>
      </c>
      <c r="V464" s="333" t="e">
        <v>#REF!</v>
      </c>
      <c r="W464" s="333" t="e">
        <v>#REF!</v>
      </c>
      <c r="AJ464" s="395" t="e">
        <v>#REF!</v>
      </c>
      <c r="AK464" s="395" t="e">
        <v>#REF!</v>
      </c>
      <c r="AM464" s="333"/>
      <c r="AS464" s="333" t="e">
        <v>#REF!</v>
      </c>
    </row>
    <row r="465" spans="1:45" s="334" customFormat="1" ht="60.75" customHeight="1">
      <c r="A465" s="699" t="s">
        <v>457</v>
      </c>
      <c r="B465" s="700" t="s">
        <v>1932</v>
      </c>
      <c r="C465" s="701" t="s">
        <v>1575</v>
      </c>
      <c r="D465" s="700" t="s">
        <v>1052</v>
      </c>
      <c r="E465" s="702">
        <v>11.96</v>
      </c>
      <c r="F465" s="702">
        <v>10.27</v>
      </c>
      <c r="G465" s="702">
        <v>122.83</v>
      </c>
      <c r="H465" s="703">
        <v>0</v>
      </c>
      <c r="I465" s="703">
        <v>122.83</v>
      </c>
      <c r="J465" s="703">
        <v>0</v>
      </c>
      <c r="K465" s="333">
        <v>122.83</v>
      </c>
      <c r="L465" s="340">
        <v>0</v>
      </c>
      <c r="T465" s="333" t="e">
        <v>#REF!</v>
      </c>
      <c r="U465" s="333" t="e">
        <v>#REF!</v>
      </c>
      <c r="V465" s="333" t="e">
        <v>#REF!</v>
      </c>
      <c r="W465" s="333" t="e">
        <v>#REF!</v>
      </c>
      <c r="AJ465" s="340">
        <v>122.82</v>
      </c>
      <c r="AK465" s="350">
        <v>0</v>
      </c>
      <c r="AM465" s="333"/>
      <c r="AN465" s="333"/>
    </row>
    <row r="466" spans="1:45" s="334" customFormat="1">
      <c r="A466" s="699"/>
      <c r="B466" s="700"/>
      <c r="C466" s="701"/>
      <c r="D466" s="700"/>
      <c r="E466" s="702"/>
      <c r="F466" s="702"/>
      <c r="G466" s="702"/>
      <c r="H466" s="704"/>
      <c r="I466" s="704">
        <v>1</v>
      </c>
      <c r="J466" s="704"/>
      <c r="K466" s="333">
        <v>1</v>
      </c>
      <c r="L466" s="340"/>
      <c r="T466" s="333"/>
      <c r="U466" s="333"/>
      <c r="V466" s="333"/>
      <c r="W466" s="333"/>
      <c r="AJ466" s="340"/>
      <c r="AK466" s="350"/>
      <c r="AM466" s="333"/>
      <c r="AN466" s="333"/>
    </row>
    <row r="467" spans="1:45" s="334" customFormat="1" ht="6.75" customHeight="1">
      <c r="A467" s="705"/>
      <c r="B467" s="706"/>
      <c r="C467" s="707"/>
      <c r="D467" s="706"/>
      <c r="E467" s="708"/>
      <c r="F467" s="708"/>
      <c r="G467" s="708"/>
      <c r="H467" s="709"/>
      <c r="I467" s="709"/>
      <c r="J467" s="709"/>
      <c r="K467" s="333">
        <v>0</v>
      </c>
      <c r="L467" s="340"/>
      <c r="T467" s="333"/>
      <c r="U467" s="333"/>
      <c r="V467" s="333"/>
      <c r="W467" s="333"/>
      <c r="AJ467" s="340"/>
      <c r="AK467" s="350"/>
      <c r="AM467" s="333"/>
      <c r="AN467" s="333"/>
    </row>
    <row r="468" spans="1:45" s="334" customFormat="1" ht="60.75" customHeight="1">
      <c r="A468" s="699" t="s">
        <v>461</v>
      </c>
      <c r="B468" s="700" t="s">
        <v>1933</v>
      </c>
      <c r="C468" s="701" t="s">
        <v>1576</v>
      </c>
      <c r="D468" s="700" t="s">
        <v>1052</v>
      </c>
      <c r="E468" s="702">
        <v>11.85</v>
      </c>
      <c r="F468" s="702">
        <v>8.75</v>
      </c>
      <c r="G468" s="702">
        <v>103.69</v>
      </c>
      <c r="H468" s="703">
        <v>0</v>
      </c>
      <c r="I468" s="703">
        <v>103.69</v>
      </c>
      <c r="J468" s="703">
        <v>0</v>
      </c>
      <c r="K468" s="333">
        <v>103.69</v>
      </c>
      <c r="L468" s="340">
        <v>0</v>
      </c>
      <c r="T468" s="333" t="e">
        <v>#REF!</v>
      </c>
      <c r="U468" s="333" t="e">
        <v>#REF!</v>
      </c>
      <c r="V468" s="333" t="e">
        <v>#REF!</v>
      </c>
      <c r="W468" s="333" t="e">
        <v>#REF!</v>
      </c>
      <c r="AJ468" s="340">
        <v>103.68</v>
      </c>
      <c r="AK468" s="350">
        <v>0</v>
      </c>
      <c r="AM468" s="333"/>
      <c r="AN468" s="333"/>
    </row>
    <row r="469" spans="1:45" s="334" customFormat="1">
      <c r="A469" s="699"/>
      <c r="B469" s="700"/>
      <c r="C469" s="701"/>
      <c r="D469" s="700"/>
      <c r="E469" s="702"/>
      <c r="F469" s="702"/>
      <c r="G469" s="702"/>
      <c r="H469" s="704"/>
      <c r="I469" s="704">
        <v>1</v>
      </c>
      <c r="J469" s="704"/>
      <c r="K469" s="333">
        <v>1</v>
      </c>
      <c r="L469" s="340"/>
      <c r="T469" s="333"/>
      <c r="U469" s="333"/>
      <c r="V469" s="333"/>
      <c r="W469" s="333"/>
      <c r="AJ469" s="340"/>
      <c r="AK469" s="350"/>
      <c r="AM469" s="333"/>
      <c r="AN469" s="333"/>
    </row>
    <row r="470" spans="1:45" s="334" customFormat="1" ht="6.75" customHeight="1">
      <c r="A470" s="705"/>
      <c r="B470" s="706"/>
      <c r="C470" s="707"/>
      <c r="D470" s="706"/>
      <c r="E470" s="708"/>
      <c r="F470" s="708"/>
      <c r="G470" s="708"/>
      <c r="H470" s="709"/>
      <c r="I470" s="709"/>
      <c r="J470" s="709"/>
      <c r="K470" s="333">
        <v>0</v>
      </c>
      <c r="L470" s="340"/>
      <c r="T470" s="333"/>
      <c r="U470" s="333"/>
      <c r="V470" s="333"/>
      <c r="W470" s="333"/>
      <c r="AJ470" s="340"/>
      <c r="AK470" s="350"/>
      <c r="AM470" s="333"/>
      <c r="AN470" s="333"/>
    </row>
    <row r="471" spans="1:45" s="334" customFormat="1" ht="60.75" customHeight="1">
      <c r="A471" s="699" t="s">
        <v>465</v>
      </c>
      <c r="B471" s="700" t="s">
        <v>1934</v>
      </c>
      <c r="C471" s="701" t="s">
        <v>1577</v>
      </c>
      <c r="D471" s="700" t="s">
        <v>1052</v>
      </c>
      <c r="E471" s="702">
        <v>11.96</v>
      </c>
      <c r="F471" s="702">
        <v>34.15</v>
      </c>
      <c r="G471" s="702">
        <v>408.43</v>
      </c>
      <c r="H471" s="703">
        <v>0</v>
      </c>
      <c r="I471" s="703">
        <v>408.43</v>
      </c>
      <c r="J471" s="703">
        <v>0</v>
      </c>
      <c r="K471" s="333">
        <v>408.43</v>
      </c>
      <c r="L471" s="340">
        <v>0</v>
      </c>
      <c r="AJ471" s="340">
        <v>408.43</v>
      </c>
      <c r="AK471" s="350">
        <v>0</v>
      </c>
      <c r="AM471" s="333"/>
      <c r="AN471" s="333"/>
      <c r="AO471" s="333">
        <v>904810.46000000043</v>
      </c>
    </row>
    <row r="472" spans="1:45" s="334" customFormat="1">
      <c r="A472" s="699"/>
      <c r="B472" s="700"/>
      <c r="C472" s="701"/>
      <c r="D472" s="700"/>
      <c r="E472" s="702"/>
      <c r="F472" s="702"/>
      <c r="G472" s="702"/>
      <c r="H472" s="704"/>
      <c r="I472" s="704">
        <v>1</v>
      </c>
      <c r="J472" s="704"/>
      <c r="K472" s="333">
        <v>1</v>
      </c>
      <c r="L472" s="340"/>
      <c r="T472" s="333"/>
      <c r="U472" s="333"/>
      <c r="V472" s="333"/>
      <c r="W472" s="333"/>
      <c r="AJ472" s="340"/>
      <c r="AK472" s="350"/>
      <c r="AM472" s="333"/>
      <c r="AN472" s="333"/>
    </row>
    <row r="473" spans="1:45" s="334" customFormat="1" ht="6.75" customHeight="1">
      <c r="A473" s="705"/>
      <c r="B473" s="706"/>
      <c r="C473" s="707"/>
      <c r="D473" s="706"/>
      <c r="E473" s="708"/>
      <c r="F473" s="708"/>
      <c r="G473" s="708"/>
      <c r="H473" s="709"/>
      <c r="I473" s="709"/>
      <c r="J473" s="709"/>
      <c r="K473" s="333">
        <v>0</v>
      </c>
      <c r="L473" s="340"/>
      <c r="T473" s="333"/>
      <c r="U473" s="333"/>
      <c r="V473" s="333"/>
      <c r="W473" s="333"/>
      <c r="AJ473" s="340"/>
      <c r="AK473" s="350"/>
      <c r="AM473" s="333"/>
      <c r="AN473" s="333"/>
    </row>
    <row r="474" spans="1:45" s="334" customFormat="1" ht="60.75" customHeight="1">
      <c r="A474" s="699" t="s">
        <v>466</v>
      </c>
      <c r="B474" s="700" t="s">
        <v>1935</v>
      </c>
      <c r="C474" s="701" t="s">
        <v>1194</v>
      </c>
      <c r="D474" s="700" t="s">
        <v>1052</v>
      </c>
      <c r="E474" s="702">
        <v>11.96</v>
      </c>
      <c r="F474" s="702">
        <v>117.22</v>
      </c>
      <c r="G474" s="702">
        <v>1401.95</v>
      </c>
      <c r="H474" s="703">
        <v>0</v>
      </c>
      <c r="I474" s="703">
        <v>1401.95</v>
      </c>
      <c r="J474" s="703">
        <v>0</v>
      </c>
      <c r="K474" s="333">
        <v>1401.95</v>
      </c>
      <c r="L474" s="340">
        <v>0</v>
      </c>
      <c r="T474" s="333" t="e">
        <v>#REF!</v>
      </c>
      <c r="U474" s="333" t="e">
        <v>#REF!</v>
      </c>
      <c r="V474" s="333" t="e">
        <v>#REF!</v>
      </c>
      <c r="W474" s="333" t="e">
        <v>#REF!</v>
      </c>
      <c r="AJ474" s="340">
        <v>1401.95</v>
      </c>
      <c r="AK474" s="350">
        <v>0</v>
      </c>
      <c r="AM474" s="333"/>
      <c r="AN474" s="333"/>
    </row>
    <row r="475" spans="1:45" s="334" customFormat="1">
      <c r="A475" s="699"/>
      <c r="B475" s="700"/>
      <c r="C475" s="701"/>
      <c r="D475" s="700"/>
      <c r="E475" s="702"/>
      <c r="F475" s="702"/>
      <c r="G475" s="702"/>
      <c r="H475" s="704"/>
      <c r="I475" s="704">
        <v>1</v>
      </c>
      <c r="J475" s="704"/>
      <c r="K475" s="333">
        <v>1</v>
      </c>
      <c r="L475" s="340"/>
      <c r="T475" s="333"/>
      <c r="U475" s="333"/>
      <c r="V475" s="333"/>
      <c r="W475" s="333"/>
      <c r="AJ475" s="340"/>
      <c r="AK475" s="350"/>
      <c r="AM475" s="333"/>
      <c r="AN475" s="333"/>
    </row>
    <row r="476" spans="1:45" s="334" customFormat="1" ht="6.75" customHeight="1">
      <c r="A476" s="705"/>
      <c r="B476" s="706"/>
      <c r="C476" s="707"/>
      <c r="D476" s="706"/>
      <c r="E476" s="708"/>
      <c r="F476" s="708"/>
      <c r="G476" s="708"/>
      <c r="H476" s="709"/>
      <c r="I476" s="709"/>
      <c r="J476" s="709"/>
      <c r="K476" s="333">
        <v>0</v>
      </c>
      <c r="L476" s="340"/>
      <c r="T476" s="333"/>
      <c r="U476" s="333"/>
      <c r="V476" s="333"/>
      <c r="W476" s="333"/>
      <c r="AJ476" s="340"/>
      <c r="AK476" s="350"/>
      <c r="AM476" s="333"/>
      <c r="AN476" s="333"/>
    </row>
    <row r="477" spans="1:45" s="334" customFormat="1" ht="60.75" customHeight="1">
      <c r="A477" s="699" t="s">
        <v>468</v>
      </c>
      <c r="B477" s="700" t="s">
        <v>1936</v>
      </c>
      <c r="C477" s="701" t="s">
        <v>1578</v>
      </c>
      <c r="D477" s="700" t="s">
        <v>1052</v>
      </c>
      <c r="E477" s="702">
        <v>11.85</v>
      </c>
      <c r="F477" s="702">
        <v>49.89</v>
      </c>
      <c r="G477" s="702">
        <v>591.20000000000005</v>
      </c>
      <c r="H477" s="703">
        <v>0</v>
      </c>
      <c r="I477" s="703">
        <v>591.20000000000005</v>
      </c>
      <c r="J477" s="703">
        <v>0</v>
      </c>
      <c r="K477" s="333">
        <v>591.20000000000005</v>
      </c>
      <c r="L477" s="340">
        <v>0</v>
      </c>
      <c r="T477" s="333" t="e">
        <v>#REF!</v>
      </c>
      <c r="U477" s="333" t="e">
        <v>#REF!</v>
      </c>
      <c r="V477" s="333" t="e">
        <v>#REF!</v>
      </c>
      <c r="W477" s="333" t="e">
        <v>#REF!</v>
      </c>
      <c r="AJ477" s="340">
        <v>591.19000000000005</v>
      </c>
      <c r="AK477" s="350">
        <v>0</v>
      </c>
      <c r="AM477" s="333"/>
      <c r="AN477" s="333"/>
    </row>
    <row r="478" spans="1:45" s="334" customFormat="1">
      <c r="A478" s="699"/>
      <c r="B478" s="700"/>
      <c r="C478" s="701"/>
      <c r="D478" s="700"/>
      <c r="E478" s="702"/>
      <c r="F478" s="702"/>
      <c r="G478" s="702"/>
      <c r="H478" s="704"/>
      <c r="I478" s="704">
        <v>1</v>
      </c>
      <c r="J478" s="704"/>
      <c r="K478" s="333">
        <v>1</v>
      </c>
      <c r="L478" s="340"/>
      <c r="T478" s="333"/>
      <c r="U478" s="333"/>
      <c r="V478" s="333"/>
      <c r="W478" s="333"/>
      <c r="AJ478" s="340"/>
      <c r="AK478" s="350"/>
      <c r="AM478" s="333"/>
      <c r="AN478" s="333"/>
    </row>
    <row r="479" spans="1:45" s="334" customFormat="1" ht="6.75" customHeight="1">
      <c r="A479" s="705"/>
      <c r="B479" s="706"/>
      <c r="C479" s="707"/>
      <c r="D479" s="706"/>
      <c r="E479" s="708"/>
      <c r="F479" s="708"/>
      <c r="G479" s="708"/>
      <c r="H479" s="709"/>
      <c r="I479" s="709"/>
      <c r="J479" s="709"/>
      <c r="K479" s="333">
        <v>0</v>
      </c>
      <c r="L479" s="340"/>
      <c r="T479" s="333"/>
      <c r="U479" s="333"/>
      <c r="V479" s="333"/>
      <c r="W479" s="333"/>
      <c r="AJ479" s="340"/>
      <c r="AK479" s="350"/>
      <c r="AM479" s="333"/>
      <c r="AN479" s="333"/>
    </row>
    <row r="480" spans="1:45" s="334" customFormat="1">
      <c r="A480" s="735" t="s">
        <v>469</v>
      </c>
      <c r="B480" s="730" t="s">
        <v>470</v>
      </c>
      <c r="C480" s="730"/>
      <c r="D480" s="731"/>
      <c r="E480" s="732"/>
      <c r="F480" s="733"/>
      <c r="G480" s="732">
        <v>5056.16</v>
      </c>
      <c r="H480" s="734">
        <v>0</v>
      </c>
      <c r="I480" s="734">
        <v>3408.29</v>
      </c>
      <c r="J480" s="734">
        <v>1647.8700000000001</v>
      </c>
      <c r="K480" s="333">
        <v>5056.16</v>
      </c>
      <c r="L480" s="340">
        <v>0</v>
      </c>
      <c r="T480" s="333" t="e">
        <v>#REF!</v>
      </c>
      <c r="U480" s="333" t="e">
        <v>#REF!</v>
      </c>
      <c r="V480" s="333" t="e">
        <v>#REF!</v>
      </c>
      <c r="W480" s="333" t="e">
        <v>#REF!</v>
      </c>
      <c r="AJ480" s="395" t="e">
        <v>#REF!</v>
      </c>
      <c r="AK480" s="395" t="e">
        <v>#REF!</v>
      </c>
      <c r="AM480" s="333"/>
      <c r="AS480" s="333" t="e">
        <v>#REF!</v>
      </c>
    </row>
    <row r="481" spans="1:41" s="334" customFormat="1" ht="60.75" customHeight="1">
      <c r="A481" s="699" t="s">
        <v>471</v>
      </c>
      <c r="B481" s="700" t="s">
        <v>1932</v>
      </c>
      <c r="C481" s="701" t="s">
        <v>1575</v>
      </c>
      <c r="D481" s="700" t="s">
        <v>1052</v>
      </c>
      <c r="E481" s="702">
        <v>14.21</v>
      </c>
      <c r="F481" s="702">
        <v>10.27</v>
      </c>
      <c r="G481" s="702">
        <v>145.94</v>
      </c>
      <c r="H481" s="703">
        <v>0</v>
      </c>
      <c r="I481" s="703">
        <v>145.94</v>
      </c>
      <c r="J481" s="703">
        <v>0</v>
      </c>
      <c r="K481" s="333">
        <v>145.94</v>
      </c>
      <c r="L481" s="340">
        <v>0</v>
      </c>
      <c r="T481" s="333" t="e">
        <v>#REF!</v>
      </c>
      <c r="U481" s="333" t="e">
        <v>#REF!</v>
      </c>
      <c r="V481" s="333" t="e">
        <v>#REF!</v>
      </c>
      <c r="W481" s="333" t="e">
        <v>#REF!</v>
      </c>
      <c r="AJ481" s="340">
        <v>145.93</v>
      </c>
      <c r="AK481" s="350">
        <v>0</v>
      </c>
      <c r="AM481" s="333"/>
      <c r="AN481" s="333"/>
    </row>
    <row r="482" spans="1:41" s="334" customFormat="1">
      <c r="A482" s="699"/>
      <c r="B482" s="700"/>
      <c r="C482" s="701"/>
      <c r="D482" s="700"/>
      <c r="E482" s="702"/>
      <c r="F482" s="702"/>
      <c r="G482" s="702"/>
      <c r="H482" s="704"/>
      <c r="I482" s="704">
        <v>1</v>
      </c>
      <c r="J482" s="704"/>
      <c r="K482" s="333">
        <v>1</v>
      </c>
      <c r="L482" s="340"/>
      <c r="T482" s="333"/>
      <c r="U482" s="333"/>
      <c r="V482" s="333"/>
      <c r="W482" s="333"/>
      <c r="AJ482" s="340"/>
      <c r="AK482" s="350"/>
      <c r="AM482" s="333"/>
      <c r="AN482" s="333"/>
    </row>
    <row r="483" spans="1:41" s="334" customFormat="1" ht="6.75" customHeight="1">
      <c r="A483" s="705"/>
      <c r="B483" s="706"/>
      <c r="C483" s="707"/>
      <c r="D483" s="706"/>
      <c r="E483" s="708"/>
      <c r="F483" s="708"/>
      <c r="G483" s="708"/>
      <c r="H483" s="709"/>
      <c r="I483" s="709"/>
      <c r="J483" s="709"/>
      <c r="K483" s="333">
        <v>0</v>
      </c>
      <c r="L483" s="340"/>
      <c r="T483" s="333"/>
      <c r="U483" s="333"/>
      <c r="V483" s="333"/>
      <c r="W483" s="333"/>
      <c r="AJ483" s="340"/>
      <c r="AK483" s="350"/>
      <c r="AM483" s="333"/>
      <c r="AN483" s="333"/>
    </row>
    <row r="484" spans="1:41" s="334" customFormat="1" ht="60.75" customHeight="1">
      <c r="A484" s="699" t="s">
        <v>472</v>
      </c>
      <c r="B484" s="700" t="s">
        <v>1933</v>
      </c>
      <c r="C484" s="701" t="s">
        <v>1576</v>
      </c>
      <c r="D484" s="700" t="s">
        <v>1052</v>
      </c>
      <c r="E484" s="702">
        <v>13.7</v>
      </c>
      <c r="F484" s="702">
        <v>8.75</v>
      </c>
      <c r="G484" s="702">
        <v>119.88</v>
      </c>
      <c r="H484" s="703">
        <v>0</v>
      </c>
      <c r="I484" s="703">
        <v>119.88</v>
      </c>
      <c r="J484" s="703">
        <v>0</v>
      </c>
      <c r="K484" s="333">
        <v>119.88</v>
      </c>
      <c r="L484" s="340">
        <v>0</v>
      </c>
      <c r="T484" s="333" t="e">
        <v>#REF!</v>
      </c>
      <c r="U484" s="333" t="e">
        <v>#REF!</v>
      </c>
      <c r="V484" s="333" t="e">
        <v>#REF!</v>
      </c>
      <c r="W484" s="333" t="e">
        <v>#REF!</v>
      </c>
      <c r="AJ484" s="340">
        <v>119.87</v>
      </c>
      <c r="AK484" s="350">
        <v>0</v>
      </c>
      <c r="AM484" s="333"/>
      <c r="AN484" s="333"/>
    </row>
    <row r="485" spans="1:41" s="334" customFormat="1">
      <c r="A485" s="699"/>
      <c r="B485" s="700"/>
      <c r="C485" s="701"/>
      <c r="D485" s="700"/>
      <c r="E485" s="702"/>
      <c r="F485" s="702"/>
      <c r="G485" s="702"/>
      <c r="H485" s="704"/>
      <c r="I485" s="704">
        <v>1</v>
      </c>
      <c r="J485" s="704"/>
      <c r="K485" s="333">
        <v>1</v>
      </c>
      <c r="L485" s="340"/>
      <c r="T485" s="333"/>
      <c r="U485" s="333"/>
      <c r="V485" s="333"/>
      <c r="W485" s="333"/>
      <c r="AJ485" s="340"/>
      <c r="AK485" s="350"/>
      <c r="AM485" s="333"/>
      <c r="AN485" s="333"/>
    </row>
    <row r="486" spans="1:41" s="334" customFormat="1" ht="6.75" customHeight="1">
      <c r="A486" s="705"/>
      <c r="B486" s="706"/>
      <c r="C486" s="707"/>
      <c r="D486" s="706"/>
      <c r="E486" s="708"/>
      <c r="F486" s="708"/>
      <c r="G486" s="708"/>
      <c r="H486" s="709"/>
      <c r="I486" s="709"/>
      <c r="J486" s="709"/>
      <c r="K486" s="333">
        <v>0</v>
      </c>
      <c r="L486" s="340"/>
      <c r="T486" s="333"/>
      <c r="U486" s="333"/>
      <c r="V486" s="333"/>
      <c r="W486" s="333"/>
      <c r="AJ486" s="340"/>
      <c r="AK486" s="350"/>
      <c r="AM486" s="333"/>
      <c r="AN486" s="333"/>
    </row>
    <row r="487" spans="1:41" s="334" customFormat="1" ht="60.75" customHeight="1">
      <c r="A487" s="699" t="s">
        <v>473</v>
      </c>
      <c r="B487" s="700" t="s">
        <v>1937</v>
      </c>
      <c r="C487" s="701" t="s">
        <v>1579</v>
      </c>
      <c r="D487" s="700" t="s">
        <v>1052</v>
      </c>
      <c r="E487" s="702">
        <v>5.2</v>
      </c>
      <c r="F487" s="702">
        <v>54.93</v>
      </c>
      <c r="G487" s="702">
        <v>285.64</v>
      </c>
      <c r="H487" s="703">
        <v>0</v>
      </c>
      <c r="I487" s="703">
        <v>285.64</v>
      </c>
      <c r="J487" s="703">
        <v>0</v>
      </c>
      <c r="K487" s="333">
        <v>285.64</v>
      </c>
      <c r="L487" s="340">
        <v>0</v>
      </c>
      <c r="AJ487" s="340">
        <v>285.63</v>
      </c>
      <c r="AK487" s="350">
        <v>0</v>
      </c>
      <c r="AM487" s="333"/>
      <c r="AN487" s="333"/>
      <c r="AO487" s="333">
        <v>897086.90000000037</v>
      </c>
    </row>
    <row r="488" spans="1:41" s="334" customFormat="1">
      <c r="A488" s="699"/>
      <c r="B488" s="700"/>
      <c r="C488" s="701"/>
      <c r="D488" s="700"/>
      <c r="E488" s="702"/>
      <c r="F488" s="702"/>
      <c r="G488" s="702"/>
      <c r="H488" s="704"/>
      <c r="I488" s="704">
        <v>1</v>
      </c>
      <c r="J488" s="704"/>
      <c r="K488" s="333">
        <v>1</v>
      </c>
      <c r="L488" s="340"/>
      <c r="T488" s="333"/>
      <c r="U488" s="333"/>
      <c r="V488" s="333"/>
      <c r="W488" s="333"/>
      <c r="AJ488" s="340"/>
      <c r="AK488" s="350"/>
      <c r="AM488" s="333"/>
      <c r="AN488" s="333"/>
    </row>
    <row r="489" spans="1:41" s="334" customFormat="1" ht="6.75" customHeight="1">
      <c r="A489" s="705"/>
      <c r="B489" s="706"/>
      <c r="C489" s="707"/>
      <c r="D489" s="706"/>
      <c r="E489" s="708"/>
      <c r="F489" s="708"/>
      <c r="G489" s="708"/>
      <c r="H489" s="709"/>
      <c r="I489" s="709"/>
      <c r="J489" s="709"/>
      <c r="K489" s="333">
        <v>0</v>
      </c>
      <c r="L489" s="340"/>
      <c r="T489" s="333"/>
      <c r="U489" s="333"/>
      <c r="V489" s="333"/>
      <c r="W489" s="333"/>
      <c r="AJ489" s="340"/>
      <c r="AK489" s="350"/>
      <c r="AM489" s="333"/>
      <c r="AN489" s="333"/>
    </row>
    <row r="490" spans="1:41" s="334" customFormat="1" ht="60.75" customHeight="1">
      <c r="A490" s="699" t="s">
        <v>476</v>
      </c>
      <c r="B490" s="700" t="s">
        <v>1938</v>
      </c>
      <c r="C490" s="701" t="s">
        <v>1580</v>
      </c>
      <c r="D490" s="700" t="s">
        <v>1052</v>
      </c>
      <c r="E490" s="702">
        <v>22.71</v>
      </c>
      <c r="F490" s="702">
        <v>74.02</v>
      </c>
      <c r="G490" s="702">
        <v>1680.99</v>
      </c>
      <c r="H490" s="703">
        <v>0</v>
      </c>
      <c r="I490" s="703">
        <v>1680.99</v>
      </c>
      <c r="J490" s="703">
        <v>0</v>
      </c>
      <c r="K490" s="333">
        <v>1680.99</v>
      </c>
      <c r="L490" s="340">
        <v>0</v>
      </c>
      <c r="T490" s="333" t="e">
        <v>#REF!</v>
      </c>
      <c r="U490" s="333" t="e">
        <v>#REF!</v>
      </c>
      <c r="V490" s="333" t="e">
        <v>#REF!</v>
      </c>
      <c r="W490" s="333" t="e">
        <v>#REF!</v>
      </c>
      <c r="AJ490" s="340">
        <v>1680.99</v>
      </c>
      <c r="AK490" s="350">
        <v>0</v>
      </c>
      <c r="AM490" s="333"/>
      <c r="AN490" s="333"/>
    </row>
    <row r="491" spans="1:41" s="334" customFormat="1">
      <c r="A491" s="699"/>
      <c r="B491" s="700"/>
      <c r="C491" s="701"/>
      <c r="D491" s="700"/>
      <c r="E491" s="702"/>
      <c r="F491" s="702"/>
      <c r="G491" s="702"/>
      <c r="H491" s="704"/>
      <c r="I491" s="704">
        <v>1</v>
      </c>
      <c r="J491" s="704"/>
      <c r="K491" s="333">
        <v>1</v>
      </c>
      <c r="L491" s="340"/>
      <c r="T491" s="333"/>
      <c r="U491" s="333"/>
      <c r="V491" s="333"/>
      <c r="W491" s="333"/>
      <c r="AJ491" s="340"/>
      <c r="AK491" s="350"/>
      <c r="AM491" s="333"/>
      <c r="AN491" s="333"/>
    </row>
    <row r="492" spans="1:41" s="334" customFormat="1" ht="6.75" customHeight="1">
      <c r="A492" s="705"/>
      <c r="B492" s="706"/>
      <c r="C492" s="707"/>
      <c r="D492" s="706"/>
      <c r="E492" s="708"/>
      <c r="F492" s="708"/>
      <c r="G492" s="708"/>
      <c r="H492" s="709"/>
      <c r="I492" s="709"/>
      <c r="J492" s="709"/>
      <c r="K492" s="333">
        <v>0</v>
      </c>
      <c r="L492" s="340"/>
      <c r="T492" s="333"/>
      <c r="U492" s="333"/>
      <c r="V492" s="333"/>
      <c r="W492" s="333"/>
      <c r="AJ492" s="340"/>
      <c r="AK492" s="350"/>
      <c r="AM492" s="333"/>
      <c r="AN492" s="333"/>
    </row>
    <row r="493" spans="1:41" s="334" customFormat="1" ht="60.75" customHeight="1">
      <c r="A493" s="699" t="s">
        <v>478</v>
      </c>
      <c r="B493" s="700" t="s">
        <v>1939</v>
      </c>
      <c r="C493" s="701" t="s">
        <v>1208</v>
      </c>
      <c r="D493" s="700" t="s">
        <v>1052</v>
      </c>
      <c r="E493" s="702">
        <v>5.2</v>
      </c>
      <c r="F493" s="702">
        <v>206.02</v>
      </c>
      <c r="G493" s="702">
        <v>1071.3</v>
      </c>
      <c r="H493" s="703">
        <v>0</v>
      </c>
      <c r="I493" s="703">
        <v>1071.3</v>
      </c>
      <c r="J493" s="703">
        <v>0</v>
      </c>
      <c r="K493" s="333">
        <v>1071.3</v>
      </c>
      <c r="L493" s="340">
        <v>0</v>
      </c>
      <c r="T493" s="333" t="e">
        <v>#REF!</v>
      </c>
      <c r="U493" s="333" t="e">
        <v>#REF!</v>
      </c>
      <c r="V493" s="333" t="e">
        <v>#REF!</v>
      </c>
      <c r="W493" s="333" t="e">
        <v>#REF!</v>
      </c>
      <c r="AJ493" s="340">
        <v>1071.3</v>
      </c>
      <c r="AK493" s="350">
        <v>0</v>
      </c>
      <c r="AM493" s="333"/>
      <c r="AN493" s="333"/>
    </row>
    <row r="494" spans="1:41" s="334" customFormat="1">
      <c r="A494" s="699"/>
      <c r="B494" s="700"/>
      <c r="C494" s="701"/>
      <c r="D494" s="700"/>
      <c r="E494" s="702"/>
      <c r="F494" s="702"/>
      <c r="G494" s="702"/>
      <c r="H494" s="704"/>
      <c r="I494" s="704">
        <v>1</v>
      </c>
      <c r="J494" s="704"/>
      <c r="K494" s="333">
        <v>1</v>
      </c>
      <c r="L494" s="340"/>
      <c r="T494" s="333"/>
      <c r="U494" s="333"/>
      <c r="V494" s="333"/>
      <c r="W494" s="333"/>
      <c r="AJ494" s="340"/>
      <c r="AK494" s="350"/>
      <c r="AM494" s="333"/>
      <c r="AN494" s="333"/>
    </row>
    <row r="495" spans="1:41" s="334" customFormat="1" ht="6.75" customHeight="1">
      <c r="A495" s="705"/>
      <c r="B495" s="706"/>
      <c r="C495" s="707"/>
      <c r="D495" s="706"/>
      <c r="E495" s="708"/>
      <c r="F495" s="708"/>
      <c r="G495" s="708"/>
      <c r="H495" s="709"/>
      <c r="I495" s="709"/>
      <c r="J495" s="709"/>
      <c r="K495" s="333">
        <v>0</v>
      </c>
      <c r="L495" s="340"/>
      <c r="T495" s="333"/>
      <c r="U495" s="333"/>
      <c r="V495" s="333"/>
      <c r="W495" s="333"/>
      <c r="AJ495" s="340"/>
      <c r="AK495" s="350"/>
      <c r="AM495" s="333"/>
      <c r="AN495" s="333"/>
    </row>
    <row r="496" spans="1:41" s="334" customFormat="1" ht="60.75" customHeight="1">
      <c r="A496" s="699" t="s">
        <v>480</v>
      </c>
      <c r="B496" s="700" t="s">
        <v>1940</v>
      </c>
      <c r="C496" s="701" t="s">
        <v>1218</v>
      </c>
      <c r="D496" s="700" t="s">
        <v>1001</v>
      </c>
      <c r="E496" s="702">
        <v>4.95</v>
      </c>
      <c r="F496" s="702">
        <v>21.12</v>
      </c>
      <c r="G496" s="702">
        <v>104.54</v>
      </c>
      <c r="H496" s="703">
        <v>0</v>
      </c>
      <c r="I496" s="703">
        <v>104.54</v>
      </c>
      <c r="J496" s="703">
        <v>0</v>
      </c>
      <c r="K496" s="333">
        <v>104.54</v>
      </c>
      <c r="L496" s="340">
        <v>0</v>
      </c>
      <c r="AJ496" s="340">
        <v>104.54</v>
      </c>
      <c r="AK496" s="350">
        <v>0</v>
      </c>
      <c r="AM496" s="333"/>
      <c r="AN496" s="333"/>
      <c r="AO496" s="333">
        <v>894048.97000000044</v>
      </c>
    </row>
    <row r="497" spans="1:45" s="334" customFormat="1">
      <c r="A497" s="699"/>
      <c r="B497" s="700"/>
      <c r="C497" s="701"/>
      <c r="D497" s="700"/>
      <c r="E497" s="702"/>
      <c r="F497" s="702"/>
      <c r="G497" s="702"/>
      <c r="H497" s="704"/>
      <c r="I497" s="704">
        <v>1</v>
      </c>
      <c r="J497" s="704"/>
      <c r="K497" s="333">
        <v>1</v>
      </c>
      <c r="L497" s="340"/>
      <c r="T497" s="333"/>
      <c r="U497" s="333"/>
      <c r="V497" s="333"/>
      <c r="W497" s="333"/>
      <c r="AJ497" s="340"/>
      <c r="AK497" s="350"/>
      <c r="AM497" s="333"/>
      <c r="AN497" s="333"/>
    </row>
    <row r="498" spans="1:45" s="334" customFormat="1" ht="6.75" customHeight="1">
      <c r="A498" s="705"/>
      <c r="B498" s="706"/>
      <c r="C498" s="707"/>
      <c r="D498" s="706"/>
      <c r="E498" s="708"/>
      <c r="F498" s="708"/>
      <c r="G498" s="708"/>
      <c r="H498" s="709"/>
      <c r="I498" s="709"/>
      <c r="J498" s="709"/>
      <c r="K498" s="333">
        <v>0</v>
      </c>
      <c r="L498" s="340"/>
      <c r="T498" s="333"/>
      <c r="U498" s="333"/>
      <c r="V498" s="333"/>
      <c r="W498" s="333"/>
      <c r="AJ498" s="340"/>
      <c r="AK498" s="350"/>
      <c r="AM498" s="333"/>
      <c r="AN498" s="333"/>
    </row>
    <row r="499" spans="1:45" s="334" customFormat="1" ht="39" customHeight="1">
      <c r="A499" s="699" t="s">
        <v>483</v>
      </c>
      <c r="B499" s="700" t="s">
        <v>1941</v>
      </c>
      <c r="C499" s="701" t="s">
        <v>1081</v>
      </c>
      <c r="D499" s="700" t="s">
        <v>1052</v>
      </c>
      <c r="E499" s="702">
        <v>6.6</v>
      </c>
      <c r="F499" s="702">
        <v>169.99</v>
      </c>
      <c r="G499" s="702">
        <v>1121.93</v>
      </c>
      <c r="H499" s="703">
        <v>0</v>
      </c>
      <c r="I499" s="703">
        <v>0</v>
      </c>
      <c r="J499" s="703">
        <v>1121.93</v>
      </c>
      <c r="K499" s="333">
        <v>1121.93</v>
      </c>
      <c r="L499" s="340">
        <v>0</v>
      </c>
      <c r="T499" s="333" t="e">
        <v>#REF!</v>
      </c>
      <c r="U499" s="333" t="e">
        <v>#REF!</v>
      </c>
      <c r="V499" s="333" t="e">
        <v>#REF!</v>
      </c>
      <c r="W499" s="333" t="e">
        <v>#REF!</v>
      </c>
      <c r="AJ499" s="340">
        <v>1121.93</v>
      </c>
      <c r="AK499" s="350">
        <v>0</v>
      </c>
      <c r="AM499" s="333"/>
      <c r="AN499" s="333"/>
    </row>
    <row r="500" spans="1:45" s="334" customFormat="1">
      <c r="A500" s="699"/>
      <c r="B500" s="700"/>
      <c r="C500" s="701"/>
      <c r="D500" s="700"/>
      <c r="E500" s="702"/>
      <c r="F500" s="702"/>
      <c r="G500" s="702"/>
      <c r="H500" s="704"/>
      <c r="I500" s="704"/>
      <c r="J500" s="704">
        <v>1</v>
      </c>
      <c r="K500" s="333">
        <v>1</v>
      </c>
      <c r="L500" s="340"/>
      <c r="T500" s="333"/>
      <c r="U500" s="333"/>
      <c r="V500" s="333"/>
      <c r="W500" s="333"/>
      <c r="AJ500" s="340"/>
      <c r="AK500" s="350"/>
      <c r="AM500" s="333"/>
      <c r="AN500" s="333"/>
    </row>
    <row r="501" spans="1:45" s="334" customFormat="1" ht="6.75" customHeight="1">
      <c r="A501" s="705"/>
      <c r="B501" s="706"/>
      <c r="C501" s="707"/>
      <c r="D501" s="706"/>
      <c r="E501" s="708"/>
      <c r="F501" s="708"/>
      <c r="G501" s="708"/>
      <c r="H501" s="709"/>
      <c r="I501" s="709"/>
      <c r="J501" s="709"/>
      <c r="K501" s="333">
        <v>0</v>
      </c>
      <c r="L501" s="340"/>
      <c r="T501" s="333"/>
      <c r="U501" s="333"/>
      <c r="V501" s="333"/>
      <c r="W501" s="333"/>
      <c r="AJ501" s="340"/>
      <c r="AK501" s="350"/>
      <c r="AM501" s="333"/>
      <c r="AN501" s="333"/>
    </row>
    <row r="502" spans="1:45" s="334" customFormat="1" ht="39" customHeight="1">
      <c r="A502" s="699" t="s">
        <v>486</v>
      </c>
      <c r="B502" s="700" t="s">
        <v>1942</v>
      </c>
      <c r="C502" s="701" t="s">
        <v>1236</v>
      </c>
      <c r="D502" s="700" t="s">
        <v>1084</v>
      </c>
      <c r="E502" s="702">
        <v>1</v>
      </c>
      <c r="F502" s="702">
        <v>525.94000000000005</v>
      </c>
      <c r="G502" s="702">
        <v>525.94000000000005</v>
      </c>
      <c r="H502" s="703">
        <v>0</v>
      </c>
      <c r="I502" s="703">
        <v>0</v>
      </c>
      <c r="J502" s="703">
        <v>525.94000000000005</v>
      </c>
      <c r="K502" s="333">
        <v>525.94000000000005</v>
      </c>
      <c r="L502" s="340">
        <v>0</v>
      </c>
      <c r="T502" s="333" t="e">
        <v>#REF!</v>
      </c>
      <c r="U502" s="333" t="e">
        <v>#REF!</v>
      </c>
      <c r="V502" s="333" t="e">
        <v>#REF!</v>
      </c>
      <c r="W502" s="333" t="e">
        <v>#REF!</v>
      </c>
      <c r="AJ502" s="340">
        <v>525.94000000000005</v>
      </c>
      <c r="AK502" s="350">
        <v>0</v>
      </c>
      <c r="AM502" s="333"/>
      <c r="AN502" s="333"/>
    </row>
    <row r="503" spans="1:45" s="334" customFormat="1">
      <c r="A503" s="699"/>
      <c r="B503" s="700"/>
      <c r="C503" s="701"/>
      <c r="D503" s="700"/>
      <c r="E503" s="702"/>
      <c r="F503" s="702"/>
      <c r="G503" s="702"/>
      <c r="H503" s="704"/>
      <c r="I503" s="704"/>
      <c r="J503" s="704">
        <v>1</v>
      </c>
      <c r="K503" s="333">
        <v>1</v>
      </c>
      <c r="L503" s="340"/>
      <c r="T503" s="333"/>
      <c r="U503" s="333"/>
      <c r="V503" s="333"/>
      <c r="W503" s="333"/>
      <c r="AJ503" s="340"/>
      <c r="AK503" s="350"/>
      <c r="AM503" s="333"/>
      <c r="AN503" s="333"/>
    </row>
    <row r="504" spans="1:45" s="334" customFormat="1" ht="6.75" customHeight="1">
      <c r="A504" s="705"/>
      <c r="B504" s="706"/>
      <c r="C504" s="707"/>
      <c r="D504" s="706"/>
      <c r="E504" s="708"/>
      <c r="F504" s="708"/>
      <c r="G504" s="708"/>
      <c r="H504" s="709"/>
      <c r="I504" s="709"/>
      <c r="J504" s="709"/>
      <c r="K504" s="333">
        <v>0</v>
      </c>
      <c r="L504" s="340"/>
      <c r="T504" s="333"/>
      <c r="U504" s="333"/>
      <c r="V504" s="333"/>
      <c r="W504" s="333"/>
      <c r="AJ504" s="340"/>
      <c r="AK504" s="350"/>
      <c r="AM504" s="333"/>
      <c r="AN504" s="333"/>
    </row>
    <row r="505" spans="1:45" s="334" customFormat="1">
      <c r="A505" s="710" t="s">
        <v>487</v>
      </c>
      <c r="B505" s="716" t="s">
        <v>488</v>
      </c>
      <c r="C505" s="716"/>
      <c r="D505" s="717"/>
      <c r="E505" s="718"/>
      <c r="F505" s="719"/>
      <c r="G505" s="718">
        <v>4170.7700000000004</v>
      </c>
      <c r="H505" s="720">
        <v>0</v>
      </c>
      <c r="I505" s="720">
        <v>0</v>
      </c>
      <c r="J505" s="720">
        <v>4170.7700000000004</v>
      </c>
      <c r="K505" s="333">
        <v>4170.7700000000004</v>
      </c>
      <c r="L505" s="340">
        <v>0</v>
      </c>
      <c r="T505" s="333" t="e">
        <v>#REF!</v>
      </c>
      <c r="U505" s="333" t="e">
        <v>#REF!</v>
      </c>
      <c r="V505" s="333" t="e">
        <v>#REF!</v>
      </c>
      <c r="W505" s="333" t="e">
        <v>#REF!</v>
      </c>
      <c r="AJ505" s="395" t="e">
        <v>#REF!</v>
      </c>
      <c r="AK505" s="395" t="e">
        <v>#REF!</v>
      </c>
      <c r="AM505" s="333"/>
      <c r="AS505" s="333" t="e">
        <v>#REF!</v>
      </c>
    </row>
    <row r="506" spans="1:45" s="334" customFormat="1">
      <c r="A506" s="736" t="s">
        <v>489</v>
      </c>
      <c r="B506" s="737" t="s">
        <v>490</v>
      </c>
      <c r="C506" s="737"/>
      <c r="D506" s="738"/>
      <c r="E506" s="739"/>
      <c r="F506" s="740"/>
      <c r="G506" s="739">
        <v>964.88</v>
      </c>
      <c r="H506" s="741">
        <v>0</v>
      </c>
      <c r="I506" s="741">
        <v>0</v>
      </c>
      <c r="J506" s="741">
        <v>964.88</v>
      </c>
      <c r="K506" s="333">
        <v>964.88</v>
      </c>
      <c r="L506" s="340">
        <v>0</v>
      </c>
      <c r="T506" s="333" t="e">
        <v>#REF!</v>
      </c>
      <c r="U506" s="333" t="e">
        <v>#REF!</v>
      </c>
      <c r="V506" s="333" t="e">
        <v>#REF!</v>
      </c>
      <c r="W506" s="333" t="e">
        <v>#REF!</v>
      </c>
      <c r="AJ506" s="395" t="e">
        <v>#REF!</v>
      </c>
      <c r="AK506" s="395" t="e">
        <v>#REF!</v>
      </c>
      <c r="AM506" s="333"/>
      <c r="AS506" s="333" t="e">
        <v>#REF!</v>
      </c>
    </row>
    <row r="507" spans="1:45" s="334" customFormat="1" ht="39" customHeight="1">
      <c r="A507" s="699" t="s">
        <v>491</v>
      </c>
      <c r="B507" s="700" t="s">
        <v>1943</v>
      </c>
      <c r="C507" s="701" t="s">
        <v>1581</v>
      </c>
      <c r="D507" s="700" t="s">
        <v>1052</v>
      </c>
      <c r="E507" s="702">
        <v>15.62</v>
      </c>
      <c r="F507" s="702">
        <v>60.98</v>
      </c>
      <c r="G507" s="702">
        <v>952.51</v>
      </c>
      <c r="H507" s="703">
        <v>0</v>
      </c>
      <c r="I507" s="703">
        <v>0</v>
      </c>
      <c r="J507" s="703">
        <v>952.51</v>
      </c>
      <c r="K507" s="333">
        <v>952.51</v>
      </c>
      <c r="L507" s="340">
        <v>0</v>
      </c>
      <c r="T507" s="333" t="e">
        <v>#REF!</v>
      </c>
      <c r="U507" s="333" t="e">
        <v>#REF!</v>
      </c>
      <c r="V507" s="333" t="e">
        <v>#REF!</v>
      </c>
      <c r="W507" s="333" t="e">
        <v>#REF!</v>
      </c>
      <c r="AJ507" s="340">
        <v>952.5</v>
      </c>
      <c r="AK507" s="350">
        <v>0</v>
      </c>
      <c r="AM507" s="333"/>
      <c r="AN507" s="333"/>
    </row>
    <row r="508" spans="1:45" s="334" customFormat="1">
      <c r="A508" s="699"/>
      <c r="B508" s="700"/>
      <c r="C508" s="701"/>
      <c r="D508" s="700"/>
      <c r="E508" s="702"/>
      <c r="F508" s="702"/>
      <c r="G508" s="702"/>
      <c r="H508" s="704"/>
      <c r="I508" s="704"/>
      <c r="J508" s="704">
        <v>1</v>
      </c>
      <c r="K508" s="333">
        <v>1</v>
      </c>
      <c r="L508" s="340"/>
      <c r="T508" s="333"/>
      <c r="U508" s="333"/>
      <c r="V508" s="333"/>
      <c r="W508" s="333"/>
      <c r="AJ508" s="340"/>
      <c r="AK508" s="350"/>
      <c r="AM508" s="333"/>
      <c r="AN508" s="333"/>
    </row>
    <row r="509" spans="1:45" s="334" customFormat="1" ht="6.75" customHeight="1">
      <c r="A509" s="705"/>
      <c r="B509" s="706"/>
      <c r="C509" s="707"/>
      <c r="D509" s="706"/>
      <c r="E509" s="708"/>
      <c r="F509" s="708"/>
      <c r="G509" s="708"/>
      <c r="H509" s="709"/>
      <c r="I509" s="709"/>
      <c r="J509" s="709"/>
      <c r="K509" s="333">
        <v>0</v>
      </c>
      <c r="L509" s="340"/>
      <c r="T509" s="333"/>
      <c r="U509" s="333"/>
      <c r="V509" s="333"/>
      <c r="W509" s="333"/>
      <c r="AJ509" s="340"/>
      <c r="AK509" s="350"/>
      <c r="AM509" s="333"/>
      <c r="AN509" s="333"/>
    </row>
    <row r="510" spans="1:45" s="334" customFormat="1" ht="39" customHeight="1">
      <c r="A510" s="699" t="s">
        <v>496</v>
      </c>
      <c r="B510" s="700" t="s">
        <v>1944</v>
      </c>
      <c r="C510" s="701" t="s">
        <v>1582</v>
      </c>
      <c r="D510" s="700" t="s">
        <v>856</v>
      </c>
      <c r="E510" s="702">
        <v>1</v>
      </c>
      <c r="F510" s="702">
        <v>12.37</v>
      </c>
      <c r="G510" s="702">
        <v>12.37</v>
      </c>
      <c r="H510" s="703">
        <v>0</v>
      </c>
      <c r="I510" s="703">
        <v>0</v>
      </c>
      <c r="J510" s="703">
        <v>12.37</v>
      </c>
      <c r="K510" s="333">
        <v>12.37</v>
      </c>
      <c r="L510" s="340">
        <v>0</v>
      </c>
      <c r="T510" s="333" t="e">
        <v>#REF!</v>
      </c>
      <c r="U510" s="333" t="e">
        <v>#REF!</v>
      </c>
      <c r="V510" s="333" t="e">
        <v>#REF!</v>
      </c>
      <c r="W510" s="333" t="e">
        <v>#REF!</v>
      </c>
      <c r="AJ510" s="340">
        <v>12.37</v>
      </c>
      <c r="AK510" s="350">
        <v>0</v>
      </c>
      <c r="AM510" s="333"/>
      <c r="AN510" s="333"/>
    </row>
    <row r="511" spans="1:45" s="334" customFormat="1">
      <c r="A511" s="699"/>
      <c r="B511" s="700"/>
      <c r="C511" s="701"/>
      <c r="D511" s="700"/>
      <c r="E511" s="702"/>
      <c r="F511" s="702"/>
      <c r="G511" s="702"/>
      <c r="H511" s="704"/>
      <c r="I511" s="704"/>
      <c r="J511" s="704">
        <v>1</v>
      </c>
      <c r="K511" s="333">
        <v>1</v>
      </c>
      <c r="L511" s="340"/>
      <c r="T511" s="333"/>
      <c r="U511" s="333"/>
      <c r="V511" s="333"/>
      <c r="W511" s="333"/>
      <c r="AJ511" s="340"/>
      <c r="AK511" s="350"/>
      <c r="AM511" s="333"/>
      <c r="AN511" s="333"/>
    </row>
    <row r="512" spans="1:45" s="334" customFormat="1" ht="6.75" customHeight="1">
      <c r="A512" s="705"/>
      <c r="B512" s="706"/>
      <c r="C512" s="707"/>
      <c r="D512" s="706"/>
      <c r="E512" s="708"/>
      <c r="F512" s="708"/>
      <c r="G512" s="708"/>
      <c r="H512" s="709"/>
      <c r="I512" s="709"/>
      <c r="J512" s="709"/>
      <c r="K512" s="333">
        <v>0</v>
      </c>
      <c r="L512" s="340"/>
      <c r="T512" s="333"/>
      <c r="U512" s="333"/>
      <c r="V512" s="333"/>
      <c r="W512" s="333"/>
      <c r="AJ512" s="340"/>
      <c r="AK512" s="350"/>
      <c r="AM512" s="333"/>
      <c r="AN512" s="333"/>
    </row>
    <row r="513" spans="1:16384" s="334" customFormat="1">
      <c r="A513" s="727" t="s">
        <v>498</v>
      </c>
      <c r="B513" s="716" t="s">
        <v>499</v>
      </c>
      <c r="C513" s="716"/>
      <c r="D513" s="717"/>
      <c r="E513" s="718"/>
      <c r="F513" s="719"/>
      <c r="G513" s="718">
        <v>3205.89</v>
      </c>
      <c r="H513" s="720">
        <v>0</v>
      </c>
      <c r="I513" s="720">
        <v>0</v>
      </c>
      <c r="J513" s="720">
        <v>3205.8900000000003</v>
      </c>
      <c r="K513" s="333">
        <v>3205.8900000000003</v>
      </c>
      <c r="L513" s="340">
        <v>0</v>
      </c>
      <c r="M513" s="720">
        <v>0</v>
      </c>
      <c r="N513" s="720">
        <v>0</v>
      </c>
      <c r="O513" s="720">
        <v>0</v>
      </c>
      <c r="P513" s="720">
        <v>0</v>
      </c>
      <c r="Q513" s="720">
        <v>0</v>
      </c>
      <c r="R513" s="720">
        <v>0</v>
      </c>
      <c r="S513" s="720">
        <v>0</v>
      </c>
      <c r="T513" s="720" t="e">
        <v>#REF!</v>
      </c>
      <c r="U513" s="720" t="e">
        <v>#REF!</v>
      </c>
      <c r="V513" s="720" t="e">
        <v>#REF!</v>
      </c>
      <c r="W513" s="720" t="e">
        <v>#REF!</v>
      </c>
      <c r="X513" s="720">
        <v>0</v>
      </c>
      <c r="Y513" s="720">
        <v>0</v>
      </c>
      <c r="Z513" s="720">
        <v>0</v>
      </c>
      <c r="AA513" s="720">
        <v>0</v>
      </c>
      <c r="AB513" s="720">
        <v>0</v>
      </c>
      <c r="AC513" s="720">
        <v>0</v>
      </c>
      <c r="AD513" s="720">
        <v>0</v>
      </c>
      <c r="AE513" s="720">
        <v>0</v>
      </c>
      <c r="AF513" s="720">
        <v>0</v>
      </c>
      <c r="AG513" s="720">
        <v>0</v>
      </c>
      <c r="AH513" s="720">
        <v>0</v>
      </c>
      <c r="AI513" s="720">
        <v>0</v>
      </c>
      <c r="AJ513" s="720" t="e">
        <v>#REF!</v>
      </c>
      <c r="AK513" s="720" t="e">
        <v>#REF!</v>
      </c>
      <c r="AL513" s="720">
        <v>0</v>
      </c>
      <c r="AM513" s="720">
        <v>0</v>
      </c>
      <c r="AN513" s="720">
        <v>0</v>
      </c>
      <c r="AO513" s="720">
        <v>0</v>
      </c>
      <c r="AP513" s="720">
        <v>0</v>
      </c>
      <c r="AQ513" s="720">
        <v>0</v>
      </c>
      <c r="AR513" s="720">
        <v>0</v>
      </c>
      <c r="AS513" s="720" t="e">
        <v>#REF!</v>
      </c>
      <c r="AT513" s="720">
        <v>0</v>
      </c>
      <c r="AU513" s="720">
        <v>0</v>
      </c>
      <c r="AV513" s="720">
        <v>0</v>
      </c>
      <c r="AW513" s="720">
        <v>0</v>
      </c>
      <c r="AX513" s="720">
        <v>0</v>
      </c>
      <c r="AY513" s="720">
        <v>0</v>
      </c>
      <c r="AZ513" s="720">
        <v>0</v>
      </c>
      <c r="BA513" s="720">
        <v>0</v>
      </c>
      <c r="BB513" s="720">
        <v>0</v>
      </c>
      <c r="BC513" s="720">
        <v>0</v>
      </c>
      <c r="BD513" s="720">
        <v>0</v>
      </c>
      <c r="BE513" s="720">
        <v>0</v>
      </c>
      <c r="BF513" s="720">
        <v>0</v>
      </c>
      <c r="BG513" s="720">
        <v>0</v>
      </c>
      <c r="BH513" s="720">
        <v>0</v>
      </c>
      <c r="BI513" s="720">
        <v>0</v>
      </c>
      <c r="BJ513" s="720">
        <v>0</v>
      </c>
      <c r="BK513" s="720">
        <v>0</v>
      </c>
      <c r="BL513" s="720">
        <v>0</v>
      </c>
      <c r="BM513" s="720">
        <v>0</v>
      </c>
      <c r="BN513" s="720">
        <v>0</v>
      </c>
      <c r="BO513" s="720">
        <v>0</v>
      </c>
      <c r="BP513" s="720">
        <v>0</v>
      </c>
      <c r="BQ513" s="720">
        <v>0</v>
      </c>
      <c r="BR513" s="720">
        <v>0</v>
      </c>
      <c r="BS513" s="720">
        <v>0</v>
      </c>
      <c r="BT513" s="720">
        <v>0</v>
      </c>
      <c r="BU513" s="720">
        <v>0</v>
      </c>
      <c r="BV513" s="720">
        <v>0</v>
      </c>
      <c r="BW513" s="720">
        <v>0</v>
      </c>
      <c r="BX513" s="720">
        <v>0</v>
      </c>
      <c r="BY513" s="720">
        <v>0</v>
      </c>
      <c r="BZ513" s="720">
        <v>0</v>
      </c>
      <c r="CA513" s="720">
        <v>0</v>
      </c>
      <c r="CB513" s="720">
        <v>0</v>
      </c>
      <c r="CC513" s="720">
        <v>0</v>
      </c>
      <c r="CD513" s="720">
        <v>0</v>
      </c>
      <c r="CE513" s="720">
        <v>0</v>
      </c>
      <c r="CF513" s="720">
        <v>0</v>
      </c>
      <c r="CG513" s="720">
        <v>0</v>
      </c>
      <c r="CH513" s="720">
        <v>0</v>
      </c>
      <c r="CI513" s="720">
        <v>0</v>
      </c>
      <c r="CJ513" s="720">
        <v>0</v>
      </c>
      <c r="CK513" s="720">
        <v>0</v>
      </c>
      <c r="CL513" s="720">
        <v>0</v>
      </c>
      <c r="CM513" s="720">
        <v>0</v>
      </c>
      <c r="CN513" s="720">
        <v>0</v>
      </c>
      <c r="CO513" s="720">
        <v>0</v>
      </c>
      <c r="CP513" s="720">
        <v>0</v>
      </c>
      <c r="CQ513" s="720">
        <v>0</v>
      </c>
      <c r="CR513" s="720">
        <v>0</v>
      </c>
      <c r="CS513" s="720">
        <v>0</v>
      </c>
      <c r="CT513" s="720">
        <v>0</v>
      </c>
      <c r="CU513" s="720">
        <v>0</v>
      </c>
      <c r="CV513" s="720">
        <v>0</v>
      </c>
      <c r="CW513" s="720">
        <v>0</v>
      </c>
      <c r="CX513" s="720">
        <v>0</v>
      </c>
      <c r="CY513" s="720">
        <v>0</v>
      </c>
      <c r="CZ513" s="720">
        <v>0</v>
      </c>
      <c r="DA513" s="720">
        <v>0</v>
      </c>
      <c r="DB513" s="720">
        <v>0</v>
      </c>
      <c r="DC513" s="720">
        <v>0</v>
      </c>
      <c r="DD513" s="720">
        <v>0</v>
      </c>
      <c r="DE513" s="720">
        <v>0</v>
      </c>
      <c r="DF513" s="720">
        <v>0</v>
      </c>
      <c r="DG513" s="720">
        <v>0</v>
      </c>
      <c r="DH513" s="720">
        <v>0</v>
      </c>
      <c r="DI513" s="720">
        <v>0</v>
      </c>
      <c r="DJ513" s="720">
        <v>0</v>
      </c>
      <c r="DK513" s="720">
        <v>0</v>
      </c>
      <c r="DL513" s="720">
        <v>0</v>
      </c>
      <c r="DM513" s="720">
        <v>0</v>
      </c>
      <c r="DN513" s="720">
        <v>0</v>
      </c>
      <c r="DO513" s="720">
        <v>0</v>
      </c>
      <c r="DP513" s="720">
        <v>0</v>
      </c>
      <c r="DQ513" s="720">
        <v>0</v>
      </c>
      <c r="DR513" s="720">
        <v>0</v>
      </c>
      <c r="DS513" s="720">
        <v>0</v>
      </c>
      <c r="DT513" s="720">
        <v>0</v>
      </c>
      <c r="DU513" s="720">
        <v>0</v>
      </c>
      <c r="DV513" s="720">
        <v>0</v>
      </c>
      <c r="DW513" s="720">
        <v>0</v>
      </c>
      <c r="DX513" s="720">
        <v>0</v>
      </c>
      <c r="DY513" s="720">
        <v>0</v>
      </c>
      <c r="DZ513" s="720">
        <v>0</v>
      </c>
      <c r="EA513" s="720">
        <v>0</v>
      </c>
      <c r="EB513" s="720">
        <v>0</v>
      </c>
      <c r="EC513" s="720">
        <v>0</v>
      </c>
      <c r="ED513" s="720">
        <v>0</v>
      </c>
      <c r="EE513" s="720">
        <v>0</v>
      </c>
      <c r="EF513" s="720">
        <v>0</v>
      </c>
      <c r="EG513" s="720">
        <v>0</v>
      </c>
      <c r="EH513" s="720">
        <v>0</v>
      </c>
      <c r="EI513" s="720">
        <v>0</v>
      </c>
      <c r="EJ513" s="720">
        <v>0</v>
      </c>
      <c r="EK513" s="720">
        <v>0</v>
      </c>
      <c r="EL513" s="720">
        <v>0</v>
      </c>
      <c r="EM513" s="720">
        <v>0</v>
      </c>
      <c r="EN513" s="720">
        <v>0</v>
      </c>
      <c r="EO513" s="720">
        <v>0</v>
      </c>
      <c r="EP513" s="720">
        <v>0</v>
      </c>
      <c r="EQ513" s="720">
        <v>0</v>
      </c>
      <c r="ER513" s="720">
        <v>0</v>
      </c>
      <c r="ES513" s="720">
        <v>0</v>
      </c>
      <c r="ET513" s="720">
        <v>0</v>
      </c>
      <c r="EU513" s="720">
        <v>0</v>
      </c>
      <c r="EV513" s="720">
        <v>0</v>
      </c>
      <c r="EW513" s="720">
        <v>0</v>
      </c>
      <c r="EX513" s="720">
        <v>0</v>
      </c>
      <c r="EY513" s="720">
        <v>0</v>
      </c>
      <c r="EZ513" s="720">
        <v>0</v>
      </c>
      <c r="FA513" s="720">
        <v>0</v>
      </c>
      <c r="FB513" s="720">
        <v>0</v>
      </c>
      <c r="FC513" s="720">
        <v>0</v>
      </c>
      <c r="FD513" s="720">
        <v>0</v>
      </c>
      <c r="FE513" s="720">
        <v>0</v>
      </c>
      <c r="FF513" s="720">
        <v>0</v>
      </c>
      <c r="FG513" s="720">
        <v>0</v>
      </c>
      <c r="FH513" s="720">
        <v>0</v>
      </c>
      <c r="FI513" s="720">
        <v>0</v>
      </c>
      <c r="FJ513" s="720">
        <v>0</v>
      </c>
      <c r="FK513" s="720">
        <v>0</v>
      </c>
      <c r="FL513" s="720">
        <v>0</v>
      </c>
      <c r="FM513" s="720">
        <v>0</v>
      </c>
      <c r="FN513" s="720">
        <v>0</v>
      </c>
      <c r="FO513" s="720">
        <v>0</v>
      </c>
      <c r="FP513" s="720">
        <v>0</v>
      </c>
      <c r="FQ513" s="720">
        <v>0</v>
      </c>
      <c r="FR513" s="720">
        <v>0</v>
      </c>
      <c r="FS513" s="720">
        <v>0</v>
      </c>
      <c r="FT513" s="720">
        <v>0</v>
      </c>
      <c r="FU513" s="720">
        <v>0</v>
      </c>
      <c r="FV513" s="720">
        <v>0</v>
      </c>
      <c r="FW513" s="720">
        <v>0</v>
      </c>
      <c r="FX513" s="720">
        <v>0</v>
      </c>
      <c r="FY513" s="720">
        <v>0</v>
      </c>
      <c r="FZ513" s="720">
        <v>0</v>
      </c>
      <c r="GA513" s="720">
        <v>0</v>
      </c>
      <c r="GB513" s="720">
        <v>0</v>
      </c>
      <c r="GC513" s="720">
        <v>0</v>
      </c>
      <c r="GD513" s="720">
        <v>0</v>
      </c>
      <c r="GE513" s="720">
        <v>0</v>
      </c>
      <c r="GF513" s="720">
        <v>0</v>
      </c>
      <c r="GG513" s="720">
        <v>0</v>
      </c>
      <c r="GH513" s="720">
        <v>0</v>
      </c>
      <c r="GI513" s="720">
        <v>0</v>
      </c>
      <c r="GJ513" s="720">
        <v>0</v>
      </c>
      <c r="GK513" s="720">
        <v>0</v>
      </c>
      <c r="GL513" s="720">
        <v>0</v>
      </c>
      <c r="GM513" s="720">
        <v>0</v>
      </c>
      <c r="GN513" s="720">
        <v>0</v>
      </c>
      <c r="GO513" s="720">
        <v>0</v>
      </c>
      <c r="GP513" s="720">
        <v>0</v>
      </c>
      <c r="GQ513" s="720">
        <v>0</v>
      </c>
      <c r="GR513" s="720">
        <v>0</v>
      </c>
      <c r="GS513" s="720">
        <v>0</v>
      </c>
      <c r="GT513" s="720">
        <v>0</v>
      </c>
      <c r="GU513" s="720">
        <v>0</v>
      </c>
      <c r="GV513" s="720">
        <v>0</v>
      </c>
      <c r="GW513" s="720">
        <v>0</v>
      </c>
      <c r="GX513" s="720">
        <v>0</v>
      </c>
      <c r="GY513" s="720">
        <v>0</v>
      </c>
      <c r="GZ513" s="720">
        <v>0</v>
      </c>
      <c r="HA513" s="720">
        <v>0</v>
      </c>
      <c r="HB513" s="720">
        <v>0</v>
      </c>
      <c r="HC513" s="720">
        <v>0</v>
      </c>
      <c r="HD513" s="720">
        <v>0</v>
      </c>
      <c r="HE513" s="720">
        <v>0</v>
      </c>
      <c r="HF513" s="720">
        <v>0</v>
      </c>
      <c r="HG513" s="720">
        <v>0</v>
      </c>
      <c r="HH513" s="720">
        <v>0</v>
      </c>
      <c r="HI513" s="720">
        <v>0</v>
      </c>
      <c r="HJ513" s="720">
        <v>0</v>
      </c>
      <c r="HK513" s="720">
        <v>0</v>
      </c>
      <c r="HL513" s="720">
        <v>0</v>
      </c>
      <c r="HM513" s="720">
        <v>0</v>
      </c>
      <c r="HN513" s="720">
        <v>0</v>
      </c>
      <c r="HO513" s="720">
        <v>0</v>
      </c>
      <c r="HP513" s="720">
        <v>0</v>
      </c>
      <c r="HQ513" s="720">
        <v>0</v>
      </c>
      <c r="HR513" s="720">
        <v>0</v>
      </c>
      <c r="HS513" s="720">
        <v>0</v>
      </c>
      <c r="HT513" s="720">
        <v>0</v>
      </c>
      <c r="HU513" s="720">
        <v>0</v>
      </c>
      <c r="HV513" s="720">
        <v>0</v>
      </c>
      <c r="HW513" s="720">
        <v>0</v>
      </c>
      <c r="HX513" s="720">
        <v>0</v>
      </c>
      <c r="HY513" s="720">
        <v>0</v>
      </c>
      <c r="HZ513" s="720">
        <v>0</v>
      </c>
      <c r="IA513" s="720">
        <v>0</v>
      </c>
      <c r="IB513" s="720">
        <v>0</v>
      </c>
      <c r="IC513" s="720">
        <v>0</v>
      </c>
      <c r="ID513" s="720">
        <v>0</v>
      </c>
      <c r="IE513" s="720">
        <v>0</v>
      </c>
      <c r="IF513" s="720">
        <v>0</v>
      </c>
      <c r="IG513" s="720">
        <v>0</v>
      </c>
      <c r="IH513" s="720">
        <v>0</v>
      </c>
      <c r="II513" s="720">
        <v>0</v>
      </c>
      <c r="IJ513" s="720">
        <v>0</v>
      </c>
      <c r="IK513" s="720">
        <v>0</v>
      </c>
      <c r="IL513" s="720">
        <v>0</v>
      </c>
      <c r="IM513" s="720">
        <v>0</v>
      </c>
      <c r="IN513" s="720">
        <v>0</v>
      </c>
      <c r="IO513" s="720">
        <v>0</v>
      </c>
      <c r="IP513" s="720">
        <v>0</v>
      </c>
      <c r="IQ513" s="720">
        <v>0</v>
      </c>
      <c r="IR513" s="720">
        <v>0</v>
      </c>
      <c r="IS513" s="720">
        <v>0</v>
      </c>
      <c r="IT513" s="720">
        <v>0</v>
      </c>
      <c r="IU513" s="720">
        <v>0</v>
      </c>
      <c r="IV513" s="720">
        <v>0</v>
      </c>
      <c r="IW513" s="720">
        <v>0</v>
      </c>
      <c r="IX513" s="720">
        <v>0</v>
      </c>
      <c r="IY513" s="720">
        <v>0</v>
      </c>
      <c r="IZ513" s="720">
        <v>0</v>
      </c>
      <c r="JA513" s="720">
        <v>0</v>
      </c>
      <c r="JB513" s="720">
        <v>0</v>
      </c>
      <c r="JC513" s="720">
        <v>0</v>
      </c>
      <c r="JD513" s="720">
        <v>0</v>
      </c>
      <c r="JE513" s="720">
        <v>0</v>
      </c>
      <c r="JF513" s="720">
        <v>0</v>
      </c>
      <c r="JG513" s="720">
        <v>0</v>
      </c>
      <c r="JH513" s="720">
        <v>0</v>
      </c>
      <c r="JI513" s="720">
        <v>0</v>
      </c>
      <c r="JJ513" s="720">
        <v>0</v>
      </c>
      <c r="JK513" s="720">
        <v>0</v>
      </c>
      <c r="JL513" s="720">
        <v>0</v>
      </c>
      <c r="JM513" s="720">
        <v>0</v>
      </c>
      <c r="JN513" s="720">
        <v>0</v>
      </c>
      <c r="JO513" s="720">
        <v>0</v>
      </c>
      <c r="JP513" s="720">
        <v>0</v>
      </c>
      <c r="JQ513" s="720">
        <v>0</v>
      </c>
      <c r="JR513" s="720">
        <v>0</v>
      </c>
      <c r="JS513" s="720">
        <v>0</v>
      </c>
      <c r="JT513" s="720">
        <v>0</v>
      </c>
      <c r="JU513" s="720">
        <v>0</v>
      </c>
      <c r="JV513" s="720">
        <v>0</v>
      </c>
      <c r="JW513" s="720">
        <v>0</v>
      </c>
      <c r="JX513" s="720">
        <v>0</v>
      </c>
      <c r="JY513" s="720">
        <v>0</v>
      </c>
      <c r="JZ513" s="720">
        <v>0</v>
      </c>
      <c r="KA513" s="720">
        <v>0</v>
      </c>
      <c r="KB513" s="720">
        <v>0</v>
      </c>
      <c r="KC513" s="720">
        <v>0</v>
      </c>
      <c r="KD513" s="720">
        <v>0</v>
      </c>
      <c r="KE513" s="720">
        <v>0</v>
      </c>
      <c r="KF513" s="720">
        <v>0</v>
      </c>
      <c r="KG513" s="720">
        <v>0</v>
      </c>
      <c r="KH513" s="720">
        <v>0</v>
      </c>
      <c r="KI513" s="720">
        <v>0</v>
      </c>
      <c r="KJ513" s="720">
        <v>0</v>
      </c>
      <c r="KK513" s="720">
        <v>0</v>
      </c>
      <c r="KL513" s="720">
        <v>0</v>
      </c>
      <c r="KM513" s="720">
        <v>0</v>
      </c>
      <c r="KN513" s="720">
        <v>0</v>
      </c>
      <c r="KO513" s="720">
        <v>0</v>
      </c>
      <c r="KP513" s="720">
        <v>0</v>
      </c>
      <c r="KQ513" s="720">
        <v>0</v>
      </c>
      <c r="KR513" s="720">
        <v>0</v>
      </c>
      <c r="KS513" s="720">
        <v>0</v>
      </c>
      <c r="KT513" s="720">
        <v>0</v>
      </c>
      <c r="KU513" s="720">
        <v>0</v>
      </c>
      <c r="KV513" s="720">
        <v>0</v>
      </c>
      <c r="KW513" s="720">
        <v>0</v>
      </c>
      <c r="KX513" s="720">
        <v>0</v>
      </c>
      <c r="KY513" s="720">
        <v>0</v>
      </c>
      <c r="KZ513" s="720">
        <v>0</v>
      </c>
      <c r="LA513" s="720">
        <v>0</v>
      </c>
      <c r="LB513" s="720">
        <v>0</v>
      </c>
      <c r="LC513" s="720">
        <v>0</v>
      </c>
      <c r="LD513" s="720">
        <v>0</v>
      </c>
      <c r="LE513" s="720">
        <v>0</v>
      </c>
      <c r="LF513" s="720">
        <v>0</v>
      </c>
      <c r="LG513" s="720">
        <v>0</v>
      </c>
      <c r="LH513" s="720">
        <v>0</v>
      </c>
      <c r="LI513" s="720">
        <v>0</v>
      </c>
      <c r="LJ513" s="720">
        <v>0</v>
      </c>
      <c r="LK513" s="720">
        <v>0</v>
      </c>
      <c r="LL513" s="720">
        <v>0</v>
      </c>
      <c r="LM513" s="720">
        <v>0</v>
      </c>
      <c r="LN513" s="720">
        <v>0</v>
      </c>
      <c r="LO513" s="720">
        <v>0</v>
      </c>
      <c r="LP513" s="720">
        <v>0</v>
      </c>
      <c r="LQ513" s="720">
        <v>0</v>
      </c>
      <c r="LR513" s="720">
        <v>0</v>
      </c>
      <c r="LS513" s="720">
        <v>0</v>
      </c>
      <c r="LT513" s="720">
        <v>0</v>
      </c>
      <c r="LU513" s="720">
        <v>0</v>
      </c>
      <c r="LV513" s="720">
        <v>0</v>
      </c>
      <c r="LW513" s="720">
        <v>0</v>
      </c>
      <c r="LX513" s="720">
        <v>0</v>
      </c>
      <c r="LY513" s="720">
        <v>0</v>
      </c>
      <c r="LZ513" s="720">
        <v>0</v>
      </c>
      <c r="MA513" s="720">
        <v>0</v>
      </c>
      <c r="MB513" s="720">
        <v>0</v>
      </c>
      <c r="MC513" s="720">
        <v>0</v>
      </c>
      <c r="MD513" s="720">
        <v>0</v>
      </c>
      <c r="ME513" s="720">
        <v>0</v>
      </c>
      <c r="MF513" s="720">
        <v>0</v>
      </c>
      <c r="MG513" s="720">
        <v>0</v>
      </c>
      <c r="MH513" s="720">
        <v>0</v>
      </c>
      <c r="MI513" s="720">
        <v>0</v>
      </c>
      <c r="MJ513" s="720">
        <v>0</v>
      </c>
      <c r="MK513" s="720">
        <v>0</v>
      </c>
      <c r="ML513" s="720">
        <v>0</v>
      </c>
      <c r="MM513" s="720">
        <v>0</v>
      </c>
      <c r="MN513" s="720">
        <v>0</v>
      </c>
      <c r="MO513" s="720">
        <v>0</v>
      </c>
      <c r="MP513" s="720">
        <v>0</v>
      </c>
      <c r="MQ513" s="720">
        <v>0</v>
      </c>
      <c r="MR513" s="720">
        <v>0</v>
      </c>
      <c r="MS513" s="720">
        <v>0</v>
      </c>
      <c r="MT513" s="720">
        <v>0</v>
      </c>
      <c r="MU513" s="720">
        <v>0</v>
      </c>
      <c r="MV513" s="720">
        <v>0</v>
      </c>
      <c r="MW513" s="720">
        <v>0</v>
      </c>
      <c r="MX513" s="720">
        <v>0</v>
      </c>
      <c r="MY513" s="720">
        <v>0</v>
      </c>
      <c r="MZ513" s="720">
        <v>0</v>
      </c>
      <c r="NA513" s="720">
        <v>0</v>
      </c>
      <c r="NB513" s="720">
        <v>0</v>
      </c>
      <c r="NC513" s="720">
        <v>0</v>
      </c>
      <c r="ND513" s="720">
        <v>0</v>
      </c>
      <c r="NE513" s="720">
        <v>0</v>
      </c>
      <c r="NF513" s="720">
        <v>0</v>
      </c>
      <c r="NG513" s="720">
        <v>0</v>
      </c>
      <c r="NH513" s="720">
        <v>0</v>
      </c>
      <c r="NI513" s="720">
        <v>0</v>
      </c>
      <c r="NJ513" s="720">
        <v>0</v>
      </c>
      <c r="NK513" s="720">
        <v>0</v>
      </c>
      <c r="NL513" s="720">
        <v>0</v>
      </c>
      <c r="NM513" s="720">
        <v>0</v>
      </c>
      <c r="NN513" s="720">
        <v>0</v>
      </c>
      <c r="NO513" s="720">
        <v>0</v>
      </c>
      <c r="NP513" s="720">
        <v>0</v>
      </c>
      <c r="NQ513" s="720">
        <v>0</v>
      </c>
      <c r="NR513" s="720">
        <v>0</v>
      </c>
      <c r="NS513" s="720">
        <v>0</v>
      </c>
      <c r="NT513" s="720">
        <v>0</v>
      </c>
      <c r="NU513" s="720">
        <v>0</v>
      </c>
      <c r="NV513" s="720">
        <v>0</v>
      </c>
      <c r="NW513" s="720">
        <v>0</v>
      </c>
      <c r="NX513" s="720">
        <v>0</v>
      </c>
      <c r="NY513" s="720">
        <v>0</v>
      </c>
      <c r="NZ513" s="720">
        <v>0</v>
      </c>
      <c r="OA513" s="720">
        <v>0</v>
      </c>
      <c r="OB513" s="720">
        <v>0</v>
      </c>
      <c r="OC513" s="720">
        <v>0</v>
      </c>
      <c r="OD513" s="720">
        <v>0</v>
      </c>
      <c r="OE513" s="720">
        <v>0</v>
      </c>
      <c r="OF513" s="720">
        <v>0</v>
      </c>
      <c r="OG513" s="720">
        <v>0</v>
      </c>
      <c r="OH513" s="720">
        <v>0</v>
      </c>
      <c r="OI513" s="720">
        <v>0</v>
      </c>
      <c r="OJ513" s="720">
        <v>0</v>
      </c>
      <c r="OK513" s="720">
        <v>0</v>
      </c>
      <c r="OL513" s="720">
        <v>0</v>
      </c>
      <c r="OM513" s="720">
        <v>0</v>
      </c>
      <c r="ON513" s="720">
        <v>0</v>
      </c>
      <c r="OO513" s="720">
        <v>0</v>
      </c>
      <c r="OP513" s="720">
        <v>0</v>
      </c>
      <c r="OQ513" s="720">
        <v>0</v>
      </c>
      <c r="OR513" s="720">
        <v>0</v>
      </c>
      <c r="OS513" s="720">
        <v>0</v>
      </c>
      <c r="OT513" s="720">
        <v>0</v>
      </c>
      <c r="OU513" s="720">
        <v>0</v>
      </c>
      <c r="OV513" s="720">
        <v>0</v>
      </c>
      <c r="OW513" s="720">
        <v>0</v>
      </c>
      <c r="OX513" s="720">
        <v>0</v>
      </c>
      <c r="OY513" s="720">
        <v>0</v>
      </c>
      <c r="OZ513" s="720">
        <v>0</v>
      </c>
      <c r="PA513" s="720">
        <v>0</v>
      </c>
      <c r="PB513" s="720">
        <v>0</v>
      </c>
      <c r="PC513" s="720">
        <v>0</v>
      </c>
      <c r="PD513" s="720">
        <v>0</v>
      </c>
      <c r="PE513" s="720">
        <v>0</v>
      </c>
      <c r="PF513" s="720">
        <v>0</v>
      </c>
      <c r="PG513" s="720">
        <v>0</v>
      </c>
      <c r="PH513" s="720">
        <v>0</v>
      </c>
      <c r="PI513" s="720">
        <v>0</v>
      </c>
      <c r="PJ513" s="720">
        <v>0</v>
      </c>
      <c r="PK513" s="720">
        <v>0</v>
      </c>
      <c r="PL513" s="720">
        <v>0</v>
      </c>
      <c r="PM513" s="720">
        <v>0</v>
      </c>
      <c r="PN513" s="720">
        <v>0</v>
      </c>
      <c r="PO513" s="720">
        <v>0</v>
      </c>
      <c r="PP513" s="720">
        <v>0</v>
      </c>
      <c r="PQ513" s="720">
        <v>0</v>
      </c>
      <c r="PR513" s="720">
        <v>0</v>
      </c>
      <c r="PS513" s="720">
        <v>0</v>
      </c>
      <c r="PT513" s="720">
        <v>0</v>
      </c>
      <c r="PU513" s="720">
        <v>0</v>
      </c>
      <c r="PV513" s="720">
        <v>0</v>
      </c>
      <c r="PW513" s="720">
        <v>0</v>
      </c>
      <c r="PX513" s="720">
        <v>0</v>
      </c>
      <c r="PY513" s="720">
        <v>0</v>
      </c>
      <c r="PZ513" s="720">
        <v>0</v>
      </c>
      <c r="QA513" s="720">
        <v>0</v>
      </c>
      <c r="QB513" s="720">
        <v>0</v>
      </c>
      <c r="QC513" s="720">
        <v>0</v>
      </c>
      <c r="QD513" s="720">
        <v>0</v>
      </c>
      <c r="QE513" s="720">
        <v>0</v>
      </c>
      <c r="QF513" s="720">
        <v>0</v>
      </c>
      <c r="QG513" s="720">
        <v>0</v>
      </c>
      <c r="QH513" s="720">
        <v>0</v>
      </c>
      <c r="QI513" s="720">
        <v>0</v>
      </c>
      <c r="QJ513" s="720">
        <v>0</v>
      </c>
      <c r="QK513" s="720">
        <v>0</v>
      </c>
      <c r="QL513" s="720">
        <v>0</v>
      </c>
      <c r="QM513" s="720">
        <v>0</v>
      </c>
      <c r="QN513" s="720">
        <v>0</v>
      </c>
      <c r="QO513" s="720">
        <v>0</v>
      </c>
      <c r="QP513" s="720">
        <v>0</v>
      </c>
      <c r="QQ513" s="720">
        <v>0</v>
      </c>
      <c r="QR513" s="720">
        <v>0</v>
      </c>
      <c r="QS513" s="720">
        <v>0</v>
      </c>
      <c r="QT513" s="720">
        <v>0</v>
      </c>
      <c r="QU513" s="720">
        <v>0</v>
      </c>
      <c r="QV513" s="720">
        <v>0</v>
      </c>
      <c r="QW513" s="720">
        <v>0</v>
      </c>
      <c r="QX513" s="720">
        <v>0</v>
      </c>
      <c r="QY513" s="720">
        <v>0</v>
      </c>
      <c r="QZ513" s="720">
        <v>0</v>
      </c>
      <c r="RA513" s="720">
        <v>0</v>
      </c>
      <c r="RB513" s="720">
        <v>0</v>
      </c>
      <c r="RC513" s="720">
        <v>0</v>
      </c>
      <c r="RD513" s="720">
        <v>0</v>
      </c>
      <c r="RE513" s="720">
        <v>0</v>
      </c>
      <c r="RF513" s="720">
        <v>0</v>
      </c>
      <c r="RG513" s="720">
        <v>0</v>
      </c>
      <c r="RH513" s="720">
        <v>0</v>
      </c>
      <c r="RI513" s="720">
        <v>0</v>
      </c>
      <c r="RJ513" s="720">
        <v>0</v>
      </c>
      <c r="RK513" s="720">
        <v>0</v>
      </c>
      <c r="RL513" s="720">
        <v>0</v>
      </c>
      <c r="RM513" s="720">
        <v>0</v>
      </c>
      <c r="RN513" s="720">
        <v>0</v>
      </c>
      <c r="RO513" s="720">
        <v>0</v>
      </c>
      <c r="RP513" s="720">
        <v>0</v>
      </c>
      <c r="RQ513" s="720">
        <v>0</v>
      </c>
      <c r="RR513" s="720">
        <v>0</v>
      </c>
      <c r="RS513" s="720">
        <v>0</v>
      </c>
      <c r="RT513" s="720">
        <v>0</v>
      </c>
      <c r="RU513" s="720">
        <v>0</v>
      </c>
      <c r="RV513" s="720">
        <v>0</v>
      </c>
      <c r="RW513" s="720">
        <v>0</v>
      </c>
      <c r="RX513" s="720">
        <v>0</v>
      </c>
      <c r="RY513" s="720">
        <v>0</v>
      </c>
      <c r="RZ513" s="720">
        <v>0</v>
      </c>
      <c r="SA513" s="720">
        <v>0</v>
      </c>
      <c r="SB513" s="720">
        <v>0</v>
      </c>
      <c r="SC513" s="720">
        <v>0</v>
      </c>
      <c r="SD513" s="720">
        <v>0</v>
      </c>
      <c r="SE513" s="720">
        <v>0</v>
      </c>
      <c r="SF513" s="720">
        <v>0</v>
      </c>
      <c r="SG513" s="720">
        <v>0</v>
      </c>
      <c r="SH513" s="720">
        <v>0</v>
      </c>
      <c r="SI513" s="720">
        <v>0</v>
      </c>
      <c r="SJ513" s="720">
        <v>0</v>
      </c>
      <c r="SK513" s="720">
        <v>0</v>
      </c>
      <c r="SL513" s="720">
        <v>0</v>
      </c>
      <c r="SM513" s="720">
        <v>0</v>
      </c>
      <c r="SN513" s="720">
        <v>0</v>
      </c>
      <c r="SO513" s="720">
        <v>0</v>
      </c>
      <c r="SP513" s="720">
        <v>0</v>
      </c>
      <c r="SQ513" s="720">
        <v>0</v>
      </c>
      <c r="SR513" s="720">
        <v>0</v>
      </c>
      <c r="SS513" s="720">
        <v>0</v>
      </c>
      <c r="ST513" s="720">
        <v>0</v>
      </c>
      <c r="SU513" s="720">
        <v>0</v>
      </c>
      <c r="SV513" s="720">
        <v>0</v>
      </c>
      <c r="SW513" s="720">
        <v>0</v>
      </c>
      <c r="SX513" s="720">
        <v>0</v>
      </c>
      <c r="SY513" s="720">
        <v>0</v>
      </c>
      <c r="SZ513" s="720">
        <v>0</v>
      </c>
      <c r="TA513" s="720">
        <v>0</v>
      </c>
      <c r="TB513" s="720">
        <v>0</v>
      </c>
      <c r="TC513" s="720">
        <v>0</v>
      </c>
      <c r="TD513" s="720">
        <v>0</v>
      </c>
      <c r="TE513" s="720">
        <v>0</v>
      </c>
      <c r="TF513" s="720">
        <v>0</v>
      </c>
      <c r="TG513" s="720">
        <v>0</v>
      </c>
      <c r="TH513" s="720">
        <v>0</v>
      </c>
      <c r="TI513" s="720">
        <v>0</v>
      </c>
      <c r="TJ513" s="720">
        <v>0</v>
      </c>
      <c r="TK513" s="720">
        <v>0</v>
      </c>
      <c r="TL513" s="720">
        <v>0</v>
      </c>
      <c r="TM513" s="720">
        <v>0</v>
      </c>
      <c r="TN513" s="720">
        <v>0</v>
      </c>
      <c r="TO513" s="720">
        <v>0</v>
      </c>
      <c r="TP513" s="720">
        <v>0</v>
      </c>
      <c r="TQ513" s="720">
        <v>0</v>
      </c>
      <c r="TR513" s="720">
        <v>0</v>
      </c>
      <c r="TS513" s="720">
        <v>0</v>
      </c>
      <c r="TT513" s="720">
        <v>0</v>
      </c>
      <c r="TU513" s="720">
        <v>0</v>
      </c>
      <c r="TV513" s="720">
        <v>0</v>
      </c>
      <c r="TW513" s="720">
        <v>0</v>
      </c>
      <c r="TX513" s="720">
        <v>0</v>
      </c>
      <c r="TY513" s="720">
        <v>0</v>
      </c>
      <c r="TZ513" s="720">
        <v>0</v>
      </c>
      <c r="UA513" s="720">
        <v>0</v>
      </c>
      <c r="UB513" s="720">
        <v>0</v>
      </c>
      <c r="UC513" s="720">
        <v>0</v>
      </c>
      <c r="UD513" s="720">
        <v>0</v>
      </c>
      <c r="UE513" s="720">
        <v>0</v>
      </c>
      <c r="UF513" s="720">
        <v>0</v>
      </c>
      <c r="UG513" s="720">
        <v>0</v>
      </c>
      <c r="UH513" s="720">
        <v>0</v>
      </c>
      <c r="UI513" s="720">
        <v>0</v>
      </c>
      <c r="UJ513" s="720">
        <v>0</v>
      </c>
      <c r="UK513" s="720">
        <v>0</v>
      </c>
      <c r="UL513" s="720">
        <v>0</v>
      </c>
      <c r="UM513" s="720">
        <v>0</v>
      </c>
      <c r="UN513" s="720">
        <v>0</v>
      </c>
      <c r="UO513" s="720">
        <v>0</v>
      </c>
      <c r="UP513" s="720">
        <v>0</v>
      </c>
      <c r="UQ513" s="720">
        <v>0</v>
      </c>
      <c r="UR513" s="720">
        <v>0</v>
      </c>
      <c r="US513" s="720">
        <v>0</v>
      </c>
      <c r="UT513" s="720">
        <v>0</v>
      </c>
      <c r="UU513" s="720">
        <v>0</v>
      </c>
      <c r="UV513" s="720">
        <v>0</v>
      </c>
      <c r="UW513" s="720">
        <v>0</v>
      </c>
      <c r="UX513" s="720">
        <v>0</v>
      </c>
      <c r="UY513" s="720">
        <v>0</v>
      </c>
      <c r="UZ513" s="720">
        <v>0</v>
      </c>
      <c r="VA513" s="720">
        <v>0</v>
      </c>
      <c r="VB513" s="720">
        <v>0</v>
      </c>
      <c r="VC513" s="720">
        <v>0</v>
      </c>
      <c r="VD513" s="720">
        <v>0</v>
      </c>
      <c r="VE513" s="720">
        <v>0</v>
      </c>
      <c r="VF513" s="720">
        <v>0</v>
      </c>
      <c r="VG513" s="720">
        <v>0</v>
      </c>
      <c r="VH513" s="720">
        <v>0</v>
      </c>
      <c r="VI513" s="720">
        <v>0</v>
      </c>
      <c r="VJ513" s="720">
        <v>0</v>
      </c>
      <c r="VK513" s="720">
        <v>0</v>
      </c>
      <c r="VL513" s="720">
        <v>0</v>
      </c>
      <c r="VM513" s="720">
        <v>0</v>
      </c>
      <c r="VN513" s="720">
        <v>0</v>
      </c>
      <c r="VO513" s="720">
        <v>0</v>
      </c>
      <c r="VP513" s="720">
        <v>0</v>
      </c>
      <c r="VQ513" s="720">
        <v>0</v>
      </c>
      <c r="VR513" s="720">
        <v>0</v>
      </c>
      <c r="VS513" s="720">
        <v>0</v>
      </c>
      <c r="VT513" s="720">
        <v>0</v>
      </c>
      <c r="VU513" s="720">
        <v>0</v>
      </c>
      <c r="VV513" s="720">
        <v>0</v>
      </c>
      <c r="VW513" s="720">
        <v>0</v>
      </c>
      <c r="VX513" s="720">
        <v>0</v>
      </c>
      <c r="VY513" s="720">
        <v>0</v>
      </c>
      <c r="VZ513" s="720">
        <v>0</v>
      </c>
      <c r="WA513" s="720">
        <v>0</v>
      </c>
      <c r="WB513" s="720">
        <v>0</v>
      </c>
      <c r="WC513" s="720">
        <v>0</v>
      </c>
      <c r="WD513" s="720">
        <v>0</v>
      </c>
      <c r="WE513" s="720">
        <v>0</v>
      </c>
      <c r="WF513" s="720">
        <v>0</v>
      </c>
      <c r="WG513" s="720">
        <v>0</v>
      </c>
      <c r="WH513" s="720">
        <v>0</v>
      </c>
      <c r="WI513" s="720">
        <v>0</v>
      </c>
      <c r="WJ513" s="720">
        <v>0</v>
      </c>
      <c r="WK513" s="720">
        <v>0</v>
      </c>
      <c r="WL513" s="720">
        <v>0</v>
      </c>
      <c r="WM513" s="720">
        <v>0</v>
      </c>
      <c r="WN513" s="720">
        <v>0</v>
      </c>
      <c r="WO513" s="720">
        <v>0</v>
      </c>
      <c r="WP513" s="720">
        <v>0</v>
      </c>
      <c r="WQ513" s="720">
        <v>0</v>
      </c>
      <c r="WR513" s="720">
        <v>0</v>
      </c>
      <c r="WS513" s="720">
        <v>0</v>
      </c>
      <c r="WT513" s="720">
        <v>0</v>
      </c>
      <c r="WU513" s="720">
        <v>0</v>
      </c>
      <c r="WV513" s="720">
        <v>0</v>
      </c>
      <c r="WW513" s="720">
        <v>0</v>
      </c>
      <c r="WX513" s="720">
        <v>0</v>
      </c>
      <c r="WY513" s="720">
        <v>0</v>
      </c>
      <c r="WZ513" s="720">
        <v>0</v>
      </c>
      <c r="XA513" s="720">
        <v>0</v>
      </c>
      <c r="XB513" s="720">
        <v>0</v>
      </c>
      <c r="XC513" s="720">
        <v>0</v>
      </c>
      <c r="XD513" s="720">
        <v>0</v>
      </c>
      <c r="XE513" s="720">
        <v>0</v>
      </c>
      <c r="XF513" s="720">
        <v>0</v>
      </c>
      <c r="XG513" s="720">
        <v>0</v>
      </c>
      <c r="XH513" s="720">
        <v>0</v>
      </c>
      <c r="XI513" s="720">
        <v>0</v>
      </c>
      <c r="XJ513" s="720">
        <v>0</v>
      </c>
      <c r="XK513" s="720">
        <v>0</v>
      </c>
      <c r="XL513" s="720">
        <v>0</v>
      </c>
      <c r="XM513" s="720">
        <v>0</v>
      </c>
      <c r="XN513" s="720">
        <v>0</v>
      </c>
      <c r="XO513" s="720">
        <v>0</v>
      </c>
      <c r="XP513" s="720">
        <v>0</v>
      </c>
      <c r="XQ513" s="720">
        <v>0</v>
      </c>
      <c r="XR513" s="720">
        <v>0</v>
      </c>
      <c r="XS513" s="720">
        <v>0</v>
      </c>
      <c r="XT513" s="720">
        <v>0</v>
      </c>
      <c r="XU513" s="720">
        <v>0</v>
      </c>
      <c r="XV513" s="720">
        <v>0</v>
      </c>
      <c r="XW513" s="720">
        <v>0</v>
      </c>
      <c r="XX513" s="720">
        <v>0</v>
      </c>
      <c r="XY513" s="720">
        <v>0</v>
      </c>
      <c r="XZ513" s="720">
        <v>0</v>
      </c>
      <c r="YA513" s="720">
        <v>0</v>
      </c>
      <c r="YB513" s="720">
        <v>0</v>
      </c>
      <c r="YC513" s="720">
        <v>0</v>
      </c>
      <c r="YD513" s="720">
        <v>0</v>
      </c>
      <c r="YE513" s="720">
        <v>0</v>
      </c>
      <c r="YF513" s="720">
        <v>0</v>
      </c>
      <c r="YG513" s="720">
        <v>0</v>
      </c>
      <c r="YH513" s="720">
        <v>0</v>
      </c>
      <c r="YI513" s="720">
        <v>0</v>
      </c>
      <c r="YJ513" s="720">
        <v>0</v>
      </c>
      <c r="YK513" s="720">
        <v>0</v>
      </c>
      <c r="YL513" s="720">
        <v>0</v>
      </c>
      <c r="YM513" s="720">
        <v>0</v>
      </c>
      <c r="YN513" s="720">
        <v>0</v>
      </c>
      <c r="YO513" s="720">
        <v>0</v>
      </c>
      <c r="YP513" s="720">
        <v>0</v>
      </c>
      <c r="YQ513" s="720">
        <v>0</v>
      </c>
      <c r="YR513" s="720">
        <v>0</v>
      </c>
      <c r="YS513" s="720">
        <v>0</v>
      </c>
      <c r="YT513" s="720">
        <v>0</v>
      </c>
      <c r="YU513" s="720">
        <v>0</v>
      </c>
      <c r="YV513" s="720">
        <v>0</v>
      </c>
      <c r="YW513" s="720">
        <v>0</v>
      </c>
      <c r="YX513" s="720">
        <v>0</v>
      </c>
      <c r="YY513" s="720">
        <v>0</v>
      </c>
      <c r="YZ513" s="720">
        <v>0</v>
      </c>
      <c r="ZA513" s="720">
        <v>0</v>
      </c>
      <c r="ZB513" s="720">
        <v>0</v>
      </c>
      <c r="ZC513" s="720">
        <v>0</v>
      </c>
      <c r="ZD513" s="720">
        <v>0</v>
      </c>
      <c r="ZE513" s="720">
        <v>0</v>
      </c>
      <c r="ZF513" s="720">
        <v>0</v>
      </c>
      <c r="ZG513" s="720">
        <v>0</v>
      </c>
      <c r="ZH513" s="720">
        <v>0</v>
      </c>
      <c r="ZI513" s="720">
        <v>0</v>
      </c>
      <c r="ZJ513" s="720">
        <v>0</v>
      </c>
      <c r="ZK513" s="720">
        <v>0</v>
      </c>
      <c r="ZL513" s="720">
        <v>0</v>
      </c>
      <c r="ZM513" s="720">
        <v>0</v>
      </c>
      <c r="ZN513" s="720">
        <v>0</v>
      </c>
      <c r="ZO513" s="720">
        <v>0</v>
      </c>
      <c r="ZP513" s="720">
        <v>0</v>
      </c>
      <c r="ZQ513" s="720">
        <v>0</v>
      </c>
      <c r="ZR513" s="720">
        <v>0</v>
      </c>
      <c r="ZS513" s="720">
        <v>0</v>
      </c>
      <c r="ZT513" s="720">
        <v>0</v>
      </c>
      <c r="ZU513" s="720">
        <v>0</v>
      </c>
      <c r="ZV513" s="720">
        <v>0</v>
      </c>
      <c r="ZW513" s="720">
        <v>0</v>
      </c>
      <c r="ZX513" s="720">
        <v>0</v>
      </c>
      <c r="ZY513" s="720">
        <v>0</v>
      </c>
      <c r="ZZ513" s="720">
        <v>0</v>
      </c>
      <c r="AAA513" s="720">
        <v>0</v>
      </c>
      <c r="AAB513" s="720">
        <v>0</v>
      </c>
      <c r="AAC513" s="720">
        <v>0</v>
      </c>
      <c r="AAD513" s="720">
        <v>0</v>
      </c>
      <c r="AAE513" s="720">
        <v>0</v>
      </c>
      <c r="AAF513" s="720">
        <v>0</v>
      </c>
      <c r="AAG513" s="720">
        <v>0</v>
      </c>
      <c r="AAH513" s="720">
        <v>0</v>
      </c>
      <c r="AAI513" s="720">
        <v>0</v>
      </c>
      <c r="AAJ513" s="720">
        <v>0</v>
      </c>
      <c r="AAK513" s="720">
        <v>0</v>
      </c>
      <c r="AAL513" s="720">
        <v>0</v>
      </c>
      <c r="AAM513" s="720">
        <v>0</v>
      </c>
      <c r="AAN513" s="720">
        <v>0</v>
      </c>
      <c r="AAO513" s="720">
        <v>0</v>
      </c>
      <c r="AAP513" s="720">
        <v>0</v>
      </c>
      <c r="AAQ513" s="720">
        <v>0</v>
      </c>
      <c r="AAR513" s="720">
        <v>0</v>
      </c>
      <c r="AAS513" s="720">
        <v>0</v>
      </c>
      <c r="AAT513" s="720">
        <v>0</v>
      </c>
      <c r="AAU513" s="720">
        <v>0</v>
      </c>
      <c r="AAV513" s="720">
        <v>0</v>
      </c>
      <c r="AAW513" s="720">
        <v>0</v>
      </c>
      <c r="AAX513" s="720">
        <v>0</v>
      </c>
      <c r="AAY513" s="720">
        <v>0</v>
      </c>
      <c r="AAZ513" s="720">
        <v>0</v>
      </c>
      <c r="ABA513" s="720">
        <v>0</v>
      </c>
      <c r="ABB513" s="720">
        <v>0</v>
      </c>
      <c r="ABC513" s="720">
        <v>0</v>
      </c>
      <c r="ABD513" s="720">
        <v>0</v>
      </c>
      <c r="ABE513" s="720">
        <v>0</v>
      </c>
      <c r="ABF513" s="720">
        <v>0</v>
      </c>
      <c r="ABG513" s="720">
        <v>0</v>
      </c>
      <c r="ABH513" s="720">
        <v>0</v>
      </c>
      <c r="ABI513" s="720">
        <v>0</v>
      </c>
      <c r="ABJ513" s="720">
        <v>0</v>
      </c>
      <c r="ABK513" s="720">
        <v>0</v>
      </c>
      <c r="ABL513" s="720">
        <v>0</v>
      </c>
      <c r="ABM513" s="720">
        <v>0</v>
      </c>
      <c r="ABN513" s="720">
        <v>0</v>
      </c>
      <c r="ABO513" s="720">
        <v>0</v>
      </c>
      <c r="ABP513" s="720">
        <v>0</v>
      </c>
      <c r="ABQ513" s="720">
        <v>0</v>
      </c>
      <c r="ABR513" s="720">
        <v>0</v>
      </c>
      <c r="ABS513" s="720">
        <v>0</v>
      </c>
      <c r="ABT513" s="720">
        <v>0</v>
      </c>
      <c r="ABU513" s="720">
        <v>0</v>
      </c>
      <c r="ABV513" s="720">
        <v>0</v>
      </c>
      <c r="ABW513" s="720">
        <v>0</v>
      </c>
      <c r="ABX513" s="720">
        <v>0</v>
      </c>
      <c r="ABY513" s="720">
        <v>0</v>
      </c>
      <c r="ABZ513" s="720">
        <v>0</v>
      </c>
      <c r="ACA513" s="720">
        <v>0</v>
      </c>
      <c r="ACB513" s="720">
        <v>0</v>
      </c>
      <c r="ACC513" s="720">
        <v>0</v>
      </c>
      <c r="ACD513" s="720">
        <v>0</v>
      </c>
      <c r="ACE513" s="720">
        <v>0</v>
      </c>
      <c r="ACF513" s="720">
        <v>0</v>
      </c>
      <c r="ACG513" s="720">
        <v>0</v>
      </c>
      <c r="ACH513" s="720">
        <v>0</v>
      </c>
      <c r="ACI513" s="720">
        <v>0</v>
      </c>
      <c r="ACJ513" s="720">
        <v>0</v>
      </c>
      <c r="ACK513" s="720">
        <v>0</v>
      </c>
      <c r="ACL513" s="720">
        <v>0</v>
      </c>
      <c r="ACM513" s="720">
        <v>0</v>
      </c>
      <c r="ACN513" s="720">
        <v>0</v>
      </c>
      <c r="ACO513" s="720">
        <v>0</v>
      </c>
      <c r="ACP513" s="720">
        <v>0</v>
      </c>
      <c r="ACQ513" s="720">
        <v>0</v>
      </c>
      <c r="ACR513" s="720">
        <v>0</v>
      </c>
      <c r="ACS513" s="720">
        <v>0</v>
      </c>
      <c r="ACT513" s="720">
        <v>0</v>
      </c>
      <c r="ACU513" s="720">
        <v>0</v>
      </c>
      <c r="ACV513" s="720">
        <v>0</v>
      </c>
      <c r="ACW513" s="720">
        <v>0</v>
      </c>
      <c r="ACX513" s="720">
        <v>0</v>
      </c>
      <c r="ACY513" s="720">
        <v>0</v>
      </c>
      <c r="ACZ513" s="720">
        <v>0</v>
      </c>
      <c r="ADA513" s="720">
        <v>0</v>
      </c>
      <c r="ADB513" s="720">
        <v>0</v>
      </c>
      <c r="ADC513" s="720">
        <v>0</v>
      </c>
      <c r="ADD513" s="720">
        <v>0</v>
      </c>
      <c r="ADE513" s="720">
        <v>0</v>
      </c>
      <c r="ADF513" s="720">
        <v>0</v>
      </c>
      <c r="ADG513" s="720">
        <v>0</v>
      </c>
      <c r="ADH513" s="720">
        <v>0</v>
      </c>
      <c r="ADI513" s="720">
        <v>0</v>
      </c>
      <c r="ADJ513" s="720">
        <v>0</v>
      </c>
      <c r="ADK513" s="720">
        <v>0</v>
      </c>
      <c r="ADL513" s="720">
        <v>0</v>
      </c>
      <c r="ADM513" s="720">
        <v>0</v>
      </c>
      <c r="ADN513" s="720">
        <v>0</v>
      </c>
      <c r="ADO513" s="720">
        <v>0</v>
      </c>
      <c r="ADP513" s="720">
        <v>0</v>
      </c>
      <c r="ADQ513" s="720">
        <v>0</v>
      </c>
      <c r="ADR513" s="720">
        <v>0</v>
      </c>
      <c r="ADS513" s="720">
        <v>0</v>
      </c>
      <c r="ADT513" s="720">
        <v>0</v>
      </c>
      <c r="ADU513" s="720">
        <v>0</v>
      </c>
      <c r="ADV513" s="720">
        <v>0</v>
      </c>
      <c r="ADW513" s="720">
        <v>0</v>
      </c>
      <c r="ADX513" s="720">
        <v>0</v>
      </c>
      <c r="ADY513" s="720">
        <v>0</v>
      </c>
      <c r="ADZ513" s="720">
        <v>0</v>
      </c>
      <c r="AEA513" s="720">
        <v>0</v>
      </c>
      <c r="AEB513" s="720">
        <v>0</v>
      </c>
      <c r="AEC513" s="720">
        <v>0</v>
      </c>
      <c r="AED513" s="720">
        <v>0</v>
      </c>
      <c r="AEE513" s="720">
        <v>0</v>
      </c>
      <c r="AEF513" s="720">
        <v>0</v>
      </c>
      <c r="AEG513" s="720">
        <v>0</v>
      </c>
      <c r="AEH513" s="720">
        <v>0</v>
      </c>
      <c r="AEI513" s="720">
        <v>0</v>
      </c>
      <c r="AEJ513" s="720">
        <v>0</v>
      </c>
      <c r="AEK513" s="720">
        <v>0</v>
      </c>
      <c r="AEL513" s="720">
        <v>0</v>
      </c>
      <c r="AEM513" s="720">
        <v>0</v>
      </c>
      <c r="AEN513" s="720">
        <v>0</v>
      </c>
      <c r="AEO513" s="720">
        <v>0</v>
      </c>
      <c r="AEP513" s="720">
        <v>0</v>
      </c>
      <c r="AEQ513" s="720">
        <v>0</v>
      </c>
      <c r="AER513" s="720">
        <v>0</v>
      </c>
      <c r="AES513" s="720">
        <v>0</v>
      </c>
      <c r="AET513" s="720">
        <v>0</v>
      </c>
      <c r="AEU513" s="720">
        <v>0</v>
      </c>
      <c r="AEV513" s="720">
        <v>0</v>
      </c>
      <c r="AEW513" s="720">
        <v>0</v>
      </c>
      <c r="AEX513" s="720">
        <v>0</v>
      </c>
      <c r="AEY513" s="720">
        <v>0</v>
      </c>
      <c r="AEZ513" s="720">
        <v>0</v>
      </c>
      <c r="AFA513" s="720">
        <v>0</v>
      </c>
      <c r="AFB513" s="720">
        <v>0</v>
      </c>
      <c r="AFC513" s="720">
        <v>0</v>
      </c>
      <c r="AFD513" s="720">
        <v>0</v>
      </c>
      <c r="AFE513" s="720">
        <v>0</v>
      </c>
      <c r="AFF513" s="720">
        <v>0</v>
      </c>
      <c r="AFG513" s="720">
        <v>0</v>
      </c>
      <c r="AFH513" s="720">
        <v>0</v>
      </c>
      <c r="AFI513" s="720">
        <v>0</v>
      </c>
      <c r="AFJ513" s="720">
        <v>0</v>
      </c>
      <c r="AFK513" s="720">
        <v>0</v>
      </c>
      <c r="AFL513" s="720">
        <v>0</v>
      </c>
      <c r="AFM513" s="720">
        <v>0</v>
      </c>
      <c r="AFN513" s="720">
        <v>0</v>
      </c>
      <c r="AFO513" s="720">
        <v>0</v>
      </c>
      <c r="AFP513" s="720">
        <v>0</v>
      </c>
      <c r="AFQ513" s="720">
        <v>0</v>
      </c>
      <c r="AFR513" s="720">
        <v>0</v>
      </c>
      <c r="AFS513" s="720">
        <v>0</v>
      </c>
      <c r="AFT513" s="720">
        <v>0</v>
      </c>
      <c r="AFU513" s="720">
        <v>0</v>
      </c>
      <c r="AFV513" s="720">
        <v>0</v>
      </c>
      <c r="AFW513" s="720">
        <v>0</v>
      </c>
      <c r="AFX513" s="720">
        <v>0</v>
      </c>
      <c r="AFY513" s="720">
        <v>0</v>
      </c>
      <c r="AFZ513" s="720">
        <v>0</v>
      </c>
      <c r="AGA513" s="720">
        <v>0</v>
      </c>
      <c r="AGB513" s="720">
        <v>0</v>
      </c>
      <c r="AGC513" s="720">
        <v>0</v>
      </c>
      <c r="AGD513" s="720">
        <v>0</v>
      </c>
      <c r="AGE513" s="720">
        <v>0</v>
      </c>
      <c r="AGF513" s="720">
        <v>0</v>
      </c>
      <c r="AGG513" s="720">
        <v>0</v>
      </c>
      <c r="AGH513" s="720">
        <v>0</v>
      </c>
      <c r="AGI513" s="720">
        <v>0</v>
      </c>
      <c r="AGJ513" s="720">
        <v>0</v>
      </c>
      <c r="AGK513" s="720">
        <v>0</v>
      </c>
      <c r="AGL513" s="720">
        <v>0</v>
      </c>
      <c r="AGM513" s="720">
        <v>0</v>
      </c>
      <c r="AGN513" s="720">
        <v>0</v>
      </c>
      <c r="AGO513" s="720">
        <v>0</v>
      </c>
      <c r="AGP513" s="720">
        <v>0</v>
      </c>
      <c r="AGQ513" s="720">
        <v>0</v>
      </c>
      <c r="AGR513" s="720">
        <v>0</v>
      </c>
      <c r="AGS513" s="720">
        <v>0</v>
      </c>
      <c r="AGT513" s="720">
        <v>0</v>
      </c>
      <c r="AGU513" s="720">
        <v>0</v>
      </c>
      <c r="AGV513" s="720">
        <v>0</v>
      </c>
      <c r="AGW513" s="720">
        <v>0</v>
      </c>
      <c r="AGX513" s="720">
        <v>0</v>
      </c>
      <c r="AGY513" s="720">
        <v>0</v>
      </c>
      <c r="AGZ513" s="720">
        <v>0</v>
      </c>
      <c r="AHA513" s="720">
        <v>0</v>
      </c>
      <c r="AHB513" s="720">
        <v>0</v>
      </c>
      <c r="AHC513" s="720">
        <v>0</v>
      </c>
      <c r="AHD513" s="720">
        <v>0</v>
      </c>
      <c r="AHE513" s="720">
        <v>0</v>
      </c>
      <c r="AHF513" s="720">
        <v>0</v>
      </c>
      <c r="AHG513" s="720">
        <v>0</v>
      </c>
      <c r="AHH513" s="720">
        <v>0</v>
      </c>
      <c r="AHI513" s="720">
        <v>0</v>
      </c>
      <c r="AHJ513" s="720">
        <v>0</v>
      </c>
      <c r="AHK513" s="720">
        <v>0</v>
      </c>
      <c r="AHL513" s="720">
        <v>0</v>
      </c>
      <c r="AHM513" s="720">
        <v>0</v>
      </c>
      <c r="AHN513" s="720">
        <v>0</v>
      </c>
      <c r="AHO513" s="720">
        <v>0</v>
      </c>
      <c r="AHP513" s="720">
        <v>0</v>
      </c>
      <c r="AHQ513" s="720">
        <v>0</v>
      </c>
      <c r="AHR513" s="720">
        <v>0</v>
      </c>
      <c r="AHS513" s="720">
        <v>0</v>
      </c>
      <c r="AHT513" s="720">
        <v>0</v>
      </c>
      <c r="AHU513" s="720">
        <v>0</v>
      </c>
      <c r="AHV513" s="720">
        <v>0</v>
      </c>
      <c r="AHW513" s="720">
        <v>0</v>
      </c>
      <c r="AHX513" s="720">
        <v>0</v>
      </c>
      <c r="AHY513" s="720">
        <v>0</v>
      </c>
      <c r="AHZ513" s="720">
        <v>0</v>
      </c>
      <c r="AIA513" s="720">
        <v>0</v>
      </c>
      <c r="AIB513" s="720">
        <v>0</v>
      </c>
      <c r="AIC513" s="720">
        <v>0</v>
      </c>
      <c r="AID513" s="720">
        <v>0</v>
      </c>
      <c r="AIE513" s="720">
        <v>0</v>
      </c>
      <c r="AIF513" s="720">
        <v>0</v>
      </c>
      <c r="AIG513" s="720">
        <v>0</v>
      </c>
      <c r="AIH513" s="720">
        <v>0</v>
      </c>
      <c r="AII513" s="720">
        <v>0</v>
      </c>
      <c r="AIJ513" s="720">
        <v>0</v>
      </c>
      <c r="AIK513" s="720">
        <v>0</v>
      </c>
      <c r="AIL513" s="720">
        <v>0</v>
      </c>
      <c r="AIM513" s="720">
        <v>0</v>
      </c>
      <c r="AIN513" s="720">
        <v>0</v>
      </c>
      <c r="AIO513" s="720">
        <v>0</v>
      </c>
      <c r="AIP513" s="720">
        <v>0</v>
      </c>
      <c r="AIQ513" s="720">
        <v>0</v>
      </c>
      <c r="AIR513" s="720">
        <v>0</v>
      </c>
      <c r="AIS513" s="720">
        <v>0</v>
      </c>
      <c r="AIT513" s="720">
        <v>0</v>
      </c>
      <c r="AIU513" s="720">
        <v>0</v>
      </c>
      <c r="AIV513" s="720">
        <v>0</v>
      </c>
      <c r="AIW513" s="720">
        <v>0</v>
      </c>
      <c r="AIX513" s="720">
        <v>0</v>
      </c>
      <c r="AIY513" s="720">
        <v>0</v>
      </c>
      <c r="AIZ513" s="720">
        <v>0</v>
      </c>
      <c r="AJA513" s="720">
        <v>0</v>
      </c>
      <c r="AJB513" s="720">
        <v>0</v>
      </c>
      <c r="AJC513" s="720">
        <v>0</v>
      </c>
      <c r="AJD513" s="720">
        <v>0</v>
      </c>
      <c r="AJE513" s="720">
        <v>0</v>
      </c>
      <c r="AJF513" s="720">
        <v>0</v>
      </c>
      <c r="AJG513" s="720">
        <v>0</v>
      </c>
      <c r="AJH513" s="720">
        <v>0</v>
      </c>
      <c r="AJI513" s="720">
        <v>0</v>
      </c>
      <c r="AJJ513" s="720">
        <v>0</v>
      </c>
      <c r="AJK513" s="720">
        <v>0</v>
      </c>
      <c r="AJL513" s="720">
        <v>0</v>
      </c>
      <c r="AJM513" s="720">
        <v>0</v>
      </c>
      <c r="AJN513" s="720">
        <v>0</v>
      </c>
      <c r="AJO513" s="720">
        <v>0</v>
      </c>
      <c r="AJP513" s="720">
        <v>0</v>
      </c>
      <c r="AJQ513" s="720">
        <v>0</v>
      </c>
      <c r="AJR513" s="720">
        <v>0</v>
      </c>
      <c r="AJS513" s="720">
        <v>0</v>
      </c>
      <c r="AJT513" s="720">
        <v>0</v>
      </c>
      <c r="AJU513" s="720">
        <v>0</v>
      </c>
      <c r="AJV513" s="720">
        <v>0</v>
      </c>
      <c r="AJW513" s="720">
        <v>0</v>
      </c>
      <c r="AJX513" s="720">
        <v>0</v>
      </c>
      <c r="AJY513" s="720">
        <v>0</v>
      </c>
      <c r="AJZ513" s="720">
        <v>0</v>
      </c>
      <c r="AKA513" s="720">
        <v>0</v>
      </c>
      <c r="AKB513" s="720">
        <v>0</v>
      </c>
      <c r="AKC513" s="720">
        <v>0</v>
      </c>
      <c r="AKD513" s="720">
        <v>0</v>
      </c>
      <c r="AKE513" s="720">
        <v>0</v>
      </c>
      <c r="AKF513" s="720">
        <v>0</v>
      </c>
      <c r="AKG513" s="720">
        <v>0</v>
      </c>
      <c r="AKH513" s="720">
        <v>0</v>
      </c>
      <c r="AKI513" s="720">
        <v>0</v>
      </c>
      <c r="AKJ513" s="720">
        <v>0</v>
      </c>
      <c r="AKK513" s="720">
        <v>0</v>
      </c>
      <c r="AKL513" s="720">
        <v>0</v>
      </c>
      <c r="AKM513" s="720">
        <v>0</v>
      </c>
      <c r="AKN513" s="720">
        <v>0</v>
      </c>
      <c r="AKO513" s="720">
        <v>0</v>
      </c>
      <c r="AKP513" s="720">
        <v>0</v>
      </c>
      <c r="AKQ513" s="720">
        <v>0</v>
      </c>
      <c r="AKR513" s="720">
        <v>0</v>
      </c>
      <c r="AKS513" s="720">
        <v>0</v>
      </c>
      <c r="AKT513" s="720">
        <v>0</v>
      </c>
      <c r="AKU513" s="720">
        <v>0</v>
      </c>
      <c r="AKV513" s="720">
        <v>0</v>
      </c>
      <c r="AKW513" s="720">
        <v>0</v>
      </c>
      <c r="AKX513" s="720">
        <v>0</v>
      </c>
      <c r="AKY513" s="720">
        <v>0</v>
      </c>
      <c r="AKZ513" s="720">
        <v>0</v>
      </c>
      <c r="ALA513" s="720">
        <v>0</v>
      </c>
      <c r="ALB513" s="720">
        <v>0</v>
      </c>
      <c r="ALC513" s="720">
        <v>0</v>
      </c>
      <c r="ALD513" s="720">
        <v>0</v>
      </c>
      <c r="ALE513" s="720">
        <v>0</v>
      </c>
      <c r="ALF513" s="720">
        <v>0</v>
      </c>
      <c r="ALG513" s="720">
        <v>0</v>
      </c>
      <c r="ALH513" s="720">
        <v>0</v>
      </c>
      <c r="ALI513" s="720">
        <v>0</v>
      </c>
      <c r="ALJ513" s="720">
        <v>0</v>
      </c>
      <c r="ALK513" s="720">
        <v>0</v>
      </c>
      <c r="ALL513" s="720">
        <v>0</v>
      </c>
      <c r="ALM513" s="720">
        <v>0</v>
      </c>
      <c r="ALN513" s="720">
        <v>0</v>
      </c>
      <c r="ALO513" s="720">
        <v>0</v>
      </c>
      <c r="ALP513" s="720">
        <v>0</v>
      </c>
      <c r="ALQ513" s="720">
        <v>0</v>
      </c>
      <c r="ALR513" s="720">
        <v>0</v>
      </c>
      <c r="ALS513" s="720">
        <v>0</v>
      </c>
      <c r="ALT513" s="720">
        <v>0</v>
      </c>
      <c r="ALU513" s="720">
        <v>0</v>
      </c>
      <c r="ALV513" s="720">
        <v>0</v>
      </c>
      <c r="ALW513" s="720">
        <v>0</v>
      </c>
      <c r="ALX513" s="720">
        <v>0</v>
      </c>
      <c r="ALY513" s="720">
        <v>0</v>
      </c>
      <c r="ALZ513" s="720">
        <v>0</v>
      </c>
      <c r="AMA513" s="720">
        <v>0</v>
      </c>
      <c r="AMB513" s="720">
        <v>0</v>
      </c>
      <c r="AMC513" s="720">
        <v>0</v>
      </c>
      <c r="AMD513" s="720">
        <v>0</v>
      </c>
      <c r="AME513" s="720">
        <v>0</v>
      </c>
      <c r="AMF513" s="720">
        <v>0</v>
      </c>
      <c r="AMG513" s="720">
        <v>0</v>
      </c>
      <c r="AMH513" s="720">
        <v>0</v>
      </c>
      <c r="AMI513" s="720">
        <v>0</v>
      </c>
      <c r="AMJ513" s="720">
        <v>0</v>
      </c>
      <c r="AMK513" s="720">
        <v>0</v>
      </c>
      <c r="AML513" s="720">
        <v>0</v>
      </c>
      <c r="AMM513" s="720">
        <v>0</v>
      </c>
      <c r="AMN513" s="720">
        <v>0</v>
      </c>
      <c r="AMO513" s="720">
        <v>0</v>
      </c>
      <c r="AMP513" s="720">
        <v>0</v>
      </c>
      <c r="AMQ513" s="720">
        <v>0</v>
      </c>
      <c r="AMR513" s="720">
        <v>0</v>
      </c>
      <c r="AMS513" s="720">
        <v>0</v>
      </c>
      <c r="AMT513" s="720">
        <v>0</v>
      </c>
      <c r="AMU513" s="720">
        <v>0</v>
      </c>
      <c r="AMV513" s="720">
        <v>0</v>
      </c>
      <c r="AMW513" s="720">
        <v>0</v>
      </c>
      <c r="AMX513" s="720">
        <v>0</v>
      </c>
      <c r="AMY513" s="720">
        <v>0</v>
      </c>
      <c r="AMZ513" s="720">
        <v>0</v>
      </c>
      <c r="ANA513" s="720">
        <v>0</v>
      </c>
      <c r="ANB513" s="720">
        <v>0</v>
      </c>
      <c r="ANC513" s="720">
        <v>0</v>
      </c>
      <c r="AND513" s="720">
        <v>0</v>
      </c>
      <c r="ANE513" s="720">
        <v>0</v>
      </c>
      <c r="ANF513" s="720">
        <v>0</v>
      </c>
      <c r="ANG513" s="720">
        <v>0</v>
      </c>
      <c r="ANH513" s="720">
        <v>0</v>
      </c>
      <c r="ANI513" s="720">
        <v>0</v>
      </c>
      <c r="ANJ513" s="720">
        <v>0</v>
      </c>
      <c r="ANK513" s="720">
        <v>0</v>
      </c>
      <c r="ANL513" s="720">
        <v>0</v>
      </c>
      <c r="ANM513" s="720">
        <v>0</v>
      </c>
      <c r="ANN513" s="720">
        <v>0</v>
      </c>
      <c r="ANO513" s="720">
        <v>0</v>
      </c>
      <c r="ANP513" s="720">
        <v>0</v>
      </c>
      <c r="ANQ513" s="720">
        <v>0</v>
      </c>
      <c r="ANR513" s="720">
        <v>0</v>
      </c>
      <c r="ANS513" s="720">
        <v>0</v>
      </c>
      <c r="ANT513" s="720">
        <v>0</v>
      </c>
      <c r="ANU513" s="720">
        <v>0</v>
      </c>
      <c r="ANV513" s="720">
        <v>0</v>
      </c>
      <c r="ANW513" s="720">
        <v>0</v>
      </c>
      <c r="ANX513" s="720">
        <v>0</v>
      </c>
      <c r="ANY513" s="720">
        <v>0</v>
      </c>
      <c r="ANZ513" s="720">
        <v>0</v>
      </c>
      <c r="AOA513" s="720">
        <v>0</v>
      </c>
      <c r="AOB513" s="720">
        <v>0</v>
      </c>
      <c r="AOC513" s="720">
        <v>0</v>
      </c>
      <c r="AOD513" s="720">
        <v>0</v>
      </c>
      <c r="AOE513" s="720">
        <v>0</v>
      </c>
      <c r="AOF513" s="720">
        <v>0</v>
      </c>
      <c r="AOG513" s="720">
        <v>0</v>
      </c>
      <c r="AOH513" s="720">
        <v>0</v>
      </c>
      <c r="AOI513" s="720">
        <v>0</v>
      </c>
      <c r="AOJ513" s="720">
        <v>0</v>
      </c>
      <c r="AOK513" s="720">
        <v>0</v>
      </c>
      <c r="AOL513" s="720">
        <v>0</v>
      </c>
      <c r="AOM513" s="720">
        <v>0</v>
      </c>
      <c r="AON513" s="720">
        <v>0</v>
      </c>
      <c r="AOO513" s="720">
        <v>0</v>
      </c>
      <c r="AOP513" s="720">
        <v>0</v>
      </c>
      <c r="AOQ513" s="720">
        <v>0</v>
      </c>
      <c r="AOR513" s="720">
        <v>0</v>
      </c>
      <c r="AOS513" s="720">
        <v>0</v>
      </c>
      <c r="AOT513" s="720">
        <v>0</v>
      </c>
      <c r="AOU513" s="720">
        <v>0</v>
      </c>
      <c r="AOV513" s="720">
        <v>0</v>
      </c>
      <c r="AOW513" s="720">
        <v>0</v>
      </c>
      <c r="AOX513" s="720">
        <v>0</v>
      </c>
      <c r="AOY513" s="720">
        <v>0</v>
      </c>
      <c r="AOZ513" s="720">
        <v>0</v>
      </c>
      <c r="APA513" s="720">
        <v>0</v>
      </c>
      <c r="APB513" s="720">
        <v>0</v>
      </c>
      <c r="APC513" s="720">
        <v>0</v>
      </c>
      <c r="APD513" s="720">
        <v>0</v>
      </c>
      <c r="APE513" s="720">
        <v>0</v>
      </c>
      <c r="APF513" s="720">
        <v>0</v>
      </c>
      <c r="APG513" s="720">
        <v>0</v>
      </c>
      <c r="APH513" s="720">
        <v>0</v>
      </c>
      <c r="API513" s="720">
        <v>0</v>
      </c>
      <c r="APJ513" s="720">
        <v>0</v>
      </c>
      <c r="APK513" s="720">
        <v>0</v>
      </c>
      <c r="APL513" s="720">
        <v>0</v>
      </c>
      <c r="APM513" s="720">
        <v>0</v>
      </c>
      <c r="APN513" s="720">
        <v>0</v>
      </c>
      <c r="APO513" s="720">
        <v>0</v>
      </c>
      <c r="APP513" s="720">
        <v>0</v>
      </c>
      <c r="APQ513" s="720">
        <v>0</v>
      </c>
      <c r="APR513" s="720">
        <v>0</v>
      </c>
      <c r="APS513" s="720">
        <v>0</v>
      </c>
      <c r="APT513" s="720">
        <v>0</v>
      </c>
      <c r="APU513" s="720">
        <v>0</v>
      </c>
      <c r="APV513" s="720">
        <v>0</v>
      </c>
      <c r="APW513" s="720">
        <v>0</v>
      </c>
      <c r="APX513" s="720">
        <v>0</v>
      </c>
      <c r="APY513" s="720">
        <v>0</v>
      </c>
      <c r="APZ513" s="720">
        <v>0</v>
      </c>
      <c r="AQA513" s="720">
        <v>0</v>
      </c>
      <c r="AQB513" s="720">
        <v>0</v>
      </c>
      <c r="AQC513" s="720">
        <v>0</v>
      </c>
      <c r="AQD513" s="720">
        <v>0</v>
      </c>
      <c r="AQE513" s="720">
        <v>0</v>
      </c>
      <c r="AQF513" s="720">
        <v>0</v>
      </c>
      <c r="AQG513" s="720">
        <v>0</v>
      </c>
      <c r="AQH513" s="720">
        <v>0</v>
      </c>
      <c r="AQI513" s="720">
        <v>0</v>
      </c>
      <c r="AQJ513" s="720">
        <v>0</v>
      </c>
      <c r="AQK513" s="720">
        <v>0</v>
      </c>
      <c r="AQL513" s="720">
        <v>0</v>
      </c>
      <c r="AQM513" s="720">
        <v>0</v>
      </c>
      <c r="AQN513" s="720">
        <v>0</v>
      </c>
      <c r="AQO513" s="720">
        <v>0</v>
      </c>
      <c r="AQP513" s="720">
        <v>0</v>
      </c>
      <c r="AQQ513" s="720">
        <v>0</v>
      </c>
      <c r="AQR513" s="720">
        <v>0</v>
      </c>
      <c r="AQS513" s="720">
        <v>0</v>
      </c>
      <c r="AQT513" s="720">
        <v>0</v>
      </c>
      <c r="AQU513" s="720">
        <v>0</v>
      </c>
      <c r="AQV513" s="720">
        <v>0</v>
      </c>
      <c r="AQW513" s="720">
        <v>0</v>
      </c>
      <c r="AQX513" s="720">
        <v>0</v>
      </c>
      <c r="AQY513" s="720">
        <v>0</v>
      </c>
      <c r="AQZ513" s="720">
        <v>0</v>
      </c>
      <c r="ARA513" s="720">
        <v>0</v>
      </c>
      <c r="ARB513" s="720">
        <v>0</v>
      </c>
      <c r="ARC513" s="720">
        <v>0</v>
      </c>
      <c r="ARD513" s="720">
        <v>0</v>
      </c>
      <c r="ARE513" s="720">
        <v>0</v>
      </c>
      <c r="ARF513" s="720">
        <v>0</v>
      </c>
      <c r="ARG513" s="720">
        <v>0</v>
      </c>
      <c r="ARH513" s="720">
        <v>0</v>
      </c>
      <c r="ARI513" s="720">
        <v>0</v>
      </c>
      <c r="ARJ513" s="720">
        <v>0</v>
      </c>
      <c r="ARK513" s="720">
        <v>0</v>
      </c>
      <c r="ARL513" s="720">
        <v>0</v>
      </c>
      <c r="ARM513" s="720">
        <v>0</v>
      </c>
      <c r="ARN513" s="720">
        <v>0</v>
      </c>
      <c r="ARO513" s="720">
        <v>0</v>
      </c>
      <c r="ARP513" s="720">
        <v>0</v>
      </c>
      <c r="ARQ513" s="720">
        <v>0</v>
      </c>
      <c r="ARR513" s="720">
        <v>0</v>
      </c>
      <c r="ARS513" s="720">
        <v>0</v>
      </c>
      <c r="ART513" s="720">
        <v>0</v>
      </c>
      <c r="ARU513" s="720">
        <v>0</v>
      </c>
      <c r="ARV513" s="720">
        <v>0</v>
      </c>
      <c r="ARW513" s="720">
        <v>0</v>
      </c>
      <c r="ARX513" s="720">
        <v>0</v>
      </c>
      <c r="ARY513" s="720">
        <v>0</v>
      </c>
      <c r="ARZ513" s="720">
        <v>0</v>
      </c>
      <c r="ASA513" s="720">
        <v>0</v>
      </c>
      <c r="ASB513" s="720">
        <v>0</v>
      </c>
      <c r="ASC513" s="720">
        <v>0</v>
      </c>
      <c r="ASD513" s="720">
        <v>0</v>
      </c>
      <c r="ASE513" s="720">
        <v>0</v>
      </c>
      <c r="ASF513" s="720">
        <v>0</v>
      </c>
      <c r="ASG513" s="720">
        <v>0</v>
      </c>
      <c r="ASH513" s="720">
        <v>0</v>
      </c>
      <c r="ASI513" s="720">
        <v>0</v>
      </c>
      <c r="ASJ513" s="720">
        <v>0</v>
      </c>
      <c r="ASK513" s="720">
        <v>0</v>
      </c>
      <c r="ASL513" s="720">
        <v>0</v>
      </c>
      <c r="ASM513" s="720">
        <v>0</v>
      </c>
      <c r="ASN513" s="720">
        <v>0</v>
      </c>
      <c r="ASO513" s="720">
        <v>0</v>
      </c>
      <c r="ASP513" s="720">
        <v>0</v>
      </c>
      <c r="ASQ513" s="720">
        <v>0</v>
      </c>
      <c r="ASR513" s="720">
        <v>0</v>
      </c>
      <c r="ASS513" s="720">
        <v>0</v>
      </c>
      <c r="AST513" s="720">
        <v>0</v>
      </c>
      <c r="ASU513" s="720">
        <v>0</v>
      </c>
      <c r="ASV513" s="720">
        <v>0</v>
      </c>
      <c r="ASW513" s="720">
        <v>0</v>
      </c>
      <c r="ASX513" s="720">
        <v>0</v>
      </c>
      <c r="ASY513" s="720">
        <v>0</v>
      </c>
      <c r="ASZ513" s="720">
        <v>0</v>
      </c>
      <c r="ATA513" s="720">
        <v>0</v>
      </c>
      <c r="ATB513" s="720">
        <v>0</v>
      </c>
      <c r="ATC513" s="720">
        <v>0</v>
      </c>
      <c r="ATD513" s="720">
        <v>0</v>
      </c>
      <c r="ATE513" s="720">
        <v>0</v>
      </c>
      <c r="ATF513" s="720">
        <v>0</v>
      </c>
      <c r="ATG513" s="720">
        <v>0</v>
      </c>
      <c r="ATH513" s="720">
        <v>0</v>
      </c>
      <c r="ATI513" s="720">
        <v>0</v>
      </c>
      <c r="ATJ513" s="720">
        <v>0</v>
      </c>
      <c r="ATK513" s="720">
        <v>0</v>
      </c>
      <c r="ATL513" s="720">
        <v>0</v>
      </c>
      <c r="ATM513" s="720">
        <v>0</v>
      </c>
      <c r="ATN513" s="720">
        <v>0</v>
      </c>
      <c r="ATO513" s="720">
        <v>0</v>
      </c>
      <c r="ATP513" s="720">
        <v>0</v>
      </c>
      <c r="ATQ513" s="720">
        <v>0</v>
      </c>
      <c r="ATR513" s="720">
        <v>0</v>
      </c>
      <c r="ATS513" s="720">
        <v>0</v>
      </c>
      <c r="ATT513" s="720">
        <v>0</v>
      </c>
      <c r="ATU513" s="720">
        <v>0</v>
      </c>
      <c r="ATV513" s="720">
        <v>0</v>
      </c>
      <c r="ATW513" s="720">
        <v>0</v>
      </c>
      <c r="ATX513" s="720">
        <v>0</v>
      </c>
      <c r="ATY513" s="720">
        <v>0</v>
      </c>
      <c r="ATZ513" s="720">
        <v>0</v>
      </c>
      <c r="AUA513" s="720">
        <v>0</v>
      </c>
      <c r="AUB513" s="720">
        <v>0</v>
      </c>
      <c r="AUC513" s="720">
        <v>0</v>
      </c>
      <c r="AUD513" s="720">
        <v>0</v>
      </c>
      <c r="AUE513" s="720">
        <v>0</v>
      </c>
      <c r="AUF513" s="720">
        <v>0</v>
      </c>
      <c r="AUG513" s="720">
        <v>0</v>
      </c>
      <c r="AUH513" s="720">
        <v>0</v>
      </c>
      <c r="AUI513" s="720">
        <v>0</v>
      </c>
      <c r="AUJ513" s="720">
        <v>0</v>
      </c>
      <c r="AUK513" s="720">
        <v>0</v>
      </c>
      <c r="AUL513" s="720">
        <v>0</v>
      </c>
      <c r="AUM513" s="720">
        <v>0</v>
      </c>
      <c r="AUN513" s="720">
        <v>0</v>
      </c>
      <c r="AUO513" s="720">
        <v>0</v>
      </c>
      <c r="AUP513" s="720">
        <v>0</v>
      </c>
      <c r="AUQ513" s="720">
        <v>0</v>
      </c>
      <c r="AUR513" s="720">
        <v>0</v>
      </c>
      <c r="AUS513" s="720">
        <v>0</v>
      </c>
      <c r="AUT513" s="720">
        <v>0</v>
      </c>
      <c r="AUU513" s="720">
        <v>0</v>
      </c>
      <c r="AUV513" s="720">
        <v>0</v>
      </c>
      <c r="AUW513" s="720">
        <v>0</v>
      </c>
      <c r="AUX513" s="720">
        <v>0</v>
      </c>
      <c r="AUY513" s="720">
        <v>0</v>
      </c>
      <c r="AUZ513" s="720">
        <v>0</v>
      </c>
      <c r="AVA513" s="720">
        <v>0</v>
      </c>
      <c r="AVB513" s="720">
        <v>0</v>
      </c>
      <c r="AVC513" s="720">
        <v>0</v>
      </c>
      <c r="AVD513" s="720">
        <v>0</v>
      </c>
      <c r="AVE513" s="720">
        <v>0</v>
      </c>
      <c r="AVF513" s="720">
        <v>0</v>
      </c>
      <c r="AVG513" s="720">
        <v>0</v>
      </c>
      <c r="AVH513" s="720">
        <v>0</v>
      </c>
      <c r="AVI513" s="720">
        <v>0</v>
      </c>
      <c r="AVJ513" s="720">
        <v>0</v>
      </c>
      <c r="AVK513" s="720">
        <v>0</v>
      </c>
      <c r="AVL513" s="720">
        <v>0</v>
      </c>
      <c r="AVM513" s="720">
        <v>0</v>
      </c>
      <c r="AVN513" s="720">
        <v>0</v>
      </c>
      <c r="AVO513" s="720">
        <v>0</v>
      </c>
      <c r="AVP513" s="720">
        <v>0</v>
      </c>
      <c r="AVQ513" s="720">
        <v>0</v>
      </c>
      <c r="AVR513" s="720">
        <v>0</v>
      </c>
      <c r="AVS513" s="720">
        <v>0</v>
      </c>
      <c r="AVT513" s="720">
        <v>0</v>
      </c>
      <c r="AVU513" s="720">
        <v>0</v>
      </c>
      <c r="AVV513" s="720">
        <v>0</v>
      </c>
      <c r="AVW513" s="720">
        <v>0</v>
      </c>
      <c r="AVX513" s="720">
        <v>0</v>
      </c>
      <c r="AVY513" s="720">
        <v>0</v>
      </c>
      <c r="AVZ513" s="720">
        <v>0</v>
      </c>
      <c r="AWA513" s="720">
        <v>0</v>
      </c>
      <c r="AWB513" s="720">
        <v>0</v>
      </c>
      <c r="AWC513" s="720">
        <v>0</v>
      </c>
      <c r="AWD513" s="720">
        <v>0</v>
      </c>
      <c r="AWE513" s="720">
        <v>0</v>
      </c>
      <c r="AWF513" s="720">
        <v>0</v>
      </c>
      <c r="AWG513" s="720">
        <v>0</v>
      </c>
      <c r="AWH513" s="720">
        <v>0</v>
      </c>
      <c r="AWI513" s="720">
        <v>0</v>
      </c>
      <c r="AWJ513" s="720">
        <v>0</v>
      </c>
      <c r="AWK513" s="720">
        <v>0</v>
      </c>
      <c r="AWL513" s="720">
        <v>0</v>
      </c>
      <c r="AWM513" s="720">
        <v>0</v>
      </c>
      <c r="AWN513" s="720">
        <v>0</v>
      </c>
      <c r="AWO513" s="720">
        <v>0</v>
      </c>
      <c r="AWP513" s="720">
        <v>0</v>
      </c>
      <c r="AWQ513" s="720">
        <v>0</v>
      </c>
      <c r="AWR513" s="720">
        <v>0</v>
      </c>
      <c r="AWS513" s="720">
        <v>0</v>
      </c>
      <c r="AWT513" s="720">
        <v>0</v>
      </c>
      <c r="AWU513" s="720">
        <v>0</v>
      </c>
      <c r="AWV513" s="720">
        <v>0</v>
      </c>
      <c r="AWW513" s="720">
        <v>0</v>
      </c>
      <c r="AWX513" s="720">
        <v>0</v>
      </c>
      <c r="AWY513" s="720">
        <v>0</v>
      </c>
      <c r="AWZ513" s="720">
        <v>0</v>
      </c>
      <c r="AXA513" s="720">
        <v>0</v>
      </c>
      <c r="AXB513" s="720">
        <v>0</v>
      </c>
      <c r="AXC513" s="720">
        <v>0</v>
      </c>
      <c r="AXD513" s="720">
        <v>0</v>
      </c>
      <c r="AXE513" s="720">
        <v>0</v>
      </c>
      <c r="AXF513" s="720">
        <v>0</v>
      </c>
      <c r="AXG513" s="720">
        <v>0</v>
      </c>
      <c r="AXH513" s="720">
        <v>0</v>
      </c>
      <c r="AXI513" s="720">
        <v>0</v>
      </c>
      <c r="AXJ513" s="720">
        <v>0</v>
      </c>
      <c r="AXK513" s="720">
        <v>0</v>
      </c>
      <c r="AXL513" s="720">
        <v>0</v>
      </c>
      <c r="AXM513" s="720">
        <v>0</v>
      </c>
      <c r="AXN513" s="720">
        <v>0</v>
      </c>
      <c r="AXO513" s="720">
        <v>0</v>
      </c>
      <c r="AXP513" s="720">
        <v>0</v>
      </c>
      <c r="AXQ513" s="720">
        <v>0</v>
      </c>
      <c r="AXR513" s="720">
        <v>0</v>
      </c>
      <c r="AXS513" s="720">
        <v>0</v>
      </c>
      <c r="AXT513" s="720">
        <v>0</v>
      </c>
      <c r="AXU513" s="720">
        <v>0</v>
      </c>
      <c r="AXV513" s="720">
        <v>0</v>
      </c>
      <c r="AXW513" s="720">
        <v>0</v>
      </c>
      <c r="AXX513" s="720">
        <v>0</v>
      </c>
      <c r="AXY513" s="720">
        <v>0</v>
      </c>
      <c r="AXZ513" s="720">
        <v>0</v>
      </c>
      <c r="AYA513" s="720">
        <v>0</v>
      </c>
      <c r="AYB513" s="720">
        <v>0</v>
      </c>
      <c r="AYC513" s="720">
        <v>0</v>
      </c>
      <c r="AYD513" s="720">
        <v>0</v>
      </c>
      <c r="AYE513" s="720">
        <v>0</v>
      </c>
      <c r="AYF513" s="720">
        <v>0</v>
      </c>
      <c r="AYG513" s="720">
        <v>0</v>
      </c>
      <c r="AYH513" s="720">
        <v>0</v>
      </c>
      <c r="AYI513" s="720">
        <v>0</v>
      </c>
      <c r="AYJ513" s="720">
        <v>0</v>
      </c>
      <c r="AYK513" s="720">
        <v>0</v>
      </c>
      <c r="AYL513" s="720">
        <v>0</v>
      </c>
      <c r="AYM513" s="720">
        <v>0</v>
      </c>
      <c r="AYN513" s="720">
        <v>0</v>
      </c>
      <c r="AYO513" s="720">
        <v>0</v>
      </c>
      <c r="AYP513" s="720">
        <v>0</v>
      </c>
      <c r="AYQ513" s="720">
        <v>0</v>
      </c>
      <c r="AYR513" s="720">
        <v>0</v>
      </c>
      <c r="AYS513" s="720">
        <v>0</v>
      </c>
      <c r="AYT513" s="720">
        <v>0</v>
      </c>
      <c r="AYU513" s="720">
        <v>0</v>
      </c>
      <c r="AYV513" s="720">
        <v>0</v>
      </c>
      <c r="AYW513" s="720">
        <v>0</v>
      </c>
      <c r="AYX513" s="720">
        <v>0</v>
      </c>
      <c r="AYY513" s="720">
        <v>0</v>
      </c>
      <c r="AYZ513" s="720">
        <v>0</v>
      </c>
      <c r="AZA513" s="720">
        <v>0</v>
      </c>
      <c r="AZB513" s="720">
        <v>0</v>
      </c>
      <c r="AZC513" s="720">
        <v>0</v>
      </c>
      <c r="AZD513" s="720">
        <v>0</v>
      </c>
      <c r="AZE513" s="720">
        <v>0</v>
      </c>
      <c r="AZF513" s="720">
        <v>0</v>
      </c>
      <c r="AZG513" s="720">
        <v>0</v>
      </c>
      <c r="AZH513" s="720">
        <v>0</v>
      </c>
      <c r="AZI513" s="720">
        <v>0</v>
      </c>
      <c r="AZJ513" s="720">
        <v>0</v>
      </c>
      <c r="AZK513" s="720">
        <v>0</v>
      </c>
      <c r="AZL513" s="720">
        <v>0</v>
      </c>
      <c r="AZM513" s="720">
        <v>0</v>
      </c>
      <c r="AZN513" s="720">
        <v>0</v>
      </c>
      <c r="AZO513" s="720">
        <v>0</v>
      </c>
      <c r="AZP513" s="720">
        <v>0</v>
      </c>
      <c r="AZQ513" s="720">
        <v>0</v>
      </c>
      <c r="AZR513" s="720">
        <v>0</v>
      </c>
      <c r="AZS513" s="720">
        <v>0</v>
      </c>
      <c r="AZT513" s="720">
        <v>0</v>
      </c>
      <c r="AZU513" s="720">
        <v>0</v>
      </c>
      <c r="AZV513" s="720">
        <v>0</v>
      </c>
      <c r="AZW513" s="720">
        <v>0</v>
      </c>
      <c r="AZX513" s="720">
        <v>0</v>
      </c>
      <c r="AZY513" s="720">
        <v>0</v>
      </c>
      <c r="AZZ513" s="720">
        <v>0</v>
      </c>
      <c r="BAA513" s="720">
        <v>0</v>
      </c>
      <c r="BAB513" s="720">
        <v>0</v>
      </c>
      <c r="BAC513" s="720">
        <v>0</v>
      </c>
      <c r="BAD513" s="720">
        <v>0</v>
      </c>
      <c r="BAE513" s="720">
        <v>0</v>
      </c>
      <c r="BAF513" s="720">
        <v>0</v>
      </c>
      <c r="BAG513" s="720">
        <v>0</v>
      </c>
      <c r="BAH513" s="720">
        <v>0</v>
      </c>
      <c r="BAI513" s="720">
        <v>0</v>
      </c>
      <c r="BAJ513" s="720">
        <v>0</v>
      </c>
      <c r="BAK513" s="720">
        <v>0</v>
      </c>
      <c r="BAL513" s="720">
        <v>0</v>
      </c>
      <c r="BAM513" s="720">
        <v>0</v>
      </c>
      <c r="BAN513" s="720">
        <v>0</v>
      </c>
      <c r="BAO513" s="720">
        <v>0</v>
      </c>
      <c r="BAP513" s="720">
        <v>0</v>
      </c>
      <c r="BAQ513" s="720">
        <v>0</v>
      </c>
      <c r="BAR513" s="720">
        <v>0</v>
      </c>
      <c r="BAS513" s="720">
        <v>0</v>
      </c>
      <c r="BAT513" s="720">
        <v>0</v>
      </c>
      <c r="BAU513" s="720">
        <v>0</v>
      </c>
      <c r="BAV513" s="720">
        <v>0</v>
      </c>
      <c r="BAW513" s="720">
        <v>0</v>
      </c>
      <c r="BAX513" s="720">
        <v>0</v>
      </c>
      <c r="BAY513" s="720">
        <v>0</v>
      </c>
      <c r="BAZ513" s="720">
        <v>0</v>
      </c>
      <c r="BBA513" s="720">
        <v>0</v>
      </c>
      <c r="BBB513" s="720">
        <v>0</v>
      </c>
      <c r="BBC513" s="720">
        <v>0</v>
      </c>
      <c r="BBD513" s="720">
        <v>0</v>
      </c>
      <c r="BBE513" s="720">
        <v>0</v>
      </c>
      <c r="BBF513" s="720">
        <v>0</v>
      </c>
      <c r="BBG513" s="720">
        <v>0</v>
      </c>
      <c r="BBH513" s="720">
        <v>0</v>
      </c>
      <c r="BBI513" s="720">
        <v>0</v>
      </c>
      <c r="BBJ513" s="720">
        <v>0</v>
      </c>
      <c r="BBK513" s="720">
        <v>0</v>
      </c>
      <c r="BBL513" s="720">
        <v>0</v>
      </c>
      <c r="BBM513" s="720">
        <v>0</v>
      </c>
      <c r="BBN513" s="720">
        <v>0</v>
      </c>
      <c r="BBO513" s="720">
        <v>0</v>
      </c>
      <c r="BBP513" s="720">
        <v>0</v>
      </c>
      <c r="BBQ513" s="720">
        <v>0</v>
      </c>
      <c r="BBR513" s="720">
        <v>0</v>
      </c>
      <c r="BBS513" s="720">
        <v>0</v>
      </c>
      <c r="BBT513" s="720">
        <v>0</v>
      </c>
      <c r="BBU513" s="720">
        <v>0</v>
      </c>
      <c r="BBV513" s="720">
        <v>0</v>
      </c>
      <c r="BBW513" s="720">
        <v>0</v>
      </c>
      <c r="BBX513" s="720">
        <v>0</v>
      </c>
      <c r="BBY513" s="720">
        <v>0</v>
      </c>
      <c r="BBZ513" s="720">
        <v>0</v>
      </c>
      <c r="BCA513" s="720">
        <v>0</v>
      </c>
      <c r="BCB513" s="720">
        <v>0</v>
      </c>
      <c r="BCC513" s="720">
        <v>0</v>
      </c>
      <c r="BCD513" s="720">
        <v>0</v>
      </c>
      <c r="BCE513" s="720">
        <v>0</v>
      </c>
      <c r="BCF513" s="720">
        <v>0</v>
      </c>
      <c r="BCG513" s="720">
        <v>0</v>
      </c>
      <c r="BCH513" s="720">
        <v>0</v>
      </c>
      <c r="BCI513" s="720">
        <v>0</v>
      </c>
      <c r="BCJ513" s="720">
        <v>0</v>
      </c>
      <c r="BCK513" s="720">
        <v>0</v>
      </c>
      <c r="BCL513" s="720">
        <v>0</v>
      </c>
      <c r="BCM513" s="720">
        <v>0</v>
      </c>
      <c r="BCN513" s="720">
        <v>0</v>
      </c>
      <c r="BCO513" s="720">
        <v>0</v>
      </c>
      <c r="BCP513" s="720">
        <v>0</v>
      </c>
      <c r="BCQ513" s="720">
        <v>0</v>
      </c>
      <c r="BCR513" s="720">
        <v>0</v>
      </c>
      <c r="BCS513" s="720">
        <v>0</v>
      </c>
      <c r="BCT513" s="720">
        <v>0</v>
      </c>
      <c r="BCU513" s="720">
        <v>0</v>
      </c>
      <c r="BCV513" s="720">
        <v>0</v>
      </c>
      <c r="BCW513" s="720">
        <v>0</v>
      </c>
      <c r="BCX513" s="720">
        <v>0</v>
      </c>
      <c r="BCY513" s="720">
        <v>0</v>
      </c>
      <c r="BCZ513" s="720">
        <v>0</v>
      </c>
      <c r="BDA513" s="720">
        <v>0</v>
      </c>
      <c r="BDB513" s="720">
        <v>0</v>
      </c>
      <c r="BDC513" s="720">
        <v>0</v>
      </c>
      <c r="BDD513" s="720">
        <v>0</v>
      </c>
      <c r="BDE513" s="720">
        <v>0</v>
      </c>
      <c r="BDF513" s="720">
        <v>0</v>
      </c>
      <c r="BDG513" s="720">
        <v>0</v>
      </c>
      <c r="BDH513" s="720">
        <v>0</v>
      </c>
      <c r="BDI513" s="720">
        <v>0</v>
      </c>
      <c r="BDJ513" s="720">
        <v>0</v>
      </c>
      <c r="BDK513" s="720">
        <v>0</v>
      </c>
      <c r="BDL513" s="720">
        <v>0</v>
      </c>
      <c r="BDM513" s="720">
        <v>0</v>
      </c>
      <c r="BDN513" s="720">
        <v>0</v>
      </c>
      <c r="BDO513" s="720">
        <v>0</v>
      </c>
      <c r="BDP513" s="720">
        <v>0</v>
      </c>
      <c r="BDQ513" s="720">
        <v>0</v>
      </c>
      <c r="BDR513" s="720">
        <v>0</v>
      </c>
      <c r="BDS513" s="720">
        <v>0</v>
      </c>
      <c r="BDT513" s="720">
        <v>0</v>
      </c>
      <c r="BDU513" s="720">
        <v>0</v>
      </c>
      <c r="BDV513" s="720">
        <v>0</v>
      </c>
      <c r="BDW513" s="720">
        <v>0</v>
      </c>
      <c r="BDX513" s="720">
        <v>0</v>
      </c>
      <c r="BDY513" s="720">
        <v>0</v>
      </c>
      <c r="BDZ513" s="720">
        <v>0</v>
      </c>
      <c r="BEA513" s="720">
        <v>0</v>
      </c>
      <c r="BEB513" s="720">
        <v>0</v>
      </c>
      <c r="BEC513" s="720">
        <v>0</v>
      </c>
      <c r="BED513" s="720">
        <v>0</v>
      </c>
      <c r="BEE513" s="720">
        <v>0</v>
      </c>
      <c r="BEF513" s="720">
        <v>0</v>
      </c>
      <c r="BEG513" s="720">
        <v>0</v>
      </c>
      <c r="BEH513" s="720">
        <v>0</v>
      </c>
      <c r="BEI513" s="720">
        <v>0</v>
      </c>
      <c r="BEJ513" s="720">
        <v>0</v>
      </c>
      <c r="BEK513" s="720">
        <v>0</v>
      </c>
      <c r="BEL513" s="720">
        <v>0</v>
      </c>
      <c r="BEM513" s="720">
        <v>0</v>
      </c>
      <c r="BEN513" s="720">
        <v>0</v>
      </c>
      <c r="BEO513" s="720">
        <v>0</v>
      </c>
      <c r="BEP513" s="720">
        <v>0</v>
      </c>
      <c r="BEQ513" s="720">
        <v>0</v>
      </c>
      <c r="BER513" s="720">
        <v>0</v>
      </c>
      <c r="BES513" s="720">
        <v>0</v>
      </c>
      <c r="BET513" s="720">
        <v>0</v>
      </c>
      <c r="BEU513" s="720">
        <v>0</v>
      </c>
      <c r="BEV513" s="720">
        <v>0</v>
      </c>
      <c r="BEW513" s="720">
        <v>0</v>
      </c>
      <c r="BEX513" s="720">
        <v>0</v>
      </c>
      <c r="BEY513" s="720">
        <v>0</v>
      </c>
      <c r="BEZ513" s="720">
        <v>0</v>
      </c>
      <c r="BFA513" s="720">
        <v>0</v>
      </c>
      <c r="BFB513" s="720">
        <v>0</v>
      </c>
      <c r="BFC513" s="720">
        <v>0</v>
      </c>
      <c r="BFD513" s="720">
        <v>0</v>
      </c>
      <c r="BFE513" s="720">
        <v>0</v>
      </c>
      <c r="BFF513" s="720">
        <v>0</v>
      </c>
      <c r="BFG513" s="720">
        <v>0</v>
      </c>
      <c r="BFH513" s="720">
        <v>0</v>
      </c>
      <c r="BFI513" s="720">
        <v>0</v>
      </c>
      <c r="BFJ513" s="720">
        <v>0</v>
      </c>
      <c r="BFK513" s="720">
        <v>0</v>
      </c>
      <c r="BFL513" s="720">
        <v>0</v>
      </c>
      <c r="BFM513" s="720">
        <v>0</v>
      </c>
      <c r="BFN513" s="720">
        <v>0</v>
      </c>
      <c r="BFO513" s="720">
        <v>0</v>
      </c>
      <c r="BFP513" s="720">
        <v>0</v>
      </c>
      <c r="BFQ513" s="720">
        <v>0</v>
      </c>
      <c r="BFR513" s="720">
        <v>0</v>
      </c>
      <c r="BFS513" s="720">
        <v>0</v>
      </c>
      <c r="BFT513" s="720">
        <v>0</v>
      </c>
      <c r="BFU513" s="720">
        <v>0</v>
      </c>
      <c r="BFV513" s="720">
        <v>0</v>
      </c>
      <c r="BFW513" s="720">
        <v>0</v>
      </c>
      <c r="BFX513" s="720">
        <v>0</v>
      </c>
      <c r="BFY513" s="720">
        <v>0</v>
      </c>
      <c r="BFZ513" s="720">
        <v>0</v>
      </c>
      <c r="BGA513" s="720">
        <v>0</v>
      </c>
      <c r="BGB513" s="720">
        <v>0</v>
      </c>
      <c r="BGC513" s="720">
        <v>0</v>
      </c>
      <c r="BGD513" s="720">
        <v>0</v>
      </c>
      <c r="BGE513" s="720">
        <v>0</v>
      </c>
      <c r="BGF513" s="720">
        <v>0</v>
      </c>
      <c r="BGG513" s="720">
        <v>0</v>
      </c>
      <c r="BGH513" s="720">
        <v>0</v>
      </c>
      <c r="BGI513" s="720">
        <v>0</v>
      </c>
      <c r="BGJ513" s="720">
        <v>0</v>
      </c>
      <c r="BGK513" s="720">
        <v>0</v>
      </c>
      <c r="BGL513" s="720">
        <v>0</v>
      </c>
      <c r="BGM513" s="720">
        <v>0</v>
      </c>
      <c r="BGN513" s="720">
        <v>0</v>
      </c>
      <c r="BGO513" s="720">
        <v>0</v>
      </c>
      <c r="BGP513" s="720">
        <v>0</v>
      </c>
      <c r="BGQ513" s="720">
        <v>0</v>
      </c>
      <c r="BGR513" s="720">
        <v>0</v>
      </c>
      <c r="BGS513" s="720">
        <v>0</v>
      </c>
      <c r="BGT513" s="720">
        <v>0</v>
      </c>
      <c r="BGU513" s="720">
        <v>0</v>
      </c>
      <c r="BGV513" s="720">
        <v>0</v>
      </c>
      <c r="BGW513" s="720">
        <v>0</v>
      </c>
      <c r="BGX513" s="720">
        <v>0</v>
      </c>
      <c r="BGY513" s="720">
        <v>0</v>
      </c>
      <c r="BGZ513" s="720">
        <v>0</v>
      </c>
      <c r="BHA513" s="720">
        <v>0</v>
      </c>
      <c r="BHB513" s="720">
        <v>0</v>
      </c>
      <c r="BHC513" s="720">
        <v>0</v>
      </c>
      <c r="BHD513" s="720">
        <v>0</v>
      </c>
      <c r="BHE513" s="720">
        <v>0</v>
      </c>
      <c r="BHF513" s="720">
        <v>0</v>
      </c>
      <c r="BHG513" s="720">
        <v>0</v>
      </c>
      <c r="BHH513" s="720">
        <v>0</v>
      </c>
      <c r="BHI513" s="720">
        <v>0</v>
      </c>
      <c r="BHJ513" s="720">
        <v>0</v>
      </c>
      <c r="BHK513" s="720">
        <v>0</v>
      </c>
      <c r="BHL513" s="720">
        <v>0</v>
      </c>
      <c r="BHM513" s="720">
        <v>0</v>
      </c>
      <c r="BHN513" s="720">
        <v>0</v>
      </c>
      <c r="BHO513" s="720">
        <v>0</v>
      </c>
      <c r="BHP513" s="720">
        <v>0</v>
      </c>
      <c r="BHQ513" s="720">
        <v>0</v>
      </c>
      <c r="BHR513" s="720">
        <v>0</v>
      </c>
      <c r="BHS513" s="720">
        <v>0</v>
      </c>
      <c r="BHT513" s="720">
        <v>0</v>
      </c>
      <c r="BHU513" s="720">
        <v>0</v>
      </c>
      <c r="BHV513" s="720">
        <v>0</v>
      </c>
      <c r="BHW513" s="720">
        <v>0</v>
      </c>
      <c r="BHX513" s="720">
        <v>0</v>
      </c>
      <c r="BHY513" s="720">
        <v>0</v>
      </c>
      <c r="BHZ513" s="720">
        <v>0</v>
      </c>
      <c r="BIA513" s="720">
        <v>0</v>
      </c>
      <c r="BIB513" s="720">
        <v>0</v>
      </c>
      <c r="BIC513" s="720">
        <v>0</v>
      </c>
      <c r="BID513" s="720">
        <v>0</v>
      </c>
      <c r="BIE513" s="720">
        <v>0</v>
      </c>
      <c r="BIF513" s="720">
        <v>0</v>
      </c>
      <c r="BIG513" s="720">
        <v>0</v>
      </c>
      <c r="BIH513" s="720">
        <v>0</v>
      </c>
      <c r="BII513" s="720">
        <v>0</v>
      </c>
      <c r="BIJ513" s="720">
        <v>0</v>
      </c>
      <c r="BIK513" s="720">
        <v>0</v>
      </c>
      <c r="BIL513" s="720">
        <v>0</v>
      </c>
      <c r="BIM513" s="720">
        <v>0</v>
      </c>
      <c r="BIN513" s="720">
        <v>0</v>
      </c>
      <c r="BIO513" s="720">
        <v>0</v>
      </c>
      <c r="BIP513" s="720">
        <v>0</v>
      </c>
      <c r="BIQ513" s="720">
        <v>0</v>
      </c>
      <c r="BIR513" s="720">
        <v>0</v>
      </c>
      <c r="BIS513" s="720">
        <v>0</v>
      </c>
      <c r="BIT513" s="720">
        <v>0</v>
      </c>
      <c r="BIU513" s="720">
        <v>0</v>
      </c>
      <c r="BIV513" s="720">
        <v>0</v>
      </c>
      <c r="BIW513" s="720">
        <v>0</v>
      </c>
      <c r="BIX513" s="720">
        <v>0</v>
      </c>
      <c r="BIY513" s="720">
        <v>0</v>
      </c>
      <c r="BIZ513" s="720">
        <v>0</v>
      </c>
      <c r="BJA513" s="720">
        <v>0</v>
      </c>
      <c r="BJB513" s="720">
        <v>0</v>
      </c>
      <c r="BJC513" s="720">
        <v>0</v>
      </c>
      <c r="BJD513" s="720">
        <v>0</v>
      </c>
      <c r="BJE513" s="720">
        <v>0</v>
      </c>
      <c r="BJF513" s="720">
        <v>0</v>
      </c>
      <c r="BJG513" s="720">
        <v>0</v>
      </c>
      <c r="BJH513" s="720">
        <v>0</v>
      </c>
      <c r="BJI513" s="720">
        <v>0</v>
      </c>
      <c r="BJJ513" s="720">
        <v>0</v>
      </c>
      <c r="BJK513" s="720">
        <v>0</v>
      </c>
      <c r="BJL513" s="720">
        <v>0</v>
      </c>
      <c r="BJM513" s="720">
        <v>0</v>
      </c>
      <c r="BJN513" s="720">
        <v>0</v>
      </c>
      <c r="BJO513" s="720">
        <v>0</v>
      </c>
      <c r="BJP513" s="720">
        <v>0</v>
      </c>
      <c r="BJQ513" s="720">
        <v>0</v>
      </c>
      <c r="BJR513" s="720">
        <v>0</v>
      </c>
      <c r="BJS513" s="720">
        <v>0</v>
      </c>
      <c r="BJT513" s="720">
        <v>0</v>
      </c>
      <c r="BJU513" s="720">
        <v>0</v>
      </c>
      <c r="BJV513" s="720">
        <v>0</v>
      </c>
      <c r="BJW513" s="720">
        <v>0</v>
      </c>
      <c r="BJX513" s="720">
        <v>0</v>
      </c>
      <c r="BJY513" s="720">
        <v>0</v>
      </c>
      <c r="BJZ513" s="720">
        <v>0</v>
      </c>
      <c r="BKA513" s="720">
        <v>0</v>
      </c>
      <c r="BKB513" s="720">
        <v>0</v>
      </c>
      <c r="BKC513" s="720">
        <v>0</v>
      </c>
      <c r="BKD513" s="720">
        <v>0</v>
      </c>
      <c r="BKE513" s="720">
        <v>0</v>
      </c>
      <c r="BKF513" s="720">
        <v>0</v>
      </c>
      <c r="BKG513" s="720">
        <v>0</v>
      </c>
      <c r="BKH513" s="720">
        <v>0</v>
      </c>
      <c r="BKI513" s="720">
        <v>0</v>
      </c>
      <c r="BKJ513" s="720">
        <v>0</v>
      </c>
      <c r="BKK513" s="720">
        <v>0</v>
      </c>
      <c r="BKL513" s="720">
        <v>0</v>
      </c>
      <c r="BKM513" s="720">
        <v>0</v>
      </c>
      <c r="BKN513" s="720">
        <v>0</v>
      </c>
      <c r="BKO513" s="720">
        <v>0</v>
      </c>
      <c r="BKP513" s="720">
        <v>0</v>
      </c>
      <c r="BKQ513" s="720">
        <v>0</v>
      </c>
      <c r="BKR513" s="720">
        <v>0</v>
      </c>
      <c r="BKS513" s="720">
        <v>0</v>
      </c>
      <c r="BKT513" s="720">
        <v>0</v>
      </c>
      <c r="BKU513" s="720">
        <v>0</v>
      </c>
      <c r="BKV513" s="720">
        <v>0</v>
      </c>
      <c r="BKW513" s="720">
        <v>0</v>
      </c>
      <c r="BKX513" s="720">
        <v>0</v>
      </c>
      <c r="BKY513" s="720">
        <v>0</v>
      </c>
      <c r="BKZ513" s="720">
        <v>0</v>
      </c>
      <c r="BLA513" s="720">
        <v>0</v>
      </c>
      <c r="BLB513" s="720">
        <v>0</v>
      </c>
      <c r="BLC513" s="720">
        <v>0</v>
      </c>
      <c r="BLD513" s="720">
        <v>0</v>
      </c>
      <c r="BLE513" s="720">
        <v>0</v>
      </c>
      <c r="BLF513" s="720">
        <v>0</v>
      </c>
      <c r="BLG513" s="720">
        <v>0</v>
      </c>
      <c r="BLH513" s="720">
        <v>0</v>
      </c>
      <c r="BLI513" s="720">
        <v>0</v>
      </c>
      <c r="BLJ513" s="720">
        <v>0</v>
      </c>
      <c r="BLK513" s="720">
        <v>0</v>
      </c>
      <c r="BLL513" s="720">
        <v>0</v>
      </c>
      <c r="BLM513" s="720">
        <v>0</v>
      </c>
      <c r="BLN513" s="720">
        <v>0</v>
      </c>
      <c r="BLO513" s="720">
        <v>0</v>
      </c>
      <c r="BLP513" s="720">
        <v>0</v>
      </c>
      <c r="BLQ513" s="720">
        <v>0</v>
      </c>
      <c r="BLR513" s="720">
        <v>0</v>
      </c>
      <c r="BLS513" s="720">
        <v>0</v>
      </c>
      <c r="BLT513" s="720">
        <v>0</v>
      </c>
      <c r="BLU513" s="720">
        <v>0</v>
      </c>
      <c r="BLV513" s="720">
        <v>0</v>
      </c>
      <c r="BLW513" s="720">
        <v>0</v>
      </c>
      <c r="BLX513" s="720">
        <v>0</v>
      </c>
      <c r="BLY513" s="720">
        <v>0</v>
      </c>
      <c r="BLZ513" s="720">
        <v>0</v>
      </c>
      <c r="BMA513" s="720">
        <v>0</v>
      </c>
      <c r="BMB513" s="720">
        <v>0</v>
      </c>
      <c r="BMC513" s="720">
        <v>0</v>
      </c>
      <c r="BMD513" s="720">
        <v>0</v>
      </c>
      <c r="BME513" s="720">
        <v>0</v>
      </c>
      <c r="BMF513" s="720">
        <v>0</v>
      </c>
      <c r="BMG513" s="720">
        <v>0</v>
      </c>
      <c r="BMH513" s="720">
        <v>0</v>
      </c>
      <c r="BMI513" s="720">
        <v>0</v>
      </c>
      <c r="BMJ513" s="720">
        <v>0</v>
      </c>
      <c r="BMK513" s="720">
        <v>0</v>
      </c>
      <c r="BML513" s="720">
        <v>0</v>
      </c>
      <c r="BMM513" s="720">
        <v>0</v>
      </c>
      <c r="BMN513" s="720">
        <v>0</v>
      </c>
      <c r="BMO513" s="720">
        <v>0</v>
      </c>
      <c r="BMP513" s="720">
        <v>0</v>
      </c>
      <c r="BMQ513" s="720">
        <v>0</v>
      </c>
      <c r="BMR513" s="720">
        <v>0</v>
      </c>
      <c r="BMS513" s="720">
        <v>0</v>
      </c>
      <c r="BMT513" s="720">
        <v>0</v>
      </c>
      <c r="BMU513" s="720">
        <v>0</v>
      </c>
      <c r="BMV513" s="720">
        <v>0</v>
      </c>
      <c r="BMW513" s="720">
        <v>0</v>
      </c>
      <c r="BMX513" s="720">
        <v>0</v>
      </c>
      <c r="BMY513" s="720">
        <v>0</v>
      </c>
      <c r="BMZ513" s="720">
        <v>0</v>
      </c>
      <c r="BNA513" s="720">
        <v>0</v>
      </c>
      <c r="BNB513" s="720">
        <v>0</v>
      </c>
      <c r="BNC513" s="720">
        <v>0</v>
      </c>
      <c r="BND513" s="720">
        <v>0</v>
      </c>
      <c r="BNE513" s="720">
        <v>0</v>
      </c>
      <c r="BNF513" s="720">
        <v>0</v>
      </c>
      <c r="BNG513" s="720">
        <v>0</v>
      </c>
      <c r="BNH513" s="720">
        <v>0</v>
      </c>
      <c r="BNI513" s="720">
        <v>0</v>
      </c>
      <c r="BNJ513" s="720">
        <v>0</v>
      </c>
      <c r="BNK513" s="720">
        <v>0</v>
      </c>
      <c r="BNL513" s="720">
        <v>0</v>
      </c>
      <c r="BNM513" s="720">
        <v>0</v>
      </c>
      <c r="BNN513" s="720">
        <v>0</v>
      </c>
      <c r="BNO513" s="720">
        <v>0</v>
      </c>
      <c r="BNP513" s="720">
        <v>0</v>
      </c>
      <c r="BNQ513" s="720">
        <v>0</v>
      </c>
      <c r="BNR513" s="720">
        <v>0</v>
      </c>
      <c r="BNS513" s="720">
        <v>0</v>
      </c>
      <c r="BNT513" s="720">
        <v>0</v>
      </c>
      <c r="BNU513" s="720">
        <v>0</v>
      </c>
      <c r="BNV513" s="720">
        <v>0</v>
      </c>
      <c r="BNW513" s="720">
        <v>0</v>
      </c>
      <c r="BNX513" s="720">
        <v>0</v>
      </c>
      <c r="BNY513" s="720">
        <v>0</v>
      </c>
      <c r="BNZ513" s="720">
        <v>0</v>
      </c>
      <c r="BOA513" s="720">
        <v>0</v>
      </c>
      <c r="BOB513" s="720">
        <v>0</v>
      </c>
      <c r="BOC513" s="720">
        <v>0</v>
      </c>
      <c r="BOD513" s="720">
        <v>0</v>
      </c>
      <c r="BOE513" s="720">
        <v>0</v>
      </c>
      <c r="BOF513" s="720">
        <v>0</v>
      </c>
      <c r="BOG513" s="720">
        <v>0</v>
      </c>
      <c r="BOH513" s="720">
        <v>0</v>
      </c>
      <c r="BOI513" s="720">
        <v>0</v>
      </c>
      <c r="BOJ513" s="720">
        <v>0</v>
      </c>
      <c r="BOK513" s="720">
        <v>0</v>
      </c>
      <c r="BOL513" s="720">
        <v>0</v>
      </c>
      <c r="BOM513" s="720">
        <v>0</v>
      </c>
      <c r="BON513" s="720">
        <v>0</v>
      </c>
      <c r="BOO513" s="720">
        <v>0</v>
      </c>
      <c r="BOP513" s="720">
        <v>0</v>
      </c>
      <c r="BOQ513" s="720">
        <v>0</v>
      </c>
      <c r="BOR513" s="720">
        <v>0</v>
      </c>
      <c r="BOS513" s="720">
        <v>0</v>
      </c>
      <c r="BOT513" s="720">
        <v>0</v>
      </c>
      <c r="BOU513" s="720">
        <v>0</v>
      </c>
      <c r="BOV513" s="720">
        <v>0</v>
      </c>
      <c r="BOW513" s="720">
        <v>0</v>
      </c>
      <c r="BOX513" s="720">
        <v>0</v>
      </c>
      <c r="BOY513" s="720">
        <v>0</v>
      </c>
      <c r="BOZ513" s="720">
        <v>0</v>
      </c>
      <c r="BPA513" s="720">
        <v>0</v>
      </c>
      <c r="BPB513" s="720">
        <v>0</v>
      </c>
      <c r="BPC513" s="720">
        <v>0</v>
      </c>
      <c r="BPD513" s="720">
        <v>0</v>
      </c>
      <c r="BPE513" s="720">
        <v>0</v>
      </c>
      <c r="BPF513" s="720">
        <v>0</v>
      </c>
      <c r="BPG513" s="720">
        <v>0</v>
      </c>
      <c r="BPH513" s="720">
        <v>0</v>
      </c>
      <c r="BPI513" s="720">
        <v>0</v>
      </c>
      <c r="BPJ513" s="720">
        <v>0</v>
      </c>
      <c r="BPK513" s="720">
        <v>0</v>
      </c>
      <c r="BPL513" s="720">
        <v>0</v>
      </c>
      <c r="BPM513" s="720">
        <v>0</v>
      </c>
      <c r="BPN513" s="720">
        <v>0</v>
      </c>
      <c r="BPO513" s="720">
        <v>0</v>
      </c>
      <c r="BPP513" s="720">
        <v>0</v>
      </c>
      <c r="BPQ513" s="720">
        <v>0</v>
      </c>
      <c r="BPR513" s="720">
        <v>0</v>
      </c>
      <c r="BPS513" s="720">
        <v>0</v>
      </c>
      <c r="BPT513" s="720">
        <v>0</v>
      </c>
      <c r="BPU513" s="720">
        <v>0</v>
      </c>
      <c r="BPV513" s="720">
        <v>0</v>
      </c>
      <c r="BPW513" s="720">
        <v>0</v>
      </c>
      <c r="BPX513" s="720">
        <v>0</v>
      </c>
      <c r="BPY513" s="720">
        <v>0</v>
      </c>
      <c r="BPZ513" s="720">
        <v>0</v>
      </c>
      <c r="BQA513" s="720">
        <v>0</v>
      </c>
      <c r="BQB513" s="720">
        <v>0</v>
      </c>
      <c r="BQC513" s="720">
        <v>0</v>
      </c>
      <c r="BQD513" s="720">
        <v>0</v>
      </c>
      <c r="BQE513" s="720">
        <v>0</v>
      </c>
      <c r="BQF513" s="720">
        <v>0</v>
      </c>
      <c r="BQG513" s="720">
        <v>0</v>
      </c>
      <c r="BQH513" s="720">
        <v>0</v>
      </c>
      <c r="BQI513" s="720">
        <v>0</v>
      </c>
      <c r="BQJ513" s="720">
        <v>0</v>
      </c>
      <c r="BQK513" s="720">
        <v>0</v>
      </c>
      <c r="BQL513" s="720">
        <v>0</v>
      </c>
      <c r="BQM513" s="720">
        <v>0</v>
      </c>
      <c r="BQN513" s="720">
        <v>0</v>
      </c>
      <c r="BQO513" s="720">
        <v>0</v>
      </c>
      <c r="BQP513" s="720">
        <v>0</v>
      </c>
      <c r="BQQ513" s="720">
        <v>0</v>
      </c>
      <c r="BQR513" s="720">
        <v>0</v>
      </c>
      <c r="BQS513" s="720">
        <v>0</v>
      </c>
      <c r="BQT513" s="720">
        <v>0</v>
      </c>
      <c r="BQU513" s="720">
        <v>0</v>
      </c>
      <c r="BQV513" s="720">
        <v>0</v>
      </c>
      <c r="BQW513" s="720">
        <v>0</v>
      </c>
      <c r="BQX513" s="720">
        <v>0</v>
      </c>
      <c r="BQY513" s="720">
        <v>0</v>
      </c>
      <c r="BQZ513" s="720">
        <v>0</v>
      </c>
      <c r="BRA513" s="720">
        <v>0</v>
      </c>
      <c r="BRB513" s="720">
        <v>0</v>
      </c>
      <c r="BRC513" s="720">
        <v>0</v>
      </c>
      <c r="BRD513" s="720">
        <v>0</v>
      </c>
      <c r="BRE513" s="720">
        <v>0</v>
      </c>
      <c r="BRF513" s="720">
        <v>0</v>
      </c>
      <c r="BRG513" s="720">
        <v>0</v>
      </c>
      <c r="BRH513" s="720">
        <v>0</v>
      </c>
      <c r="BRI513" s="720">
        <v>0</v>
      </c>
      <c r="BRJ513" s="720">
        <v>0</v>
      </c>
      <c r="BRK513" s="720">
        <v>0</v>
      </c>
      <c r="BRL513" s="720">
        <v>0</v>
      </c>
      <c r="BRM513" s="720">
        <v>0</v>
      </c>
      <c r="BRN513" s="720">
        <v>0</v>
      </c>
      <c r="BRO513" s="720">
        <v>0</v>
      </c>
      <c r="BRP513" s="720">
        <v>0</v>
      </c>
      <c r="BRQ513" s="720">
        <v>0</v>
      </c>
      <c r="BRR513" s="720">
        <v>0</v>
      </c>
      <c r="BRS513" s="720">
        <v>0</v>
      </c>
      <c r="BRT513" s="720">
        <v>0</v>
      </c>
      <c r="BRU513" s="720">
        <v>0</v>
      </c>
      <c r="BRV513" s="720">
        <v>0</v>
      </c>
      <c r="BRW513" s="720">
        <v>0</v>
      </c>
      <c r="BRX513" s="720">
        <v>0</v>
      </c>
      <c r="BRY513" s="720">
        <v>0</v>
      </c>
      <c r="BRZ513" s="720">
        <v>0</v>
      </c>
      <c r="BSA513" s="720">
        <v>0</v>
      </c>
      <c r="BSB513" s="720">
        <v>0</v>
      </c>
      <c r="BSC513" s="720">
        <v>0</v>
      </c>
      <c r="BSD513" s="720">
        <v>0</v>
      </c>
      <c r="BSE513" s="720">
        <v>0</v>
      </c>
      <c r="BSF513" s="720">
        <v>0</v>
      </c>
      <c r="BSG513" s="720">
        <v>0</v>
      </c>
      <c r="BSH513" s="720">
        <v>0</v>
      </c>
      <c r="BSI513" s="720">
        <v>0</v>
      </c>
      <c r="BSJ513" s="720">
        <v>0</v>
      </c>
      <c r="BSK513" s="720">
        <v>0</v>
      </c>
      <c r="BSL513" s="720">
        <v>0</v>
      </c>
      <c r="BSM513" s="720">
        <v>0</v>
      </c>
      <c r="BSN513" s="720">
        <v>0</v>
      </c>
      <c r="BSO513" s="720">
        <v>0</v>
      </c>
      <c r="BSP513" s="720">
        <v>0</v>
      </c>
      <c r="BSQ513" s="720">
        <v>0</v>
      </c>
      <c r="BSR513" s="720">
        <v>0</v>
      </c>
      <c r="BSS513" s="720">
        <v>0</v>
      </c>
      <c r="BST513" s="720">
        <v>0</v>
      </c>
      <c r="BSU513" s="720">
        <v>0</v>
      </c>
      <c r="BSV513" s="720">
        <v>0</v>
      </c>
      <c r="BSW513" s="720">
        <v>0</v>
      </c>
      <c r="BSX513" s="720">
        <v>0</v>
      </c>
      <c r="BSY513" s="720">
        <v>0</v>
      </c>
      <c r="BSZ513" s="720">
        <v>0</v>
      </c>
      <c r="BTA513" s="720">
        <v>0</v>
      </c>
      <c r="BTB513" s="720">
        <v>0</v>
      </c>
      <c r="BTC513" s="720">
        <v>0</v>
      </c>
      <c r="BTD513" s="720">
        <v>0</v>
      </c>
      <c r="BTE513" s="720">
        <v>0</v>
      </c>
      <c r="BTF513" s="720">
        <v>0</v>
      </c>
      <c r="BTG513" s="720">
        <v>0</v>
      </c>
      <c r="BTH513" s="720">
        <v>0</v>
      </c>
      <c r="BTI513" s="720">
        <v>0</v>
      </c>
      <c r="BTJ513" s="720">
        <v>0</v>
      </c>
      <c r="BTK513" s="720">
        <v>0</v>
      </c>
      <c r="BTL513" s="720">
        <v>0</v>
      </c>
      <c r="BTM513" s="720">
        <v>0</v>
      </c>
      <c r="BTN513" s="720">
        <v>0</v>
      </c>
      <c r="BTO513" s="720">
        <v>0</v>
      </c>
      <c r="BTP513" s="720">
        <v>0</v>
      </c>
      <c r="BTQ513" s="720">
        <v>0</v>
      </c>
      <c r="BTR513" s="720">
        <v>0</v>
      </c>
      <c r="BTS513" s="720">
        <v>0</v>
      </c>
      <c r="BTT513" s="720">
        <v>0</v>
      </c>
      <c r="BTU513" s="720">
        <v>0</v>
      </c>
      <c r="BTV513" s="720">
        <v>0</v>
      </c>
      <c r="BTW513" s="720">
        <v>0</v>
      </c>
      <c r="BTX513" s="720">
        <v>0</v>
      </c>
      <c r="BTY513" s="720">
        <v>0</v>
      </c>
      <c r="BTZ513" s="720">
        <v>0</v>
      </c>
      <c r="BUA513" s="720">
        <v>0</v>
      </c>
      <c r="BUB513" s="720">
        <v>0</v>
      </c>
      <c r="BUC513" s="720">
        <v>0</v>
      </c>
      <c r="BUD513" s="720">
        <v>0</v>
      </c>
      <c r="BUE513" s="720">
        <v>0</v>
      </c>
      <c r="BUF513" s="720">
        <v>0</v>
      </c>
      <c r="BUG513" s="720">
        <v>0</v>
      </c>
      <c r="BUH513" s="720">
        <v>0</v>
      </c>
      <c r="BUI513" s="720">
        <v>0</v>
      </c>
      <c r="BUJ513" s="720">
        <v>0</v>
      </c>
      <c r="BUK513" s="720">
        <v>0</v>
      </c>
      <c r="BUL513" s="720">
        <v>0</v>
      </c>
      <c r="BUM513" s="720">
        <v>0</v>
      </c>
      <c r="BUN513" s="720">
        <v>0</v>
      </c>
      <c r="BUO513" s="720">
        <v>0</v>
      </c>
      <c r="BUP513" s="720">
        <v>0</v>
      </c>
      <c r="BUQ513" s="720">
        <v>0</v>
      </c>
      <c r="BUR513" s="720">
        <v>0</v>
      </c>
      <c r="BUS513" s="720">
        <v>0</v>
      </c>
      <c r="BUT513" s="720">
        <v>0</v>
      </c>
      <c r="BUU513" s="720">
        <v>0</v>
      </c>
      <c r="BUV513" s="720">
        <v>0</v>
      </c>
      <c r="BUW513" s="720">
        <v>0</v>
      </c>
      <c r="BUX513" s="720">
        <v>0</v>
      </c>
      <c r="BUY513" s="720">
        <v>0</v>
      </c>
      <c r="BUZ513" s="720">
        <v>0</v>
      </c>
      <c r="BVA513" s="720">
        <v>0</v>
      </c>
      <c r="BVB513" s="720">
        <v>0</v>
      </c>
      <c r="BVC513" s="720">
        <v>0</v>
      </c>
      <c r="BVD513" s="720">
        <v>0</v>
      </c>
      <c r="BVE513" s="720">
        <v>0</v>
      </c>
      <c r="BVF513" s="720">
        <v>0</v>
      </c>
      <c r="BVG513" s="720">
        <v>0</v>
      </c>
      <c r="BVH513" s="720">
        <v>0</v>
      </c>
      <c r="BVI513" s="720">
        <v>0</v>
      </c>
      <c r="BVJ513" s="720">
        <v>0</v>
      </c>
      <c r="BVK513" s="720">
        <v>0</v>
      </c>
      <c r="BVL513" s="720">
        <v>0</v>
      </c>
      <c r="BVM513" s="720">
        <v>0</v>
      </c>
      <c r="BVN513" s="720">
        <v>0</v>
      </c>
      <c r="BVO513" s="720">
        <v>0</v>
      </c>
      <c r="BVP513" s="720">
        <v>0</v>
      </c>
      <c r="BVQ513" s="720">
        <v>0</v>
      </c>
      <c r="BVR513" s="720">
        <v>0</v>
      </c>
      <c r="BVS513" s="720">
        <v>0</v>
      </c>
      <c r="BVT513" s="720">
        <v>0</v>
      </c>
      <c r="BVU513" s="720">
        <v>0</v>
      </c>
      <c r="BVV513" s="720">
        <v>0</v>
      </c>
      <c r="BVW513" s="720">
        <v>0</v>
      </c>
      <c r="BVX513" s="720">
        <v>0</v>
      </c>
      <c r="BVY513" s="720">
        <v>0</v>
      </c>
      <c r="BVZ513" s="720">
        <v>0</v>
      </c>
      <c r="BWA513" s="720">
        <v>0</v>
      </c>
      <c r="BWB513" s="720">
        <v>0</v>
      </c>
      <c r="BWC513" s="720">
        <v>0</v>
      </c>
      <c r="BWD513" s="720">
        <v>0</v>
      </c>
      <c r="BWE513" s="720">
        <v>0</v>
      </c>
      <c r="BWF513" s="720">
        <v>0</v>
      </c>
      <c r="BWG513" s="720">
        <v>0</v>
      </c>
      <c r="BWH513" s="720">
        <v>0</v>
      </c>
      <c r="BWI513" s="720">
        <v>0</v>
      </c>
      <c r="BWJ513" s="720">
        <v>0</v>
      </c>
      <c r="BWK513" s="720">
        <v>0</v>
      </c>
      <c r="BWL513" s="720">
        <v>0</v>
      </c>
      <c r="BWM513" s="720">
        <v>0</v>
      </c>
      <c r="BWN513" s="720">
        <v>0</v>
      </c>
      <c r="BWO513" s="720">
        <v>0</v>
      </c>
      <c r="BWP513" s="720">
        <v>0</v>
      </c>
      <c r="BWQ513" s="720">
        <v>0</v>
      </c>
      <c r="BWR513" s="720">
        <v>0</v>
      </c>
      <c r="BWS513" s="720">
        <v>0</v>
      </c>
      <c r="BWT513" s="720">
        <v>0</v>
      </c>
      <c r="BWU513" s="720">
        <v>0</v>
      </c>
      <c r="BWV513" s="720">
        <v>0</v>
      </c>
      <c r="BWW513" s="720">
        <v>0</v>
      </c>
      <c r="BWX513" s="720">
        <v>0</v>
      </c>
      <c r="BWY513" s="720">
        <v>0</v>
      </c>
      <c r="BWZ513" s="720">
        <v>0</v>
      </c>
      <c r="BXA513" s="720">
        <v>0</v>
      </c>
      <c r="BXB513" s="720">
        <v>0</v>
      </c>
      <c r="BXC513" s="720">
        <v>0</v>
      </c>
      <c r="BXD513" s="720">
        <v>0</v>
      </c>
      <c r="BXE513" s="720">
        <v>0</v>
      </c>
      <c r="BXF513" s="720">
        <v>0</v>
      </c>
      <c r="BXG513" s="720">
        <v>0</v>
      </c>
      <c r="BXH513" s="720">
        <v>0</v>
      </c>
      <c r="BXI513" s="720">
        <v>0</v>
      </c>
      <c r="BXJ513" s="720">
        <v>0</v>
      </c>
      <c r="BXK513" s="720">
        <v>0</v>
      </c>
      <c r="BXL513" s="720">
        <v>0</v>
      </c>
      <c r="BXM513" s="720">
        <v>0</v>
      </c>
      <c r="BXN513" s="720">
        <v>0</v>
      </c>
      <c r="BXO513" s="720">
        <v>0</v>
      </c>
      <c r="BXP513" s="720">
        <v>0</v>
      </c>
      <c r="BXQ513" s="720">
        <v>0</v>
      </c>
      <c r="BXR513" s="720">
        <v>0</v>
      </c>
      <c r="BXS513" s="720">
        <v>0</v>
      </c>
      <c r="BXT513" s="720">
        <v>0</v>
      </c>
      <c r="BXU513" s="720">
        <v>0</v>
      </c>
      <c r="BXV513" s="720">
        <v>0</v>
      </c>
      <c r="BXW513" s="720">
        <v>0</v>
      </c>
      <c r="BXX513" s="720">
        <v>0</v>
      </c>
      <c r="BXY513" s="720">
        <v>0</v>
      </c>
      <c r="BXZ513" s="720">
        <v>0</v>
      </c>
      <c r="BYA513" s="720">
        <v>0</v>
      </c>
      <c r="BYB513" s="720">
        <v>0</v>
      </c>
      <c r="BYC513" s="720">
        <v>0</v>
      </c>
      <c r="BYD513" s="720">
        <v>0</v>
      </c>
      <c r="BYE513" s="720">
        <v>0</v>
      </c>
      <c r="BYF513" s="720">
        <v>0</v>
      </c>
      <c r="BYG513" s="720">
        <v>0</v>
      </c>
      <c r="BYH513" s="720">
        <v>0</v>
      </c>
      <c r="BYI513" s="720">
        <v>0</v>
      </c>
      <c r="BYJ513" s="720">
        <v>0</v>
      </c>
      <c r="BYK513" s="720">
        <v>0</v>
      </c>
      <c r="BYL513" s="720">
        <v>0</v>
      </c>
      <c r="BYM513" s="720">
        <v>0</v>
      </c>
      <c r="BYN513" s="720">
        <v>0</v>
      </c>
      <c r="BYO513" s="720">
        <v>0</v>
      </c>
      <c r="BYP513" s="720">
        <v>0</v>
      </c>
      <c r="BYQ513" s="720">
        <v>0</v>
      </c>
      <c r="BYR513" s="720">
        <v>0</v>
      </c>
      <c r="BYS513" s="720">
        <v>0</v>
      </c>
      <c r="BYT513" s="720">
        <v>0</v>
      </c>
      <c r="BYU513" s="720">
        <v>0</v>
      </c>
      <c r="BYV513" s="720">
        <v>0</v>
      </c>
      <c r="BYW513" s="720">
        <v>0</v>
      </c>
      <c r="BYX513" s="720">
        <v>0</v>
      </c>
      <c r="BYY513" s="720">
        <v>0</v>
      </c>
      <c r="BYZ513" s="720">
        <v>0</v>
      </c>
      <c r="BZA513" s="720">
        <v>0</v>
      </c>
      <c r="BZB513" s="720">
        <v>0</v>
      </c>
      <c r="BZC513" s="720">
        <v>0</v>
      </c>
      <c r="BZD513" s="720">
        <v>0</v>
      </c>
      <c r="BZE513" s="720">
        <v>0</v>
      </c>
      <c r="BZF513" s="720">
        <v>0</v>
      </c>
      <c r="BZG513" s="720">
        <v>0</v>
      </c>
      <c r="BZH513" s="720">
        <v>0</v>
      </c>
      <c r="BZI513" s="720">
        <v>0</v>
      </c>
      <c r="BZJ513" s="720">
        <v>0</v>
      </c>
      <c r="BZK513" s="720">
        <v>0</v>
      </c>
      <c r="BZL513" s="720">
        <v>0</v>
      </c>
      <c r="BZM513" s="720">
        <v>0</v>
      </c>
      <c r="BZN513" s="720">
        <v>0</v>
      </c>
      <c r="BZO513" s="720">
        <v>0</v>
      </c>
      <c r="BZP513" s="720">
        <v>0</v>
      </c>
      <c r="BZQ513" s="720">
        <v>0</v>
      </c>
      <c r="BZR513" s="720">
        <v>0</v>
      </c>
      <c r="BZS513" s="720">
        <v>0</v>
      </c>
      <c r="BZT513" s="720">
        <v>0</v>
      </c>
      <c r="BZU513" s="720">
        <v>0</v>
      </c>
      <c r="BZV513" s="720">
        <v>0</v>
      </c>
      <c r="BZW513" s="720">
        <v>0</v>
      </c>
      <c r="BZX513" s="720">
        <v>0</v>
      </c>
      <c r="BZY513" s="720">
        <v>0</v>
      </c>
      <c r="BZZ513" s="720">
        <v>0</v>
      </c>
      <c r="CAA513" s="720">
        <v>0</v>
      </c>
      <c r="CAB513" s="720">
        <v>0</v>
      </c>
      <c r="CAC513" s="720">
        <v>0</v>
      </c>
      <c r="CAD513" s="720">
        <v>0</v>
      </c>
      <c r="CAE513" s="720">
        <v>0</v>
      </c>
      <c r="CAF513" s="720">
        <v>0</v>
      </c>
      <c r="CAG513" s="720">
        <v>0</v>
      </c>
      <c r="CAH513" s="720">
        <v>0</v>
      </c>
      <c r="CAI513" s="720">
        <v>0</v>
      </c>
      <c r="CAJ513" s="720">
        <v>0</v>
      </c>
      <c r="CAK513" s="720">
        <v>0</v>
      </c>
      <c r="CAL513" s="720">
        <v>0</v>
      </c>
      <c r="CAM513" s="720">
        <v>0</v>
      </c>
      <c r="CAN513" s="720">
        <v>0</v>
      </c>
      <c r="CAO513" s="720">
        <v>0</v>
      </c>
      <c r="CAP513" s="720">
        <v>0</v>
      </c>
      <c r="CAQ513" s="720">
        <v>0</v>
      </c>
      <c r="CAR513" s="720">
        <v>0</v>
      </c>
      <c r="CAS513" s="720">
        <v>0</v>
      </c>
      <c r="CAT513" s="720">
        <v>0</v>
      </c>
      <c r="CAU513" s="720">
        <v>0</v>
      </c>
      <c r="CAV513" s="720">
        <v>0</v>
      </c>
      <c r="CAW513" s="720">
        <v>0</v>
      </c>
      <c r="CAX513" s="720">
        <v>0</v>
      </c>
      <c r="CAY513" s="720">
        <v>0</v>
      </c>
      <c r="CAZ513" s="720">
        <v>0</v>
      </c>
      <c r="CBA513" s="720">
        <v>0</v>
      </c>
      <c r="CBB513" s="720">
        <v>0</v>
      </c>
      <c r="CBC513" s="720">
        <v>0</v>
      </c>
      <c r="CBD513" s="720">
        <v>0</v>
      </c>
      <c r="CBE513" s="720">
        <v>0</v>
      </c>
      <c r="CBF513" s="720">
        <v>0</v>
      </c>
      <c r="CBG513" s="720">
        <v>0</v>
      </c>
      <c r="CBH513" s="720">
        <v>0</v>
      </c>
      <c r="CBI513" s="720">
        <v>0</v>
      </c>
      <c r="CBJ513" s="720">
        <v>0</v>
      </c>
      <c r="CBK513" s="720">
        <v>0</v>
      </c>
      <c r="CBL513" s="720">
        <v>0</v>
      </c>
      <c r="CBM513" s="720">
        <v>0</v>
      </c>
      <c r="CBN513" s="720">
        <v>0</v>
      </c>
      <c r="CBO513" s="720">
        <v>0</v>
      </c>
      <c r="CBP513" s="720">
        <v>0</v>
      </c>
      <c r="CBQ513" s="720">
        <v>0</v>
      </c>
      <c r="CBR513" s="720">
        <v>0</v>
      </c>
      <c r="CBS513" s="720">
        <v>0</v>
      </c>
      <c r="CBT513" s="720">
        <v>0</v>
      </c>
      <c r="CBU513" s="720">
        <v>0</v>
      </c>
      <c r="CBV513" s="720">
        <v>0</v>
      </c>
      <c r="CBW513" s="720">
        <v>0</v>
      </c>
      <c r="CBX513" s="720">
        <v>0</v>
      </c>
      <c r="CBY513" s="720">
        <v>0</v>
      </c>
      <c r="CBZ513" s="720">
        <v>0</v>
      </c>
      <c r="CCA513" s="720">
        <v>0</v>
      </c>
      <c r="CCB513" s="720">
        <v>0</v>
      </c>
      <c r="CCC513" s="720">
        <v>0</v>
      </c>
      <c r="CCD513" s="720">
        <v>0</v>
      </c>
      <c r="CCE513" s="720">
        <v>0</v>
      </c>
      <c r="CCF513" s="720">
        <v>0</v>
      </c>
      <c r="CCG513" s="720">
        <v>0</v>
      </c>
      <c r="CCH513" s="720">
        <v>0</v>
      </c>
      <c r="CCI513" s="720">
        <v>0</v>
      </c>
      <c r="CCJ513" s="720">
        <v>0</v>
      </c>
      <c r="CCK513" s="720">
        <v>0</v>
      </c>
      <c r="CCL513" s="720">
        <v>0</v>
      </c>
      <c r="CCM513" s="720">
        <v>0</v>
      </c>
      <c r="CCN513" s="720">
        <v>0</v>
      </c>
      <c r="CCO513" s="720">
        <v>0</v>
      </c>
      <c r="CCP513" s="720">
        <v>0</v>
      </c>
      <c r="CCQ513" s="720">
        <v>0</v>
      </c>
      <c r="CCR513" s="720">
        <v>0</v>
      </c>
      <c r="CCS513" s="720">
        <v>0</v>
      </c>
      <c r="CCT513" s="720">
        <v>0</v>
      </c>
      <c r="CCU513" s="720">
        <v>0</v>
      </c>
      <c r="CCV513" s="720">
        <v>0</v>
      </c>
      <c r="CCW513" s="720">
        <v>0</v>
      </c>
      <c r="CCX513" s="720">
        <v>0</v>
      </c>
      <c r="CCY513" s="720">
        <v>0</v>
      </c>
      <c r="CCZ513" s="720">
        <v>0</v>
      </c>
      <c r="CDA513" s="720">
        <v>0</v>
      </c>
      <c r="CDB513" s="720">
        <v>0</v>
      </c>
      <c r="CDC513" s="720">
        <v>0</v>
      </c>
      <c r="CDD513" s="720">
        <v>0</v>
      </c>
      <c r="CDE513" s="720">
        <v>0</v>
      </c>
      <c r="CDF513" s="720">
        <v>0</v>
      </c>
      <c r="CDG513" s="720">
        <v>0</v>
      </c>
      <c r="CDH513" s="720">
        <v>0</v>
      </c>
      <c r="CDI513" s="720">
        <v>0</v>
      </c>
      <c r="CDJ513" s="720">
        <v>0</v>
      </c>
      <c r="CDK513" s="720">
        <v>0</v>
      </c>
      <c r="CDL513" s="720">
        <v>0</v>
      </c>
      <c r="CDM513" s="720">
        <v>0</v>
      </c>
      <c r="CDN513" s="720">
        <v>0</v>
      </c>
      <c r="CDO513" s="720">
        <v>0</v>
      </c>
      <c r="CDP513" s="720">
        <v>0</v>
      </c>
      <c r="CDQ513" s="720">
        <v>0</v>
      </c>
      <c r="CDR513" s="720">
        <v>0</v>
      </c>
      <c r="CDS513" s="720">
        <v>0</v>
      </c>
      <c r="CDT513" s="720">
        <v>0</v>
      </c>
      <c r="CDU513" s="720">
        <v>0</v>
      </c>
      <c r="CDV513" s="720">
        <v>0</v>
      </c>
      <c r="CDW513" s="720">
        <v>0</v>
      </c>
      <c r="CDX513" s="720">
        <v>0</v>
      </c>
      <c r="CDY513" s="720">
        <v>0</v>
      </c>
      <c r="CDZ513" s="720">
        <v>0</v>
      </c>
      <c r="CEA513" s="720">
        <v>0</v>
      </c>
      <c r="CEB513" s="720">
        <v>0</v>
      </c>
      <c r="CEC513" s="720">
        <v>0</v>
      </c>
      <c r="CED513" s="720">
        <v>0</v>
      </c>
      <c r="CEE513" s="720">
        <v>0</v>
      </c>
      <c r="CEF513" s="720">
        <v>0</v>
      </c>
      <c r="CEG513" s="720">
        <v>0</v>
      </c>
      <c r="CEH513" s="720">
        <v>0</v>
      </c>
      <c r="CEI513" s="720">
        <v>0</v>
      </c>
      <c r="CEJ513" s="720">
        <v>0</v>
      </c>
      <c r="CEK513" s="720">
        <v>0</v>
      </c>
      <c r="CEL513" s="720">
        <v>0</v>
      </c>
      <c r="CEM513" s="720">
        <v>0</v>
      </c>
      <c r="CEN513" s="720">
        <v>0</v>
      </c>
      <c r="CEO513" s="720">
        <v>0</v>
      </c>
      <c r="CEP513" s="720">
        <v>0</v>
      </c>
      <c r="CEQ513" s="720">
        <v>0</v>
      </c>
      <c r="CER513" s="720">
        <v>0</v>
      </c>
      <c r="CES513" s="720">
        <v>0</v>
      </c>
      <c r="CET513" s="720">
        <v>0</v>
      </c>
      <c r="CEU513" s="720">
        <v>0</v>
      </c>
      <c r="CEV513" s="720">
        <v>0</v>
      </c>
      <c r="CEW513" s="720">
        <v>0</v>
      </c>
      <c r="CEX513" s="720">
        <v>0</v>
      </c>
      <c r="CEY513" s="720">
        <v>0</v>
      </c>
      <c r="CEZ513" s="720">
        <v>0</v>
      </c>
      <c r="CFA513" s="720">
        <v>0</v>
      </c>
      <c r="CFB513" s="720">
        <v>0</v>
      </c>
      <c r="CFC513" s="720">
        <v>0</v>
      </c>
      <c r="CFD513" s="720">
        <v>0</v>
      </c>
      <c r="CFE513" s="720">
        <v>0</v>
      </c>
      <c r="CFF513" s="720">
        <v>0</v>
      </c>
      <c r="CFG513" s="720">
        <v>0</v>
      </c>
      <c r="CFH513" s="720">
        <v>0</v>
      </c>
      <c r="CFI513" s="720">
        <v>0</v>
      </c>
      <c r="CFJ513" s="720">
        <v>0</v>
      </c>
      <c r="CFK513" s="720">
        <v>0</v>
      </c>
      <c r="CFL513" s="720">
        <v>0</v>
      </c>
      <c r="CFM513" s="720">
        <v>0</v>
      </c>
      <c r="CFN513" s="720">
        <v>0</v>
      </c>
      <c r="CFO513" s="720">
        <v>0</v>
      </c>
      <c r="CFP513" s="720">
        <v>0</v>
      </c>
      <c r="CFQ513" s="720">
        <v>0</v>
      </c>
      <c r="CFR513" s="720">
        <v>0</v>
      </c>
      <c r="CFS513" s="720">
        <v>0</v>
      </c>
      <c r="CFT513" s="720">
        <v>0</v>
      </c>
      <c r="CFU513" s="720">
        <v>0</v>
      </c>
      <c r="CFV513" s="720">
        <v>0</v>
      </c>
      <c r="CFW513" s="720">
        <v>0</v>
      </c>
      <c r="CFX513" s="720">
        <v>0</v>
      </c>
      <c r="CFY513" s="720">
        <v>0</v>
      </c>
      <c r="CFZ513" s="720">
        <v>0</v>
      </c>
      <c r="CGA513" s="720">
        <v>0</v>
      </c>
      <c r="CGB513" s="720">
        <v>0</v>
      </c>
      <c r="CGC513" s="720">
        <v>0</v>
      </c>
      <c r="CGD513" s="720">
        <v>0</v>
      </c>
      <c r="CGE513" s="720">
        <v>0</v>
      </c>
      <c r="CGF513" s="720">
        <v>0</v>
      </c>
      <c r="CGG513" s="720">
        <v>0</v>
      </c>
      <c r="CGH513" s="720">
        <v>0</v>
      </c>
      <c r="CGI513" s="720">
        <v>0</v>
      </c>
      <c r="CGJ513" s="720">
        <v>0</v>
      </c>
      <c r="CGK513" s="720">
        <v>0</v>
      </c>
      <c r="CGL513" s="720">
        <v>0</v>
      </c>
      <c r="CGM513" s="720">
        <v>0</v>
      </c>
      <c r="CGN513" s="720">
        <v>0</v>
      </c>
      <c r="CGO513" s="720">
        <v>0</v>
      </c>
      <c r="CGP513" s="720">
        <v>0</v>
      </c>
      <c r="CGQ513" s="720">
        <v>0</v>
      </c>
      <c r="CGR513" s="720">
        <v>0</v>
      </c>
      <c r="CGS513" s="720">
        <v>0</v>
      </c>
      <c r="CGT513" s="720">
        <v>0</v>
      </c>
      <c r="CGU513" s="720">
        <v>0</v>
      </c>
      <c r="CGV513" s="720">
        <v>0</v>
      </c>
      <c r="CGW513" s="720">
        <v>0</v>
      </c>
      <c r="CGX513" s="720">
        <v>0</v>
      </c>
      <c r="CGY513" s="720">
        <v>0</v>
      </c>
      <c r="CGZ513" s="720">
        <v>0</v>
      </c>
      <c r="CHA513" s="720">
        <v>0</v>
      </c>
      <c r="CHB513" s="720">
        <v>0</v>
      </c>
      <c r="CHC513" s="720">
        <v>0</v>
      </c>
      <c r="CHD513" s="720">
        <v>0</v>
      </c>
      <c r="CHE513" s="720">
        <v>0</v>
      </c>
      <c r="CHF513" s="720">
        <v>0</v>
      </c>
      <c r="CHG513" s="720">
        <v>0</v>
      </c>
      <c r="CHH513" s="720">
        <v>0</v>
      </c>
      <c r="CHI513" s="720">
        <v>0</v>
      </c>
      <c r="CHJ513" s="720">
        <v>0</v>
      </c>
      <c r="CHK513" s="720">
        <v>0</v>
      </c>
      <c r="CHL513" s="720">
        <v>0</v>
      </c>
      <c r="CHM513" s="720">
        <v>0</v>
      </c>
      <c r="CHN513" s="720">
        <v>0</v>
      </c>
      <c r="CHO513" s="720">
        <v>0</v>
      </c>
      <c r="CHP513" s="720">
        <v>0</v>
      </c>
      <c r="CHQ513" s="720">
        <v>0</v>
      </c>
      <c r="CHR513" s="720">
        <v>0</v>
      </c>
      <c r="CHS513" s="720">
        <v>0</v>
      </c>
      <c r="CHT513" s="720">
        <v>0</v>
      </c>
      <c r="CHU513" s="720">
        <v>0</v>
      </c>
      <c r="CHV513" s="720">
        <v>0</v>
      </c>
      <c r="CHW513" s="720">
        <v>0</v>
      </c>
      <c r="CHX513" s="720">
        <v>0</v>
      </c>
      <c r="CHY513" s="720">
        <v>0</v>
      </c>
      <c r="CHZ513" s="720">
        <v>0</v>
      </c>
      <c r="CIA513" s="720">
        <v>0</v>
      </c>
      <c r="CIB513" s="720">
        <v>0</v>
      </c>
      <c r="CIC513" s="720">
        <v>0</v>
      </c>
      <c r="CID513" s="720">
        <v>0</v>
      </c>
      <c r="CIE513" s="720">
        <v>0</v>
      </c>
      <c r="CIF513" s="720">
        <v>0</v>
      </c>
      <c r="CIG513" s="720">
        <v>0</v>
      </c>
      <c r="CIH513" s="720">
        <v>0</v>
      </c>
      <c r="CII513" s="720">
        <v>0</v>
      </c>
      <c r="CIJ513" s="720">
        <v>0</v>
      </c>
      <c r="CIK513" s="720">
        <v>0</v>
      </c>
      <c r="CIL513" s="720">
        <v>0</v>
      </c>
      <c r="CIM513" s="720">
        <v>0</v>
      </c>
      <c r="CIN513" s="720">
        <v>0</v>
      </c>
      <c r="CIO513" s="720">
        <v>0</v>
      </c>
      <c r="CIP513" s="720">
        <v>0</v>
      </c>
      <c r="CIQ513" s="720">
        <v>0</v>
      </c>
      <c r="CIR513" s="720">
        <v>0</v>
      </c>
      <c r="CIS513" s="720">
        <v>0</v>
      </c>
      <c r="CIT513" s="720">
        <v>0</v>
      </c>
      <c r="CIU513" s="720">
        <v>0</v>
      </c>
      <c r="CIV513" s="720">
        <v>0</v>
      </c>
      <c r="CIW513" s="720">
        <v>0</v>
      </c>
      <c r="CIX513" s="720">
        <v>0</v>
      </c>
      <c r="CIY513" s="720">
        <v>0</v>
      </c>
      <c r="CIZ513" s="720">
        <v>0</v>
      </c>
      <c r="CJA513" s="720">
        <v>0</v>
      </c>
      <c r="CJB513" s="720">
        <v>0</v>
      </c>
      <c r="CJC513" s="720">
        <v>0</v>
      </c>
      <c r="CJD513" s="720">
        <v>0</v>
      </c>
      <c r="CJE513" s="720">
        <v>0</v>
      </c>
      <c r="CJF513" s="720">
        <v>0</v>
      </c>
      <c r="CJG513" s="720">
        <v>0</v>
      </c>
      <c r="CJH513" s="720">
        <v>0</v>
      </c>
      <c r="CJI513" s="720">
        <v>0</v>
      </c>
      <c r="CJJ513" s="720">
        <v>0</v>
      </c>
      <c r="CJK513" s="720">
        <v>0</v>
      </c>
      <c r="CJL513" s="720">
        <v>0</v>
      </c>
      <c r="CJM513" s="720">
        <v>0</v>
      </c>
      <c r="CJN513" s="720">
        <v>0</v>
      </c>
      <c r="CJO513" s="720">
        <v>0</v>
      </c>
      <c r="CJP513" s="720">
        <v>0</v>
      </c>
      <c r="CJQ513" s="720">
        <v>0</v>
      </c>
      <c r="CJR513" s="720">
        <v>0</v>
      </c>
      <c r="CJS513" s="720">
        <v>0</v>
      </c>
      <c r="CJT513" s="720">
        <v>0</v>
      </c>
      <c r="CJU513" s="720">
        <v>0</v>
      </c>
      <c r="CJV513" s="720">
        <v>0</v>
      </c>
      <c r="CJW513" s="720">
        <v>0</v>
      </c>
      <c r="CJX513" s="720">
        <v>0</v>
      </c>
      <c r="CJY513" s="720">
        <v>0</v>
      </c>
      <c r="CJZ513" s="720">
        <v>0</v>
      </c>
      <c r="CKA513" s="720">
        <v>0</v>
      </c>
      <c r="CKB513" s="720">
        <v>0</v>
      </c>
      <c r="CKC513" s="720">
        <v>0</v>
      </c>
      <c r="CKD513" s="720">
        <v>0</v>
      </c>
      <c r="CKE513" s="720">
        <v>0</v>
      </c>
      <c r="CKF513" s="720">
        <v>0</v>
      </c>
      <c r="CKG513" s="720">
        <v>0</v>
      </c>
      <c r="CKH513" s="720">
        <v>0</v>
      </c>
      <c r="CKI513" s="720">
        <v>0</v>
      </c>
      <c r="CKJ513" s="720">
        <v>0</v>
      </c>
      <c r="CKK513" s="720">
        <v>0</v>
      </c>
      <c r="CKL513" s="720">
        <v>0</v>
      </c>
      <c r="CKM513" s="720">
        <v>0</v>
      </c>
      <c r="CKN513" s="720">
        <v>0</v>
      </c>
      <c r="CKO513" s="720">
        <v>0</v>
      </c>
      <c r="CKP513" s="720">
        <v>0</v>
      </c>
      <c r="CKQ513" s="720">
        <v>0</v>
      </c>
      <c r="CKR513" s="720">
        <v>0</v>
      </c>
      <c r="CKS513" s="720">
        <v>0</v>
      </c>
      <c r="CKT513" s="720">
        <v>0</v>
      </c>
      <c r="CKU513" s="720">
        <v>0</v>
      </c>
      <c r="CKV513" s="720">
        <v>0</v>
      </c>
      <c r="CKW513" s="720">
        <v>0</v>
      </c>
      <c r="CKX513" s="720">
        <v>0</v>
      </c>
      <c r="CKY513" s="720">
        <v>0</v>
      </c>
      <c r="CKZ513" s="720">
        <v>0</v>
      </c>
      <c r="CLA513" s="720">
        <v>0</v>
      </c>
      <c r="CLB513" s="720">
        <v>0</v>
      </c>
      <c r="CLC513" s="720">
        <v>0</v>
      </c>
      <c r="CLD513" s="720">
        <v>0</v>
      </c>
      <c r="CLE513" s="720">
        <v>0</v>
      </c>
      <c r="CLF513" s="720">
        <v>0</v>
      </c>
      <c r="CLG513" s="720">
        <v>0</v>
      </c>
      <c r="CLH513" s="720">
        <v>0</v>
      </c>
      <c r="CLI513" s="720">
        <v>0</v>
      </c>
      <c r="CLJ513" s="720">
        <v>0</v>
      </c>
      <c r="CLK513" s="720">
        <v>0</v>
      </c>
      <c r="CLL513" s="720">
        <v>0</v>
      </c>
      <c r="CLM513" s="720">
        <v>0</v>
      </c>
      <c r="CLN513" s="720">
        <v>0</v>
      </c>
      <c r="CLO513" s="720">
        <v>0</v>
      </c>
      <c r="CLP513" s="720">
        <v>0</v>
      </c>
      <c r="CLQ513" s="720">
        <v>0</v>
      </c>
      <c r="CLR513" s="720">
        <v>0</v>
      </c>
      <c r="CLS513" s="720">
        <v>0</v>
      </c>
      <c r="CLT513" s="720">
        <v>0</v>
      </c>
      <c r="CLU513" s="720">
        <v>0</v>
      </c>
      <c r="CLV513" s="720">
        <v>0</v>
      </c>
      <c r="CLW513" s="720">
        <v>0</v>
      </c>
      <c r="CLX513" s="720">
        <v>0</v>
      </c>
      <c r="CLY513" s="720">
        <v>0</v>
      </c>
      <c r="CLZ513" s="720">
        <v>0</v>
      </c>
      <c r="CMA513" s="720">
        <v>0</v>
      </c>
      <c r="CMB513" s="720">
        <v>0</v>
      </c>
      <c r="CMC513" s="720">
        <v>0</v>
      </c>
      <c r="CMD513" s="720">
        <v>0</v>
      </c>
      <c r="CME513" s="720">
        <v>0</v>
      </c>
      <c r="CMF513" s="720">
        <v>0</v>
      </c>
      <c r="CMG513" s="720">
        <v>0</v>
      </c>
      <c r="CMH513" s="720">
        <v>0</v>
      </c>
      <c r="CMI513" s="720">
        <v>0</v>
      </c>
      <c r="CMJ513" s="720">
        <v>0</v>
      </c>
      <c r="CMK513" s="720">
        <v>0</v>
      </c>
      <c r="CML513" s="720">
        <v>0</v>
      </c>
      <c r="CMM513" s="720">
        <v>0</v>
      </c>
      <c r="CMN513" s="720">
        <v>0</v>
      </c>
      <c r="CMO513" s="720">
        <v>0</v>
      </c>
      <c r="CMP513" s="720">
        <v>0</v>
      </c>
      <c r="CMQ513" s="720">
        <v>0</v>
      </c>
      <c r="CMR513" s="720">
        <v>0</v>
      </c>
      <c r="CMS513" s="720">
        <v>0</v>
      </c>
      <c r="CMT513" s="720">
        <v>0</v>
      </c>
      <c r="CMU513" s="720">
        <v>0</v>
      </c>
      <c r="CMV513" s="720">
        <v>0</v>
      </c>
      <c r="CMW513" s="720">
        <v>0</v>
      </c>
      <c r="CMX513" s="720">
        <v>0</v>
      </c>
      <c r="CMY513" s="720">
        <v>0</v>
      </c>
      <c r="CMZ513" s="720">
        <v>0</v>
      </c>
      <c r="CNA513" s="720">
        <v>0</v>
      </c>
      <c r="CNB513" s="720">
        <v>0</v>
      </c>
      <c r="CNC513" s="720">
        <v>0</v>
      </c>
      <c r="CND513" s="720">
        <v>0</v>
      </c>
      <c r="CNE513" s="720">
        <v>0</v>
      </c>
      <c r="CNF513" s="720">
        <v>0</v>
      </c>
      <c r="CNG513" s="720">
        <v>0</v>
      </c>
      <c r="CNH513" s="720">
        <v>0</v>
      </c>
      <c r="CNI513" s="720">
        <v>0</v>
      </c>
      <c r="CNJ513" s="720">
        <v>0</v>
      </c>
      <c r="CNK513" s="720">
        <v>0</v>
      </c>
      <c r="CNL513" s="720">
        <v>0</v>
      </c>
      <c r="CNM513" s="720">
        <v>0</v>
      </c>
      <c r="CNN513" s="720">
        <v>0</v>
      </c>
      <c r="CNO513" s="720">
        <v>0</v>
      </c>
      <c r="CNP513" s="720">
        <v>0</v>
      </c>
      <c r="CNQ513" s="720">
        <v>0</v>
      </c>
      <c r="CNR513" s="720">
        <v>0</v>
      </c>
      <c r="CNS513" s="720">
        <v>0</v>
      </c>
      <c r="CNT513" s="720">
        <v>0</v>
      </c>
      <c r="CNU513" s="720">
        <v>0</v>
      </c>
      <c r="CNV513" s="720">
        <v>0</v>
      </c>
      <c r="CNW513" s="720">
        <v>0</v>
      </c>
      <c r="CNX513" s="720">
        <v>0</v>
      </c>
      <c r="CNY513" s="720">
        <v>0</v>
      </c>
      <c r="CNZ513" s="720">
        <v>0</v>
      </c>
      <c r="COA513" s="720">
        <v>0</v>
      </c>
      <c r="COB513" s="720">
        <v>0</v>
      </c>
      <c r="COC513" s="720">
        <v>0</v>
      </c>
      <c r="COD513" s="720">
        <v>0</v>
      </c>
      <c r="COE513" s="720">
        <v>0</v>
      </c>
      <c r="COF513" s="720">
        <v>0</v>
      </c>
      <c r="COG513" s="720">
        <v>0</v>
      </c>
      <c r="COH513" s="720">
        <v>0</v>
      </c>
      <c r="COI513" s="720">
        <v>0</v>
      </c>
      <c r="COJ513" s="720">
        <v>0</v>
      </c>
      <c r="COK513" s="720">
        <v>0</v>
      </c>
      <c r="COL513" s="720">
        <v>0</v>
      </c>
      <c r="COM513" s="720">
        <v>0</v>
      </c>
      <c r="CON513" s="720">
        <v>0</v>
      </c>
      <c r="COO513" s="720">
        <v>0</v>
      </c>
      <c r="COP513" s="720">
        <v>0</v>
      </c>
      <c r="COQ513" s="720">
        <v>0</v>
      </c>
      <c r="COR513" s="720">
        <v>0</v>
      </c>
      <c r="COS513" s="720">
        <v>0</v>
      </c>
      <c r="COT513" s="720">
        <v>0</v>
      </c>
      <c r="COU513" s="720">
        <v>0</v>
      </c>
      <c r="COV513" s="720">
        <v>0</v>
      </c>
      <c r="COW513" s="720">
        <v>0</v>
      </c>
      <c r="COX513" s="720">
        <v>0</v>
      </c>
      <c r="COY513" s="720">
        <v>0</v>
      </c>
      <c r="COZ513" s="720">
        <v>0</v>
      </c>
      <c r="CPA513" s="720">
        <v>0</v>
      </c>
      <c r="CPB513" s="720">
        <v>0</v>
      </c>
      <c r="CPC513" s="720">
        <v>0</v>
      </c>
      <c r="CPD513" s="720">
        <v>0</v>
      </c>
      <c r="CPE513" s="720">
        <v>0</v>
      </c>
      <c r="CPF513" s="720">
        <v>0</v>
      </c>
      <c r="CPG513" s="720">
        <v>0</v>
      </c>
      <c r="CPH513" s="720">
        <v>0</v>
      </c>
      <c r="CPI513" s="720">
        <v>0</v>
      </c>
      <c r="CPJ513" s="720">
        <v>0</v>
      </c>
      <c r="CPK513" s="720">
        <v>0</v>
      </c>
      <c r="CPL513" s="720">
        <v>0</v>
      </c>
      <c r="CPM513" s="720">
        <v>0</v>
      </c>
      <c r="CPN513" s="720">
        <v>0</v>
      </c>
      <c r="CPO513" s="720">
        <v>0</v>
      </c>
      <c r="CPP513" s="720">
        <v>0</v>
      </c>
      <c r="CPQ513" s="720">
        <v>0</v>
      </c>
      <c r="CPR513" s="720">
        <v>0</v>
      </c>
      <c r="CPS513" s="720">
        <v>0</v>
      </c>
      <c r="CPT513" s="720">
        <v>0</v>
      </c>
      <c r="CPU513" s="720">
        <v>0</v>
      </c>
      <c r="CPV513" s="720">
        <v>0</v>
      </c>
      <c r="CPW513" s="720">
        <v>0</v>
      </c>
      <c r="CPX513" s="720">
        <v>0</v>
      </c>
      <c r="CPY513" s="720">
        <v>0</v>
      </c>
      <c r="CPZ513" s="720">
        <v>0</v>
      </c>
      <c r="CQA513" s="720">
        <v>0</v>
      </c>
      <c r="CQB513" s="720">
        <v>0</v>
      </c>
      <c r="CQC513" s="720">
        <v>0</v>
      </c>
      <c r="CQD513" s="720">
        <v>0</v>
      </c>
      <c r="CQE513" s="720">
        <v>0</v>
      </c>
      <c r="CQF513" s="720">
        <v>0</v>
      </c>
      <c r="CQG513" s="720">
        <v>0</v>
      </c>
      <c r="CQH513" s="720">
        <v>0</v>
      </c>
      <c r="CQI513" s="720">
        <v>0</v>
      </c>
      <c r="CQJ513" s="720">
        <v>0</v>
      </c>
      <c r="CQK513" s="720">
        <v>0</v>
      </c>
      <c r="CQL513" s="720">
        <v>0</v>
      </c>
      <c r="CQM513" s="720">
        <v>0</v>
      </c>
      <c r="CQN513" s="720">
        <v>0</v>
      </c>
      <c r="CQO513" s="720">
        <v>0</v>
      </c>
      <c r="CQP513" s="720">
        <v>0</v>
      </c>
      <c r="CQQ513" s="720">
        <v>0</v>
      </c>
      <c r="CQR513" s="720">
        <v>0</v>
      </c>
      <c r="CQS513" s="720">
        <v>0</v>
      </c>
      <c r="CQT513" s="720">
        <v>0</v>
      </c>
      <c r="CQU513" s="720">
        <v>0</v>
      </c>
      <c r="CQV513" s="720">
        <v>0</v>
      </c>
      <c r="CQW513" s="720">
        <v>0</v>
      </c>
      <c r="CQX513" s="720">
        <v>0</v>
      </c>
      <c r="CQY513" s="720">
        <v>0</v>
      </c>
      <c r="CQZ513" s="720">
        <v>0</v>
      </c>
      <c r="CRA513" s="720">
        <v>0</v>
      </c>
      <c r="CRB513" s="720">
        <v>0</v>
      </c>
      <c r="CRC513" s="720">
        <v>0</v>
      </c>
      <c r="CRD513" s="720">
        <v>0</v>
      </c>
      <c r="CRE513" s="720">
        <v>0</v>
      </c>
      <c r="CRF513" s="720">
        <v>0</v>
      </c>
      <c r="CRG513" s="720">
        <v>0</v>
      </c>
      <c r="CRH513" s="720">
        <v>0</v>
      </c>
      <c r="CRI513" s="720">
        <v>0</v>
      </c>
      <c r="CRJ513" s="720">
        <v>0</v>
      </c>
      <c r="CRK513" s="720">
        <v>0</v>
      </c>
      <c r="CRL513" s="720">
        <v>0</v>
      </c>
      <c r="CRM513" s="720">
        <v>0</v>
      </c>
      <c r="CRN513" s="720">
        <v>0</v>
      </c>
      <c r="CRO513" s="720">
        <v>0</v>
      </c>
      <c r="CRP513" s="720">
        <v>0</v>
      </c>
      <c r="CRQ513" s="720">
        <v>0</v>
      </c>
      <c r="CRR513" s="720">
        <v>0</v>
      </c>
      <c r="CRS513" s="720">
        <v>0</v>
      </c>
      <c r="CRT513" s="720">
        <v>0</v>
      </c>
      <c r="CRU513" s="720">
        <v>0</v>
      </c>
      <c r="CRV513" s="720">
        <v>0</v>
      </c>
      <c r="CRW513" s="720">
        <v>0</v>
      </c>
      <c r="CRX513" s="720">
        <v>0</v>
      </c>
      <c r="CRY513" s="720">
        <v>0</v>
      </c>
      <c r="CRZ513" s="720">
        <v>0</v>
      </c>
      <c r="CSA513" s="720">
        <v>0</v>
      </c>
      <c r="CSB513" s="720">
        <v>0</v>
      </c>
      <c r="CSC513" s="720">
        <v>0</v>
      </c>
      <c r="CSD513" s="720">
        <v>0</v>
      </c>
      <c r="CSE513" s="720">
        <v>0</v>
      </c>
      <c r="CSF513" s="720">
        <v>0</v>
      </c>
      <c r="CSG513" s="720">
        <v>0</v>
      </c>
      <c r="CSH513" s="720">
        <v>0</v>
      </c>
      <c r="CSI513" s="720">
        <v>0</v>
      </c>
      <c r="CSJ513" s="720">
        <v>0</v>
      </c>
      <c r="CSK513" s="720">
        <v>0</v>
      </c>
      <c r="CSL513" s="720">
        <v>0</v>
      </c>
      <c r="CSM513" s="720">
        <v>0</v>
      </c>
      <c r="CSN513" s="720">
        <v>0</v>
      </c>
      <c r="CSO513" s="720">
        <v>0</v>
      </c>
      <c r="CSP513" s="720">
        <v>0</v>
      </c>
      <c r="CSQ513" s="720">
        <v>0</v>
      </c>
      <c r="CSR513" s="720">
        <v>0</v>
      </c>
      <c r="CSS513" s="720">
        <v>0</v>
      </c>
      <c r="CST513" s="720">
        <v>0</v>
      </c>
      <c r="CSU513" s="720">
        <v>0</v>
      </c>
      <c r="CSV513" s="720">
        <v>0</v>
      </c>
      <c r="CSW513" s="720">
        <v>0</v>
      </c>
      <c r="CSX513" s="720">
        <v>0</v>
      </c>
      <c r="CSY513" s="720">
        <v>0</v>
      </c>
      <c r="CSZ513" s="720">
        <v>0</v>
      </c>
      <c r="CTA513" s="720">
        <v>0</v>
      </c>
      <c r="CTB513" s="720">
        <v>0</v>
      </c>
      <c r="CTC513" s="720">
        <v>0</v>
      </c>
      <c r="CTD513" s="720">
        <v>0</v>
      </c>
      <c r="CTE513" s="720">
        <v>0</v>
      </c>
      <c r="CTF513" s="720">
        <v>0</v>
      </c>
      <c r="CTG513" s="720">
        <v>0</v>
      </c>
      <c r="CTH513" s="720">
        <v>0</v>
      </c>
      <c r="CTI513" s="720">
        <v>0</v>
      </c>
      <c r="CTJ513" s="720">
        <v>0</v>
      </c>
      <c r="CTK513" s="720">
        <v>0</v>
      </c>
      <c r="CTL513" s="720">
        <v>0</v>
      </c>
      <c r="CTM513" s="720">
        <v>0</v>
      </c>
      <c r="CTN513" s="720">
        <v>0</v>
      </c>
      <c r="CTO513" s="720">
        <v>0</v>
      </c>
      <c r="CTP513" s="720">
        <v>0</v>
      </c>
      <c r="CTQ513" s="720">
        <v>0</v>
      </c>
      <c r="CTR513" s="720">
        <v>0</v>
      </c>
      <c r="CTS513" s="720">
        <v>0</v>
      </c>
      <c r="CTT513" s="720">
        <v>0</v>
      </c>
      <c r="CTU513" s="720">
        <v>0</v>
      </c>
      <c r="CTV513" s="720">
        <v>0</v>
      </c>
      <c r="CTW513" s="720">
        <v>0</v>
      </c>
      <c r="CTX513" s="720">
        <v>0</v>
      </c>
      <c r="CTY513" s="720">
        <v>0</v>
      </c>
      <c r="CTZ513" s="720">
        <v>0</v>
      </c>
      <c r="CUA513" s="720">
        <v>0</v>
      </c>
      <c r="CUB513" s="720">
        <v>0</v>
      </c>
      <c r="CUC513" s="720">
        <v>0</v>
      </c>
      <c r="CUD513" s="720">
        <v>0</v>
      </c>
      <c r="CUE513" s="720">
        <v>0</v>
      </c>
      <c r="CUF513" s="720">
        <v>0</v>
      </c>
      <c r="CUG513" s="720">
        <v>0</v>
      </c>
      <c r="CUH513" s="720">
        <v>0</v>
      </c>
      <c r="CUI513" s="720">
        <v>0</v>
      </c>
      <c r="CUJ513" s="720">
        <v>0</v>
      </c>
      <c r="CUK513" s="720">
        <v>0</v>
      </c>
      <c r="CUL513" s="720">
        <v>0</v>
      </c>
      <c r="CUM513" s="720">
        <v>0</v>
      </c>
      <c r="CUN513" s="720">
        <v>0</v>
      </c>
      <c r="CUO513" s="720">
        <v>0</v>
      </c>
      <c r="CUP513" s="720">
        <v>0</v>
      </c>
      <c r="CUQ513" s="720">
        <v>0</v>
      </c>
      <c r="CUR513" s="720">
        <v>0</v>
      </c>
      <c r="CUS513" s="720">
        <v>0</v>
      </c>
      <c r="CUT513" s="720">
        <v>0</v>
      </c>
      <c r="CUU513" s="720">
        <v>0</v>
      </c>
      <c r="CUV513" s="720">
        <v>0</v>
      </c>
      <c r="CUW513" s="720">
        <v>0</v>
      </c>
      <c r="CUX513" s="720">
        <v>0</v>
      </c>
      <c r="CUY513" s="720">
        <v>0</v>
      </c>
      <c r="CUZ513" s="720">
        <v>0</v>
      </c>
      <c r="CVA513" s="720">
        <v>0</v>
      </c>
      <c r="CVB513" s="720">
        <v>0</v>
      </c>
      <c r="CVC513" s="720">
        <v>0</v>
      </c>
      <c r="CVD513" s="720">
        <v>0</v>
      </c>
      <c r="CVE513" s="720">
        <v>0</v>
      </c>
      <c r="CVF513" s="720">
        <v>0</v>
      </c>
      <c r="CVG513" s="720">
        <v>0</v>
      </c>
      <c r="CVH513" s="720">
        <v>0</v>
      </c>
      <c r="CVI513" s="720">
        <v>0</v>
      </c>
      <c r="CVJ513" s="720">
        <v>0</v>
      </c>
      <c r="CVK513" s="720">
        <v>0</v>
      </c>
      <c r="CVL513" s="720">
        <v>0</v>
      </c>
      <c r="CVM513" s="720">
        <v>0</v>
      </c>
      <c r="CVN513" s="720">
        <v>0</v>
      </c>
      <c r="CVO513" s="720">
        <v>0</v>
      </c>
      <c r="CVP513" s="720">
        <v>0</v>
      </c>
      <c r="CVQ513" s="720">
        <v>0</v>
      </c>
      <c r="CVR513" s="720">
        <v>0</v>
      </c>
      <c r="CVS513" s="720">
        <v>0</v>
      </c>
      <c r="CVT513" s="720">
        <v>0</v>
      </c>
      <c r="CVU513" s="720">
        <v>0</v>
      </c>
      <c r="CVV513" s="720">
        <v>0</v>
      </c>
      <c r="CVW513" s="720">
        <v>0</v>
      </c>
      <c r="CVX513" s="720">
        <v>0</v>
      </c>
      <c r="CVY513" s="720">
        <v>0</v>
      </c>
      <c r="CVZ513" s="720">
        <v>0</v>
      </c>
      <c r="CWA513" s="720">
        <v>0</v>
      </c>
      <c r="CWB513" s="720">
        <v>0</v>
      </c>
      <c r="CWC513" s="720">
        <v>0</v>
      </c>
      <c r="CWD513" s="720">
        <v>0</v>
      </c>
      <c r="CWE513" s="720">
        <v>0</v>
      </c>
      <c r="CWF513" s="720">
        <v>0</v>
      </c>
      <c r="CWG513" s="720">
        <v>0</v>
      </c>
      <c r="CWH513" s="720">
        <v>0</v>
      </c>
      <c r="CWI513" s="720">
        <v>0</v>
      </c>
      <c r="CWJ513" s="720">
        <v>0</v>
      </c>
      <c r="CWK513" s="720">
        <v>0</v>
      </c>
      <c r="CWL513" s="720">
        <v>0</v>
      </c>
      <c r="CWM513" s="720">
        <v>0</v>
      </c>
      <c r="CWN513" s="720">
        <v>0</v>
      </c>
      <c r="CWO513" s="720">
        <v>0</v>
      </c>
      <c r="CWP513" s="720">
        <v>0</v>
      </c>
      <c r="CWQ513" s="720">
        <v>0</v>
      </c>
      <c r="CWR513" s="720">
        <v>0</v>
      </c>
      <c r="CWS513" s="720">
        <v>0</v>
      </c>
      <c r="CWT513" s="720">
        <v>0</v>
      </c>
      <c r="CWU513" s="720">
        <v>0</v>
      </c>
      <c r="CWV513" s="720">
        <v>0</v>
      </c>
      <c r="CWW513" s="720">
        <v>0</v>
      </c>
      <c r="CWX513" s="720">
        <v>0</v>
      </c>
      <c r="CWY513" s="720">
        <v>0</v>
      </c>
      <c r="CWZ513" s="720">
        <v>0</v>
      </c>
      <c r="CXA513" s="720">
        <v>0</v>
      </c>
      <c r="CXB513" s="720">
        <v>0</v>
      </c>
      <c r="CXC513" s="720">
        <v>0</v>
      </c>
      <c r="CXD513" s="720">
        <v>0</v>
      </c>
      <c r="CXE513" s="720">
        <v>0</v>
      </c>
      <c r="CXF513" s="720">
        <v>0</v>
      </c>
      <c r="CXG513" s="720">
        <v>0</v>
      </c>
      <c r="CXH513" s="720">
        <v>0</v>
      </c>
      <c r="CXI513" s="720">
        <v>0</v>
      </c>
      <c r="CXJ513" s="720">
        <v>0</v>
      </c>
      <c r="CXK513" s="720">
        <v>0</v>
      </c>
      <c r="CXL513" s="720">
        <v>0</v>
      </c>
      <c r="CXM513" s="720">
        <v>0</v>
      </c>
      <c r="CXN513" s="720">
        <v>0</v>
      </c>
      <c r="CXO513" s="720">
        <v>0</v>
      </c>
      <c r="CXP513" s="720">
        <v>0</v>
      </c>
      <c r="CXQ513" s="720">
        <v>0</v>
      </c>
      <c r="CXR513" s="720">
        <v>0</v>
      </c>
      <c r="CXS513" s="720">
        <v>0</v>
      </c>
      <c r="CXT513" s="720">
        <v>0</v>
      </c>
      <c r="CXU513" s="720">
        <v>0</v>
      </c>
      <c r="CXV513" s="720">
        <v>0</v>
      </c>
      <c r="CXW513" s="720">
        <v>0</v>
      </c>
      <c r="CXX513" s="720">
        <v>0</v>
      </c>
      <c r="CXY513" s="720">
        <v>0</v>
      </c>
      <c r="CXZ513" s="720">
        <v>0</v>
      </c>
      <c r="CYA513" s="720">
        <v>0</v>
      </c>
      <c r="CYB513" s="720">
        <v>0</v>
      </c>
      <c r="CYC513" s="720">
        <v>0</v>
      </c>
      <c r="CYD513" s="720">
        <v>0</v>
      </c>
      <c r="CYE513" s="720">
        <v>0</v>
      </c>
      <c r="CYF513" s="720">
        <v>0</v>
      </c>
      <c r="CYG513" s="720">
        <v>0</v>
      </c>
      <c r="CYH513" s="720">
        <v>0</v>
      </c>
      <c r="CYI513" s="720">
        <v>0</v>
      </c>
      <c r="CYJ513" s="720">
        <v>0</v>
      </c>
      <c r="CYK513" s="720">
        <v>0</v>
      </c>
      <c r="CYL513" s="720">
        <v>0</v>
      </c>
      <c r="CYM513" s="720">
        <v>0</v>
      </c>
      <c r="CYN513" s="720">
        <v>0</v>
      </c>
      <c r="CYO513" s="720">
        <v>0</v>
      </c>
      <c r="CYP513" s="720">
        <v>0</v>
      </c>
      <c r="CYQ513" s="720">
        <v>0</v>
      </c>
      <c r="CYR513" s="720">
        <v>0</v>
      </c>
      <c r="CYS513" s="720">
        <v>0</v>
      </c>
      <c r="CYT513" s="720">
        <v>0</v>
      </c>
      <c r="CYU513" s="720">
        <v>0</v>
      </c>
      <c r="CYV513" s="720">
        <v>0</v>
      </c>
      <c r="CYW513" s="720">
        <v>0</v>
      </c>
      <c r="CYX513" s="720">
        <v>0</v>
      </c>
      <c r="CYY513" s="720">
        <v>0</v>
      </c>
      <c r="CYZ513" s="720">
        <v>0</v>
      </c>
      <c r="CZA513" s="720">
        <v>0</v>
      </c>
      <c r="CZB513" s="720">
        <v>0</v>
      </c>
      <c r="CZC513" s="720">
        <v>0</v>
      </c>
      <c r="CZD513" s="720">
        <v>0</v>
      </c>
      <c r="CZE513" s="720">
        <v>0</v>
      </c>
      <c r="CZF513" s="720">
        <v>0</v>
      </c>
      <c r="CZG513" s="720">
        <v>0</v>
      </c>
      <c r="CZH513" s="720">
        <v>0</v>
      </c>
      <c r="CZI513" s="720">
        <v>0</v>
      </c>
      <c r="CZJ513" s="720">
        <v>0</v>
      </c>
      <c r="CZK513" s="720">
        <v>0</v>
      </c>
      <c r="CZL513" s="720">
        <v>0</v>
      </c>
      <c r="CZM513" s="720">
        <v>0</v>
      </c>
      <c r="CZN513" s="720">
        <v>0</v>
      </c>
      <c r="CZO513" s="720">
        <v>0</v>
      </c>
      <c r="CZP513" s="720">
        <v>0</v>
      </c>
      <c r="CZQ513" s="720">
        <v>0</v>
      </c>
      <c r="CZR513" s="720">
        <v>0</v>
      </c>
      <c r="CZS513" s="720">
        <v>0</v>
      </c>
      <c r="CZT513" s="720">
        <v>0</v>
      </c>
      <c r="CZU513" s="720">
        <v>0</v>
      </c>
      <c r="CZV513" s="720">
        <v>0</v>
      </c>
      <c r="CZW513" s="720">
        <v>0</v>
      </c>
      <c r="CZX513" s="720">
        <v>0</v>
      </c>
      <c r="CZY513" s="720">
        <v>0</v>
      </c>
      <c r="CZZ513" s="720">
        <v>0</v>
      </c>
      <c r="DAA513" s="720">
        <v>0</v>
      </c>
      <c r="DAB513" s="720">
        <v>0</v>
      </c>
      <c r="DAC513" s="720">
        <v>0</v>
      </c>
      <c r="DAD513" s="720">
        <v>0</v>
      </c>
      <c r="DAE513" s="720">
        <v>0</v>
      </c>
      <c r="DAF513" s="720">
        <v>0</v>
      </c>
      <c r="DAG513" s="720">
        <v>0</v>
      </c>
      <c r="DAH513" s="720">
        <v>0</v>
      </c>
      <c r="DAI513" s="720">
        <v>0</v>
      </c>
      <c r="DAJ513" s="720">
        <v>0</v>
      </c>
      <c r="DAK513" s="720">
        <v>0</v>
      </c>
      <c r="DAL513" s="720">
        <v>0</v>
      </c>
      <c r="DAM513" s="720">
        <v>0</v>
      </c>
      <c r="DAN513" s="720">
        <v>0</v>
      </c>
      <c r="DAO513" s="720">
        <v>0</v>
      </c>
      <c r="DAP513" s="720">
        <v>0</v>
      </c>
      <c r="DAQ513" s="720">
        <v>0</v>
      </c>
      <c r="DAR513" s="720">
        <v>0</v>
      </c>
      <c r="DAS513" s="720">
        <v>0</v>
      </c>
      <c r="DAT513" s="720">
        <v>0</v>
      </c>
      <c r="DAU513" s="720">
        <v>0</v>
      </c>
      <c r="DAV513" s="720">
        <v>0</v>
      </c>
      <c r="DAW513" s="720">
        <v>0</v>
      </c>
      <c r="DAX513" s="720">
        <v>0</v>
      </c>
      <c r="DAY513" s="720">
        <v>0</v>
      </c>
      <c r="DAZ513" s="720">
        <v>0</v>
      </c>
      <c r="DBA513" s="720">
        <v>0</v>
      </c>
      <c r="DBB513" s="720">
        <v>0</v>
      </c>
      <c r="DBC513" s="720">
        <v>0</v>
      </c>
      <c r="DBD513" s="720">
        <v>0</v>
      </c>
      <c r="DBE513" s="720">
        <v>0</v>
      </c>
      <c r="DBF513" s="720">
        <v>0</v>
      </c>
      <c r="DBG513" s="720">
        <v>0</v>
      </c>
      <c r="DBH513" s="720">
        <v>0</v>
      </c>
      <c r="DBI513" s="720">
        <v>0</v>
      </c>
      <c r="DBJ513" s="720">
        <v>0</v>
      </c>
      <c r="DBK513" s="720">
        <v>0</v>
      </c>
      <c r="DBL513" s="720">
        <v>0</v>
      </c>
      <c r="DBM513" s="720">
        <v>0</v>
      </c>
      <c r="DBN513" s="720">
        <v>0</v>
      </c>
      <c r="DBO513" s="720">
        <v>0</v>
      </c>
      <c r="DBP513" s="720">
        <v>0</v>
      </c>
      <c r="DBQ513" s="720">
        <v>0</v>
      </c>
      <c r="DBR513" s="720">
        <v>0</v>
      </c>
      <c r="DBS513" s="720">
        <v>0</v>
      </c>
      <c r="DBT513" s="720">
        <v>0</v>
      </c>
      <c r="DBU513" s="720">
        <v>0</v>
      </c>
      <c r="DBV513" s="720">
        <v>0</v>
      </c>
      <c r="DBW513" s="720">
        <v>0</v>
      </c>
      <c r="DBX513" s="720">
        <v>0</v>
      </c>
      <c r="DBY513" s="720">
        <v>0</v>
      </c>
      <c r="DBZ513" s="720">
        <v>0</v>
      </c>
      <c r="DCA513" s="720">
        <v>0</v>
      </c>
      <c r="DCB513" s="720">
        <v>0</v>
      </c>
      <c r="DCC513" s="720">
        <v>0</v>
      </c>
      <c r="DCD513" s="720">
        <v>0</v>
      </c>
      <c r="DCE513" s="720">
        <v>0</v>
      </c>
      <c r="DCF513" s="720">
        <v>0</v>
      </c>
      <c r="DCG513" s="720">
        <v>0</v>
      </c>
      <c r="DCH513" s="720">
        <v>0</v>
      </c>
      <c r="DCI513" s="720">
        <v>0</v>
      </c>
      <c r="DCJ513" s="720">
        <v>0</v>
      </c>
      <c r="DCK513" s="720">
        <v>0</v>
      </c>
      <c r="DCL513" s="720">
        <v>0</v>
      </c>
      <c r="DCM513" s="720">
        <v>0</v>
      </c>
      <c r="DCN513" s="720">
        <v>0</v>
      </c>
      <c r="DCO513" s="720">
        <v>0</v>
      </c>
      <c r="DCP513" s="720">
        <v>0</v>
      </c>
      <c r="DCQ513" s="720">
        <v>0</v>
      </c>
      <c r="DCR513" s="720">
        <v>0</v>
      </c>
      <c r="DCS513" s="720">
        <v>0</v>
      </c>
      <c r="DCT513" s="720">
        <v>0</v>
      </c>
      <c r="DCU513" s="720">
        <v>0</v>
      </c>
      <c r="DCV513" s="720">
        <v>0</v>
      </c>
      <c r="DCW513" s="720">
        <v>0</v>
      </c>
      <c r="DCX513" s="720">
        <v>0</v>
      </c>
      <c r="DCY513" s="720">
        <v>0</v>
      </c>
      <c r="DCZ513" s="720">
        <v>0</v>
      </c>
      <c r="DDA513" s="720">
        <v>0</v>
      </c>
      <c r="DDB513" s="720">
        <v>0</v>
      </c>
      <c r="DDC513" s="720">
        <v>0</v>
      </c>
      <c r="DDD513" s="720">
        <v>0</v>
      </c>
      <c r="DDE513" s="720">
        <v>0</v>
      </c>
      <c r="DDF513" s="720">
        <v>0</v>
      </c>
      <c r="DDG513" s="720">
        <v>0</v>
      </c>
      <c r="DDH513" s="720">
        <v>0</v>
      </c>
      <c r="DDI513" s="720">
        <v>0</v>
      </c>
      <c r="DDJ513" s="720">
        <v>0</v>
      </c>
      <c r="DDK513" s="720">
        <v>0</v>
      </c>
      <c r="DDL513" s="720">
        <v>0</v>
      </c>
      <c r="DDM513" s="720">
        <v>0</v>
      </c>
      <c r="DDN513" s="720">
        <v>0</v>
      </c>
      <c r="DDO513" s="720">
        <v>0</v>
      </c>
      <c r="DDP513" s="720">
        <v>0</v>
      </c>
      <c r="DDQ513" s="720">
        <v>0</v>
      </c>
      <c r="DDR513" s="720">
        <v>0</v>
      </c>
      <c r="DDS513" s="720">
        <v>0</v>
      </c>
      <c r="DDT513" s="720">
        <v>0</v>
      </c>
      <c r="DDU513" s="720">
        <v>0</v>
      </c>
      <c r="DDV513" s="720">
        <v>0</v>
      </c>
      <c r="DDW513" s="720">
        <v>0</v>
      </c>
      <c r="DDX513" s="720">
        <v>0</v>
      </c>
      <c r="DDY513" s="720">
        <v>0</v>
      </c>
      <c r="DDZ513" s="720">
        <v>0</v>
      </c>
      <c r="DEA513" s="720">
        <v>0</v>
      </c>
      <c r="DEB513" s="720">
        <v>0</v>
      </c>
      <c r="DEC513" s="720">
        <v>0</v>
      </c>
      <c r="DED513" s="720">
        <v>0</v>
      </c>
      <c r="DEE513" s="720">
        <v>0</v>
      </c>
      <c r="DEF513" s="720">
        <v>0</v>
      </c>
      <c r="DEG513" s="720">
        <v>0</v>
      </c>
      <c r="DEH513" s="720">
        <v>0</v>
      </c>
      <c r="DEI513" s="720">
        <v>0</v>
      </c>
      <c r="DEJ513" s="720">
        <v>0</v>
      </c>
      <c r="DEK513" s="720">
        <v>0</v>
      </c>
      <c r="DEL513" s="720">
        <v>0</v>
      </c>
      <c r="DEM513" s="720">
        <v>0</v>
      </c>
      <c r="DEN513" s="720">
        <v>0</v>
      </c>
      <c r="DEO513" s="720">
        <v>0</v>
      </c>
      <c r="DEP513" s="720">
        <v>0</v>
      </c>
      <c r="DEQ513" s="720">
        <v>0</v>
      </c>
      <c r="DER513" s="720">
        <v>0</v>
      </c>
      <c r="DES513" s="720">
        <v>0</v>
      </c>
      <c r="DET513" s="720">
        <v>0</v>
      </c>
      <c r="DEU513" s="720">
        <v>0</v>
      </c>
      <c r="DEV513" s="720">
        <v>0</v>
      </c>
      <c r="DEW513" s="720">
        <v>0</v>
      </c>
      <c r="DEX513" s="720">
        <v>0</v>
      </c>
      <c r="DEY513" s="720">
        <v>0</v>
      </c>
      <c r="DEZ513" s="720">
        <v>0</v>
      </c>
      <c r="DFA513" s="720">
        <v>0</v>
      </c>
      <c r="DFB513" s="720">
        <v>0</v>
      </c>
      <c r="DFC513" s="720">
        <v>0</v>
      </c>
      <c r="DFD513" s="720">
        <v>0</v>
      </c>
      <c r="DFE513" s="720">
        <v>0</v>
      </c>
      <c r="DFF513" s="720">
        <v>0</v>
      </c>
      <c r="DFG513" s="720">
        <v>0</v>
      </c>
      <c r="DFH513" s="720">
        <v>0</v>
      </c>
      <c r="DFI513" s="720">
        <v>0</v>
      </c>
      <c r="DFJ513" s="720">
        <v>0</v>
      </c>
      <c r="DFK513" s="720">
        <v>0</v>
      </c>
      <c r="DFL513" s="720">
        <v>0</v>
      </c>
      <c r="DFM513" s="720">
        <v>0</v>
      </c>
      <c r="DFN513" s="720">
        <v>0</v>
      </c>
      <c r="DFO513" s="720">
        <v>0</v>
      </c>
      <c r="DFP513" s="720">
        <v>0</v>
      </c>
      <c r="DFQ513" s="720">
        <v>0</v>
      </c>
      <c r="DFR513" s="720">
        <v>0</v>
      </c>
      <c r="DFS513" s="720">
        <v>0</v>
      </c>
      <c r="DFT513" s="720">
        <v>0</v>
      </c>
      <c r="DFU513" s="720">
        <v>0</v>
      </c>
      <c r="DFV513" s="720">
        <v>0</v>
      </c>
      <c r="DFW513" s="720">
        <v>0</v>
      </c>
      <c r="DFX513" s="720">
        <v>0</v>
      </c>
      <c r="DFY513" s="720">
        <v>0</v>
      </c>
      <c r="DFZ513" s="720">
        <v>0</v>
      </c>
      <c r="DGA513" s="720">
        <v>0</v>
      </c>
      <c r="DGB513" s="720">
        <v>0</v>
      </c>
      <c r="DGC513" s="720">
        <v>0</v>
      </c>
      <c r="DGD513" s="720">
        <v>0</v>
      </c>
      <c r="DGE513" s="720">
        <v>0</v>
      </c>
      <c r="DGF513" s="720">
        <v>0</v>
      </c>
      <c r="DGG513" s="720">
        <v>0</v>
      </c>
      <c r="DGH513" s="720">
        <v>0</v>
      </c>
      <c r="DGI513" s="720">
        <v>0</v>
      </c>
      <c r="DGJ513" s="720">
        <v>0</v>
      </c>
      <c r="DGK513" s="720">
        <v>0</v>
      </c>
      <c r="DGL513" s="720">
        <v>0</v>
      </c>
      <c r="DGM513" s="720">
        <v>0</v>
      </c>
      <c r="DGN513" s="720">
        <v>0</v>
      </c>
      <c r="DGO513" s="720">
        <v>0</v>
      </c>
      <c r="DGP513" s="720">
        <v>0</v>
      </c>
      <c r="DGQ513" s="720">
        <v>0</v>
      </c>
      <c r="DGR513" s="720">
        <v>0</v>
      </c>
      <c r="DGS513" s="720">
        <v>0</v>
      </c>
      <c r="DGT513" s="720">
        <v>0</v>
      </c>
      <c r="DGU513" s="720">
        <v>0</v>
      </c>
      <c r="DGV513" s="720">
        <v>0</v>
      </c>
      <c r="DGW513" s="720">
        <v>0</v>
      </c>
      <c r="DGX513" s="720">
        <v>0</v>
      </c>
      <c r="DGY513" s="720">
        <v>0</v>
      </c>
      <c r="DGZ513" s="720">
        <v>0</v>
      </c>
      <c r="DHA513" s="720">
        <v>0</v>
      </c>
      <c r="DHB513" s="720">
        <v>0</v>
      </c>
      <c r="DHC513" s="720">
        <v>0</v>
      </c>
      <c r="DHD513" s="720">
        <v>0</v>
      </c>
      <c r="DHE513" s="720">
        <v>0</v>
      </c>
      <c r="DHF513" s="720">
        <v>0</v>
      </c>
      <c r="DHG513" s="720">
        <v>0</v>
      </c>
      <c r="DHH513" s="720">
        <v>0</v>
      </c>
      <c r="DHI513" s="720">
        <v>0</v>
      </c>
      <c r="DHJ513" s="720">
        <v>0</v>
      </c>
      <c r="DHK513" s="720">
        <v>0</v>
      </c>
      <c r="DHL513" s="720">
        <v>0</v>
      </c>
      <c r="DHM513" s="720">
        <v>0</v>
      </c>
      <c r="DHN513" s="720">
        <v>0</v>
      </c>
      <c r="DHO513" s="720">
        <v>0</v>
      </c>
      <c r="DHP513" s="720">
        <v>0</v>
      </c>
      <c r="DHQ513" s="720">
        <v>0</v>
      </c>
      <c r="DHR513" s="720">
        <v>0</v>
      </c>
      <c r="DHS513" s="720">
        <v>0</v>
      </c>
      <c r="DHT513" s="720">
        <v>0</v>
      </c>
      <c r="DHU513" s="720">
        <v>0</v>
      </c>
      <c r="DHV513" s="720">
        <v>0</v>
      </c>
      <c r="DHW513" s="720">
        <v>0</v>
      </c>
      <c r="DHX513" s="720">
        <v>0</v>
      </c>
      <c r="DHY513" s="720">
        <v>0</v>
      </c>
      <c r="DHZ513" s="720">
        <v>0</v>
      </c>
      <c r="DIA513" s="720">
        <v>0</v>
      </c>
      <c r="DIB513" s="720">
        <v>0</v>
      </c>
      <c r="DIC513" s="720">
        <v>0</v>
      </c>
      <c r="DID513" s="720">
        <v>0</v>
      </c>
      <c r="DIE513" s="720">
        <v>0</v>
      </c>
      <c r="DIF513" s="720">
        <v>0</v>
      </c>
      <c r="DIG513" s="720">
        <v>0</v>
      </c>
      <c r="DIH513" s="720">
        <v>0</v>
      </c>
      <c r="DII513" s="720">
        <v>0</v>
      </c>
      <c r="DIJ513" s="720">
        <v>0</v>
      </c>
      <c r="DIK513" s="720">
        <v>0</v>
      </c>
      <c r="DIL513" s="720">
        <v>0</v>
      </c>
      <c r="DIM513" s="720">
        <v>0</v>
      </c>
      <c r="DIN513" s="720">
        <v>0</v>
      </c>
      <c r="DIO513" s="720">
        <v>0</v>
      </c>
      <c r="DIP513" s="720">
        <v>0</v>
      </c>
      <c r="DIQ513" s="720">
        <v>0</v>
      </c>
      <c r="DIR513" s="720">
        <v>0</v>
      </c>
      <c r="DIS513" s="720">
        <v>0</v>
      </c>
      <c r="DIT513" s="720">
        <v>0</v>
      </c>
      <c r="DIU513" s="720">
        <v>0</v>
      </c>
      <c r="DIV513" s="720">
        <v>0</v>
      </c>
      <c r="DIW513" s="720">
        <v>0</v>
      </c>
      <c r="DIX513" s="720">
        <v>0</v>
      </c>
      <c r="DIY513" s="720">
        <v>0</v>
      </c>
      <c r="DIZ513" s="720">
        <v>0</v>
      </c>
      <c r="DJA513" s="720">
        <v>0</v>
      </c>
      <c r="DJB513" s="720">
        <v>0</v>
      </c>
      <c r="DJC513" s="720">
        <v>0</v>
      </c>
      <c r="DJD513" s="720">
        <v>0</v>
      </c>
      <c r="DJE513" s="720">
        <v>0</v>
      </c>
      <c r="DJF513" s="720">
        <v>0</v>
      </c>
      <c r="DJG513" s="720">
        <v>0</v>
      </c>
      <c r="DJH513" s="720">
        <v>0</v>
      </c>
      <c r="DJI513" s="720">
        <v>0</v>
      </c>
      <c r="DJJ513" s="720">
        <v>0</v>
      </c>
      <c r="DJK513" s="720">
        <v>0</v>
      </c>
      <c r="DJL513" s="720">
        <v>0</v>
      </c>
      <c r="DJM513" s="720">
        <v>0</v>
      </c>
      <c r="DJN513" s="720">
        <v>0</v>
      </c>
      <c r="DJO513" s="720">
        <v>0</v>
      </c>
      <c r="DJP513" s="720">
        <v>0</v>
      </c>
      <c r="DJQ513" s="720">
        <v>0</v>
      </c>
      <c r="DJR513" s="720">
        <v>0</v>
      </c>
      <c r="DJS513" s="720">
        <v>0</v>
      </c>
      <c r="DJT513" s="720">
        <v>0</v>
      </c>
      <c r="DJU513" s="720">
        <v>0</v>
      </c>
      <c r="DJV513" s="720">
        <v>0</v>
      </c>
      <c r="DJW513" s="720">
        <v>0</v>
      </c>
      <c r="DJX513" s="720">
        <v>0</v>
      </c>
      <c r="DJY513" s="720">
        <v>0</v>
      </c>
      <c r="DJZ513" s="720">
        <v>0</v>
      </c>
      <c r="DKA513" s="720">
        <v>0</v>
      </c>
      <c r="DKB513" s="720">
        <v>0</v>
      </c>
      <c r="DKC513" s="720">
        <v>0</v>
      </c>
      <c r="DKD513" s="720">
        <v>0</v>
      </c>
      <c r="DKE513" s="720">
        <v>0</v>
      </c>
      <c r="DKF513" s="720">
        <v>0</v>
      </c>
      <c r="DKG513" s="720">
        <v>0</v>
      </c>
      <c r="DKH513" s="720">
        <v>0</v>
      </c>
      <c r="DKI513" s="720">
        <v>0</v>
      </c>
      <c r="DKJ513" s="720">
        <v>0</v>
      </c>
      <c r="DKK513" s="720">
        <v>0</v>
      </c>
      <c r="DKL513" s="720">
        <v>0</v>
      </c>
      <c r="DKM513" s="720">
        <v>0</v>
      </c>
      <c r="DKN513" s="720">
        <v>0</v>
      </c>
      <c r="DKO513" s="720">
        <v>0</v>
      </c>
      <c r="DKP513" s="720">
        <v>0</v>
      </c>
      <c r="DKQ513" s="720">
        <v>0</v>
      </c>
      <c r="DKR513" s="720">
        <v>0</v>
      </c>
      <c r="DKS513" s="720">
        <v>0</v>
      </c>
      <c r="DKT513" s="720">
        <v>0</v>
      </c>
      <c r="DKU513" s="720">
        <v>0</v>
      </c>
      <c r="DKV513" s="720">
        <v>0</v>
      </c>
      <c r="DKW513" s="720">
        <v>0</v>
      </c>
      <c r="DKX513" s="720">
        <v>0</v>
      </c>
      <c r="DKY513" s="720">
        <v>0</v>
      </c>
      <c r="DKZ513" s="720">
        <v>0</v>
      </c>
      <c r="DLA513" s="720">
        <v>0</v>
      </c>
      <c r="DLB513" s="720">
        <v>0</v>
      </c>
      <c r="DLC513" s="720">
        <v>0</v>
      </c>
      <c r="DLD513" s="720">
        <v>0</v>
      </c>
      <c r="DLE513" s="720">
        <v>0</v>
      </c>
      <c r="DLF513" s="720">
        <v>0</v>
      </c>
      <c r="DLG513" s="720">
        <v>0</v>
      </c>
      <c r="DLH513" s="720">
        <v>0</v>
      </c>
      <c r="DLI513" s="720">
        <v>0</v>
      </c>
      <c r="DLJ513" s="720">
        <v>0</v>
      </c>
      <c r="DLK513" s="720">
        <v>0</v>
      </c>
      <c r="DLL513" s="720">
        <v>0</v>
      </c>
      <c r="DLM513" s="720">
        <v>0</v>
      </c>
      <c r="DLN513" s="720">
        <v>0</v>
      </c>
      <c r="DLO513" s="720">
        <v>0</v>
      </c>
      <c r="DLP513" s="720">
        <v>0</v>
      </c>
      <c r="DLQ513" s="720">
        <v>0</v>
      </c>
      <c r="DLR513" s="720">
        <v>0</v>
      </c>
      <c r="DLS513" s="720">
        <v>0</v>
      </c>
      <c r="DLT513" s="720">
        <v>0</v>
      </c>
      <c r="DLU513" s="720">
        <v>0</v>
      </c>
      <c r="DLV513" s="720">
        <v>0</v>
      </c>
      <c r="DLW513" s="720">
        <v>0</v>
      </c>
      <c r="DLX513" s="720">
        <v>0</v>
      </c>
      <c r="DLY513" s="720">
        <v>0</v>
      </c>
      <c r="DLZ513" s="720">
        <v>0</v>
      </c>
      <c r="DMA513" s="720">
        <v>0</v>
      </c>
      <c r="DMB513" s="720">
        <v>0</v>
      </c>
      <c r="DMC513" s="720">
        <v>0</v>
      </c>
      <c r="DMD513" s="720">
        <v>0</v>
      </c>
      <c r="DME513" s="720">
        <v>0</v>
      </c>
      <c r="DMF513" s="720">
        <v>0</v>
      </c>
      <c r="DMG513" s="720">
        <v>0</v>
      </c>
      <c r="DMH513" s="720">
        <v>0</v>
      </c>
      <c r="DMI513" s="720">
        <v>0</v>
      </c>
      <c r="DMJ513" s="720">
        <v>0</v>
      </c>
      <c r="DMK513" s="720">
        <v>0</v>
      </c>
      <c r="DML513" s="720">
        <v>0</v>
      </c>
      <c r="DMM513" s="720">
        <v>0</v>
      </c>
      <c r="DMN513" s="720">
        <v>0</v>
      </c>
      <c r="DMO513" s="720">
        <v>0</v>
      </c>
      <c r="DMP513" s="720">
        <v>0</v>
      </c>
      <c r="DMQ513" s="720">
        <v>0</v>
      </c>
      <c r="DMR513" s="720">
        <v>0</v>
      </c>
      <c r="DMS513" s="720">
        <v>0</v>
      </c>
      <c r="DMT513" s="720">
        <v>0</v>
      </c>
      <c r="DMU513" s="720">
        <v>0</v>
      </c>
      <c r="DMV513" s="720">
        <v>0</v>
      </c>
      <c r="DMW513" s="720">
        <v>0</v>
      </c>
      <c r="DMX513" s="720">
        <v>0</v>
      </c>
      <c r="DMY513" s="720">
        <v>0</v>
      </c>
      <c r="DMZ513" s="720">
        <v>0</v>
      </c>
      <c r="DNA513" s="720">
        <v>0</v>
      </c>
      <c r="DNB513" s="720">
        <v>0</v>
      </c>
      <c r="DNC513" s="720">
        <v>0</v>
      </c>
      <c r="DND513" s="720">
        <v>0</v>
      </c>
      <c r="DNE513" s="720">
        <v>0</v>
      </c>
      <c r="DNF513" s="720">
        <v>0</v>
      </c>
      <c r="DNG513" s="720">
        <v>0</v>
      </c>
      <c r="DNH513" s="720">
        <v>0</v>
      </c>
      <c r="DNI513" s="720">
        <v>0</v>
      </c>
      <c r="DNJ513" s="720">
        <v>0</v>
      </c>
      <c r="DNK513" s="720">
        <v>0</v>
      </c>
      <c r="DNL513" s="720">
        <v>0</v>
      </c>
      <c r="DNM513" s="720">
        <v>0</v>
      </c>
      <c r="DNN513" s="720">
        <v>0</v>
      </c>
      <c r="DNO513" s="720">
        <v>0</v>
      </c>
      <c r="DNP513" s="720">
        <v>0</v>
      </c>
      <c r="DNQ513" s="720">
        <v>0</v>
      </c>
      <c r="DNR513" s="720">
        <v>0</v>
      </c>
      <c r="DNS513" s="720">
        <v>0</v>
      </c>
      <c r="DNT513" s="720">
        <v>0</v>
      </c>
      <c r="DNU513" s="720">
        <v>0</v>
      </c>
      <c r="DNV513" s="720">
        <v>0</v>
      </c>
      <c r="DNW513" s="720">
        <v>0</v>
      </c>
      <c r="DNX513" s="720">
        <v>0</v>
      </c>
      <c r="DNY513" s="720">
        <v>0</v>
      </c>
      <c r="DNZ513" s="720">
        <v>0</v>
      </c>
      <c r="DOA513" s="720">
        <v>0</v>
      </c>
      <c r="DOB513" s="720">
        <v>0</v>
      </c>
      <c r="DOC513" s="720">
        <v>0</v>
      </c>
      <c r="DOD513" s="720">
        <v>0</v>
      </c>
      <c r="DOE513" s="720">
        <v>0</v>
      </c>
      <c r="DOF513" s="720">
        <v>0</v>
      </c>
      <c r="DOG513" s="720">
        <v>0</v>
      </c>
      <c r="DOH513" s="720">
        <v>0</v>
      </c>
      <c r="DOI513" s="720">
        <v>0</v>
      </c>
      <c r="DOJ513" s="720">
        <v>0</v>
      </c>
      <c r="DOK513" s="720">
        <v>0</v>
      </c>
      <c r="DOL513" s="720">
        <v>0</v>
      </c>
      <c r="DOM513" s="720">
        <v>0</v>
      </c>
      <c r="DON513" s="720">
        <v>0</v>
      </c>
      <c r="DOO513" s="720">
        <v>0</v>
      </c>
      <c r="DOP513" s="720">
        <v>0</v>
      </c>
      <c r="DOQ513" s="720">
        <v>0</v>
      </c>
      <c r="DOR513" s="720">
        <v>0</v>
      </c>
      <c r="DOS513" s="720">
        <v>0</v>
      </c>
      <c r="DOT513" s="720">
        <v>0</v>
      </c>
      <c r="DOU513" s="720">
        <v>0</v>
      </c>
      <c r="DOV513" s="720">
        <v>0</v>
      </c>
      <c r="DOW513" s="720">
        <v>0</v>
      </c>
      <c r="DOX513" s="720">
        <v>0</v>
      </c>
      <c r="DOY513" s="720">
        <v>0</v>
      </c>
      <c r="DOZ513" s="720">
        <v>0</v>
      </c>
      <c r="DPA513" s="720">
        <v>0</v>
      </c>
      <c r="DPB513" s="720">
        <v>0</v>
      </c>
      <c r="DPC513" s="720">
        <v>0</v>
      </c>
      <c r="DPD513" s="720">
        <v>0</v>
      </c>
      <c r="DPE513" s="720">
        <v>0</v>
      </c>
      <c r="DPF513" s="720">
        <v>0</v>
      </c>
      <c r="DPG513" s="720">
        <v>0</v>
      </c>
      <c r="DPH513" s="720">
        <v>0</v>
      </c>
      <c r="DPI513" s="720">
        <v>0</v>
      </c>
      <c r="DPJ513" s="720">
        <v>0</v>
      </c>
      <c r="DPK513" s="720">
        <v>0</v>
      </c>
      <c r="DPL513" s="720">
        <v>0</v>
      </c>
      <c r="DPM513" s="720">
        <v>0</v>
      </c>
      <c r="DPN513" s="720">
        <v>0</v>
      </c>
      <c r="DPO513" s="720">
        <v>0</v>
      </c>
      <c r="DPP513" s="720">
        <v>0</v>
      </c>
      <c r="DPQ513" s="720">
        <v>0</v>
      </c>
      <c r="DPR513" s="720">
        <v>0</v>
      </c>
      <c r="DPS513" s="720">
        <v>0</v>
      </c>
      <c r="DPT513" s="720">
        <v>0</v>
      </c>
      <c r="DPU513" s="720">
        <v>0</v>
      </c>
      <c r="DPV513" s="720">
        <v>0</v>
      </c>
      <c r="DPW513" s="720">
        <v>0</v>
      </c>
      <c r="DPX513" s="720">
        <v>0</v>
      </c>
      <c r="DPY513" s="720">
        <v>0</v>
      </c>
      <c r="DPZ513" s="720">
        <v>0</v>
      </c>
      <c r="DQA513" s="720">
        <v>0</v>
      </c>
      <c r="DQB513" s="720">
        <v>0</v>
      </c>
      <c r="DQC513" s="720">
        <v>0</v>
      </c>
      <c r="DQD513" s="720">
        <v>0</v>
      </c>
      <c r="DQE513" s="720">
        <v>0</v>
      </c>
      <c r="DQF513" s="720">
        <v>0</v>
      </c>
      <c r="DQG513" s="720">
        <v>0</v>
      </c>
      <c r="DQH513" s="720">
        <v>0</v>
      </c>
      <c r="DQI513" s="720">
        <v>0</v>
      </c>
      <c r="DQJ513" s="720">
        <v>0</v>
      </c>
      <c r="DQK513" s="720">
        <v>0</v>
      </c>
      <c r="DQL513" s="720">
        <v>0</v>
      </c>
      <c r="DQM513" s="720">
        <v>0</v>
      </c>
      <c r="DQN513" s="720">
        <v>0</v>
      </c>
      <c r="DQO513" s="720">
        <v>0</v>
      </c>
      <c r="DQP513" s="720">
        <v>0</v>
      </c>
      <c r="DQQ513" s="720">
        <v>0</v>
      </c>
      <c r="DQR513" s="720">
        <v>0</v>
      </c>
      <c r="DQS513" s="720">
        <v>0</v>
      </c>
      <c r="DQT513" s="720">
        <v>0</v>
      </c>
      <c r="DQU513" s="720">
        <v>0</v>
      </c>
      <c r="DQV513" s="720">
        <v>0</v>
      </c>
      <c r="DQW513" s="720">
        <v>0</v>
      </c>
      <c r="DQX513" s="720">
        <v>0</v>
      </c>
      <c r="DQY513" s="720">
        <v>0</v>
      </c>
      <c r="DQZ513" s="720">
        <v>0</v>
      </c>
      <c r="DRA513" s="720">
        <v>0</v>
      </c>
      <c r="DRB513" s="720">
        <v>0</v>
      </c>
      <c r="DRC513" s="720">
        <v>0</v>
      </c>
      <c r="DRD513" s="720">
        <v>0</v>
      </c>
      <c r="DRE513" s="720">
        <v>0</v>
      </c>
      <c r="DRF513" s="720">
        <v>0</v>
      </c>
      <c r="DRG513" s="720">
        <v>0</v>
      </c>
      <c r="DRH513" s="720">
        <v>0</v>
      </c>
      <c r="DRI513" s="720">
        <v>0</v>
      </c>
      <c r="DRJ513" s="720">
        <v>0</v>
      </c>
      <c r="DRK513" s="720">
        <v>0</v>
      </c>
      <c r="DRL513" s="720">
        <v>0</v>
      </c>
      <c r="DRM513" s="720">
        <v>0</v>
      </c>
      <c r="DRN513" s="720">
        <v>0</v>
      </c>
      <c r="DRO513" s="720">
        <v>0</v>
      </c>
      <c r="DRP513" s="720">
        <v>0</v>
      </c>
      <c r="DRQ513" s="720">
        <v>0</v>
      </c>
      <c r="DRR513" s="720">
        <v>0</v>
      </c>
      <c r="DRS513" s="720">
        <v>0</v>
      </c>
      <c r="DRT513" s="720">
        <v>0</v>
      </c>
      <c r="DRU513" s="720">
        <v>0</v>
      </c>
      <c r="DRV513" s="720">
        <v>0</v>
      </c>
      <c r="DRW513" s="720">
        <v>0</v>
      </c>
      <c r="DRX513" s="720">
        <v>0</v>
      </c>
      <c r="DRY513" s="720">
        <v>0</v>
      </c>
      <c r="DRZ513" s="720">
        <v>0</v>
      </c>
      <c r="DSA513" s="720">
        <v>0</v>
      </c>
      <c r="DSB513" s="720">
        <v>0</v>
      </c>
      <c r="DSC513" s="720">
        <v>0</v>
      </c>
      <c r="DSD513" s="720">
        <v>0</v>
      </c>
      <c r="DSE513" s="720">
        <v>0</v>
      </c>
      <c r="DSF513" s="720">
        <v>0</v>
      </c>
      <c r="DSG513" s="720">
        <v>0</v>
      </c>
      <c r="DSH513" s="720">
        <v>0</v>
      </c>
      <c r="DSI513" s="720">
        <v>0</v>
      </c>
      <c r="DSJ513" s="720">
        <v>0</v>
      </c>
      <c r="DSK513" s="720">
        <v>0</v>
      </c>
      <c r="DSL513" s="720">
        <v>0</v>
      </c>
      <c r="DSM513" s="720">
        <v>0</v>
      </c>
      <c r="DSN513" s="720">
        <v>0</v>
      </c>
      <c r="DSO513" s="720">
        <v>0</v>
      </c>
      <c r="DSP513" s="720">
        <v>0</v>
      </c>
      <c r="DSQ513" s="720">
        <v>0</v>
      </c>
      <c r="DSR513" s="720">
        <v>0</v>
      </c>
      <c r="DSS513" s="720">
        <v>0</v>
      </c>
      <c r="DST513" s="720">
        <v>0</v>
      </c>
      <c r="DSU513" s="720">
        <v>0</v>
      </c>
      <c r="DSV513" s="720">
        <v>0</v>
      </c>
      <c r="DSW513" s="720">
        <v>0</v>
      </c>
      <c r="DSX513" s="720">
        <v>0</v>
      </c>
      <c r="DSY513" s="720">
        <v>0</v>
      </c>
      <c r="DSZ513" s="720">
        <v>0</v>
      </c>
      <c r="DTA513" s="720">
        <v>0</v>
      </c>
      <c r="DTB513" s="720">
        <v>0</v>
      </c>
      <c r="DTC513" s="720">
        <v>0</v>
      </c>
      <c r="DTD513" s="720">
        <v>0</v>
      </c>
      <c r="DTE513" s="720">
        <v>0</v>
      </c>
      <c r="DTF513" s="720">
        <v>0</v>
      </c>
      <c r="DTG513" s="720">
        <v>0</v>
      </c>
      <c r="DTH513" s="720">
        <v>0</v>
      </c>
      <c r="DTI513" s="720">
        <v>0</v>
      </c>
      <c r="DTJ513" s="720">
        <v>0</v>
      </c>
      <c r="DTK513" s="720">
        <v>0</v>
      </c>
      <c r="DTL513" s="720">
        <v>0</v>
      </c>
      <c r="DTM513" s="720">
        <v>0</v>
      </c>
      <c r="DTN513" s="720">
        <v>0</v>
      </c>
      <c r="DTO513" s="720">
        <v>0</v>
      </c>
      <c r="DTP513" s="720">
        <v>0</v>
      </c>
      <c r="DTQ513" s="720">
        <v>0</v>
      </c>
      <c r="DTR513" s="720">
        <v>0</v>
      </c>
      <c r="DTS513" s="720">
        <v>0</v>
      </c>
      <c r="DTT513" s="720">
        <v>0</v>
      </c>
      <c r="DTU513" s="720">
        <v>0</v>
      </c>
      <c r="DTV513" s="720">
        <v>0</v>
      </c>
      <c r="DTW513" s="720">
        <v>0</v>
      </c>
      <c r="DTX513" s="720">
        <v>0</v>
      </c>
      <c r="DTY513" s="720">
        <v>0</v>
      </c>
      <c r="DTZ513" s="720">
        <v>0</v>
      </c>
      <c r="DUA513" s="720">
        <v>0</v>
      </c>
      <c r="DUB513" s="720">
        <v>0</v>
      </c>
      <c r="DUC513" s="720">
        <v>0</v>
      </c>
      <c r="DUD513" s="720">
        <v>0</v>
      </c>
      <c r="DUE513" s="720">
        <v>0</v>
      </c>
      <c r="DUF513" s="720">
        <v>0</v>
      </c>
      <c r="DUG513" s="720">
        <v>0</v>
      </c>
      <c r="DUH513" s="720">
        <v>0</v>
      </c>
      <c r="DUI513" s="720">
        <v>0</v>
      </c>
      <c r="DUJ513" s="720">
        <v>0</v>
      </c>
      <c r="DUK513" s="720">
        <v>0</v>
      </c>
      <c r="DUL513" s="720">
        <v>0</v>
      </c>
      <c r="DUM513" s="720">
        <v>0</v>
      </c>
      <c r="DUN513" s="720">
        <v>0</v>
      </c>
      <c r="DUO513" s="720">
        <v>0</v>
      </c>
      <c r="DUP513" s="720">
        <v>0</v>
      </c>
      <c r="DUQ513" s="720">
        <v>0</v>
      </c>
      <c r="DUR513" s="720">
        <v>0</v>
      </c>
      <c r="DUS513" s="720">
        <v>0</v>
      </c>
      <c r="DUT513" s="720">
        <v>0</v>
      </c>
      <c r="DUU513" s="720">
        <v>0</v>
      </c>
      <c r="DUV513" s="720">
        <v>0</v>
      </c>
      <c r="DUW513" s="720">
        <v>0</v>
      </c>
      <c r="DUX513" s="720">
        <v>0</v>
      </c>
      <c r="DUY513" s="720">
        <v>0</v>
      </c>
      <c r="DUZ513" s="720">
        <v>0</v>
      </c>
      <c r="DVA513" s="720">
        <v>0</v>
      </c>
      <c r="DVB513" s="720">
        <v>0</v>
      </c>
      <c r="DVC513" s="720">
        <v>0</v>
      </c>
      <c r="DVD513" s="720">
        <v>0</v>
      </c>
      <c r="DVE513" s="720">
        <v>0</v>
      </c>
      <c r="DVF513" s="720">
        <v>0</v>
      </c>
      <c r="DVG513" s="720">
        <v>0</v>
      </c>
      <c r="DVH513" s="720">
        <v>0</v>
      </c>
      <c r="DVI513" s="720">
        <v>0</v>
      </c>
      <c r="DVJ513" s="720">
        <v>0</v>
      </c>
      <c r="DVK513" s="720">
        <v>0</v>
      </c>
      <c r="DVL513" s="720">
        <v>0</v>
      </c>
      <c r="DVM513" s="720">
        <v>0</v>
      </c>
      <c r="DVN513" s="720">
        <v>0</v>
      </c>
      <c r="DVO513" s="720">
        <v>0</v>
      </c>
      <c r="DVP513" s="720">
        <v>0</v>
      </c>
      <c r="DVQ513" s="720">
        <v>0</v>
      </c>
      <c r="DVR513" s="720">
        <v>0</v>
      </c>
      <c r="DVS513" s="720">
        <v>0</v>
      </c>
      <c r="DVT513" s="720">
        <v>0</v>
      </c>
      <c r="DVU513" s="720">
        <v>0</v>
      </c>
      <c r="DVV513" s="720">
        <v>0</v>
      </c>
      <c r="DVW513" s="720">
        <v>0</v>
      </c>
      <c r="DVX513" s="720">
        <v>0</v>
      </c>
      <c r="DVY513" s="720">
        <v>0</v>
      </c>
      <c r="DVZ513" s="720">
        <v>0</v>
      </c>
      <c r="DWA513" s="720">
        <v>0</v>
      </c>
      <c r="DWB513" s="720">
        <v>0</v>
      </c>
      <c r="DWC513" s="720">
        <v>0</v>
      </c>
      <c r="DWD513" s="720">
        <v>0</v>
      </c>
      <c r="DWE513" s="720">
        <v>0</v>
      </c>
      <c r="DWF513" s="720">
        <v>0</v>
      </c>
      <c r="DWG513" s="720">
        <v>0</v>
      </c>
      <c r="DWH513" s="720">
        <v>0</v>
      </c>
      <c r="DWI513" s="720">
        <v>0</v>
      </c>
      <c r="DWJ513" s="720">
        <v>0</v>
      </c>
      <c r="DWK513" s="720">
        <v>0</v>
      </c>
      <c r="DWL513" s="720">
        <v>0</v>
      </c>
      <c r="DWM513" s="720">
        <v>0</v>
      </c>
      <c r="DWN513" s="720">
        <v>0</v>
      </c>
      <c r="DWO513" s="720">
        <v>0</v>
      </c>
      <c r="DWP513" s="720">
        <v>0</v>
      </c>
      <c r="DWQ513" s="720">
        <v>0</v>
      </c>
      <c r="DWR513" s="720">
        <v>0</v>
      </c>
      <c r="DWS513" s="720">
        <v>0</v>
      </c>
      <c r="DWT513" s="720">
        <v>0</v>
      </c>
      <c r="DWU513" s="720">
        <v>0</v>
      </c>
      <c r="DWV513" s="720">
        <v>0</v>
      </c>
      <c r="DWW513" s="720">
        <v>0</v>
      </c>
      <c r="DWX513" s="720">
        <v>0</v>
      </c>
      <c r="DWY513" s="720">
        <v>0</v>
      </c>
      <c r="DWZ513" s="720">
        <v>0</v>
      </c>
      <c r="DXA513" s="720">
        <v>0</v>
      </c>
      <c r="DXB513" s="720">
        <v>0</v>
      </c>
      <c r="DXC513" s="720">
        <v>0</v>
      </c>
      <c r="DXD513" s="720">
        <v>0</v>
      </c>
      <c r="DXE513" s="720">
        <v>0</v>
      </c>
      <c r="DXF513" s="720">
        <v>0</v>
      </c>
      <c r="DXG513" s="720">
        <v>0</v>
      </c>
      <c r="DXH513" s="720">
        <v>0</v>
      </c>
      <c r="DXI513" s="720">
        <v>0</v>
      </c>
      <c r="DXJ513" s="720">
        <v>0</v>
      </c>
      <c r="DXK513" s="720">
        <v>0</v>
      </c>
      <c r="DXL513" s="720">
        <v>0</v>
      </c>
      <c r="DXM513" s="720">
        <v>0</v>
      </c>
      <c r="DXN513" s="720">
        <v>0</v>
      </c>
      <c r="DXO513" s="720">
        <v>0</v>
      </c>
      <c r="DXP513" s="720">
        <v>0</v>
      </c>
      <c r="DXQ513" s="720">
        <v>0</v>
      </c>
      <c r="DXR513" s="720">
        <v>0</v>
      </c>
      <c r="DXS513" s="720">
        <v>0</v>
      </c>
      <c r="DXT513" s="720">
        <v>0</v>
      </c>
      <c r="DXU513" s="720">
        <v>0</v>
      </c>
      <c r="DXV513" s="720">
        <v>0</v>
      </c>
      <c r="DXW513" s="720">
        <v>0</v>
      </c>
      <c r="DXX513" s="720">
        <v>0</v>
      </c>
      <c r="DXY513" s="720">
        <v>0</v>
      </c>
      <c r="DXZ513" s="720">
        <v>0</v>
      </c>
      <c r="DYA513" s="720">
        <v>0</v>
      </c>
      <c r="DYB513" s="720">
        <v>0</v>
      </c>
      <c r="DYC513" s="720">
        <v>0</v>
      </c>
      <c r="DYD513" s="720">
        <v>0</v>
      </c>
      <c r="DYE513" s="720">
        <v>0</v>
      </c>
      <c r="DYF513" s="720">
        <v>0</v>
      </c>
      <c r="DYG513" s="720">
        <v>0</v>
      </c>
      <c r="DYH513" s="720">
        <v>0</v>
      </c>
      <c r="DYI513" s="720">
        <v>0</v>
      </c>
      <c r="DYJ513" s="720">
        <v>0</v>
      </c>
      <c r="DYK513" s="720">
        <v>0</v>
      </c>
      <c r="DYL513" s="720">
        <v>0</v>
      </c>
      <c r="DYM513" s="720">
        <v>0</v>
      </c>
      <c r="DYN513" s="720">
        <v>0</v>
      </c>
      <c r="DYO513" s="720">
        <v>0</v>
      </c>
      <c r="DYP513" s="720">
        <v>0</v>
      </c>
      <c r="DYQ513" s="720">
        <v>0</v>
      </c>
      <c r="DYR513" s="720">
        <v>0</v>
      </c>
      <c r="DYS513" s="720">
        <v>0</v>
      </c>
      <c r="DYT513" s="720">
        <v>0</v>
      </c>
      <c r="DYU513" s="720">
        <v>0</v>
      </c>
      <c r="DYV513" s="720">
        <v>0</v>
      </c>
      <c r="DYW513" s="720">
        <v>0</v>
      </c>
      <c r="DYX513" s="720">
        <v>0</v>
      </c>
      <c r="DYY513" s="720">
        <v>0</v>
      </c>
      <c r="DYZ513" s="720">
        <v>0</v>
      </c>
      <c r="DZA513" s="720">
        <v>0</v>
      </c>
      <c r="DZB513" s="720">
        <v>0</v>
      </c>
      <c r="DZC513" s="720">
        <v>0</v>
      </c>
      <c r="DZD513" s="720">
        <v>0</v>
      </c>
      <c r="DZE513" s="720">
        <v>0</v>
      </c>
      <c r="DZF513" s="720">
        <v>0</v>
      </c>
      <c r="DZG513" s="720">
        <v>0</v>
      </c>
      <c r="DZH513" s="720">
        <v>0</v>
      </c>
      <c r="DZI513" s="720">
        <v>0</v>
      </c>
      <c r="DZJ513" s="720">
        <v>0</v>
      </c>
      <c r="DZK513" s="720">
        <v>0</v>
      </c>
      <c r="DZL513" s="720">
        <v>0</v>
      </c>
      <c r="DZM513" s="720">
        <v>0</v>
      </c>
      <c r="DZN513" s="720">
        <v>0</v>
      </c>
      <c r="DZO513" s="720">
        <v>0</v>
      </c>
      <c r="DZP513" s="720">
        <v>0</v>
      </c>
      <c r="DZQ513" s="720">
        <v>0</v>
      </c>
      <c r="DZR513" s="720">
        <v>0</v>
      </c>
      <c r="DZS513" s="720">
        <v>0</v>
      </c>
      <c r="DZT513" s="720">
        <v>0</v>
      </c>
      <c r="DZU513" s="720">
        <v>0</v>
      </c>
      <c r="DZV513" s="720">
        <v>0</v>
      </c>
      <c r="DZW513" s="720">
        <v>0</v>
      </c>
      <c r="DZX513" s="720">
        <v>0</v>
      </c>
      <c r="DZY513" s="720">
        <v>0</v>
      </c>
      <c r="DZZ513" s="720">
        <v>0</v>
      </c>
      <c r="EAA513" s="720">
        <v>0</v>
      </c>
      <c r="EAB513" s="720">
        <v>0</v>
      </c>
      <c r="EAC513" s="720">
        <v>0</v>
      </c>
      <c r="EAD513" s="720">
        <v>0</v>
      </c>
      <c r="EAE513" s="720">
        <v>0</v>
      </c>
      <c r="EAF513" s="720">
        <v>0</v>
      </c>
      <c r="EAG513" s="720">
        <v>0</v>
      </c>
      <c r="EAH513" s="720">
        <v>0</v>
      </c>
      <c r="EAI513" s="720">
        <v>0</v>
      </c>
      <c r="EAJ513" s="720">
        <v>0</v>
      </c>
      <c r="EAK513" s="720">
        <v>0</v>
      </c>
      <c r="EAL513" s="720">
        <v>0</v>
      </c>
      <c r="EAM513" s="720">
        <v>0</v>
      </c>
      <c r="EAN513" s="720">
        <v>0</v>
      </c>
      <c r="EAO513" s="720">
        <v>0</v>
      </c>
      <c r="EAP513" s="720">
        <v>0</v>
      </c>
      <c r="EAQ513" s="720">
        <v>0</v>
      </c>
      <c r="EAR513" s="720">
        <v>0</v>
      </c>
      <c r="EAS513" s="720">
        <v>0</v>
      </c>
      <c r="EAT513" s="720">
        <v>0</v>
      </c>
      <c r="EAU513" s="720">
        <v>0</v>
      </c>
      <c r="EAV513" s="720">
        <v>0</v>
      </c>
      <c r="EAW513" s="720">
        <v>0</v>
      </c>
      <c r="EAX513" s="720">
        <v>0</v>
      </c>
      <c r="EAY513" s="720">
        <v>0</v>
      </c>
      <c r="EAZ513" s="720">
        <v>0</v>
      </c>
      <c r="EBA513" s="720">
        <v>0</v>
      </c>
      <c r="EBB513" s="720">
        <v>0</v>
      </c>
      <c r="EBC513" s="720">
        <v>0</v>
      </c>
      <c r="EBD513" s="720">
        <v>0</v>
      </c>
      <c r="EBE513" s="720">
        <v>0</v>
      </c>
      <c r="EBF513" s="720">
        <v>0</v>
      </c>
      <c r="EBG513" s="720">
        <v>0</v>
      </c>
      <c r="EBH513" s="720">
        <v>0</v>
      </c>
      <c r="EBI513" s="720">
        <v>0</v>
      </c>
      <c r="EBJ513" s="720">
        <v>0</v>
      </c>
      <c r="EBK513" s="720">
        <v>0</v>
      </c>
      <c r="EBL513" s="720">
        <v>0</v>
      </c>
      <c r="EBM513" s="720">
        <v>0</v>
      </c>
      <c r="EBN513" s="720">
        <v>0</v>
      </c>
      <c r="EBO513" s="720">
        <v>0</v>
      </c>
      <c r="EBP513" s="720">
        <v>0</v>
      </c>
      <c r="EBQ513" s="720">
        <v>0</v>
      </c>
      <c r="EBR513" s="720">
        <v>0</v>
      </c>
      <c r="EBS513" s="720">
        <v>0</v>
      </c>
      <c r="EBT513" s="720">
        <v>0</v>
      </c>
      <c r="EBU513" s="720">
        <v>0</v>
      </c>
      <c r="EBV513" s="720">
        <v>0</v>
      </c>
      <c r="EBW513" s="720">
        <v>0</v>
      </c>
      <c r="EBX513" s="720">
        <v>0</v>
      </c>
      <c r="EBY513" s="720">
        <v>0</v>
      </c>
      <c r="EBZ513" s="720">
        <v>0</v>
      </c>
      <c r="ECA513" s="720">
        <v>0</v>
      </c>
      <c r="ECB513" s="720">
        <v>0</v>
      </c>
      <c r="ECC513" s="720">
        <v>0</v>
      </c>
      <c r="ECD513" s="720">
        <v>0</v>
      </c>
      <c r="ECE513" s="720">
        <v>0</v>
      </c>
      <c r="ECF513" s="720">
        <v>0</v>
      </c>
      <c r="ECG513" s="720">
        <v>0</v>
      </c>
      <c r="ECH513" s="720">
        <v>0</v>
      </c>
      <c r="ECI513" s="720">
        <v>0</v>
      </c>
      <c r="ECJ513" s="720">
        <v>0</v>
      </c>
      <c r="ECK513" s="720">
        <v>0</v>
      </c>
      <c r="ECL513" s="720">
        <v>0</v>
      </c>
      <c r="ECM513" s="720">
        <v>0</v>
      </c>
      <c r="ECN513" s="720">
        <v>0</v>
      </c>
      <c r="ECO513" s="720">
        <v>0</v>
      </c>
      <c r="ECP513" s="720">
        <v>0</v>
      </c>
      <c r="ECQ513" s="720">
        <v>0</v>
      </c>
      <c r="ECR513" s="720">
        <v>0</v>
      </c>
      <c r="ECS513" s="720">
        <v>0</v>
      </c>
      <c r="ECT513" s="720">
        <v>0</v>
      </c>
      <c r="ECU513" s="720">
        <v>0</v>
      </c>
      <c r="ECV513" s="720">
        <v>0</v>
      </c>
      <c r="ECW513" s="720">
        <v>0</v>
      </c>
      <c r="ECX513" s="720">
        <v>0</v>
      </c>
      <c r="ECY513" s="720">
        <v>0</v>
      </c>
      <c r="ECZ513" s="720">
        <v>0</v>
      </c>
      <c r="EDA513" s="720">
        <v>0</v>
      </c>
      <c r="EDB513" s="720">
        <v>0</v>
      </c>
      <c r="EDC513" s="720">
        <v>0</v>
      </c>
      <c r="EDD513" s="720">
        <v>0</v>
      </c>
      <c r="EDE513" s="720">
        <v>0</v>
      </c>
      <c r="EDF513" s="720">
        <v>0</v>
      </c>
      <c r="EDG513" s="720">
        <v>0</v>
      </c>
      <c r="EDH513" s="720">
        <v>0</v>
      </c>
      <c r="EDI513" s="720">
        <v>0</v>
      </c>
      <c r="EDJ513" s="720">
        <v>0</v>
      </c>
      <c r="EDK513" s="720">
        <v>0</v>
      </c>
      <c r="EDL513" s="720">
        <v>0</v>
      </c>
      <c r="EDM513" s="720">
        <v>0</v>
      </c>
      <c r="EDN513" s="720">
        <v>0</v>
      </c>
      <c r="EDO513" s="720">
        <v>0</v>
      </c>
      <c r="EDP513" s="720">
        <v>0</v>
      </c>
      <c r="EDQ513" s="720">
        <v>0</v>
      </c>
      <c r="EDR513" s="720">
        <v>0</v>
      </c>
      <c r="EDS513" s="720">
        <v>0</v>
      </c>
      <c r="EDT513" s="720">
        <v>0</v>
      </c>
      <c r="EDU513" s="720">
        <v>0</v>
      </c>
      <c r="EDV513" s="720">
        <v>0</v>
      </c>
      <c r="EDW513" s="720">
        <v>0</v>
      </c>
      <c r="EDX513" s="720">
        <v>0</v>
      </c>
      <c r="EDY513" s="720">
        <v>0</v>
      </c>
      <c r="EDZ513" s="720">
        <v>0</v>
      </c>
      <c r="EEA513" s="720">
        <v>0</v>
      </c>
      <c r="EEB513" s="720">
        <v>0</v>
      </c>
      <c r="EEC513" s="720">
        <v>0</v>
      </c>
      <c r="EED513" s="720">
        <v>0</v>
      </c>
      <c r="EEE513" s="720">
        <v>0</v>
      </c>
      <c r="EEF513" s="720">
        <v>0</v>
      </c>
      <c r="EEG513" s="720">
        <v>0</v>
      </c>
      <c r="EEH513" s="720">
        <v>0</v>
      </c>
      <c r="EEI513" s="720">
        <v>0</v>
      </c>
      <c r="EEJ513" s="720">
        <v>0</v>
      </c>
      <c r="EEK513" s="720">
        <v>0</v>
      </c>
      <c r="EEL513" s="720">
        <v>0</v>
      </c>
      <c r="EEM513" s="720">
        <v>0</v>
      </c>
      <c r="EEN513" s="720">
        <v>0</v>
      </c>
      <c r="EEO513" s="720">
        <v>0</v>
      </c>
      <c r="EEP513" s="720">
        <v>0</v>
      </c>
      <c r="EEQ513" s="720">
        <v>0</v>
      </c>
      <c r="EER513" s="720">
        <v>0</v>
      </c>
      <c r="EES513" s="720">
        <v>0</v>
      </c>
      <c r="EET513" s="720">
        <v>0</v>
      </c>
      <c r="EEU513" s="720">
        <v>0</v>
      </c>
      <c r="EEV513" s="720">
        <v>0</v>
      </c>
      <c r="EEW513" s="720">
        <v>0</v>
      </c>
      <c r="EEX513" s="720">
        <v>0</v>
      </c>
      <c r="EEY513" s="720">
        <v>0</v>
      </c>
      <c r="EEZ513" s="720">
        <v>0</v>
      </c>
      <c r="EFA513" s="720">
        <v>0</v>
      </c>
      <c r="EFB513" s="720">
        <v>0</v>
      </c>
      <c r="EFC513" s="720">
        <v>0</v>
      </c>
      <c r="EFD513" s="720">
        <v>0</v>
      </c>
      <c r="EFE513" s="720">
        <v>0</v>
      </c>
      <c r="EFF513" s="720">
        <v>0</v>
      </c>
      <c r="EFG513" s="720">
        <v>0</v>
      </c>
      <c r="EFH513" s="720">
        <v>0</v>
      </c>
      <c r="EFI513" s="720">
        <v>0</v>
      </c>
      <c r="EFJ513" s="720">
        <v>0</v>
      </c>
      <c r="EFK513" s="720">
        <v>0</v>
      </c>
      <c r="EFL513" s="720">
        <v>0</v>
      </c>
      <c r="EFM513" s="720">
        <v>0</v>
      </c>
      <c r="EFN513" s="720">
        <v>0</v>
      </c>
      <c r="EFO513" s="720">
        <v>0</v>
      </c>
      <c r="EFP513" s="720">
        <v>0</v>
      </c>
      <c r="EFQ513" s="720">
        <v>0</v>
      </c>
      <c r="EFR513" s="720">
        <v>0</v>
      </c>
      <c r="EFS513" s="720">
        <v>0</v>
      </c>
      <c r="EFT513" s="720">
        <v>0</v>
      </c>
      <c r="EFU513" s="720">
        <v>0</v>
      </c>
      <c r="EFV513" s="720">
        <v>0</v>
      </c>
      <c r="EFW513" s="720">
        <v>0</v>
      </c>
      <c r="EFX513" s="720">
        <v>0</v>
      </c>
      <c r="EFY513" s="720">
        <v>0</v>
      </c>
      <c r="EFZ513" s="720">
        <v>0</v>
      </c>
      <c r="EGA513" s="720">
        <v>0</v>
      </c>
      <c r="EGB513" s="720">
        <v>0</v>
      </c>
      <c r="EGC513" s="720">
        <v>0</v>
      </c>
      <c r="EGD513" s="720">
        <v>0</v>
      </c>
      <c r="EGE513" s="720">
        <v>0</v>
      </c>
      <c r="EGF513" s="720">
        <v>0</v>
      </c>
      <c r="EGG513" s="720">
        <v>0</v>
      </c>
      <c r="EGH513" s="720">
        <v>0</v>
      </c>
      <c r="EGI513" s="720">
        <v>0</v>
      </c>
      <c r="EGJ513" s="720">
        <v>0</v>
      </c>
      <c r="EGK513" s="720">
        <v>0</v>
      </c>
      <c r="EGL513" s="720">
        <v>0</v>
      </c>
      <c r="EGM513" s="720">
        <v>0</v>
      </c>
      <c r="EGN513" s="720">
        <v>0</v>
      </c>
      <c r="EGO513" s="720">
        <v>0</v>
      </c>
      <c r="EGP513" s="720">
        <v>0</v>
      </c>
      <c r="EGQ513" s="720">
        <v>0</v>
      </c>
      <c r="EGR513" s="720">
        <v>0</v>
      </c>
      <c r="EGS513" s="720">
        <v>0</v>
      </c>
      <c r="EGT513" s="720">
        <v>0</v>
      </c>
      <c r="EGU513" s="720">
        <v>0</v>
      </c>
      <c r="EGV513" s="720">
        <v>0</v>
      </c>
      <c r="EGW513" s="720">
        <v>0</v>
      </c>
      <c r="EGX513" s="720">
        <v>0</v>
      </c>
      <c r="EGY513" s="720">
        <v>0</v>
      </c>
      <c r="EGZ513" s="720">
        <v>0</v>
      </c>
      <c r="EHA513" s="720">
        <v>0</v>
      </c>
      <c r="EHB513" s="720">
        <v>0</v>
      </c>
      <c r="EHC513" s="720">
        <v>0</v>
      </c>
      <c r="EHD513" s="720">
        <v>0</v>
      </c>
      <c r="EHE513" s="720">
        <v>0</v>
      </c>
      <c r="EHF513" s="720">
        <v>0</v>
      </c>
      <c r="EHG513" s="720">
        <v>0</v>
      </c>
      <c r="EHH513" s="720">
        <v>0</v>
      </c>
      <c r="EHI513" s="720">
        <v>0</v>
      </c>
      <c r="EHJ513" s="720">
        <v>0</v>
      </c>
      <c r="EHK513" s="720">
        <v>0</v>
      </c>
      <c r="EHL513" s="720">
        <v>0</v>
      </c>
      <c r="EHM513" s="720">
        <v>0</v>
      </c>
      <c r="EHN513" s="720">
        <v>0</v>
      </c>
      <c r="EHO513" s="720">
        <v>0</v>
      </c>
      <c r="EHP513" s="720">
        <v>0</v>
      </c>
      <c r="EHQ513" s="720">
        <v>0</v>
      </c>
      <c r="EHR513" s="720">
        <v>0</v>
      </c>
      <c r="EHS513" s="720">
        <v>0</v>
      </c>
      <c r="EHT513" s="720">
        <v>0</v>
      </c>
      <c r="EHU513" s="720">
        <v>0</v>
      </c>
      <c r="EHV513" s="720">
        <v>0</v>
      </c>
      <c r="EHW513" s="720">
        <v>0</v>
      </c>
      <c r="EHX513" s="720">
        <v>0</v>
      </c>
      <c r="EHY513" s="720">
        <v>0</v>
      </c>
      <c r="EHZ513" s="720">
        <v>0</v>
      </c>
      <c r="EIA513" s="720">
        <v>0</v>
      </c>
      <c r="EIB513" s="720">
        <v>0</v>
      </c>
      <c r="EIC513" s="720">
        <v>0</v>
      </c>
      <c r="EID513" s="720">
        <v>0</v>
      </c>
      <c r="EIE513" s="720">
        <v>0</v>
      </c>
      <c r="EIF513" s="720">
        <v>0</v>
      </c>
      <c r="EIG513" s="720">
        <v>0</v>
      </c>
      <c r="EIH513" s="720">
        <v>0</v>
      </c>
      <c r="EII513" s="720">
        <v>0</v>
      </c>
      <c r="EIJ513" s="720">
        <v>0</v>
      </c>
      <c r="EIK513" s="720">
        <v>0</v>
      </c>
      <c r="EIL513" s="720">
        <v>0</v>
      </c>
      <c r="EIM513" s="720">
        <v>0</v>
      </c>
      <c r="EIN513" s="720">
        <v>0</v>
      </c>
      <c r="EIO513" s="720">
        <v>0</v>
      </c>
      <c r="EIP513" s="720">
        <v>0</v>
      </c>
      <c r="EIQ513" s="720">
        <v>0</v>
      </c>
      <c r="EIR513" s="720">
        <v>0</v>
      </c>
      <c r="EIS513" s="720">
        <v>0</v>
      </c>
      <c r="EIT513" s="720">
        <v>0</v>
      </c>
      <c r="EIU513" s="720">
        <v>0</v>
      </c>
      <c r="EIV513" s="720">
        <v>0</v>
      </c>
      <c r="EIW513" s="720">
        <v>0</v>
      </c>
      <c r="EIX513" s="720">
        <v>0</v>
      </c>
      <c r="EIY513" s="720">
        <v>0</v>
      </c>
      <c r="EIZ513" s="720">
        <v>0</v>
      </c>
      <c r="EJA513" s="720">
        <v>0</v>
      </c>
      <c r="EJB513" s="720">
        <v>0</v>
      </c>
      <c r="EJC513" s="720">
        <v>0</v>
      </c>
      <c r="EJD513" s="720">
        <v>0</v>
      </c>
      <c r="EJE513" s="720">
        <v>0</v>
      </c>
      <c r="EJF513" s="720">
        <v>0</v>
      </c>
      <c r="EJG513" s="720">
        <v>0</v>
      </c>
      <c r="EJH513" s="720">
        <v>0</v>
      </c>
      <c r="EJI513" s="720">
        <v>0</v>
      </c>
      <c r="EJJ513" s="720">
        <v>0</v>
      </c>
      <c r="EJK513" s="720">
        <v>0</v>
      </c>
      <c r="EJL513" s="720">
        <v>0</v>
      </c>
      <c r="EJM513" s="720">
        <v>0</v>
      </c>
      <c r="EJN513" s="720">
        <v>0</v>
      </c>
      <c r="EJO513" s="720">
        <v>0</v>
      </c>
      <c r="EJP513" s="720">
        <v>0</v>
      </c>
      <c r="EJQ513" s="720">
        <v>0</v>
      </c>
      <c r="EJR513" s="720">
        <v>0</v>
      </c>
      <c r="EJS513" s="720">
        <v>0</v>
      </c>
      <c r="EJT513" s="720">
        <v>0</v>
      </c>
      <c r="EJU513" s="720">
        <v>0</v>
      </c>
      <c r="EJV513" s="720">
        <v>0</v>
      </c>
      <c r="EJW513" s="720">
        <v>0</v>
      </c>
      <c r="EJX513" s="720">
        <v>0</v>
      </c>
      <c r="EJY513" s="720">
        <v>0</v>
      </c>
      <c r="EJZ513" s="720">
        <v>0</v>
      </c>
      <c r="EKA513" s="720">
        <v>0</v>
      </c>
      <c r="EKB513" s="720">
        <v>0</v>
      </c>
      <c r="EKC513" s="720">
        <v>0</v>
      </c>
      <c r="EKD513" s="720">
        <v>0</v>
      </c>
      <c r="EKE513" s="720">
        <v>0</v>
      </c>
      <c r="EKF513" s="720">
        <v>0</v>
      </c>
      <c r="EKG513" s="720">
        <v>0</v>
      </c>
      <c r="EKH513" s="720">
        <v>0</v>
      </c>
      <c r="EKI513" s="720">
        <v>0</v>
      </c>
      <c r="EKJ513" s="720">
        <v>0</v>
      </c>
      <c r="EKK513" s="720">
        <v>0</v>
      </c>
      <c r="EKL513" s="720">
        <v>0</v>
      </c>
      <c r="EKM513" s="720">
        <v>0</v>
      </c>
      <c r="EKN513" s="720">
        <v>0</v>
      </c>
      <c r="EKO513" s="720">
        <v>0</v>
      </c>
      <c r="EKP513" s="720">
        <v>0</v>
      </c>
      <c r="EKQ513" s="720">
        <v>0</v>
      </c>
      <c r="EKR513" s="720">
        <v>0</v>
      </c>
      <c r="EKS513" s="720">
        <v>0</v>
      </c>
      <c r="EKT513" s="720">
        <v>0</v>
      </c>
      <c r="EKU513" s="720">
        <v>0</v>
      </c>
      <c r="EKV513" s="720">
        <v>0</v>
      </c>
      <c r="EKW513" s="720">
        <v>0</v>
      </c>
      <c r="EKX513" s="720">
        <v>0</v>
      </c>
      <c r="EKY513" s="720">
        <v>0</v>
      </c>
      <c r="EKZ513" s="720">
        <v>0</v>
      </c>
      <c r="ELA513" s="720">
        <v>0</v>
      </c>
      <c r="ELB513" s="720">
        <v>0</v>
      </c>
      <c r="ELC513" s="720">
        <v>0</v>
      </c>
      <c r="ELD513" s="720">
        <v>0</v>
      </c>
      <c r="ELE513" s="720">
        <v>0</v>
      </c>
      <c r="ELF513" s="720">
        <v>0</v>
      </c>
      <c r="ELG513" s="720">
        <v>0</v>
      </c>
      <c r="ELH513" s="720">
        <v>0</v>
      </c>
      <c r="ELI513" s="720">
        <v>0</v>
      </c>
      <c r="ELJ513" s="720">
        <v>0</v>
      </c>
      <c r="ELK513" s="720">
        <v>0</v>
      </c>
      <c r="ELL513" s="720">
        <v>0</v>
      </c>
      <c r="ELM513" s="720">
        <v>0</v>
      </c>
      <c r="ELN513" s="720">
        <v>0</v>
      </c>
      <c r="ELO513" s="720">
        <v>0</v>
      </c>
      <c r="ELP513" s="720">
        <v>0</v>
      </c>
      <c r="ELQ513" s="720">
        <v>0</v>
      </c>
      <c r="ELR513" s="720">
        <v>0</v>
      </c>
      <c r="ELS513" s="720">
        <v>0</v>
      </c>
      <c r="ELT513" s="720">
        <v>0</v>
      </c>
      <c r="ELU513" s="720">
        <v>0</v>
      </c>
      <c r="ELV513" s="720">
        <v>0</v>
      </c>
      <c r="ELW513" s="720">
        <v>0</v>
      </c>
      <c r="ELX513" s="720">
        <v>0</v>
      </c>
      <c r="ELY513" s="720">
        <v>0</v>
      </c>
      <c r="ELZ513" s="720">
        <v>0</v>
      </c>
      <c r="EMA513" s="720">
        <v>0</v>
      </c>
      <c r="EMB513" s="720">
        <v>0</v>
      </c>
      <c r="EMC513" s="720">
        <v>0</v>
      </c>
      <c r="EMD513" s="720">
        <v>0</v>
      </c>
      <c r="EME513" s="720">
        <v>0</v>
      </c>
      <c r="EMF513" s="720">
        <v>0</v>
      </c>
      <c r="EMG513" s="720">
        <v>0</v>
      </c>
      <c r="EMH513" s="720">
        <v>0</v>
      </c>
      <c r="EMI513" s="720">
        <v>0</v>
      </c>
      <c r="EMJ513" s="720">
        <v>0</v>
      </c>
      <c r="EMK513" s="720">
        <v>0</v>
      </c>
      <c r="EML513" s="720">
        <v>0</v>
      </c>
      <c r="EMM513" s="720">
        <v>0</v>
      </c>
      <c r="EMN513" s="720">
        <v>0</v>
      </c>
      <c r="EMO513" s="720">
        <v>0</v>
      </c>
      <c r="EMP513" s="720">
        <v>0</v>
      </c>
      <c r="EMQ513" s="720">
        <v>0</v>
      </c>
      <c r="EMR513" s="720">
        <v>0</v>
      </c>
      <c r="EMS513" s="720">
        <v>0</v>
      </c>
      <c r="EMT513" s="720">
        <v>0</v>
      </c>
      <c r="EMU513" s="720">
        <v>0</v>
      </c>
      <c r="EMV513" s="720">
        <v>0</v>
      </c>
      <c r="EMW513" s="720">
        <v>0</v>
      </c>
      <c r="EMX513" s="720">
        <v>0</v>
      </c>
      <c r="EMY513" s="720">
        <v>0</v>
      </c>
      <c r="EMZ513" s="720">
        <v>0</v>
      </c>
      <c r="ENA513" s="720">
        <v>0</v>
      </c>
      <c r="ENB513" s="720">
        <v>0</v>
      </c>
      <c r="ENC513" s="720">
        <v>0</v>
      </c>
      <c r="END513" s="720">
        <v>0</v>
      </c>
      <c r="ENE513" s="720">
        <v>0</v>
      </c>
      <c r="ENF513" s="720">
        <v>0</v>
      </c>
      <c r="ENG513" s="720">
        <v>0</v>
      </c>
      <c r="ENH513" s="720">
        <v>0</v>
      </c>
      <c r="ENI513" s="720">
        <v>0</v>
      </c>
      <c r="ENJ513" s="720">
        <v>0</v>
      </c>
      <c r="ENK513" s="720">
        <v>0</v>
      </c>
      <c r="ENL513" s="720">
        <v>0</v>
      </c>
      <c r="ENM513" s="720">
        <v>0</v>
      </c>
      <c r="ENN513" s="720">
        <v>0</v>
      </c>
      <c r="ENO513" s="720">
        <v>0</v>
      </c>
      <c r="ENP513" s="720">
        <v>0</v>
      </c>
      <c r="ENQ513" s="720">
        <v>0</v>
      </c>
      <c r="ENR513" s="720">
        <v>0</v>
      </c>
      <c r="ENS513" s="720">
        <v>0</v>
      </c>
      <c r="ENT513" s="720">
        <v>0</v>
      </c>
      <c r="ENU513" s="720">
        <v>0</v>
      </c>
      <c r="ENV513" s="720">
        <v>0</v>
      </c>
      <c r="ENW513" s="720">
        <v>0</v>
      </c>
      <c r="ENX513" s="720">
        <v>0</v>
      </c>
      <c r="ENY513" s="720">
        <v>0</v>
      </c>
      <c r="ENZ513" s="720">
        <v>0</v>
      </c>
      <c r="EOA513" s="720">
        <v>0</v>
      </c>
      <c r="EOB513" s="720">
        <v>0</v>
      </c>
      <c r="EOC513" s="720">
        <v>0</v>
      </c>
      <c r="EOD513" s="720">
        <v>0</v>
      </c>
      <c r="EOE513" s="720">
        <v>0</v>
      </c>
      <c r="EOF513" s="720">
        <v>0</v>
      </c>
      <c r="EOG513" s="720">
        <v>0</v>
      </c>
      <c r="EOH513" s="720">
        <v>0</v>
      </c>
      <c r="EOI513" s="720">
        <v>0</v>
      </c>
      <c r="EOJ513" s="720">
        <v>0</v>
      </c>
      <c r="EOK513" s="720">
        <v>0</v>
      </c>
      <c r="EOL513" s="720">
        <v>0</v>
      </c>
      <c r="EOM513" s="720">
        <v>0</v>
      </c>
      <c r="EON513" s="720">
        <v>0</v>
      </c>
      <c r="EOO513" s="720">
        <v>0</v>
      </c>
      <c r="EOP513" s="720">
        <v>0</v>
      </c>
      <c r="EOQ513" s="720">
        <v>0</v>
      </c>
      <c r="EOR513" s="720">
        <v>0</v>
      </c>
      <c r="EOS513" s="720">
        <v>0</v>
      </c>
      <c r="EOT513" s="720">
        <v>0</v>
      </c>
      <c r="EOU513" s="720">
        <v>0</v>
      </c>
      <c r="EOV513" s="720">
        <v>0</v>
      </c>
      <c r="EOW513" s="720">
        <v>0</v>
      </c>
      <c r="EOX513" s="720">
        <v>0</v>
      </c>
      <c r="EOY513" s="720">
        <v>0</v>
      </c>
      <c r="EOZ513" s="720">
        <v>0</v>
      </c>
      <c r="EPA513" s="720">
        <v>0</v>
      </c>
      <c r="EPB513" s="720">
        <v>0</v>
      </c>
      <c r="EPC513" s="720">
        <v>0</v>
      </c>
      <c r="EPD513" s="720">
        <v>0</v>
      </c>
      <c r="EPE513" s="720">
        <v>0</v>
      </c>
      <c r="EPF513" s="720">
        <v>0</v>
      </c>
      <c r="EPG513" s="720">
        <v>0</v>
      </c>
      <c r="EPH513" s="720">
        <v>0</v>
      </c>
      <c r="EPI513" s="720">
        <v>0</v>
      </c>
      <c r="EPJ513" s="720">
        <v>0</v>
      </c>
      <c r="EPK513" s="720">
        <v>0</v>
      </c>
      <c r="EPL513" s="720">
        <v>0</v>
      </c>
      <c r="EPM513" s="720">
        <v>0</v>
      </c>
      <c r="EPN513" s="720">
        <v>0</v>
      </c>
      <c r="EPO513" s="720">
        <v>0</v>
      </c>
      <c r="EPP513" s="720">
        <v>0</v>
      </c>
      <c r="EPQ513" s="720">
        <v>0</v>
      </c>
      <c r="EPR513" s="720">
        <v>0</v>
      </c>
      <c r="EPS513" s="720">
        <v>0</v>
      </c>
      <c r="EPT513" s="720">
        <v>0</v>
      </c>
      <c r="EPU513" s="720">
        <v>0</v>
      </c>
      <c r="EPV513" s="720">
        <v>0</v>
      </c>
      <c r="EPW513" s="720">
        <v>0</v>
      </c>
      <c r="EPX513" s="720">
        <v>0</v>
      </c>
      <c r="EPY513" s="720">
        <v>0</v>
      </c>
      <c r="EPZ513" s="720">
        <v>0</v>
      </c>
      <c r="EQA513" s="720">
        <v>0</v>
      </c>
      <c r="EQB513" s="720">
        <v>0</v>
      </c>
      <c r="EQC513" s="720">
        <v>0</v>
      </c>
      <c r="EQD513" s="720">
        <v>0</v>
      </c>
      <c r="EQE513" s="720">
        <v>0</v>
      </c>
      <c r="EQF513" s="720">
        <v>0</v>
      </c>
      <c r="EQG513" s="720">
        <v>0</v>
      </c>
      <c r="EQH513" s="720">
        <v>0</v>
      </c>
      <c r="EQI513" s="720">
        <v>0</v>
      </c>
      <c r="EQJ513" s="720">
        <v>0</v>
      </c>
      <c r="EQK513" s="720">
        <v>0</v>
      </c>
      <c r="EQL513" s="720">
        <v>0</v>
      </c>
      <c r="EQM513" s="720">
        <v>0</v>
      </c>
      <c r="EQN513" s="720">
        <v>0</v>
      </c>
      <c r="EQO513" s="720">
        <v>0</v>
      </c>
      <c r="EQP513" s="720">
        <v>0</v>
      </c>
      <c r="EQQ513" s="720">
        <v>0</v>
      </c>
      <c r="EQR513" s="720">
        <v>0</v>
      </c>
      <c r="EQS513" s="720">
        <v>0</v>
      </c>
      <c r="EQT513" s="720">
        <v>0</v>
      </c>
      <c r="EQU513" s="720">
        <v>0</v>
      </c>
      <c r="EQV513" s="720">
        <v>0</v>
      </c>
      <c r="EQW513" s="720">
        <v>0</v>
      </c>
      <c r="EQX513" s="720">
        <v>0</v>
      </c>
      <c r="EQY513" s="720">
        <v>0</v>
      </c>
      <c r="EQZ513" s="720">
        <v>0</v>
      </c>
      <c r="ERA513" s="720">
        <v>0</v>
      </c>
      <c r="ERB513" s="720">
        <v>0</v>
      </c>
      <c r="ERC513" s="720">
        <v>0</v>
      </c>
      <c r="ERD513" s="720">
        <v>0</v>
      </c>
      <c r="ERE513" s="720">
        <v>0</v>
      </c>
      <c r="ERF513" s="720">
        <v>0</v>
      </c>
      <c r="ERG513" s="720">
        <v>0</v>
      </c>
      <c r="ERH513" s="720">
        <v>0</v>
      </c>
      <c r="ERI513" s="720">
        <v>0</v>
      </c>
      <c r="ERJ513" s="720">
        <v>0</v>
      </c>
      <c r="ERK513" s="720">
        <v>0</v>
      </c>
      <c r="ERL513" s="720">
        <v>0</v>
      </c>
      <c r="ERM513" s="720">
        <v>0</v>
      </c>
      <c r="ERN513" s="720">
        <v>0</v>
      </c>
      <c r="ERO513" s="720">
        <v>0</v>
      </c>
      <c r="ERP513" s="720">
        <v>0</v>
      </c>
      <c r="ERQ513" s="720">
        <v>0</v>
      </c>
      <c r="ERR513" s="720">
        <v>0</v>
      </c>
      <c r="ERS513" s="720">
        <v>0</v>
      </c>
      <c r="ERT513" s="720">
        <v>0</v>
      </c>
      <c r="ERU513" s="720">
        <v>0</v>
      </c>
      <c r="ERV513" s="720">
        <v>0</v>
      </c>
      <c r="ERW513" s="720">
        <v>0</v>
      </c>
      <c r="ERX513" s="720">
        <v>0</v>
      </c>
      <c r="ERY513" s="720">
        <v>0</v>
      </c>
      <c r="ERZ513" s="720">
        <v>0</v>
      </c>
      <c r="ESA513" s="720">
        <v>0</v>
      </c>
      <c r="ESB513" s="720">
        <v>0</v>
      </c>
      <c r="ESC513" s="720">
        <v>0</v>
      </c>
      <c r="ESD513" s="720">
        <v>0</v>
      </c>
      <c r="ESE513" s="720">
        <v>0</v>
      </c>
      <c r="ESF513" s="720">
        <v>0</v>
      </c>
      <c r="ESG513" s="720">
        <v>0</v>
      </c>
      <c r="ESH513" s="720">
        <v>0</v>
      </c>
      <c r="ESI513" s="720">
        <v>0</v>
      </c>
      <c r="ESJ513" s="720">
        <v>0</v>
      </c>
      <c r="ESK513" s="720">
        <v>0</v>
      </c>
      <c r="ESL513" s="720">
        <v>0</v>
      </c>
      <c r="ESM513" s="720">
        <v>0</v>
      </c>
      <c r="ESN513" s="720">
        <v>0</v>
      </c>
      <c r="ESO513" s="720">
        <v>0</v>
      </c>
      <c r="ESP513" s="720">
        <v>0</v>
      </c>
      <c r="ESQ513" s="720">
        <v>0</v>
      </c>
      <c r="ESR513" s="720">
        <v>0</v>
      </c>
      <c r="ESS513" s="720">
        <v>0</v>
      </c>
      <c r="EST513" s="720">
        <v>0</v>
      </c>
      <c r="ESU513" s="720">
        <v>0</v>
      </c>
      <c r="ESV513" s="720">
        <v>0</v>
      </c>
      <c r="ESW513" s="720">
        <v>0</v>
      </c>
      <c r="ESX513" s="720">
        <v>0</v>
      </c>
      <c r="ESY513" s="720">
        <v>0</v>
      </c>
      <c r="ESZ513" s="720">
        <v>0</v>
      </c>
      <c r="ETA513" s="720">
        <v>0</v>
      </c>
      <c r="ETB513" s="720">
        <v>0</v>
      </c>
      <c r="ETC513" s="720">
        <v>0</v>
      </c>
      <c r="ETD513" s="720">
        <v>0</v>
      </c>
      <c r="ETE513" s="720">
        <v>0</v>
      </c>
      <c r="ETF513" s="720">
        <v>0</v>
      </c>
      <c r="ETG513" s="720">
        <v>0</v>
      </c>
      <c r="ETH513" s="720">
        <v>0</v>
      </c>
      <c r="ETI513" s="720">
        <v>0</v>
      </c>
      <c r="ETJ513" s="720">
        <v>0</v>
      </c>
      <c r="ETK513" s="720">
        <v>0</v>
      </c>
      <c r="ETL513" s="720">
        <v>0</v>
      </c>
      <c r="ETM513" s="720">
        <v>0</v>
      </c>
      <c r="ETN513" s="720">
        <v>0</v>
      </c>
      <c r="ETO513" s="720">
        <v>0</v>
      </c>
      <c r="ETP513" s="720">
        <v>0</v>
      </c>
      <c r="ETQ513" s="720">
        <v>0</v>
      </c>
      <c r="ETR513" s="720">
        <v>0</v>
      </c>
      <c r="ETS513" s="720">
        <v>0</v>
      </c>
      <c r="ETT513" s="720">
        <v>0</v>
      </c>
      <c r="ETU513" s="720">
        <v>0</v>
      </c>
      <c r="ETV513" s="720">
        <v>0</v>
      </c>
      <c r="ETW513" s="720">
        <v>0</v>
      </c>
      <c r="ETX513" s="720">
        <v>0</v>
      </c>
      <c r="ETY513" s="720">
        <v>0</v>
      </c>
      <c r="ETZ513" s="720">
        <v>0</v>
      </c>
      <c r="EUA513" s="720">
        <v>0</v>
      </c>
      <c r="EUB513" s="720">
        <v>0</v>
      </c>
      <c r="EUC513" s="720">
        <v>0</v>
      </c>
      <c r="EUD513" s="720">
        <v>0</v>
      </c>
      <c r="EUE513" s="720">
        <v>0</v>
      </c>
      <c r="EUF513" s="720">
        <v>0</v>
      </c>
      <c r="EUG513" s="720">
        <v>0</v>
      </c>
      <c r="EUH513" s="720">
        <v>0</v>
      </c>
      <c r="EUI513" s="720">
        <v>0</v>
      </c>
      <c r="EUJ513" s="720">
        <v>0</v>
      </c>
      <c r="EUK513" s="720">
        <v>0</v>
      </c>
      <c r="EUL513" s="720">
        <v>0</v>
      </c>
      <c r="EUM513" s="720">
        <v>0</v>
      </c>
      <c r="EUN513" s="720">
        <v>0</v>
      </c>
      <c r="EUO513" s="720">
        <v>0</v>
      </c>
      <c r="EUP513" s="720">
        <v>0</v>
      </c>
      <c r="EUQ513" s="720">
        <v>0</v>
      </c>
      <c r="EUR513" s="720">
        <v>0</v>
      </c>
      <c r="EUS513" s="720">
        <v>0</v>
      </c>
      <c r="EUT513" s="720">
        <v>0</v>
      </c>
      <c r="EUU513" s="720">
        <v>0</v>
      </c>
      <c r="EUV513" s="720">
        <v>0</v>
      </c>
      <c r="EUW513" s="720">
        <v>0</v>
      </c>
      <c r="EUX513" s="720">
        <v>0</v>
      </c>
      <c r="EUY513" s="720">
        <v>0</v>
      </c>
      <c r="EUZ513" s="720">
        <v>0</v>
      </c>
      <c r="EVA513" s="720">
        <v>0</v>
      </c>
      <c r="EVB513" s="720">
        <v>0</v>
      </c>
      <c r="EVC513" s="720">
        <v>0</v>
      </c>
      <c r="EVD513" s="720">
        <v>0</v>
      </c>
      <c r="EVE513" s="720">
        <v>0</v>
      </c>
      <c r="EVF513" s="720">
        <v>0</v>
      </c>
      <c r="EVG513" s="720">
        <v>0</v>
      </c>
      <c r="EVH513" s="720">
        <v>0</v>
      </c>
      <c r="EVI513" s="720">
        <v>0</v>
      </c>
      <c r="EVJ513" s="720">
        <v>0</v>
      </c>
      <c r="EVK513" s="720">
        <v>0</v>
      </c>
      <c r="EVL513" s="720">
        <v>0</v>
      </c>
      <c r="EVM513" s="720">
        <v>0</v>
      </c>
      <c r="EVN513" s="720">
        <v>0</v>
      </c>
      <c r="EVO513" s="720">
        <v>0</v>
      </c>
      <c r="EVP513" s="720">
        <v>0</v>
      </c>
      <c r="EVQ513" s="720">
        <v>0</v>
      </c>
      <c r="EVR513" s="720">
        <v>0</v>
      </c>
      <c r="EVS513" s="720">
        <v>0</v>
      </c>
      <c r="EVT513" s="720">
        <v>0</v>
      </c>
      <c r="EVU513" s="720">
        <v>0</v>
      </c>
      <c r="EVV513" s="720">
        <v>0</v>
      </c>
      <c r="EVW513" s="720">
        <v>0</v>
      </c>
      <c r="EVX513" s="720">
        <v>0</v>
      </c>
      <c r="EVY513" s="720">
        <v>0</v>
      </c>
      <c r="EVZ513" s="720">
        <v>0</v>
      </c>
      <c r="EWA513" s="720">
        <v>0</v>
      </c>
      <c r="EWB513" s="720">
        <v>0</v>
      </c>
      <c r="EWC513" s="720">
        <v>0</v>
      </c>
      <c r="EWD513" s="720">
        <v>0</v>
      </c>
      <c r="EWE513" s="720">
        <v>0</v>
      </c>
      <c r="EWF513" s="720">
        <v>0</v>
      </c>
      <c r="EWG513" s="720">
        <v>0</v>
      </c>
      <c r="EWH513" s="720">
        <v>0</v>
      </c>
      <c r="EWI513" s="720">
        <v>0</v>
      </c>
      <c r="EWJ513" s="720">
        <v>0</v>
      </c>
      <c r="EWK513" s="720">
        <v>0</v>
      </c>
      <c r="EWL513" s="720">
        <v>0</v>
      </c>
      <c r="EWM513" s="720">
        <v>0</v>
      </c>
      <c r="EWN513" s="720">
        <v>0</v>
      </c>
      <c r="EWO513" s="720">
        <v>0</v>
      </c>
      <c r="EWP513" s="720">
        <v>0</v>
      </c>
      <c r="EWQ513" s="720">
        <v>0</v>
      </c>
      <c r="EWR513" s="720">
        <v>0</v>
      </c>
      <c r="EWS513" s="720">
        <v>0</v>
      </c>
      <c r="EWT513" s="720">
        <v>0</v>
      </c>
      <c r="EWU513" s="720">
        <v>0</v>
      </c>
      <c r="EWV513" s="720">
        <v>0</v>
      </c>
      <c r="EWW513" s="720">
        <v>0</v>
      </c>
      <c r="EWX513" s="720">
        <v>0</v>
      </c>
      <c r="EWY513" s="720">
        <v>0</v>
      </c>
      <c r="EWZ513" s="720">
        <v>0</v>
      </c>
      <c r="EXA513" s="720">
        <v>0</v>
      </c>
      <c r="EXB513" s="720">
        <v>0</v>
      </c>
      <c r="EXC513" s="720">
        <v>0</v>
      </c>
      <c r="EXD513" s="720">
        <v>0</v>
      </c>
      <c r="EXE513" s="720">
        <v>0</v>
      </c>
      <c r="EXF513" s="720">
        <v>0</v>
      </c>
      <c r="EXG513" s="720">
        <v>0</v>
      </c>
      <c r="EXH513" s="720">
        <v>0</v>
      </c>
      <c r="EXI513" s="720">
        <v>0</v>
      </c>
      <c r="EXJ513" s="720">
        <v>0</v>
      </c>
      <c r="EXK513" s="720">
        <v>0</v>
      </c>
      <c r="EXL513" s="720">
        <v>0</v>
      </c>
      <c r="EXM513" s="720">
        <v>0</v>
      </c>
      <c r="EXN513" s="720">
        <v>0</v>
      </c>
      <c r="EXO513" s="720">
        <v>0</v>
      </c>
      <c r="EXP513" s="720">
        <v>0</v>
      </c>
      <c r="EXQ513" s="720">
        <v>0</v>
      </c>
      <c r="EXR513" s="720">
        <v>0</v>
      </c>
      <c r="EXS513" s="720">
        <v>0</v>
      </c>
      <c r="EXT513" s="720">
        <v>0</v>
      </c>
      <c r="EXU513" s="720">
        <v>0</v>
      </c>
      <c r="EXV513" s="720">
        <v>0</v>
      </c>
      <c r="EXW513" s="720">
        <v>0</v>
      </c>
      <c r="EXX513" s="720">
        <v>0</v>
      </c>
      <c r="EXY513" s="720">
        <v>0</v>
      </c>
      <c r="EXZ513" s="720">
        <v>0</v>
      </c>
      <c r="EYA513" s="720">
        <v>0</v>
      </c>
      <c r="EYB513" s="720">
        <v>0</v>
      </c>
      <c r="EYC513" s="720">
        <v>0</v>
      </c>
      <c r="EYD513" s="720">
        <v>0</v>
      </c>
      <c r="EYE513" s="720">
        <v>0</v>
      </c>
      <c r="EYF513" s="720">
        <v>0</v>
      </c>
      <c r="EYG513" s="720">
        <v>0</v>
      </c>
      <c r="EYH513" s="720">
        <v>0</v>
      </c>
      <c r="EYI513" s="720">
        <v>0</v>
      </c>
      <c r="EYJ513" s="720">
        <v>0</v>
      </c>
      <c r="EYK513" s="720">
        <v>0</v>
      </c>
      <c r="EYL513" s="720">
        <v>0</v>
      </c>
      <c r="EYM513" s="720">
        <v>0</v>
      </c>
      <c r="EYN513" s="720">
        <v>0</v>
      </c>
      <c r="EYO513" s="720">
        <v>0</v>
      </c>
      <c r="EYP513" s="720">
        <v>0</v>
      </c>
      <c r="EYQ513" s="720">
        <v>0</v>
      </c>
      <c r="EYR513" s="720">
        <v>0</v>
      </c>
      <c r="EYS513" s="720">
        <v>0</v>
      </c>
      <c r="EYT513" s="720">
        <v>0</v>
      </c>
      <c r="EYU513" s="720">
        <v>0</v>
      </c>
      <c r="EYV513" s="720">
        <v>0</v>
      </c>
      <c r="EYW513" s="720">
        <v>0</v>
      </c>
      <c r="EYX513" s="720">
        <v>0</v>
      </c>
      <c r="EYY513" s="720">
        <v>0</v>
      </c>
      <c r="EYZ513" s="720">
        <v>0</v>
      </c>
      <c r="EZA513" s="720">
        <v>0</v>
      </c>
      <c r="EZB513" s="720">
        <v>0</v>
      </c>
      <c r="EZC513" s="720">
        <v>0</v>
      </c>
      <c r="EZD513" s="720">
        <v>0</v>
      </c>
      <c r="EZE513" s="720">
        <v>0</v>
      </c>
      <c r="EZF513" s="720">
        <v>0</v>
      </c>
      <c r="EZG513" s="720">
        <v>0</v>
      </c>
      <c r="EZH513" s="720">
        <v>0</v>
      </c>
      <c r="EZI513" s="720">
        <v>0</v>
      </c>
      <c r="EZJ513" s="720">
        <v>0</v>
      </c>
      <c r="EZK513" s="720">
        <v>0</v>
      </c>
      <c r="EZL513" s="720">
        <v>0</v>
      </c>
      <c r="EZM513" s="720">
        <v>0</v>
      </c>
      <c r="EZN513" s="720">
        <v>0</v>
      </c>
      <c r="EZO513" s="720">
        <v>0</v>
      </c>
      <c r="EZP513" s="720">
        <v>0</v>
      </c>
      <c r="EZQ513" s="720">
        <v>0</v>
      </c>
      <c r="EZR513" s="720">
        <v>0</v>
      </c>
      <c r="EZS513" s="720">
        <v>0</v>
      </c>
      <c r="EZT513" s="720">
        <v>0</v>
      </c>
      <c r="EZU513" s="720">
        <v>0</v>
      </c>
      <c r="EZV513" s="720">
        <v>0</v>
      </c>
      <c r="EZW513" s="720">
        <v>0</v>
      </c>
      <c r="EZX513" s="720">
        <v>0</v>
      </c>
      <c r="EZY513" s="720">
        <v>0</v>
      </c>
      <c r="EZZ513" s="720">
        <v>0</v>
      </c>
      <c r="FAA513" s="720">
        <v>0</v>
      </c>
      <c r="FAB513" s="720">
        <v>0</v>
      </c>
      <c r="FAC513" s="720">
        <v>0</v>
      </c>
      <c r="FAD513" s="720">
        <v>0</v>
      </c>
      <c r="FAE513" s="720">
        <v>0</v>
      </c>
      <c r="FAF513" s="720">
        <v>0</v>
      </c>
      <c r="FAG513" s="720">
        <v>0</v>
      </c>
      <c r="FAH513" s="720">
        <v>0</v>
      </c>
      <c r="FAI513" s="720">
        <v>0</v>
      </c>
      <c r="FAJ513" s="720">
        <v>0</v>
      </c>
      <c r="FAK513" s="720">
        <v>0</v>
      </c>
      <c r="FAL513" s="720">
        <v>0</v>
      </c>
      <c r="FAM513" s="720">
        <v>0</v>
      </c>
      <c r="FAN513" s="720">
        <v>0</v>
      </c>
      <c r="FAO513" s="720">
        <v>0</v>
      </c>
      <c r="FAP513" s="720">
        <v>0</v>
      </c>
      <c r="FAQ513" s="720">
        <v>0</v>
      </c>
      <c r="FAR513" s="720">
        <v>0</v>
      </c>
      <c r="FAS513" s="720">
        <v>0</v>
      </c>
      <c r="FAT513" s="720">
        <v>0</v>
      </c>
      <c r="FAU513" s="720">
        <v>0</v>
      </c>
      <c r="FAV513" s="720">
        <v>0</v>
      </c>
      <c r="FAW513" s="720">
        <v>0</v>
      </c>
      <c r="FAX513" s="720">
        <v>0</v>
      </c>
      <c r="FAY513" s="720">
        <v>0</v>
      </c>
      <c r="FAZ513" s="720">
        <v>0</v>
      </c>
      <c r="FBA513" s="720">
        <v>0</v>
      </c>
      <c r="FBB513" s="720">
        <v>0</v>
      </c>
      <c r="FBC513" s="720">
        <v>0</v>
      </c>
      <c r="FBD513" s="720">
        <v>0</v>
      </c>
      <c r="FBE513" s="720">
        <v>0</v>
      </c>
      <c r="FBF513" s="720">
        <v>0</v>
      </c>
      <c r="FBG513" s="720">
        <v>0</v>
      </c>
      <c r="FBH513" s="720">
        <v>0</v>
      </c>
      <c r="FBI513" s="720">
        <v>0</v>
      </c>
      <c r="FBJ513" s="720">
        <v>0</v>
      </c>
      <c r="FBK513" s="720">
        <v>0</v>
      </c>
      <c r="FBL513" s="720">
        <v>0</v>
      </c>
      <c r="FBM513" s="720">
        <v>0</v>
      </c>
      <c r="FBN513" s="720">
        <v>0</v>
      </c>
      <c r="FBO513" s="720">
        <v>0</v>
      </c>
      <c r="FBP513" s="720">
        <v>0</v>
      </c>
      <c r="FBQ513" s="720">
        <v>0</v>
      </c>
      <c r="FBR513" s="720">
        <v>0</v>
      </c>
      <c r="FBS513" s="720">
        <v>0</v>
      </c>
      <c r="FBT513" s="720">
        <v>0</v>
      </c>
      <c r="FBU513" s="720">
        <v>0</v>
      </c>
      <c r="FBV513" s="720">
        <v>0</v>
      </c>
      <c r="FBW513" s="720">
        <v>0</v>
      </c>
      <c r="FBX513" s="720">
        <v>0</v>
      </c>
      <c r="FBY513" s="720">
        <v>0</v>
      </c>
      <c r="FBZ513" s="720">
        <v>0</v>
      </c>
      <c r="FCA513" s="720">
        <v>0</v>
      </c>
      <c r="FCB513" s="720">
        <v>0</v>
      </c>
      <c r="FCC513" s="720">
        <v>0</v>
      </c>
      <c r="FCD513" s="720">
        <v>0</v>
      </c>
      <c r="FCE513" s="720">
        <v>0</v>
      </c>
      <c r="FCF513" s="720">
        <v>0</v>
      </c>
      <c r="FCG513" s="720">
        <v>0</v>
      </c>
      <c r="FCH513" s="720">
        <v>0</v>
      </c>
      <c r="FCI513" s="720">
        <v>0</v>
      </c>
      <c r="FCJ513" s="720">
        <v>0</v>
      </c>
      <c r="FCK513" s="720">
        <v>0</v>
      </c>
      <c r="FCL513" s="720">
        <v>0</v>
      </c>
      <c r="FCM513" s="720">
        <v>0</v>
      </c>
      <c r="FCN513" s="720">
        <v>0</v>
      </c>
      <c r="FCO513" s="720">
        <v>0</v>
      </c>
      <c r="FCP513" s="720">
        <v>0</v>
      </c>
      <c r="FCQ513" s="720">
        <v>0</v>
      </c>
      <c r="FCR513" s="720">
        <v>0</v>
      </c>
      <c r="FCS513" s="720">
        <v>0</v>
      </c>
      <c r="FCT513" s="720">
        <v>0</v>
      </c>
      <c r="FCU513" s="720">
        <v>0</v>
      </c>
      <c r="FCV513" s="720">
        <v>0</v>
      </c>
      <c r="FCW513" s="720">
        <v>0</v>
      </c>
      <c r="FCX513" s="720">
        <v>0</v>
      </c>
      <c r="FCY513" s="720">
        <v>0</v>
      </c>
      <c r="FCZ513" s="720">
        <v>0</v>
      </c>
      <c r="FDA513" s="720">
        <v>0</v>
      </c>
      <c r="FDB513" s="720">
        <v>0</v>
      </c>
      <c r="FDC513" s="720">
        <v>0</v>
      </c>
      <c r="FDD513" s="720">
        <v>0</v>
      </c>
      <c r="FDE513" s="720">
        <v>0</v>
      </c>
      <c r="FDF513" s="720">
        <v>0</v>
      </c>
      <c r="FDG513" s="720">
        <v>0</v>
      </c>
      <c r="FDH513" s="720">
        <v>0</v>
      </c>
      <c r="FDI513" s="720">
        <v>0</v>
      </c>
      <c r="FDJ513" s="720">
        <v>0</v>
      </c>
      <c r="FDK513" s="720">
        <v>0</v>
      </c>
      <c r="FDL513" s="720">
        <v>0</v>
      </c>
      <c r="FDM513" s="720">
        <v>0</v>
      </c>
      <c r="FDN513" s="720">
        <v>0</v>
      </c>
      <c r="FDO513" s="720">
        <v>0</v>
      </c>
      <c r="FDP513" s="720">
        <v>0</v>
      </c>
      <c r="FDQ513" s="720">
        <v>0</v>
      </c>
      <c r="FDR513" s="720">
        <v>0</v>
      </c>
      <c r="FDS513" s="720">
        <v>0</v>
      </c>
      <c r="FDT513" s="720">
        <v>0</v>
      </c>
      <c r="FDU513" s="720">
        <v>0</v>
      </c>
      <c r="FDV513" s="720">
        <v>0</v>
      </c>
      <c r="FDW513" s="720">
        <v>0</v>
      </c>
      <c r="FDX513" s="720">
        <v>0</v>
      </c>
      <c r="FDY513" s="720">
        <v>0</v>
      </c>
      <c r="FDZ513" s="720">
        <v>0</v>
      </c>
      <c r="FEA513" s="720">
        <v>0</v>
      </c>
      <c r="FEB513" s="720">
        <v>0</v>
      </c>
      <c r="FEC513" s="720">
        <v>0</v>
      </c>
      <c r="FED513" s="720">
        <v>0</v>
      </c>
      <c r="FEE513" s="720">
        <v>0</v>
      </c>
      <c r="FEF513" s="720">
        <v>0</v>
      </c>
      <c r="FEG513" s="720">
        <v>0</v>
      </c>
      <c r="FEH513" s="720">
        <v>0</v>
      </c>
      <c r="FEI513" s="720">
        <v>0</v>
      </c>
      <c r="FEJ513" s="720">
        <v>0</v>
      </c>
      <c r="FEK513" s="720">
        <v>0</v>
      </c>
      <c r="FEL513" s="720">
        <v>0</v>
      </c>
      <c r="FEM513" s="720">
        <v>0</v>
      </c>
      <c r="FEN513" s="720">
        <v>0</v>
      </c>
      <c r="FEO513" s="720">
        <v>0</v>
      </c>
      <c r="FEP513" s="720">
        <v>0</v>
      </c>
      <c r="FEQ513" s="720">
        <v>0</v>
      </c>
      <c r="FER513" s="720">
        <v>0</v>
      </c>
      <c r="FES513" s="720">
        <v>0</v>
      </c>
      <c r="FET513" s="720">
        <v>0</v>
      </c>
      <c r="FEU513" s="720">
        <v>0</v>
      </c>
      <c r="FEV513" s="720">
        <v>0</v>
      </c>
      <c r="FEW513" s="720">
        <v>0</v>
      </c>
      <c r="FEX513" s="720">
        <v>0</v>
      </c>
      <c r="FEY513" s="720">
        <v>0</v>
      </c>
      <c r="FEZ513" s="720">
        <v>0</v>
      </c>
      <c r="FFA513" s="720">
        <v>0</v>
      </c>
      <c r="FFB513" s="720">
        <v>0</v>
      </c>
      <c r="FFC513" s="720">
        <v>0</v>
      </c>
      <c r="FFD513" s="720">
        <v>0</v>
      </c>
      <c r="FFE513" s="720">
        <v>0</v>
      </c>
      <c r="FFF513" s="720">
        <v>0</v>
      </c>
      <c r="FFG513" s="720">
        <v>0</v>
      </c>
      <c r="FFH513" s="720">
        <v>0</v>
      </c>
      <c r="FFI513" s="720">
        <v>0</v>
      </c>
      <c r="FFJ513" s="720">
        <v>0</v>
      </c>
      <c r="FFK513" s="720">
        <v>0</v>
      </c>
      <c r="FFL513" s="720">
        <v>0</v>
      </c>
      <c r="FFM513" s="720">
        <v>0</v>
      </c>
      <c r="FFN513" s="720">
        <v>0</v>
      </c>
      <c r="FFO513" s="720">
        <v>0</v>
      </c>
      <c r="FFP513" s="720">
        <v>0</v>
      </c>
      <c r="FFQ513" s="720">
        <v>0</v>
      </c>
      <c r="FFR513" s="720">
        <v>0</v>
      </c>
      <c r="FFS513" s="720">
        <v>0</v>
      </c>
      <c r="FFT513" s="720">
        <v>0</v>
      </c>
      <c r="FFU513" s="720">
        <v>0</v>
      </c>
      <c r="FFV513" s="720">
        <v>0</v>
      </c>
      <c r="FFW513" s="720">
        <v>0</v>
      </c>
      <c r="FFX513" s="720">
        <v>0</v>
      </c>
      <c r="FFY513" s="720">
        <v>0</v>
      </c>
      <c r="FFZ513" s="720">
        <v>0</v>
      </c>
      <c r="FGA513" s="720">
        <v>0</v>
      </c>
      <c r="FGB513" s="720">
        <v>0</v>
      </c>
      <c r="FGC513" s="720">
        <v>0</v>
      </c>
      <c r="FGD513" s="720">
        <v>0</v>
      </c>
      <c r="FGE513" s="720">
        <v>0</v>
      </c>
      <c r="FGF513" s="720">
        <v>0</v>
      </c>
      <c r="FGG513" s="720">
        <v>0</v>
      </c>
      <c r="FGH513" s="720">
        <v>0</v>
      </c>
      <c r="FGI513" s="720">
        <v>0</v>
      </c>
      <c r="FGJ513" s="720">
        <v>0</v>
      </c>
      <c r="FGK513" s="720">
        <v>0</v>
      </c>
      <c r="FGL513" s="720">
        <v>0</v>
      </c>
      <c r="FGM513" s="720">
        <v>0</v>
      </c>
      <c r="FGN513" s="720">
        <v>0</v>
      </c>
      <c r="FGO513" s="720">
        <v>0</v>
      </c>
      <c r="FGP513" s="720">
        <v>0</v>
      </c>
      <c r="FGQ513" s="720">
        <v>0</v>
      </c>
      <c r="FGR513" s="720">
        <v>0</v>
      </c>
      <c r="FGS513" s="720">
        <v>0</v>
      </c>
      <c r="FGT513" s="720">
        <v>0</v>
      </c>
      <c r="FGU513" s="720">
        <v>0</v>
      </c>
      <c r="FGV513" s="720">
        <v>0</v>
      </c>
      <c r="FGW513" s="720">
        <v>0</v>
      </c>
      <c r="FGX513" s="720">
        <v>0</v>
      </c>
      <c r="FGY513" s="720">
        <v>0</v>
      </c>
      <c r="FGZ513" s="720">
        <v>0</v>
      </c>
      <c r="FHA513" s="720">
        <v>0</v>
      </c>
      <c r="FHB513" s="720">
        <v>0</v>
      </c>
      <c r="FHC513" s="720">
        <v>0</v>
      </c>
      <c r="FHD513" s="720">
        <v>0</v>
      </c>
      <c r="FHE513" s="720">
        <v>0</v>
      </c>
      <c r="FHF513" s="720">
        <v>0</v>
      </c>
      <c r="FHG513" s="720">
        <v>0</v>
      </c>
      <c r="FHH513" s="720">
        <v>0</v>
      </c>
      <c r="FHI513" s="720">
        <v>0</v>
      </c>
      <c r="FHJ513" s="720">
        <v>0</v>
      </c>
      <c r="FHK513" s="720">
        <v>0</v>
      </c>
      <c r="FHL513" s="720">
        <v>0</v>
      </c>
      <c r="FHM513" s="720">
        <v>0</v>
      </c>
      <c r="FHN513" s="720">
        <v>0</v>
      </c>
      <c r="FHO513" s="720">
        <v>0</v>
      </c>
      <c r="FHP513" s="720">
        <v>0</v>
      </c>
      <c r="FHQ513" s="720">
        <v>0</v>
      </c>
      <c r="FHR513" s="720">
        <v>0</v>
      </c>
      <c r="FHS513" s="720">
        <v>0</v>
      </c>
      <c r="FHT513" s="720">
        <v>0</v>
      </c>
      <c r="FHU513" s="720">
        <v>0</v>
      </c>
      <c r="FHV513" s="720">
        <v>0</v>
      </c>
      <c r="FHW513" s="720">
        <v>0</v>
      </c>
      <c r="FHX513" s="720">
        <v>0</v>
      </c>
      <c r="FHY513" s="720">
        <v>0</v>
      </c>
      <c r="FHZ513" s="720">
        <v>0</v>
      </c>
      <c r="FIA513" s="720">
        <v>0</v>
      </c>
      <c r="FIB513" s="720">
        <v>0</v>
      </c>
      <c r="FIC513" s="720">
        <v>0</v>
      </c>
      <c r="FID513" s="720">
        <v>0</v>
      </c>
      <c r="FIE513" s="720">
        <v>0</v>
      </c>
      <c r="FIF513" s="720">
        <v>0</v>
      </c>
      <c r="FIG513" s="720">
        <v>0</v>
      </c>
      <c r="FIH513" s="720">
        <v>0</v>
      </c>
      <c r="FII513" s="720">
        <v>0</v>
      </c>
      <c r="FIJ513" s="720">
        <v>0</v>
      </c>
      <c r="FIK513" s="720">
        <v>0</v>
      </c>
      <c r="FIL513" s="720">
        <v>0</v>
      </c>
      <c r="FIM513" s="720">
        <v>0</v>
      </c>
      <c r="FIN513" s="720">
        <v>0</v>
      </c>
      <c r="FIO513" s="720">
        <v>0</v>
      </c>
      <c r="FIP513" s="720">
        <v>0</v>
      </c>
      <c r="FIQ513" s="720">
        <v>0</v>
      </c>
      <c r="FIR513" s="720">
        <v>0</v>
      </c>
      <c r="FIS513" s="720">
        <v>0</v>
      </c>
      <c r="FIT513" s="720">
        <v>0</v>
      </c>
      <c r="FIU513" s="720">
        <v>0</v>
      </c>
      <c r="FIV513" s="720">
        <v>0</v>
      </c>
      <c r="FIW513" s="720">
        <v>0</v>
      </c>
      <c r="FIX513" s="720">
        <v>0</v>
      </c>
      <c r="FIY513" s="720">
        <v>0</v>
      </c>
      <c r="FIZ513" s="720">
        <v>0</v>
      </c>
      <c r="FJA513" s="720">
        <v>0</v>
      </c>
      <c r="FJB513" s="720">
        <v>0</v>
      </c>
      <c r="FJC513" s="720">
        <v>0</v>
      </c>
      <c r="FJD513" s="720">
        <v>0</v>
      </c>
      <c r="FJE513" s="720">
        <v>0</v>
      </c>
      <c r="FJF513" s="720">
        <v>0</v>
      </c>
      <c r="FJG513" s="720">
        <v>0</v>
      </c>
      <c r="FJH513" s="720">
        <v>0</v>
      </c>
      <c r="FJI513" s="720">
        <v>0</v>
      </c>
      <c r="FJJ513" s="720">
        <v>0</v>
      </c>
      <c r="FJK513" s="720">
        <v>0</v>
      </c>
      <c r="FJL513" s="720">
        <v>0</v>
      </c>
      <c r="FJM513" s="720">
        <v>0</v>
      </c>
      <c r="FJN513" s="720">
        <v>0</v>
      </c>
      <c r="FJO513" s="720">
        <v>0</v>
      </c>
      <c r="FJP513" s="720">
        <v>0</v>
      </c>
      <c r="FJQ513" s="720">
        <v>0</v>
      </c>
      <c r="FJR513" s="720">
        <v>0</v>
      </c>
      <c r="FJS513" s="720">
        <v>0</v>
      </c>
      <c r="FJT513" s="720">
        <v>0</v>
      </c>
      <c r="FJU513" s="720">
        <v>0</v>
      </c>
      <c r="FJV513" s="720">
        <v>0</v>
      </c>
      <c r="FJW513" s="720">
        <v>0</v>
      </c>
      <c r="FJX513" s="720">
        <v>0</v>
      </c>
      <c r="FJY513" s="720">
        <v>0</v>
      </c>
      <c r="FJZ513" s="720">
        <v>0</v>
      </c>
      <c r="FKA513" s="720">
        <v>0</v>
      </c>
      <c r="FKB513" s="720">
        <v>0</v>
      </c>
      <c r="FKC513" s="720">
        <v>0</v>
      </c>
      <c r="FKD513" s="720">
        <v>0</v>
      </c>
      <c r="FKE513" s="720">
        <v>0</v>
      </c>
      <c r="FKF513" s="720">
        <v>0</v>
      </c>
      <c r="FKG513" s="720">
        <v>0</v>
      </c>
      <c r="FKH513" s="720">
        <v>0</v>
      </c>
      <c r="FKI513" s="720">
        <v>0</v>
      </c>
      <c r="FKJ513" s="720">
        <v>0</v>
      </c>
      <c r="FKK513" s="720">
        <v>0</v>
      </c>
      <c r="FKL513" s="720">
        <v>0</v>
      </c>
      <c r="FKM513" s="720">
        <v>0</v>
      </c>
      <c r="FKN513" s="720">
        <v>0</v>
      </c>
      <c r="FKO513" s="720">
        <v>0</v>
      </c>
      <c r="FKP513" s="720">
        <v>0</v>
      </c>
      <c r="FKQ513" s="720">
        <v>0</v>
      </c>
      <c r="FKR513" s="720">
        <v>0</v>
      </c>
      <c r="FKS513" s="720">
        <v>0</v>
      </c>
      <c r="FKT513" s="720">
        <v>0</v>
      </c>
      <c r="FKU513" s="720">
        <v>0</v>
      </c>
      <c r="FKV513" s="720">
        <v>0</v>
      </c>
      <c r="FKW513" s="720">
        <v>0</v>
      </c>
      <c r="FKX513" s="720">
        <v>0</v>
      </c>
      <c r="FKY513" s="720">
        <v>0</v>
      </c>
      <c r="FKZ513" s="720">
        <v>0</v>
      </c>
      <c r="FLA513" s="720">
        <v>0</v>
      </c>
      <c r="FLB513" s="720">
        <v>0</v>
      </c>
      <c r="FLC513" s="720">
        <v>0</v>
      </c>
      <c r="FLD513" s="720">
        <v>0</v>
      </c>
      <c r="FLE513" s="720">
        <v>0</v>
      </c>
      <c r="FLF513" s="720">
        <v>0</v>
      </c>
      <c r="FLG513" s="720">
        <v>0</v>
      </c>
      <c r="FLH513" s="720">
        <v>0</v>
      </c>
      <c r="FLI513" s="720">
        <v>0</v>
      </c>
      <c r="FLJ513" s="720">
        <v>0</v>
      </c>
      <c r="FLK513" s="720">
        <v>0</v>
      </c>
      <c r="FLL513" s="720">
        <v>0</v>
      </c>
      <c r="FLM513" s="720">
        <v>0</v>
      </c>
      <c r="FLN513" s="720">
        <v>0</v>
      </c>
      <c r="FLO513" s="720">
        <v>0</v>
      </c>
      <c r="FLP513" s="720">
        <v>0</v>
      </c>
      <c r="FLQ513" s="720">
        <v>0</v>
      </c>
      <c r="FLR513" s="720">
        <v>0</v>
      </c>
      <c r="FLS513" s="720">
        <v>0</v>
      </c>
      <c r="FLT513" s="720">
        <v>0</v>
      </c>
      <c r="FLU513" s="720">
        <v>0</v>
      </c>
      <c r="FLV513" s="720">
        <v>0</v>
      </c>
      <c r="FLW513" s="720">
        <v>0</v>
      </c>
      <c r="FLX513" s="720">
        <v>0</v>
      </c>
      <c r="FLY513" s="720">
        <v>0</v>
      </c>
      <c r="FLZ513" s="720">
        <v>0</v>
      </c>
      <c r="FMA513" s="720">
        <v>0</v>
      </c>
      <c r="FMB513" s="720">
        <v>0</v>
      </c>
      <c r="FMC513" s="720">
        <v>0</v>
      </c>
      <c r="FMD513" s="720">
        <v>0</v>
      </c>
      <c r="FME513" s="720">
        <v>0</v>
      </c>
      <c r="FMF513" s="720">
        <v>0</v>
      </c>
      <c r="FMG513" s="720">
        <v>0</v>
      </c>
      <c r="FMH513" s="720">
        <v>0</v>
      </c>
      <c r="FMI513" s="720">
        <v>0</v>
      </c>
      <c r="FMJ513" s="720">
        <v>0</v>
      </c>
      <c r="FMK513" s="720">
        <v>0</v>
      </c>
      <c r="FML513" s="720">
        <v>0</v>
      </c>
      <c r="FMM513" s="720">
        <v>0</v>
      </c>
      <c r="FMN513" s="720">
        <v>0</v>
      </c>
      <c r="FMO513" s="720">
        <v>0</v>
      </c>
      <c r="FMP513" s="720">
        <v>0</v>
      </c>
      <c r="FMQ513" s="720">
        <v>0</v>
      </c>
      <c r="FMR513" s="720">
        <v>0</v>
      </c>
      <c r="FMS513" s="720">
        <v>0</v>
      </c>
      <c r="FMT513" s="720">
        <v>0</v>
      </c>
      <c r="FMU513" s="720">
        <v>0</v>
      </c>
      <c r="FMV513" s="720">
        <v>0</v>
      </c>
      <c r="FMW513" s="720">
        <v>0</v>
      </c>
      <c r="FMX513" s="720">
        <v>0</v>
      </c>
      <c r="FMY513" s="720">
        <v>0</v>
      </c>
      <c r="FMZ513" s="720">
        <v>0</v>
      </c>
      <c r="FNA513" s="720">
        <v>0</v>
      </c>
      <c r="FNB513" s="720">
        <v>0</v>
      </c>
      <c r="FNC513" s="720">
        <v>0</v>
      </c>
      <c r="FND513" s="720">
        <v>0</v>
      </c>
      <c r="FNE513" s="720">
        <v>0</v>
      </c>
      <c r="FNF513" s="720">
        <v>0</v>
      </c>
      <c r="FNG513" s="720">
        <v>0</v>
      </c>
      <c r="FNH513" s="720">
        <v>0</v>
      </c>
      <c r="FNI513" s="720">
        <v>0</v>
      </c>
      <c r="FNJ513" s="720">
        <v>0</v>
      </c>
      <c r="FNK513" s="720">
        <v>0</v>
      </c>
      <c r="FNL513" s="720">
        <v>0</v>
      </c>
      <c r="FNM513" s="720">
        <v>0</v>
      </c>
      <c r="FNN513" s="720">
        <v>0</v>
      </c>
      <c r="FNO513" s="720">
        <v>0</v>
      </c>
      <c r="FNP513" s="720">
        <v>0</v>
      </c>
      <c r="FNQ513" s="720">
        <v>0</v>
      </c>
      <c r="FNR513" s="720">
        <v>0</v>
      </c>
      <c r="FNS513" s="720">
        <v>0</v>
      </c>
      <c r="FNT513" s="720">
        <v>0</v>
      </c>
      <c r="FNU513" s="720">
        <v>0</v>
      </c>
      <c r="FNV513" s="720">
        <v>0</v>
      </c>
      <c r="FNW513" s="720">
        <v>0</v>
      </c>
      <c r="FNX513" s="720">
        <v>0</v>
      </c>
      <c r="FNY513" s="720">
        <v>0</v>
      </c>
      <c r="FNZ513" s="720">
        <v>0</v>
      </c>
      <c r="FOA513" s="720">
        <v>0</v>
      </c>
      <c r="FOB513" s="720">
        <v>0</v>
      </c>
      <c r="FOC513" s="720">
        <v>0</v>
      </c>
      <c r="FOD513" s="720">
        <v>0</v>
      </c>
      <c r="FOE513" s="720">
        <v>0</v>
      </c>
      <c r="FOF513" s="720">
        <v>0</v>
      </c>
      <c r="FOG513" s="720">
        <v>0</v>
      </c>
      <c r="FOH513" s="720">
        <v>0</v>
      </c>
      <c r="FOI513" s="720">
        <v>0</v>
      </c>
      <c r="FOJ513" s="720">
        <v>0</v>
      </c>
      <c r="FOK513" s="720">
        <v>0</v>
      </c>
      <c r="FOL513" s="720">
        <v>0</v>
      </c>
      <c r="FOM513" s="720">
        <v>0</v>
      </c>
      <c r="FON513" s="720">
        <v>0</v>
      </c>
      <c r="FOO513" s="720">
        <v>0</v>
      </c>
      <c r="FOP513" s="720">
        <v>0</v>
      </c>
      <c r="FOQ513" s="720">
        <v>0</v>
      </c>
      <c r="FOR513" s="720">
        <v>0</v>
      </c>
      <c r="FOS513" s="720">
        <v>0</v>
      </c>
      <c r="FOT513" s="720">
        <v>0</v>
      </c>
      <c r="FOU513" s="720">
        <v>0</v>
      </c>
      <c r="FOV513" s="720">
        <v>0</v>
      </c>
      <c r="FOW513" s="720">
        <v>0</v>
      </c>
      <c r="FOX513" s="720">
        <v>0</v>
      </c>
      <c r="FOY513" s="720">
        <v>0</v>
      </c>
      <c r="FOZ513" s="720">
        <v>0</v>
      </c>
      <c r="FPA513" s="720">
        <v>0</v>
      </c>
      <c r="FPB513" s="720">
        <v>0</v>
      </c>
      <c r="FPC513" s="720">
        <v>0</v>
      </c>
      <c r="FPD513" s="720">
        <v>0</v>
      </c>
      <c r="FPE513" s="720">
        <v>0</v>
      </c>
      <c r="FPF513" s="720">
        <v>0</v>
      </c>
      <c r="FPG513" s="720">
        <v>0</v>
      </c>
      <c r="FPH513" s="720">
        <v>0</v>
      </c>
      <c r="FPI513" s="720">
        <v>0</v>
      </c>
      <c r="FPJ513" s="720">
        <v>0</v>
      </c>
      <c r="FPK513" s="720">
        <v>0</v>
      </c>
      <c r="FPL513" s="720">
        <v>0</v>
      </c>
      <c r="FPM513" s="720">
        <v>0</v>
      </c>
      <c r="FPN513" s="720">
        <v>0</v>
      </c>
      <c r="FPO513" s="720">
        <v>0</v>
      </c>
      <c r="FPP513" s="720">
        <v>0</v>
      </c>
      <c r="FPQ513" s="720">
        <v>0</v>
      </c>
      <c r="FPR513" s="720">
        <v>0</v>
      </c>
      <c r="FPS513" s="720">
        <v>0</v>
      </c>
      <c r="FPT513" s="720">
        <v>0</v>
      </c>
      <c r="FPU513" s="720">
        <v>0</v>
      </c>
      <c r="FPV513" s="720">
        <v>0</v>
      </c>
      <c r="FPW513" s="720">
        <v>0</v>
      </c>
      <c r="FPX513" s="720">
        <v>0</v>
      </c>
      <c r="FPY513" s="720">
        <v>0</v>
      </c>
      <c r="FPZ513" s="720">
        <v>0</v>
      </c>
      <c r="FQA513" s="720">
        <v>0</v>
      </c>
      <c r="FQB513" s="720">
        <v>0</v>
      </c>
      <c r="FQC513" s="720">
        <v>0</v>
      </c>
      <c r="FQD513" s="720">
        <v>0</v>
      </c>
      <c r="FQE513" s="720">
        <v>0</v>
      </c>
      <c r="FQF513" s="720">
        <v>0</v>
      </c>
      <c r="FQG513" s="720">
        <v>0</v>
      </c>
      <c r="FQH513" s="720">
        <v>0</v>
      </c>
      <c r="FQI513" s="720">
        <v>0</v>
      </c>
      <c r="FQJ513" s="720">
        <v>0</v>
      </c>
      <c r="FQK513" s="720">
        <v>0</v>
      </c>
      <c r="FQL513" s="720">
        <v>0</v>
      </c>
      <c r="FQM513" s="720">
        <v>0</v>
      </c>
      <c r="FQN513" s="720">
        <v>0</v>
      </c>
      <c r="FQO513" s="720">
        <v>0</v>
      </c>
      <c r="FQP513" s="720">
        <v>0</v>
      </c>
      <c r="FQQ513" s="720">
        <v>0</v>
      </c>
      <c r="FQR513" s="720">
        <v>0</v>
      </c>
      <c r="FQS513" s="720">
        <v>0</v>
      </c>
      <c r="FQT513" s="720">
        <v>0</v>
      </c>
      <c r="FQU513" s="720">
        <v>0</v>
      </c>
      <c r="FQV513" s="720">
        <v>0</v>
      </c>
      <c r="FQW513" s="720">
        <v>0</v>
      </c>
      <c r="FQX513" s="720">
        <v>0</v>
      </c>
      <c r="FQY513" s="720">
        <v>0</v>
      </c>
      <c r="FQZ513" s="720">
        <v>0</v>
      </c>
      <c r="FRA513" s="720">
        <v>0</v>
      </c>
      <c r="FRB513" s="720">
        <v>0</v>
      </c>
      <c r="FRC513" s="720">
        <v>0</v>
      </c>
      <c r="FRD513" s="720">
        <v>0</v>
      </c>
      <c r="FRE513" s="720">
        <v>0</v>
      </c>
      <c r="FRF513" s="720">
        <v>0</v>
      </c>
      <c r="FRG513" s="720">
        <v>0</v>
      </c>
      <c r="FRH513" s="720">
        <v>0</v>
      </c>
      <c r="FRI513" s="720">
        <v>0</v>
      </c>
      <c r="FRJ513" s="720">
        <v>0</v>
      </c>
      <c r="FRK513" s="720">
        <v>0</v>
      </c>
      <c r="FRL513" s="720">
        <v>0</v>
      </c>
      <c r="FRM513" s="720">
        <v>0</v>
      </c>
      <c r="FRN513" s="720">
        <v>0</v>
      </c>
      <c r="FRO513" s="720">
        <v>0</v>
      </c>
      <c r="FRP513" s="720">
        <v>0</v>
      </c>
      <c r="FRQ513" s="720">
        <v>0</v>
      </c>
      <c r="FRR513" s="720">
        <v>0</v>
      </c>
      <c r="FRS513" s="720">
        <v>0</v>
      </c>
      <c r="FRT513" s="720">
        <v>0</v>
      </c>
      <c r="FRU513" s="720">
        <v>0</v>
      </c>
      <c r="FRV513" s="720">
        <v>0</v>
      </c>
      <c r="FRW513" s="720">
        <v>0</v>
      </c>
      <c r="FRX513" s="720">
        <v>0</v>
      </c>
      <c r="FRY513" s="720">
        <v>0</v>
      </c>
      <c r="FRZ513" s="720">
        <v>0</v>
      </c>
      <c r="FSA513" s="720">
        <v>0</v>
      </c>
      <c r="FSB513" s="720">
        <v>0</v>
      </c>
      <c r="FSC513" s="720">
        <v>0</v>
      </c>
      <c r="FSD513" s="720">
        <v>0</v>
      </c>
      <c r="FSE513" s="720">
        <v>0</v>
      </c>
      <c r="FSF513" s="720">
        <v>0</v>
      </c>
      <c r="FSG513" s="720">
        <v>0</v>
      </c>
      <c r="FSH513" s="720">
        <v>0</v>
      </c>
      <c r="FSI513" s="720">
        <v>0</v>
      </c>
      <c r="FSJ513" s="720">
        <v>0</v>
      </c>
      <c r="FSK513" s="720">
        <v>0</v>
      </c>
      <c r="FSL513" s="720">
        <v>0</v>
      </c>
      <c r="FSM513" s="720">
        <v>0</v>
      </c>
      <c r="FSN513" s="720">
        <v>0</v>
      </c>
      <c r="FSO513" s="720">
        <v>0</v>
      </c>
      <c r="FSP513" s="720">
        <v>0</v>
      </c>
      <c r="FSQ513" s="720">
        <v>0</v>
      </c>
      <c r="FSR513" s="720">
        <v>0</v>
      </c>
      <c r="FSS513" s="720">
        <v>0</v>
      </c>
      <c r="FST513" s="720">
        <v>0</v>
      </c>
      <c r="FSU513" s="720">
        <v>0</v>
      </c>
      <c r="FSV513" s="720">
        <v>0</v>
      </c>
      <c r="FSW513" s="720">
        <v>0</v>
      </c>
      <c r="FSX513" s="720">
        <v>0</v>
      </c>
      <c r="FSY513" s="720">
        <v>0</v>
      </c>
      <c r="FSZ513" s="720">
        <v>0</v>
      </c>
      <c r="FTA513" s="720">
        <v>0</v>
      </c>
      <c r="FTB513" s="720">
        <v>0</v>
      </c>
      <c r="FTC513" s="720">
        <v>0</v>
      </c>
      <c r="FTD513" s="720">
        <v>0</v>
      </c>
      <c r="FTE513" s="720">
        <v>0</v>
      </c>
      <c r="FTF513" s="720">
        <v>0</v>
      </c>
      <c r="FTG513" s="720">
        <v>0</v>
      </c>
      <c r="FTH513" s="720">
        <v>0</v>
      </c>
      <c r="FTI513" s="720">
        <v>0</v>
      </c>
      <c r="FTJ513" s="720">
        <v>0</v>
      </c>
      <c r="FTK513" s="720">
        <v>0</v>
      </c>
      <c r="FTL513" s="720">
        <v>0</v>
      </c>
      <c r="FTM513" s="720">
        <v>0</v>
      </c>
      <c r="FTN513" s="720">
        <v>0</v>
      </c>
      <c r="FTO513" s="720">
        <v>0</v>
      </c>
      <c r="FTP513" s="720">
        <v>0</v>
      </c>
      <c r="FTQ513" s="720">
        <v>0</v>
      </c>
      <c r="FTR513" s="720">
        <v>0</v>
      </c>
      <c r="FTS513" s="720">
        <v>0</v>
      </c>
      <c r="FTT513" s="720">
        <v>0</v>
      </c>
      <c r="FTU513" s="720">
        <v>0</v>
      </c>
      <c r="FTV513" s="720">
        <v>0</v>
      </c>
      <c r="FTW513" s="720">
        <v>0</v>
      </c>
      <c r="FTX513" s="720">
        <v>0</v>
      </c>
      <c r="FTY513" s="720">
        <v>0</v>
      </c>
      <c r="FTZ513" s="720">
        <v>0</v>
      </c>
      <c r="FUA513" s="720">
        <v>0</v>
      </c>
      <c r="FUB513" s="720">
        <v>0</v>
      </c>
      <c r="FUC513" s="720">
        <v>0</v>
      </c>
      <c r="FUD513" s="720">
        <v>0</v>
      </c>
      <c r="FUE513" s="720">
        <v>0</v>
      </c>
      <c r="FUF513" s="720">
        <v>0</v>
      </c>
      <c r="FUG513" s="720">
        <v>0</v>
      </c>
      <c r="FUH513" s="720">
        <v>0</v>
      </c>
      <c r="FUI513" s="720">
        <v>0</v>
      </c>
      <c r="FUJ513" s="720">
        <v>0</v>
      </c>
      <c r="FUK513" s="720">
        <v>0</v>
      </c>
      <c r="FUL513" s="720">
        <v>0</v>
      </c>
      <c r="FUM513" s="720">
        <v>0</v>
      </c>
      <c r="FUN513" s="720">
        <v>0</v>
      </c>
      <c r="FUO513" s="720">
        <v>0</v>
      </c>
      <c r="FUP513" s="720">
        <v>0</v>
      </c>
      <c r="FUQ513" s="720">
        <v>0</v>
      </c>
      <c r="FUR513" s="720">
        <v>0</v>
      </c>
      <c r="FUS513" s="720">
        <v>0</v>
      </c>
      <c r="FUT513" s="720">
        <v>0</v>
      </c>
      <c r="FUU513" s="720">
        <v>0</v>
      </c>
      <c r="FUV513" s="720">
        <v>0</v>
      </c>
      <c r="FUW513" s="720">
        <v>0</v>
      </c>
      <c r="FUX513" s="720">
        <v>0</v>
      </c>
      <c r="FUY513" s="720">
        <v>0</v>
      </c>
      <c r="FUZ513" s="720">
        <v>0</v>
      </c>
      <c r="FVA513" s="720">
        <v>0</v>
      </c>
      <c r="FVB513" s="720">
        <v>0</v>
      </c>
      <c r="FVC513" s="720">
        <v>0</v>
      </c>
      <c r="FVD513" s="720">
        <v>0</v>
      </c>
      <c r="FVE513" s="720">
        <v>0</v>
      </c>
      <c r="FVF513" s="720">
        <v>0</v>
      </c>
      <c r="FVG513" s="720">
        <v>0</v>
      </c>
      <c r="FVH513" s="720">
        <v>0</v>
      </c>
      <c r="FVI513" s="720">
        <v>0</v>
      </c>
      <c r="FVJ513" s="720">
        <v>0</v>
      </c>
      <c r="FVK513" s="720">
        <v>0</v>
      </c>
      <c r="FVL513" s="720">
        <v>0</v>
      </c>
      <c r="FVM513" s="720">
        <v>0</v>
      </c>
      <c r="FVN513" s="720">
        <v>0</v>
      </c>
      <c r="FVO513" s="720">
        <v>0</v>
      </c>
      <c r="FVP513" s="720">
        <v>0</v>
      </c>
      <c r="FVQ513" s="720">
        <v>0</v>
      </c>
      <c r="FVR513" s="720">
        <v>0</v>
      </c>
      <c r="FVS513" s="720">
        <v>0</v>
      </c>
      <c r="FVT513" s="720">
        <v>0</v>
      </c>
      <c r="FVU513" s="720">
        <v>0</v>
      </c>
      <c r="FVV513" s="720">
        <v>0</v>
      </c>
      <c r="FVW513" s="720">
        <v>0</v>
      </c>
      <c r="FVX513" s="720">
        <v>0</v>
      </c>
      <c r="FVY513" s="720">
        <v>0</v>
      </c>
      <c r="FVZ513" s="720">
        <v>0</v>
      </c>
      <c r="FWA513" s="720">
        <v>0</v>
      </c>
      <c r="FWB513" s="720">
        <v>0</v>
      </c>
      <c r="FWC513" s="720">
        <v>0</v>
      </c>
      <c r="FWD513" s="720">
        <v>0</v>
      </c>
      <c r="FWE513" s="720">
        <v>0</v>
      </c>
      <c r="FWF513" s="720">
        <v>0</v>
      </c>
      <c r="FWG513" s="720">
        <v>0</v>
      </c>
      <c r="FWH513" s="720">
        <v>0</v>
      </c>
      <c r="FWI513" s="720">
        <v>0</v>
      </c>
      <c r="FWJ513" s="720">
        <v>0</v>
      </c>
      <c r="FWK513" s="720">
        <v>0</v>
      </c>
      <c r="FWL513" s="720">
        <v>0</v>
      </c>
      <c r="FWM513" s="720">
        <v>0</v>
      </c>
      <c r="FWN513" s="720">
        <v>0</v>
      </c>
      <c r="FWO513" s="720">
        <v>0</v>
      </c>
      <c r="FWP513" s="720">
        <v>0</v>
      </c>
      <c r="FWQ513" s="720">
        <v>0</v>
      </c>
      <c r="FWR513" s="720">
        <v>0</v>
      </c>
      <c r="FWS513" s="720">
        <v>0</v>
      </c>
      <c r="FWT513" s="720">
        <v>0</v>
      </c>
      <c r="FWU513" s="720">
        <v>0</v>
      </c>
      <c r="FWV513" s="720">
        <v>0</v>
      </c>
      <c r="FWW513" s="720">
        <v>0</v>
      </c>
      <c r="FWX513" s="720">
        <v>0</v>
      </c>
      <c r="FWY513" s="720">
        <v>0</v>
      </c>
      <c r="FWZ513" s="720">
        <v>0</v>
      </c>
      <c r="FXA513" s="720">
        <v>0</v>
      </c>
      <c r="FXB513" s="720">
        <v>0</v>
      </c>
      <c r="FXC513" s="720">
        <v>0</v>
      </c>
      <c r="FXD513" s="720">
        <v>0</v>
      </c>
      <c r="FXE513" s="720">
        <v>0</v>
      </c>
      <c r="FXF513" s="720">
        <v>0</v>
      </c>
      <c r="FXG513" s="720">
        <v>0</v>
      </c>
      <c r="FXH513" s="720">
        <v>0</v>
      </c>
      <c r="FXI513" s="720">
        <v>0</v>
      </c>
      <c r="FXJ513" s="720">
        <v>0</v>
      </c>
      <c r="FXK513" s="720">
        <v>0</v>
      </c>
      <c r="FXL513" s="720">
        <v>0</v>
      </c>
      <c r="FXM513" s="720">
        <v>0</v>
      </c>
      <c r="FXN513" s="720">
        <v>0</v>
      </c>
      <c r="FXO513" s="720">
        <v>0</v>
      </c>
      <c r="FXP513" s="720">
        <v>0</v>
      </c>
      <c r="FXQ513" s="720">
        <v>0</v>
      </c>
      <c r="FXR513" s="720">
        <v>0</v>
      </c>
      <c r="FXS513" s="720">
        <v>0</v>
      </c>
      <c r="FXT513" s="720">
        <v>0</v>
      </c>
      <c r="FXU513" s="720">
        <v>0</v>
      </c>
      <c r="FXV513" s="720">
        <v>0</v>
      </c>
      <c r="FXW513" s="720">
        <v>0</v>
      </c>
      <c r="FXX513" s="720">
        <v>0</v>
      </c>
      <c r="FXY513" s="720">
        <v>0</v>
      </c>
      <c r="FXZ513" s="720">
        <v>0</v>
      </c>
      <c r="FYA513" s="720">
        <v>0</v>
      </c>
      <c r="FYB513" s="720">
        <v>0</v>
      </c>
      <c r="FYC513" s="720">
        <v>0</v>
      </c>
      <c r="FYD513" s="720">
        <v>0</v>
      </c>
      <c r="FYE513" s="720">
        <v>0</v>
      </c>
      <c r="FYF513" s="720">
        <v>0</v>
      </c>
      <c r="FYG513" s="720">
        <v>0</v>
      </c>
      <c r="FYH513" s="720">
        <v>0</v>
      </c>
      <c r="FYI513" s="720">
        <v>0</v>
      </c>
      <c r="FYJ513" s="720">
        <v>0</v>
      </c>
      <c r="FYK513" s="720">
        <v>0</v>
      </c>
      <c r="FYL513" s="720">
        <v>0</v>
      </c>
      <c r="FYM513" s="720">
        <v>0</v>
      </c>
      <c r="FYN513" s="720">
        <v>0</v>
      </c>
      <c r="FYO513" s="720">
        <v>0</v>
      </c>
      <c r="FYP513" s="720">
        <v>0</v>
      </c>
      <c r="FYQ513" s="720">
        <v>0</v>
      </c>
      <c r="FYR513" s="720">
        <v>0</v>
      </c>
      <c r="FYS513" s="720">
        <v>0</v>
      </c>
      <c r="FYT513" s="720">
        <v>0</v>
      </c>
      <c r="FYU513" s="720">
        <v>0</v>
      </c>
      <c r="FYV513" s="720">
        <v>0</v>
      </c>
      <c r="FYW513" s="720">
        <v>0</v>
      </c>
      <c r="FYX513" s="720">
        <v>0</v>
      </c>
      <c r="FYY513" s="720">
        <v>0</v>
      </c>
      <c r="FYZ513" s="720">
        <v>0</v>
      </c>
      <c r="FZA513" s="720">
        <v>0</v>
      </c>
      <c r="FZB513" s="720">
        <v>0</v>
      </c>
      <c r="FZC513" s="720">
        <v>0</v>
      </c>
      <c r="FZD513" s="720">
        <v>0</v>
      </c>
      <c r="FZE513" s="720">
        <v>0</v>
      </c>
      <c r="FZF513" s="720">
        <v>0</v>
      </c>
      <c r="FZG513" s="720">
        <v>0</v>
      </c>
      <c r="FZH513" s="720">
        <v>0</v>
      </c>
      <c r="FZI513" s="720">
        <v>0</v>
      </c>
      <c r="FZJ513" s="720">
        <v>0</v>
      </c>
      <c r="FZK513" s="720">
        <v>0</v>
      </c>
      <c r="FZL513" s="720">
        <v>0</v>
      </c>
      <c r="FZM513" s="720">
        <v>0</v>
      </c>
      <c r="FZN513" s="720">
        <v>0</v>
      </c>
      <c r="FZO513" s="720">
        <v>0</v>
      </c>
      <c r="FZP513" s="720">
        <v>0</v>
      </c>
      <c r="FZQ513" s="720">
        <v>0</v>
      </c>
      <c r="FZR513" s="720">
        <v>0</v>
      </c>
      <c r="FZS513" s="720">
        <v>0</v>
      </c>
      <c r="FZT513" s="720">
        <v>0</v>
      </c>
      <c r="FZU513" s="720">
        <v>0</v>
      </c>
      <c r="FZV513" s="720">
        <v>0</v>
      </c>
      <c r="FZW513" s="720">
        <v>0</v>
      </c>
      <c r="FZX513" s="720">
        <v>0</v>
      </c>
      <c r="FZY513" s="720">
        <v>0</v>
      </c>
      <c r="FZZ513" s="720">
        <v>0</v>
      </c>
      <c r="GAA513" s="720">
        <v>0</v>
      </c>
      <c r="GAB513" s="720">
        <v>0</v>
      </c>
      <c r="GAC513" s="720">
        <v>0</v>
      </c>
      <c r="GAD513" s="720">
        <v>0</v>
      </c>
      <c r="GAE513" s="720">
        <v>0</v>
      </c>
      <c r="GAF513" s="720">
        <v>0</v>
      </c>
      <c r="GAG513" s="720">
        <v>0</v>
      </c>
      <c r="GAH513" s="720">
        <v>0</v>
      </c>
      <c r="GAI513" s="720">
        <v>0</v>
      </c>
      <c r="GAJ513" s="720">
        <v>0</v>
      </c>
      <c r="GAK513" s="720">
        <v>0</v>
      </c>
      <c r="GAL513" s="720">
        <v>0</v>
      </c>
      <c r="GAM513" s="720">
        <v>0</v>
      </c>
      <c r="GAN513" s="720">
        <v>0</v>
      </c>
      <c r="GAO513" s="720">
        <v>0</v>
      </c>
      <c r="GAP513" s="720">
        <v>0</v>
      </c>
      <c r="GAQ513" s="720">
        <v>0</v>
      </c>
      <c r="GAR513" s="720">
        <v>0</v>
      </c>
      <c r="GAS513" s="720">
        <v>0</v>
      </c>
      <c r="GAT513" s="720">
        <v>0</v>
      </c>
      <c r="GAU513" s="720">
        <v>0</v>
      </c>
      <c r="GAV513" s="720">
        <v>0</v>
      </c>
      <c r="GAW513" s="720">
        <v>0</v>
      </c>
      <c r="GAX513" s="720">
        <v>0</v>
      </c>
      <c r="GAY513" s="720">
        <v>0</v>
      </c>
      <c r="GAZ513" s="720">
        <v>0</v>
      </c>
      <c r="GBA513" s="720">
        <v>0</v>
      </c>
      <c r="GBB513" s="720">
        <v>0</v>
      </c>
      <c r="GBC513" s="720">
        <v>0</v>
      </c>
      <c r="GBD513" s="720">
        <v>0</v>
      </c>
      <c r="GBE513" s="720">
        <v>0</v>
      </c>
      <c r="GBF513" s="720">
        <v>0</v>
      </c>
      <c r="GBG513" s="720">
        <v>0</v>
      </c>
      <c r="GBH513" s="720">
        <v>0</v>
      </c>
      <c r="GBI513" s="720">
        <v>0</v>
      </c>
      <c r="GBJ513" s="720">
        <v>0</v>
      </c>
      <c r="GBK513" s="720">
        <v>0</v>
      </c>
      <c r="GBL513" s="720">
        <v>0</v>
      </c>
      <c r="GBM513" s="720">
        <v>0</v>
      </c>
      <c r="GBN513" s="720">
        <v>0</v>
      </c>
      <c r="GBO513" s="720">
        <v>0</v>
      </c>
      <c r="GBP513" s="720">
        <v>0</v>
      </c>
      <c r="GBQ513" s="720">
        <v>0</v>
      </c>
      <c r="GBR513" s="720">
        <v>0</v>
      </c>
      <c r="GBS513" s="720">
        <v>0</v>
      </c>
      <c r="GBT513" s="720">
        <v>0</v>
      </c>
      <c r="GBU513" s="720">
        <v>0</v>
      </c>
      <c r="GBV513" s="720">
        <v>0</v>
      </c>
      <c r="GBW513" s="720">
        <v>0</v>
      </c>
      <c r="GBX513" s="720">
        <v>0</v>
      </c>
      <c r="GBY513" s="720">
        <v>0</v>
      </c>
      <c r="GBZ513" s="720">
        <v>0</v>
      </c>
      <c r="GCA513" s="720">
        <v>0</v>
      </c>
      <c r="GCB513" s="720">
        <v>0</v>
      </c>
      <c r="GCC513" s="720">
        <v>0</v>
      </c>
      <c r="GCD513" s="720">
        <v>0</v>
      </c>
      <c r="GCE513" s="720">
        <v>0</v>
      </c>
      <c r="GCF513" s="720">
        <v>0</v>
      </c>
      <c r="GCG513" s="720">
        <v>0</v>
      </c>
      <c r="GCH513" s="720">
        <v>0</v>
      </c>
      <c r="GCI513" s="720">
        <v>0</v>
      </c>
      <c r="GCJ513" s="720">
        <v>0</v>
      </c>
      <c r="GCK513" s="720">
        <v>0</v>
      </c>
      <c r="GCL513" s="720">
        <v>0</v>
      </c>
      <c r="GCM513" s="720">
        <v>0</v>
      </c>
      <c r="GCN513" s="720">
        <v>0</v>
      </c>
      <c r="GCO513" s="720">
        <v>0</v>
      </c>
      <c r="GCP513" s="720">
        <v>0</v>
      </c>
      <c r="GCQ513" s="720">
        <v>0</v>
      </c>
      <c r="GCR513" s="720">
        <v>0</v>
      </c>
      <c r="GCS513" s="720">
        <v>0</v>
      </c>
      <c r="GCT513" s="720">
        <v>0</v>
      </c>
      <c r="GCU513" s="720">
        <v>0</v>
      </c>
      <c r="GCV513" s="720">
        <v>0</v>
      </c>
      <c r="GCW513" s="720">
        <v>0</v>
      </c>
      <c r="GCX513" s="720">
        <v>0</v>
      </c>
      <c r="GCY513" s="720">
        <v>0</v>
      </c>
      <c r="GCZ513" s="720">
        <v>0</v>
      </c>
      <c r="GDA513" s="720">
        <v>0</v>
      </c>
      <c r="GDB513" s="720">
        <v>0</v>
      </c>
      <c r="GDC513" s="720">
        <v>0</v>
      </c>
      <c r="GDD513" s="720">
        <v>0</v>
      </c>
      <c r="GDE513" s="720">
        <v>0</v>
      </c>
      <c r="GDF513" s="720">
        <v>0</v>
      </c>
      <c r="GDG513" s="720">
        <v>0</v>
      </c>
      <c r="GDH513" s="720">
        <v>0</v>
      </c>
      <c r="GDI513" s="720">
        <v>0</v>
      </c>
      <c r="GDJ513" s="720">
        <v>0</v>
      </c>
      <c r="GDK513" s="720">
        <v>0</v>
      </c>
      <c r="GDL513" s="720">
        <v>0</v>
      </c>
      <c r="GDM513" s="720">
        <v>0</v>
      </c>
      <c r="GDN513" s="720">
        <v>0</v>
      </c>
      <c r="GDO513" s="720">
        <v>0</v>
      </c>
      <c r="GDP513" s="720">
        <v>0</v>
      </c>
      <c r="GDQ513" s="720">
        <v>0</v>
      </c>
      <c r="GDR513" s="720">
        <v>0</v>
      </c>
      <c r="GDS513" s="720">
        <v>0</v>
      </c>
      <c r="GDT513" s="720">
        <v>0</v>
      </c>
      <c r="GDU513" s="720">
        <v>0</v>
      </c>
      <c r="GDV513" s="720">
        <v>0</v>
      </c>
      <c r="GDW513" s="720">
        <v>0</v>
      </c>
      <c r="GDX513" s="720">
        <v>0</v>
      </c>
      <c r="GDY513" s="720">
        <v>0</v>
      </c>
      <c r="GDZ513" s="720">
        <v>0</v>
      </c>
      <c r="GEA513" s="720">
        <v>0</v>
      </c>
      <c r="GEB513" s="720">
        <v>0</v>
      </c>
      <c r="GEC513" s="720">
        <v>0</v>
      </c>
      <c r="GED513" s="720">
        <v>0</v>
      </c>
      <c r="GEE513" s="720">
        <v>0</v>
      </c>
      <c r="GEF513" s="720">
        <v>0</v>
      </c>
      <c r="GEG513" s="720">
        <v>0</v>
      </c>
      <c r="GEH513" s="720">
        <v>0</v>
      </c>
      <c r="GEI513" s="720">
        <v>0</v>
      </c>
      <c r="GEJ513" s="720">
        <v>0</v>
      </c>
      <c r="GEK513" s="720">
        <v>0</v>
      </c>
      <c r="GEL513" s="720">
        <v>0</v>
      </c>
      <c r="GEM513" s="720">
        <v>0</v>
      </c>
      <c r="GEN513" s="720">
        <v>0</v>
      </c>
      <c r="GEO513" s="720">
        <v>0</v>
      </c>
      <c r="GEP513" s="720">
        <v>0</v>
      </c>
      <c r="GEQ513" s="720">
        <v>0</v>
      </c>
      <c r="GER513" s="720">
        <v>0</v>
      </c>
      <c r="GES513" s="720">
        <v>0</v>
      </c>
      <c r="GET513" s="720">
        <v>0</v>
      </c>
      <c r="GEU513" s="720">
        <v>0</v>
      </c>
      <c r="GEV513" s="720">
        <v>0</v>
      </c>
      <c r="GEW513" s="720">
        <v>0</v>
      </c>
      <c r="GEX513" s="720">
        <v>0</v>
      </c>
      <c r="GEY513" s="720">
        <v>0</v>
      </c>
      <c r="GEZ513" s="720">
        <v>0</v>
      </c>
      <c r="GFA513" s="720">
        <v>0</v>
      </c>
      <c r="GFB513" s="720">
        <v>0</v>
      </c>
      <c r="GFC513" s="720">
        <v>0</v>
      </c>
      <c r="GFD513" s="720">
        <v>0</v>
      </c>
      <c r="GFE513" s="720">
        <v>0</v>
      </c>
      <c r="GFF513" s="720">
        <v>0</v>
      </c>
      <c r="GFG513" s="720">
        <v>0</v>
      </c>
      <c r="GFH513" s="720">
        <v>0</v>
      </c>
      <c r="GFI513" s="720">
        <v>0</v>
      </c>
      <c r="GFJ513" s="720">
        <v>0</v>
      </c>
      <c r="GFK513" s="720">
        <v>0</v>
      </c>
      <c r="GFL513" s="720">
        <v>0</v>
      </c>
      <c r="GFM513" s="720">
        <v>0</v>
      </c>
      <c r="GFN513" s="720">
        <v>0</v>
      </c>
      <c r="GFO513" s="720">
        <v>0</v>
      </c>
      <c r="GFP513" s="720">
        <v>0</v>
      </c>
      <c r="GFQ513" s="720">
        <v>0</v>
      </c>
      <c r="GFR513" s="720">
        <v>0</v>
      </c>
      <c r="GFS513" s="720">
        <v>0</v>
      </c>
      <c r="GFT513" s="720">
        <v>0</v>
      </c>
      <c r="GFU513" s="720">
        <v>0</v>
      </c>
      <c r="GFV513" s="720">
        <v>0</v>
      </c>
      <c r="GFW513" s="720">
        <v>0</v>
      </c>
      <c r="GFX513" s="720">
        <v>0</v>
      </c>
      <c r="GFY513" s="720">
        <v>0</v>
      </c>
      <c r="GFZ513" s="720">
        <v>0</v>
      </c>
      <c r="GGA513" s="720">
        <v>0</v>
      </c>
      <c r="GGB513" s="720">
        <v>0</v>
      </c>
      <c r="GGC513" s="720">
        <v>0</v>
      </c>
      <c r="GGD513" s="720">
        <v>0</v>
      </c>
      <c r="GGE513" s="720">
        <v>0</v>
      </c>
      <c r="GGF513" s="720">
        <v>0</v>
      </c>
      <c r="GGG513" s="720">
        <v>0</v>
      </c>
      <c r="GGH513" s="720">
        <v>0</v>
      </c>
      <c r="GGI513" s="720">
        <v>0</v>
      </c>
      <c r="GGJ513" s="720">
        <v>0</v>
      </c>
      <c r="GGK513" s="720">
        <v>0</v>
      </c>
      <c r="GGL513" s="720">
        <v>0</v>
      </c>
      <c r="GGM513" s="720">
        <v>0</v>
      </c>
      <c r="GGN513" s="720">
        <v>0</v>
      </c>
      <c r="GGO513" s="720">
        <v>0</v>
      </c>
      <c r="GGP513" s="720">
        <v>0</v>
      </c>
      <c r="GGQ513" s="720">
        <v>0</v>
      </c>
      <c r="GGR513" s="720">
        <v>0</v>
      </c>
      <c r="GGS513" s="720">
        <v>0</v>
      </c>
      <c r="GGT513" s="720">
        <v>0</v>
      </c>
      <c r="GGU513" s="720">
        <v>0</v>
      </c>
      <c r="GGV513" s="720">
        <v>0</v>
      </c>
      <c r="GGW513" s="720">
        <v>0</v>
      </c>
      <c r="GGX513" s="720">
        <v>0</v>
      </c>
      <c r="GGY513" s="720">
        <v>0</v>
      </c>
      <c r="GGZ513" s="720">
        <v>0</v>
      </c>
      <c r="GHA513" s="720">
        <v>0</v>
      </c>
      <c r="GHB513" s="720">
        <v>0</v>
      </c>
      <c r="GHC513" s="720">
        <v>0</v>
      </c>
      <c r="GHD513" s="720">
        <v>0</v>
      </c>
      <c r="GHE513" s="720">
        <v>0</v>
      </c>
      <c r="GHF513" s="720">
        <v>0</v>
      </c>
      <c r="GHG513" s="720">
        <v>0</v>
      </c>
      <c r="GHH513" s="720">
        <v>0</v>
      </c>
      <c r="GHI513" s="720">
        <v>0</v>
      </c>
      <c r="GHJ513" s="720">
        <v>0</v>
      </c>
      <c r="GHK513" s="720">
        <v>0</v>
      </c>
      <c r="GHL513" s="720">
        <v>0</v>
      </c>
      <c r="GHM513" s="720">
        <v>0</v>
      </c>
      <c r="GHN513" s="720">
        <v>0</v>
      </c>
      <c r="GHO513" s="720">
        <v>0</v>
      </c>
      <c r="GHP513" s="720">
        <v>0</v>
      </c>
      <c r="GHQ513" s="720">
        <v>0</v>
      </c>
      <c r="GHR513" s="720">
        <v>0</v>
      </c>
      <c r="GHS513" s="720">
        <v>0</v>
      </c>
      <c r="GHT513" s="720">
        <v>0</v>
      </c>
      <c r="GHU513" s="720">
        <v>0</v>
      </c>
      <c r="GHV513" s="720">
        <v>0</v>
      </c>
      <c r="GHW513" s="720">
        <v>0</v>
      </c>
      <c r="GHX513" s="720">
        <v>0</v>
      </c>
      <c r="GHY513" s="720">
        <v>0</v>
      </c>
      <c r="GHZ513" s="720">
        <v>0</v>
      </c>
      <c r="GIA513" s="720">
        <v>0</v>
      </c>
      <c r="GIB513" s="720">
        <v>0</v>
      </c>
      <c r="GIC513" s="720">
        <v>0</v>
      </c>
      <c r="GID513" s="720">
        <v>0</v>
      </c>
      <c r="GIE513" s="720">
        <v>0</v>
      </c>
      <c r="GIF513" s="720">
        <v>0</v>
      </c>
      <c r="GIG513" s="720">
        <v>0</v>
      </c>
      <c r="GIH513" s="720">
        <v>0</v>
      </c>
      <c r="GII513" s="720">
        <v>0</v>
      </c>
      <c r="GIJ513" s="720">
        <v>0</v>
      </c>
      <c r="GIK513" s="720">
        <v>0</v>
      </c>
      <c r="GIL513" s="720">
        <v>0</v>
      </c>
      <c r="GIM513" s="720">
        <v>0</v>
      </c>
      <c r="GIN513" s="720">
        <v>0</v>
      </c>
      <c r="GIO513" s="720">
        <v>0</v>
      </c>
      <c r="GIP513" s="720">
        <v>0</v>
      </c>
      <c r="GIQ513" s="720">
        <v>0</v>
      </c>
      <c r="GIR513" s="720">
        <v>0</v>
      </c>
      <c r="GIS513" s="720">
        <v>0</v>
      </c>
      <c r="GIT513" s="720">
        <v>0</v>
      </c>
      <c r="GIU513" s="720">
        <v>0</v>
      </c>
      <c r="GIV513" s="720">
        <v>0</v>
      </c>
      <c r="GIW513" s="720">
        <v>0</v>
      </c>
      <c r="GIX513" s="720">
        <v>0</v>
      </c>
      <c r="GIY513" s="720">
        <v>0</v>
      </c>
      <c r="GIZ513" s="720">
        <v>0</v>
      </c>
      <c r="GJA513" s="720">
        <v>0</v>
      </c>
      <c r="GJB513" s="720">
        <v>0</v>
      </c>
      <c r="GJC513" s="720">
        <v>0</v>
      </c>
      <c r="GJD513" s="720">
        <v>0</v>
      </c>
      <c r="GJE513" s="720">
        <v>0</v>
      </c>
      <c r="GJF513" s="720">
        <v>0</v>
      </c>
      <c r="GJG513" s="720">
        <v>0</v>
      </c>
      <c r="GJH513" s="720">
        <v>0</v>
      </c>
      <c r="GJI513" s="720">
        <v>0</v>
      </c>
      <c r="GJJ513" s="720">
        <v>0</v>
      </c>
      <c r="GJK513" s="720">
        <v>0</v>
      </c>
      <c r="GJL513" s="720">
        <v>0</v>
      </c>
      <c r="GJM513" s="720">
        <v>0</v>
      </c>
      <c r="GJN513" s="720">
        <v>0</v>
      </c>
      <c r="GJO513" s="720">
        <v>0</v>
      </c>
      <c r="GJP513" s="720">
        <v>0</v>
      </c>
      <c r="GJQ513" s="720">
        <v>0</v>
      </c>
      <c r="GJR513" s="720">
        <v>0</v>
      </c>
      <c r="GJS513" s="720">
        <v>0</v>
      </c>
      <c r="GJT513" s="720">
        <v>0</v>
      </c>
      <c r="GJU513" s="720">
        <v>0</v>
      </c>
      <c r="GJV513" s="720">
        <v>0</v>
      </c>
      <c r="GJW513" s="720">
        <v>0</v>
      </c>
      <c r="GJX513" s="720">
        <v>0</v>
      </c>
      <c r="GJY513" s="720">
        <v>0</v>
      </c>
      <c r="GJZ513" s="720">
        <v>0</v>
      </c>
      <c r="GKA513" s="720">
        <v>0</v>
      </c>
      <c r="GKB513" s="720">
        <v>0</v>
      </c>
      <c r="GKC513" s="720">
        <v>0</v>
      </c>
      <c r="GKD513" s="720">
        <v>0</v>
      </c>
      <c r="GKE513" s="720">
        <v>0</v>
      </c>
      <c r="GKF513" s="720">
        <v>0</v>
      </c>
      <c r="GKG513" s="720">
        <v>0</v>
      </c>
      <c r="GKH513" s="720">
        <v>0</v>
      </c>
      <c r="GKI513" s="720">
        <v>0</v>
      </c>
      <c r="GKJ513" s="720">
        <v>0</v>
      </c>
      <c r="GKK513" s="720">
        <v>0</v>
      </c>
      <c r="GKL513" s="720">
        <v>0</v>
      </c>
      <c r="GKM513" s="720">
        <v>0</v>
      </c>
      <c r="GKN513" s="720">
        <v>0</v>
      </c>
      <c r="GKO513" s="720">
        <v>0</v>
      </c>
      <c r="GKP513" s="720">
        <v>0</v>
      </c>
      <c r="GKQ513" s="720">
        <v>0</v>
      </c>
      <c r="GKR513" s="720">
        <v>0</v>
      </c>
      <c r="GKS513" s="720">
        <v>0</v>
      </c>
      <c r="GKT513" s="720">
        <v>0</v>
      </c>
      <c r="GKU513" s="720">
        <v>0</v>
      </c>
      <c r="GKV513" s="720">
        <v>0</v>
      </c>
      <c r="GKW513" s="720">
        <v>0</v>
      </c>
      <c r="GKX513" s="720">
        <v>0</v>
      </c>
      <c r="GKY513" s="720">
        <v>0</v>
      </c>
      <c r="GKZ513" s="720">
        <v>0</v>
      </c>
      <c r="GLA513" s="720">
        <v>0</v>
      </c>
      <c r="GLB513" s="720">
        <v>0</v>
      </c>
      <c r="GLC513" s="720">
        <v>0</v>
      </c>
      <c r="GLD513" s="720">
        <v>0</v>
      </c>
      <c r="GLE513" s="720">
        <v>0</v>
      </c>
      <c r="GLF513" s="720">
        <v>0</v>
      </c>
      <c r="GLG513" s="720">
        <v>0</v>
      </c>
      <c r="GLH513" s="720">
        <v>0</v>
      </c>
      <c r="GLI513" s="720">
        <v>0</v>
      </c>
      <c r="GLJ513" s="720">
        <v>0</v>
      </c>
      <c r="GLK513" s="720">
        <v>0</v>
      </c>
      <c r="GLL513" s="720">
        <v>0</v>
      </c>
      <c r="GLM513" s="720">
        <v>0</v>
      </c>
      <c r="GLN513" s="720">
        <v>0</v>
      </c>
      <c r="GLO513" s="720">
        <v>0</v>
      </c>
      <c r="GLP513" s="720">
        <v>0</v>
      </c>
      <c r="GLQ513" s="720">
        <v>0</v>
      </c>
      <c r="GLR513" s="720">
        <v>0</v>
      </c>
      <c r="GLS513" s="720">
        <v>0</v>
      </c>
      <c r="GLT513" s="720">
        <v>0</v>
      </c>
      <c r="GLU513" s="720">
        <v>0</v>
      </c>
      <c r="GLV513" s="720">
        <v>0</v>
      </c>
      <c r="GLW513" s="720">
        <v>0</v>
      </c>
      <c r="GLX513" s="720">
        <v>0</v>
      </c>
      <c r="GLY513" s="720">
        <v>0</v>
      </c>
      <c r="GLZ513" s="720">
        <v>0</v>
      </c>
      <c r="GMA513" s="720">
        <v>0</v>
      </c>
      <c r="GMB513" s="720">
        <v>0</v>
      </c>
      <c r="GMC513" s="720">
        <v>0</v>
      </c>
      <c r="GMD513" s="720">
        <v>0</v>
      </c>
      <c r="GME513" s="720">
        <v>0</v>
      </c>
      <c r="GMF513" s="720">
        <v>0</v>
      </c>
      <c r="GMG513" s="720">
        <v>0</v>
      </c>
      <c r="GMH513" s="720">
        <v>0</v>
      </c>
      <c r="GMI513" s="720">
        <v>0</v>
      </c>
      <c r="GMJ513" s="720">
        <v>0</v>
      </c>
      <c r="GMK513" s="720">
        <v>0</v>
      </c>
      <c r="GML513" s="720">
        <v>0</v>
      </c>
      <c r="GMM513" s="720">
        <v>0</v>
      </c>
      <c r="GMN513" s="720">
        <v>0</v>
      </c>
      <c r="GMO513" s="720">
        <v>0</v>
      </c>
      <c r="GMP513" s="720">
        <v>0</v>
      </c>
      <c r="GMQ513" s="720">
        <v>0</v>
      </c>
      <c r="GMR513" s="720">
        <v>0</v>
      </c>
      <c r="GMS513" s="720">
        <v>0</v>
      </c>
      <c r="GMT513" s="720">
        <v>0</v>
      </c>
      <c r="GMU513" s="720">
        <v>0</v>
      </c>
      <c r="GMV513" s="720">
        <v>0</v>
      </c>
      <c r="GMW513" s="720">
        <v>0</v>
      </c>
      <c r="GMX513" s="720">
        <v>0</v>
      </c>
      <c r="GMY513" s="720">
        <v>0</v>
      </c>
      <c r="GMZ513" s="720">
        <v>0</v>
      </c>
      <c r="GNA513" s="720">
        <v>0</v>
      </c>
      <c r="GNB513" s="720">
        <v>0</v>
      </c>
      <c r="GNC513" s="720">
        <v>0</v>
      </c>
      <c r="GND513" s="720">
        <v>0</v>
      </c>
      <c r="GNE513" s="720">
        <v>0</v>
      </c>
      <c r="GNF513" s="720">
        <v>0</v>
      </c>
      <c r="GNG513" s="720">
        <v>0</v>
      </c>
      <c r="GNH513" s="720">
        <v>0</v>
      </c>
      <c r="GNI513" s="720">
        <v>0</v>
      </c>
      <c r="GNJ513" s="720">
        <v>0</v>
      </c>
      <c r="GNK513" s="720">
        <v>0</v>
      </c>
      <c r="GNL513" s="720">
        <v>0</v>
      </c>
      <c r="GNM513" s="720">
        <v>0</v>
      </c>
      <c r="GNN513" s="720">
        <v>0</v>
      </c>
      <c r="GNO513" s="720">
        <v>0</v>
      </c>
      <c r="GNP513" s="720">
        <v>0</v>
      </c>
      <c r="GNQ513" s="720">
        <v>0</v>
      </c>
      <c r="GNR513" s="720">
        <v>0</v>
      </c>
      <c r="GNS513" s="720">
        <v>0</v>
      </c>
      <c r="GNT513" s="720">
        <v>0</v>
      </c>
      <c r="GNU513" s="720">
        <v>0</v>
      </c>
      <c r="GNV513" s="720">
        <v>0</v>
      </c>
      <c r="GNW513" s="720">
        <v>0</v>
      </c>
      <c r="GNX513" s="720">
        <v>0</v>
      </c>
      <c r="GNY513" s="720">
        <v>0</v>
      </c>
      <c r="GNZ513" s="720">
        <v>0</v>
      </c>
      <c r="GOA513" s="720">
        <v>0</v>
      </c>
      <c r="GOB513" s="720">
        <v>0</v>
      </c>
      <c r="GOC513" s="720">
        <v>0</v>
      </c>
      <c r="GOD513" s="720">
        <v>0</v>
      </c>
      <c r="GOE513" s="720">
        <v>0</v>
      </c>
      <c r="GOF513" s="720">
        <v>0</v>
      </c>
      <c r="GOG513" s="720">
        <v>0</v>
      </c>
      <c r="GOH513" s="720">
        <v>0</v>
      </c>
      <c r="GOI513" s="720">
        <v>0</v>
      </c>
      <c r="GOJ513" s="720">
        <v>0</v>
      </c>
      <c r="GOK513" s="720">
        <v>0</v>
      </c>
      <c r="GOL513" s="720">
        <v>0</v>
      </c>
      <c r="GOM513" s="720">
        <v>0</v>
      </c>
      <c r="GON513" s="720">
        <v>0</v>
      </c>
      <c r="GOO513" s="720">
        <v>0</v>
      </c>
      <c r="GOP513" s="720">
        <v>0</v>
      </c>
      <c r="GOQ513" s="720">
        <v>0</v>
      </c>
      <c r="GOR513" s="720">
        <v>0</v>
      </c>
      <c r="GOS513" s="720">
        <v>0</v>
      </c>
      <c r="GOT513" s="720">
        <v>0</v>
      </c>
      <c r="GOU513" s="720">
        <v>0</v>
      </c>
      <c r="GOV513" s="720">
        <v>0</v>
      </c>
      <c r="GOW513" s="720">
        <v>0</v>
      </c>
      <c r="GOX513" s="720">
        <v>0</v>
      </c>
      <c r="GOY513" s="720">
        <v>0</v>
      </c>
      <c r="GOZ513" s="720">
        <v>0</v>
      </c>
      <c r="GPA513" s="720">
        <v>0</v>
      </c>
      <c r="GPB513" s="720">
        <v>0</v>
      </c>
      <c r="GPC513" s="720">
        <v>0</v>
      </c>
      <c r="GPD513" s="720">
        <v>0</v>
      </c>
      <c r="GPE513" s="720">
        <v>0</v>
      </c>
      <c r="GPF513" s="720">
        <v>0</v>
      </c>
      <c r="GPG513" s="720">
        <v>0</v>
      </c>
      <c r="GPH513" s="720">
        <v>0</v>
      </c>
      <c r="GPI513" s="720">
        <v>0</v>
      </c>
      <c r="GPJ513" s="720">
        <v>0</v>
      </c>
      <c r="GPK513" s="720">
        <v>0</v>
      </c>
      <c r="GPL513" s="720">
        <v>0</v>
      </c>
      <c r="GPM513" s="720">
        <v>0</v>
      </c>
      <c r="GPN513" s="720">
        <v>0</v>
      </c>
      <c r="GPO513" s="720">
        <v>0</v>
      </c>
      <c r="GPP513" s="720">
        <v>0</v>
      </c>
      <c r="GPQ513" s="720">
        <v>0</v>
      </c>
      <c r="GPR513" s="720">
        <v>0</v>
      </c>
      <c r="GPS513" s="720">
        <v>0</v>
      </c>
      <c r="GPT513" s="720">
        <v>0</v>
      </c>
      <c r="GPU513" s="720">
        <v>0</v>
      </c>
      <c r="GPV513" s="720">
        <v>0</v>
      </c>
      <c r="GPW513" s="720">
        <v>0</v>
      </c>
      <c r="GPX513" s="720">
        <v>0</v>
      </c>
      <c r="GPY513" s="720">
        <v>0</v>
      </c>
      <c r="GPZ513" s="720">
        <v>0</v>
      </c>
      <c r="GQA513" s="720">
        <v>0</v>
      </c>
      <c r="GQB513" s="720">
        <v>0</v>
      </c>
      <c r="GQC513" s="720">
        <v>0</v>
      </c>
      <c r="GQD513" s="720">
        <v>0</v>
      </c>
      <c r="GQE513" s="720">
        <v>0</v>
      </c>
      <c r="GQF513" s="720">
        <v>0</v>
      </c>
      <c r="GQG513" s="720">
        <v>0</v>
      </c>
      <c r="GQH513" s="720">
        <v>0</v>
      </c>
      <c r="GQI513" s="720">
        <v>0</v>
      </c>
      <c r="GQJ513" s="720">
        <v>0</v>
      </c>
      <c r="GQK513" s="720">
        <v>0</v>
      </c>
      <c r="GQL513" s="720">
        <v>0</v>
      </c>
      <c r="GQM513" s="720">
        <v>0</v>
      </c>
      <c r="GQN513" s="720">
        <v>0</v>
      </c>
      <c r="GQO513" s="720">
        <v>0</v>
      </c>
      <c r="GQP513" s="720">
        <v>0</v>
      </c>
      <c r="GQQ513" s="720">
        <v>0</v>
      </c>
      <c r="GQR513" s="720">
        <v>0</v>
      </c>
      <c r="GQS513" s="720">
        <v>0</v>
      </c>
      <c r="GQT513" s="720">
        <v>0</v>
      </c>
      <c r="GQU513" s="720">
        <v>0</v>
      </c>
      <c r="GQV513" s="720">
        <v>0</v>
      </c>
      <c r="GQW513" s="720">
        <v>0</v>
      </c>
      <c r="GQX513" s="720">
        <v>0</v>
      </c>
      <c r="GQY513" s="720">
        <v>0</v>
      </c>
      <c r="GQZ513" s="720">
        <v>0</v>
      </c>
      <c r="GRA513" s="720">
        <v>0</v>
      </c>
      <c r="GRB513" s="720">
        <v>0</v>
      </c>
      <c r="GRC513" s="720">
        <v>0</v>
      </c>
      <c r="GRD513" s="720">
        <v>0</v>
      </c>
      <c r="GRE513" s="720">
        <v>0</v>
      </c>
      <c r="GRF513" s="720">
        <v>0</v>
      </c>
      <c r="GRG513" s="720">
        <v>0</v>
      </c>
      <c r="GRH513" s="720">
        <v>0</v>
      </c>
      <c r="GRI513" s="720">
        <v>0</v>
      </c>
      <c r="GRJ513" s="720">
        <v>0</v>
      </c>
      <c r="GRK513" s="720">
        <v>0</v>
      </c>
      <c r="GRL513" s="720">
        <v>0</v>
      </c>
      <c r="GRM513" s="720">
        <v>0</v>
      </c>
      <c r="GRN513" s="720">
        <v>0</v>
      </c>
      <c r="GRO513" s="720">
        <v>0</v>
      </c>
      <c r="GRP513" s="720">
        <v>0</v>
      </c>
      <c r="GRQ513" s="720">
        <v>0</v>
      </c>
      <c r="GRR513" s="720">
        <v>0</v>
      </c>
      <c r="GRS513" s="720">
        <v>0</v>
      </c>
      <c r="GRT513" s="720">
        <v>0</v>
      </c>
      <c r="GRU513" s="720">
        <v>0</v>
      </c>
      <c r="GRV513" s="720">
        <v>0</v>
      </c>
      <c r="GRW513" s="720">
        <v>0</v>
      </c>
      <c r="GRX513" s="720">
        <v>0</v>
      </c>
      <c r="GRY513" s="720">
        <v>0</v>
      </c>
      <c r="GRZ513" s="720">
        <v>0</v>
      </c>
      <c r="GSA513" s="720">
        <v>0</v>
      </c>
      <c r="GSB513" s="720">
        <v>0</v>
      </c>
      <c r="GSC513" s="720">
        <v>0</v>
      </c>
      <c r="GSD513" s="720">
        <v>0</v>
      </c>
      <c r="GSE513" s="720">
        <v>0</v>
      </c>
      <c r="GSF513" s="720">
        <v>0</v>
      </c>
      <c r="GSG513" s="720">
        <v>0</v>
      </c>
      <c r="GSH513" s="720">
        <v>0</v>
      </c>
      <c r="GSI513" s="720">
        <v>0</v>
      </c>
      <c r="GSJ513" s="720">
        <v>0</v>
      </c>
      <c r="GSK513" s="720">
        <v>0</v>
      </c>
      <c r="GSL513" s="720">
        <v>0</v>
      </c>
      <c r="GSM513" s="720">
        <v>0</v>
      </c>
      <c r="GSN513" s="720">
        <v>0</v>
      </c>
      <c r="GSO513" s="720">
        <v>0</v>
      </c>
      <c r="GSP513" s="720">
        <v>0</v>
      </c>
      <c r="GSQ513" s="720">
        <v>0</v>
      </c>
      <c r="GSR513" s="720">
        <v>0</v>
      </c>
      <c r="GSS513" s="720">
        <v>0</v>
      </c>
      <c r="GST513" s="720">
        <v>0</v>
      </c>
      <c r="GSU513" s="720">
        <v>0</v>
      </c>
      <c r="GSV513" s="720">
        <v>0</v>
      </c>
      <c r="GSW513" s="720">
        <v>0</v>
      </c>
      <c r="GSX513" s="720">
        <v>0</v>
      </c>
      <c r="GSY513" s="720">
        <v>0</v>
      </c>
      <c r="GSZ513" s="720">
        <v>0</v>
      </c>
      <c r="GTA513" s="720">
        <v>0</v>
      </c>
      <c r="GTB513" s="720">
        <v>0</v>
      </c>
      <c r="GTC513" s="720">
        <v>0</v>
      </c>
      <c r="GTD513" s="720">
        <v>0</v>
      </c>
      <c r="GTE513" s="720">
        <v>0</v>
      </c>
      <c r="GTF513" s="720">
        <v>0</v>
      </c>
      <c r="GTG513" s="720">
        <v>0</v>
      </c>
      <c r="GTH513" s="720">
        <v>0</v>
      </c>
      <c r="GTI513" s="720">
        <v>0</v>
      </c>
      <c r="GTJ513" s="720">
        <v>0</v>
      </c>
      <c r="GTK513" s="720">
        <v>0</v>
      </c>
      <c r="GTL513" s="720">
        <v>0</v>
      </c>
      <c r="GTM513" s="720">
        <v>0</v>
      </c>
      <c r="GTN513" s="720">
        <v>0</v>
      </c>
      <c r="GTO513" s="720">
        <v>0</v>
      </c>
      <c r="GTP513" s="720">
        <v>0</v>
      </c>
      <c r="GTQ513" s="720">
        <v>0</v>
      </c>
      <c r="GTR513" s="720">
        <v>0</v>
      </c>
      <c r="GTS513" s="720">
        <v>0</v>
      </c>
      <c r="GTT513" s="720">
        <v>0</v>
      </c>
      <c r="GTU513" s="720">
        <v>0</v>
      </c>
      <c r="GTV513" s="720">
        <v>0</v>
      </c>
      <c r="GTW513" s="720">
        <v>0</v>
      </c>
      <c r="GTX513" s="720">
        <v>0</v>
      </c>
      <c r="GTY513" s="720">
        <v>0</v>
      </c>
      <c r="GTZ513" s="720">
        <v>0</v>
      </c>
      <c r="GUA513" s="720">
        <v>0</v>
      </c>
      <c r="GUB513" s="720">
        <v>0</v>
      </c>
      <c r="GUC513" s="720">
        <v>0</v>
      </c>
      <c r="GUD513" s="720">
        <v>0</v>
      </c>
      <c r="GUE513" s="720">
        <v>0</v>
      </c>
      <c r="GUF513" s="720">
        <v>0</v>
      </c>
      <c r="GUG513" s="720">
        <v>0</v>
      </c>
      <c r="GUH513" s="720">
        <v>0</v>
      </c>
      <c r="GUI513" s="720">
        <v>0</v>
      </c>
      <c r="GUJ513" s="720">
        <v>0</v>
      </c>
      <c r="GUK513" s="720">
        <v>0</v>
      </c>
      <c r="GUL513" s="720">
        <v>0</v>
      </c>
      <c r="GUM513" s="720">
        <v>0</v>
      </c>
      <c r="GUN513" s="720">
        <v>0</v>
      </c>
      <c r="GUO513" s="720">
        <v>0</v>
      </c>
      <c r="GUP513" s="720">
        <v>0</v>
      </c>
      <c r="GUQ513" s="720">
        <v>0</v>
      </c>
      <c r="GUR513" s="720">
        <v>0</v>
      </c>
      <c r="GUS513" s="720">
        <v>0</v>
      </c>
      <c r="GUT513" s="720">
        <v>0</v>
      </c>
      <c r="GUU513" s="720">
        <v>0</v>
      </c>
      <c r="GUV513" s="720">
        <v>0</v>
      </c>
      <c r="GUW513" s="720">
        <v>0</v>
      </c>
      <c r="GUX513" s="720">
        <v>0</v>
      </c>
      <c r="GUY513" s="720">
        <v>0</v>
      </c>
      <c r="GUZ513" s="720">
        <v>0</v>
      </c>
      <c r="GVA513" s="720">
        <v>0</v>
      </c>
      <c r="GVB513" s="720">
        <v>0</v>
      </c>
      <c r="GVC513" s="720">
        <v>0</v>
      </c>
      <c r="GVD513" s="720">
        <v>0</v>
      </c>
      <c r="GVE513" s="720">
        <v>0</v>
      </c>
      <c r="GVF513" s="720">
        <v>0</v>
      </c>
      <c r="GVG513" s="720">
        <v>0</v>
      </c>
      <c r="GVH513" s="720">
        <v>0</v>
      </c>
      <c r="GVI513" s="720">
        <v>0</v>
      </c>
      <c r="GVJ513" s="720">
        <v>0</v>
      </c>
      <c r="GVK513" s="720">
        <v>0</v>
      </c>
      <c r="GVL513" s="720">
        <v>0</v>
      </c>
      <c r="GVM513" s="720">
        <v>0</v>
      </c>
      <c r="GVN513" s="720">
        <v>0</v>
      </c>
      <c r="GVO513" s="720">
        <v>0</v>
      </c>
      <c r="GVP513" s="720">
        <v>0</v>
      </c>
      <c r="GVQ513" s="720">
        <v>0</v>
      </c>
      <c r="GVR513" s="720">
        <v>0</v>
      </c>
      <c r="GVS513" s="720">
        <v>0</v>
      </c>
      <c r="GVT513" s="720">
        <v>0</v>
      </c>
      <c r="GVU513" s="720">
        <v>0</v>
      </c>
      <c r="GVV513" s="720">
        <v>0</v>
      </c>
      <c r="GVW513" s="720">
        <v>0</v>
      </c>
      <c r="GVX513" s="720">
        <v>0</v>
      </c>
      <c r="GVY513" s="720">
        <v>0</v>
      </c>
      <c r="GVZ513" s="720">
        <v>0</v>
      </c>
      <c r="GWA513" s="720">
        <v>0</v>
      </c>
      <c r="GWB513" s="720">
        <v>0</v>
      </c>
      <c r="GWC513" s="720">
        <v>0</v>
      </c>
      <c r="GWD513" s="720">
        <v>0</v>
      </c>
      <c r="GWE513" s="720">
        <v>0</v>
      </c>
      <c r="GWF513" s="720">
        <v>0</v>
      </c>
      <c r="GWG513" s="720">
        <v>0</v>
      </c>
      <c r="GWH513" s="720">
        <v>0</v>
      </c>
      <c r="GWI513" s="720">
        <v>0</v>
      </c>
      <c r="GWJ513" s="720">
        <v>0</v>
      </c>
      <c r="GWK513" s="720">
        <v>0</v>
      </c>
      <c r="GWL513" s="720">
        <v>0</v>
      </c>
      <c r="GWM513" s="720">
        <v>0</v>
      </c>
      <c r="GWN513" s="720">
        <v>0</v>
      </c>
      <c r="GWO513" s="720">
        <v>0</v>
      </c>
      <c r="GWP513" s="720">
        <v>0</v>
      </c>
      <c r="GWQ513" s="720">
        <v>0</v>
      </c>
      <c r="GWR513" s="720">
        <v>0</v>
      </c>
      <c r="GWS513" s="720">
        <v>0</v>
      </c>
      <c r="GWT513" s="720">
        <v>0</v>
      </c>
      <c r="GWU513" s="720">
        <v>0</v>
      </c>
      <c r="GWV513" s="720">
        <v>0</v>
      </c>
      <c r="GWW513" s="720">
        <v>0</v>
      </c>
      <c r="GWX513" s="720">
        <v>0</v>
      </c>
      <c r="GWY513" s="720">
        <v>0</v>
      </c>
      <c r="GWZ513" s="720">
        <v>0</v>
      </c>
      <c r="GXA513" s="720">
        <v>0</v>
      </c>
      <c r="GXB513" s="720">
        <v>0</v>
      </c>
      <c r="GXC513" s="720">
        <v>0</v>
      </c>
      <c r="GXD513" s="720">
        <v>0</v>
      </c>
      <c r="GXE513" s="720">
        <v>0</v>
      </c>
      <c r="GXF513" s="720">
        <v>0</v>
      </c>
      <c r="GXG513" s="720">
        <v>0</v>
      </c>
      <c r="GXH513" s="720">
        <v>0</v>
      </c>
      <c r="GXI513" s="720">
        <v>0</v>
      </c>
      <c r="GXJ513" s="720">
        <v>0</v>
      </c>
      <c r="GXK513" s="720">
        <v>0</v>
      </c>
      <c r="GXL513" s="720">
        <v>0</v>
      </c>
      <c r="GXM513" s="720">
        <v>0</v>
      </c>
      <c r="GXN513" s="720">
        <v>0</v>
      </c>
      <c r="GXO513" s="720">
        <v>0</v>
      </c>
      <c r="GXP513" s="720">
        <v>0</v>
      </c>
      <c r="GXQ513" s="720">
        <v>0</v>
      </c>
      <c r="GXR513" s="720">
        <v>0</v>
      </c>
      <c r="GXS513" s="720">
        <v>0</v>
      </c>
      <c r="GXT513" s="720">
        <v>0</v>
      </c>
      <c r="GXU513" s="720">
        <v>0</v>
      </c>
      <c r="GXV513" s="720">
        <v>0</v>
      </c>
      <c r="GXW513" s="720">
        <v>0</v>
      </c>
      <c r="GXX513" s="720">
        <v>0</v>
      </c>
      <c r="GXY513" s="720">
        <v>0</v>
      </c>
      <c r="GXZ513" s="720">
        <v>0</v>
      </c>
      <c r="GYA513" s="720">
        <v>0</v>
      </c>
      <c r="GYB513" s="720">
        <v>0</v>
      </c>
      <c r="GYC513" s="720">
        <v>0</v>
      </c>
      <c r="GYD513" s="720">
        <v>0</v>
      </c>
      <c r="GYE513" s="720">
        <v>0</v>
      </c>
      <c r="GYF513" s="720">
        <v>0</v>
      </c>
      <c r="GYG513" s="720">
        <v>0</v>
      </c>
      <c r="GYH513" s="720">
        <v>0</v>
      </c>
      <c r="GYI513" s="720">
        <v>0</v>
      </c>
      <c r="GYJ513" s="720">
        <v>0</v>
      </c>
      <c r="GYK513" s="720">
        <v>0</v>
      </c>
      <c r="GYL513" s="720">
        <v>0</v>
      </c>
      <c r="GYM513" s="720">
        <v>0</v>
      </c>
      <c r="GYN513" s="720">
        <v>0</v>
      </c>
      <c r="GYO513" s="720">
        <v>0</v>
      </c>
      <c r="GYP513" s="720">
        <v>0</v>
      </c>
      <c r="GYQ513" s="720">
        <v>0</v>
      </c>
      <c r="GYR513" s="720">
        <v>0</v>
      </c>
      <c r="GYS513" s="720">
        <v>0</v>
      </c>
      <c r="GYT513" s="720">
        <v>0</v>
      </c>
      <c r="GYU513" s="720">
        <v>0</v>
      </c>
      <c r="GYV513" s="720">
        <v>0</v>
      </c>
      <c r="GYW513" s="720">
        <v>0</v>
      </c>
      <c r="GYX513" s="720">
        <v>0</v>
      </c>
      <c r="GYY513" s="720">
        <v>0</v>
      </c>
      <c r="GYZ513" s="720">
        <v>0</v>
      </c>
      <c r="GZA513" s="720">
        <v>0</v>
      </c>
      <c r="GZB513" s="720">
        <v>0</v>
      </c>
      <c r="GZC513" s="720">
        <v>0</v>
      </c>
      <c r="GZD513" s="720">
        <v>0</v>
      </c>
      <c r="GZE513" s="720">
        <v>0</v>
      </c>
      <c r="GZF513" s="720">
        <v>0</v>
      </c>
      <c r="GZG513" s="720">
        <v>0</v>
      </c>
      <c r="GZH513" s="720">
        <v>0</v>
      </c>
      <c r="GZI513" s="720">
        <v>0</v>
      </c>
      <c r="GZJ513" s="720">
        <v>0</v>
      </c>
      <c r="GZK513" s="720">
        <v>0</v>
      </c>
      <c r="GZL513" s="720">
        <v>0</v>
      </c>
      <c r="GZM513" s="720">
        <v>0</v>
      </c>
      <c r="GZN513" s="720">
        <v>0</v>
      </c>
      <c r="GZO513" s="720">
        <v>0</v>
      </c>
      <c r="GZP513" s="720">
        <v>0</v>
      </c>
      <c r="GZQ513" s="720">
        <v>0</v>
      </c>
      <c r="GZR513" s="720">
        <v>0</v>
      </c>
      <c r="GZS513" s="720">
        <v>0</v>
      </c>
      <c r="GZT513" s="720">
        <v>0</v>
      </c>
      <c r="GZU513" s="720">
        <v>0</v>
      </c>
      <c r="GZV513" s="720">
        <v>0</v>
      </c>
      <c r="GZW513" s="720">
        <v>0</v>
      </c>
      <c r="GZX513" s="720">
        <v>0</v>
      </c>
      <c r="GZY513" s="720">
        <v>0</v>
      </c>
      <c r="GZZ513" s="720">
        <v>0</v>
      </c>
      <c r="HAA513" s="720">
        <v>0</v>
      </c>
      <c r="HAB513" s="720">
        <v>0</v>
      </c>
      <c r="HAC513" s="720">
        <v>0</v>
      </c>
      <c r="HAD513" s="720">
        <v>0</v>
      </c>
      <c r="HAE513" s="720">
        <v>0</v>
      </c>
      <c r="HAF513" s="720">
        <v>0</v>
      </c>
      <c r="HAG513" s="720">
        <v>0</v>
      </c>
      <c r="HAH513" s="720">
        <v>0</v>
      </c>
      <c r="HAI513" s="720">
        <v>0</v>
      </c>
      <c r="HAJ513" s="720">
        <v>0</v>
      </c>
      <c r="HAK513" s="720">
        <v>0</v>
      </c>
      <c r="HAL513" s="720">
        <v>0</v>
      </c>
      <c r="HAM513" s="720">
        <v>0</v>
      </c>
      <c r="HAN513" s="720">
        <v>0</v>
      </c>
      <c r="HAO513" s="720">
        <v>0</v>
      </c>
      <c r="HAP513" s="720">
        <v>0</v>
      </c>
      <c r="HAQ513" s="720">
        <v>0</v>
      </c>
      <c r="HAR513" s="720">
        <v>0</v>
      </c>
      <c r="HAS513" s="720">
        <v>0</v>
      </c>
      <c r="HAT513" s="720">
        <v>0</v>
      </c>
      <c r="HAU513" s="720">
        <v>0</v>
      </c>
      <c r="HAV513" s="720">
        <v>0</v>
      </c>
      <c r="HAW513" s="720">
        <v>0</v>
      </c>
      <c r="HAX513" s="720">
        <v>0</v>
      </c>
      <c r="HAY513" s="720">
        <v>0</v>
      </c>
      <c r="HAZ513" s="720">
        <v>0</v>
      </c>
      <c r="HBA513" s="720">
        <v>0</v>
      </c>
      <c r="HBB513" s="720">
        <v>0</v>
      </c>
      <c r="HBC513" s="720">
        <v>0</v>
      </c>
      <c r="HBD513" s="720">
        <v>0</v>
      </c>
      <c r="HBE513" s="720">
        <v>0</v>
      </c>
      <c r="HBF513" s="720">
        <v>0</v>
      </c>
      <c r="HBG513" s="720">
        <v>0</v>
      </c>
      <c r="HBH513" s="720">
        <v>0</v>
      </c>
      <c r="HBI513" s="720">
        <v>0</v>
      </c>
      <c r="HBJ513" s="720">
        <v>0</v>
      </c>
      <c r="HBK513" s="720">
        <v>0</v>
      </c>
      <c r="HBL513" s="720">
        <v>0</v>
      </c>
      <c r="HBM513" s="720">
        <v>0</v>
      </c>
      <c r="HBN513" s="720">
        <v>0</v>
      </c>
      <c r="HBO513" s="720">
        <v>0</v>
      </c>
      <c r="HBP513" s="720">
        <v>0</v>
      </c>
      <c r="HBQ513" s="720">
        <v>0</v>
      </c>
      <c r="HBR513" s="720">
        <v>0</v>
      </c>
      <c r="HBS513" s="720">
        <v>0</v>
      </c>
      <c r="HBT513" s="720">
        <v>0</v>
      </c>
      <c r="HBU513" s="720">
        <v>0</v>
      </c>
      <c r="HBV513" s="720">
        <v>0</v>
      </c>
      <c r="HBW513" s="720">
        <v>0</v>
      </c>
      <c r="HBX513" s="720">
        <v>0</v>
      </c>
      <c r="HBY513" s="720">
        <v>0</v>
      </c>
      <c r="HBZ513" s="720">
        <v>0</v>
      </c>
      <c r="HCA513" s="720">
        <v>0</v>
      </c>
      <c r="HCB513" s="720">
        <v>0</v>
      </c>
      <c r="HCC513" s="720">
        <v>0</v>
      </c>
      <c r="HCD513" s="720">
        <v>0</v>
      </c>
      <c r="HCE513" s="720">
        <v>0</v>
      </c>
      <c r="HCF513" s="720">
        <v>0</v>
      </c>
      <c r="HCG513" s="720">
        <v>0</v>
      </c>
      <c r="HCH513" s="720">
        <v>0</v>
      </c>
      <c r="HCI513" s="720">
        <v>0</v>
      </c>
      <c r="HCJ513" s="720">
        <v>0</v>
      </c>
      <c r="HCK513" s="720">
        <v>0</v>
      </c>
      <c r="HCL513" s="720">
        <v>0</v>
      </c>
      <c r="HCM513" s="720">
        <v>0</v>
      </c>
      <c r="HCN513" s="720">
        <v>0</v>
      </c>
      <c r="HCO513" s="720">
        <v>0</v>
      </c>
      <c r="HCP513" s="720">
        <v>0</v>
      </c>
      <c r="HCQ513" s="720">
        <v>0</v>
      </c>
      <c r="HCR513" s="720">
        <v>0</v>
      </c>
      <c r="HCS513" s="720">
        <v>0</v>
      </c>
      <c r="HCT513" s="720">
        <v>0</v>
      </c>
      <c r="HCU513" s="720">
        <v>0</v>
      </c>
      <c r="HCV513" s="720">
        <v>0</v>
      </c>
      <c r="HCW513" s="720">
        <v>0</v>
      </c>
      <c r="HCX513" s="720">
        <v>0</v>
      </c>
      <c r="HCY513" s="720">
        <v>0</v>
      </c>
      <c r="HCZ513" s="720">
        <v>0</v>
      </c>
      <c r="HDA513" s="720">
        <v>0</v>
      </c>
      <c r="HDB513" s="720">
        <v>0</v>
      </c>
      <c r="HDC513" s="720">
        <v>0</v>
      </c>
      <c r="HDD513" s="720">
        <v>0</v>
      </c>
      <c r="HDE513" s="720">
        <v>0</v>
      </c>
      <c r="HDF513" s="720">
        <v>0</v>
      </c>
      <c r="HDG513" s="720">
        <v>0</v>
      </c>
      <c r="HDH513" s="720">
        <v>0</v>
      </c>
      <c r="HDI513" s="720">
        <v>0</v>
      </c>
      <c r="HDJ513" s="720">
        <v>0</v>
      </c>
      <c r="HDK513" s="720">
        <v>0</v>
      </c>
      <c r="HDL513" s="720">
        <v>0</v>
      </c>
      <c r="HDM513" s="720">
        <v>0</v>
      </c>
      <c r="HDN513" s="720">
        <v>0</v>
      </c>
      <c r="HDO513" s="720">
        <v>0</v>
      </c>
      <c r="HDP513" s="720">
        <v>0</v>
      </c>
      <c r="HDQ513" s="720">
        <v>0</v>
      </c>
      <c r="HDR513" s="720">
        <v>0</v>
      </c>
      <c r="HDS513" s="720">
        <v>0</v>
      </c>
      <c r="HDT513" s="720">
        <v>0</v>
      </c>
      <c r="HDU513" s="720">
        <v>0</v>
      </c>
      <c r="HDV513" s="720">
        <v>0</v>
      </c>
      <c r="HDW513" s="720">
        <v>0</v>
      </c>
      <c r="HDX513" s="720">
        <v>0</v>
      </c>
      <c r="HDY513" s="720">
        <v>0</v>
      </c>
      <c r="HDZ513" s="720">
        <v>0</v>
      </c>
      <c r="HEA513" s="720">
        <v>0</v>
      </c>
      <c r="HEB513" s="720">
        <v>0</v>
      </c>
      <c r="HEC513" s="720">
        <v>0</v>
      </c>
      <c r="HED513" s="720">
        <v>0</v>
      </c>
      <c r="HEE513" s="720">
        <v>0</v>
      </c>
      <c r="HEF513" s="720">
        <v>0</v>
      </c>
      <c r="HEG513" s="720">
        <v>0</v>
      </c>
      <c r="HEH513" s="720">
        <v>0</v>
      </c>
      <c r="HEI513" s="720">
        <v>0</v>
      </c>
      <c r="HEJ513" s="720">
        <v>0</v>
      </c>
      <c r="HEK513" s="720">
        <v>0</v>
      </c>
      <c r="HEL513" s="720">
        <v>0</v>
      </c>
      <c r="HEM513" s="720">
        <v>0</v>
      </c>
      <c r="HEN513" s="720">
        <v>0</v>
      </c>
      <c r="HEO513" s="720">
        <v>0</v>
      </c>
      <c r="HEP513" s="720">
        <v>0</v>
      </c>
      <c r="HEQ513" s="720">
        <v>0</v>
      </c>
      <c r="HER513" s="720">
        <v>0</v>
      </c>
      <c r="HES513" s="720">
        <v>0</v>
      </c>
      <c r="HET513" s="720">
        <v>0</v>
      </c>
      <c r="HEU513" s="720">
        <v>0</v>
      </c>
      <c r="HEV513" s="720">
        <v>0</v>
      </c>
      <c r="HEW513" s="720">
        <v>0</v>
      </c>
      <c r="HEX513" s="720">
        <v>0</v>
      </c>
      <c r="HEY513" s="720">
        <v>0</v>
      </c>
      <c r="HEZ513" s="720">
        <v>0</v>
      </c>
      <c r="HFA513" s="720">
        <v>0</v>
      </c>
      <c r="HFB513" s="720">
        <v>0</v>
      </c>
      <c r="HFC513" s="720">
        <v>0</v>
      </c>
      <c r="HFD513" s="720">
        <v>0</v>
      </c>
      <c r="HFE513" s="720">
        <v>0</v>
      </c>
      <c r="HFF513" s="720">
        <v>0</v>
      </c>
      <c r="HFG513" s="720">
        <v>0</v>
      </c>
      <c r="HFH513" s="720">
        <v>0</v>
      </c>
      <c r="HFI513" s="720">
        <v>0</v>
      </c>
      <c r="HFJ513" s="720">
        <v>0</v>
      </c>
      <c r="HFK513" s="720">
        <v>0</v>
      </c>
      <c r="HFL513" s="720">
        <v>0</v>
      </c>
      <c r="HFM513" s="720">
        <v>0</v>
      </c>
      <c r="HFN513" s="720">
        <v>0</v>
      </c>
      <c r="HFO513" s="720">
        <v>0</v>
      </c>
      <c r="HFP513" s="720">
        <v>0</v>
      </c>
      <c r="HFQ513" s="720">
        <v>0</v>
      </c>
      <c r="HFR513" s="720">
        <v>0</v>
      </c>
      <c r="HFS513" s="720">
        <v>0</v>
      </c>
      <c r="HFT513" s="720">
        <v>0</v>
      </c>
      <c r="HFU513" s="720">
        <v>0</v>
      </c>
      <c r="HFV513" s="720">
        <v>0</v>
      </c>
      <c r="HFW513" s="720">
        <v>0</v>
      </c>
      <c r="HFX513" s="720">
        <v>0</v>
      </c>
      <c r="HFY513" s="720">
        <v>0</v>
      </c>
      <c r="HFZ513" s="720">
        <v>0</v>
      </c>
      <c r="HGA513" s="720">
        <v>0</v>
      </c>
      <c r="HGB513" s="720">
        <v>0</v>
      </c>
      <c r="HGC513" s="720">
        <v>0</v>
      </c>
      <c r="HGD513" s="720">
        <v>0</v>
      </c>
      <c r="HGE513" s="720">
        <v>0</v>
      </c>
      <c r="HGF513" s="720">
        <v>0</v>
      </c>
      <c r="HGG513" s="720">
        <v>0</v>
      </c>
      <c r="HGH513" s="720">
        <v>0</v>
      </c>
      <c r="HGI513" s="720">
        <v>0</v>
      </c>
      <c r="HGJ513" s="720">
        <v>0</v>
      </c>
      <c r="HGK513" s="720">
        <v>0</v>
      </c>
      <c r="HGL513" s="720">
        <v>0</v>
      </c>
      <c r="HGM513" s="720">
        <v>0</v>
      </c>
      <c r="HGN513" s="720">
        <v>0</v>
      </c>
      <c r="HGO513" s="720">
        <v>0</v>
      </c>
      <c r="HGP513" s="720">
        <v>0</v>
      </c>
      <c r="HGQ513" s="720">
        <v>0</v>
      </c>
      <c r="HGR513" s="720">
        <v>0</v>
      </c>
      <c r="HGS513" s="720">
        <v>0</v>
      </c>
      <c r="HGT513" s="720">
        <v>0</v>
      </c>
      <c r="HGU513" s="720">
        <v>0</v>
      </c>
      <c r="HGV513" s="720">
        <v>0</v>
      </c>
      <c r="HGW513" s="720">
        <v>0</v>
      </c>
      <c r="HGX513" s="720">
        <v>0</v>
      </c>
      <c r="HGY513" s="720">
        <v>0</v>
      </c>
      <c r="HGZ513" s="720">
        <v>0</v>
      </c>
      <c r="HHA513" s="720">
        <v>0</v>
      </c>
      <c r="HHB513" s="720">
        <v>0</v>
      </c>
      <c r="HHC513" s="720">
        <v>0</v>
      </c>
      <c r="HHD513" s="720">
        <v>0</v>
      </c>
      <c r="HHE513" s="720">
        <v>0</v>
      </c>
      <c r="HHF513" s="720">
        <v>0</v>
      </c>
      <c r="HHG513" s="720">
        <v>0</v>
      </c>
      <c r="HHH513" s="720">
        <v>0</v>
      </c>
      <c r="HHI513" s="720">
        <v>0</v>
      </c>
      <c r="HHJ513" s="720">
        <v>0</v>
      </c>
      <c r="HHK513" s="720">
        <v>0</v>
      </c>
      <c r="HHL513" s="720">
        <v>0</v>
      </c>
      <c r="HHM513" s="720">
        <v>0</v>
      </c>
      <c r="HHN513" s="720">
        <v>0</v>
      </c>
      <c r="HHO513" s="720">
        <v>0</v>
      </c>
      <c r="HHP513" s="720">
        <v>0</v>
      </c>
      <c r="HHQ513" s="720">
        <v>0</v>
      </c>
      <c r="HHR513" s="720">
        <v>0</v>
      </c>
      <c r="HHS513" s="720">
        <v>0</v>
      </c>
      <c r="HHT513" s="720">
        <v>0</v>
      </c>
      <c r="HHU513" s="720">
        <v>0</v>
      </c>
      <c r="HHV513" s="720">
        <v>0</v>
      </c>
      <c r="HHW513" s="720">
        <v>0</v>
      </c>
      <c r="HHX513" s="720">
        <v>0</v>
      </c>
      <c r="HHY513" s="720">
        <v>0</v>
      </c>
      <c r="HHZ513" s="720">
        <v>0</v>
      </c>
      <c r="HIA513" s="720">
        <v>0</v>
      </c>
      <c r="HIB513" s="720">
        <v>0</v>
      </c>
      <c r="HIC513" s="720">
        <v>0</v>
      </c>
      <c r="HID513" s="720">
        <v>0</v>
      </c>
      <c r="HIE513" s="720">
        <v>0</v>
      </c>
      <c r="HIF513" s="720">
        <v>0</v>
      </c>
      <c r="HIG513" s="720">
        <v>0</v>
      </c>
      <c r="HIH513" s="720">
        <v>0</v>
      </c>
      <c r="HII513" s="720">
        <v>0</v>
      </c>
      <c r="HIJ513" s="720">
        <v>0</v>
      </c>
      <c r="HIK513" s="720">
        <v>0</v>
      </c>
      <c r="HIL513" s="720">
        <v>0</v>
      </c>
      <c r="HIM513" s="720">
        <v>0</v>
      </c>
      <c r="HIN513" s="720">
        <v>0</v>
      </c>
      <c r="HIO513" s="720">
        <v>0</v>
      </c>
      <c r="HIP513" s="720">
        <v>0</v>
      </c>
      <c r="HIQ513" s="720">
        <v>0</v>
      </c>
      <c r="HIR513" s="720">
        <v>0</v>
      </c>
      <c r="HIS513" s="720">
        <v>0</v>
      </c>
      <c r="HIT513" s="720">
        <v>0</v>
      </c>
      <c r="HIU513" s="720">
        <v>0</v>
      </c>
      <c r="HIV513" s="720">
        <v>0</v>
      </c>
      <c r="HIW513" s="720">
        <v>0</v>
      </c>
      <c r="HIX513" s="720">
        <v>0</v>
      </c>
      <c r="HIY513" s="720">
        <v>0</v>
      </c>
      <c r="HIZ513" s="720">
        <v>0</v>
      </c>
      <c r="HJA513" s="720">
        <v>0</v>
      </c>
      <c r="HJB513" s="720">
        <v>0</v>
      </c>
      <c r="HJC513" s="720">
        <v>0</v>
      </c>
      <c r="HJD513" s="720">
        <v>0</v>
      </c>
      <c r="HJE513" s="720">
        <v>0</v>
      </c>
      <c r="HJF513" s="720">
        <v>0</v>
      </c>
      <c r="HJG513" s="720">
        <v>0</v>
      </c>
      <c r="HJH513" s="720">
        <v>0</v>
      </c>
      <c r="HJI513" s="720">
        <v>0</v>
      </c>
      <c r="HJJ513" s="720">
        <v>0</v>
      </c>
      <c r="HJK513" s="720">
        <v>0</v>
      </c>
      <c r="HJL513" s="720">
        <v>0</v>
      </c>
      <c r="HJM513" s="720">
        <v>0</v>
      </c>
      <c r="HJN513" s="720">
        <v>0</v>
      </c>
      <c r="HJO513" s="720">
        <v>0</v>
      </c>
      <c r="HJP513" s="720">
        <v>0</v>
      </c>
      <c r="HJQ513" s="720">
        <v>0</v>
      </c>
      <c r="HJR513" s="720">
        <v>0</v>
      </c>
      <c r="HJS513" s="720">
        <v>0</v>
      </c>
      <c r="HJT513" s="720">
        <v>0</v>
      </c>
      <c r="HJU513" s="720">
        <v>0</v>
      </c>
      <c r="HJV513" s="720">
        <v>0</v>
      </c>
      <c r="HJW513" s="720">
        <v>0</v>
      </c>
      <c r="HJX513" s="720">
        <v>0</v>
      </c>
      <c r="HJY513" s="720">
        <v>0</v>
      </c>
      <c r="HJZ513" s="720">
        <v>0</v>
      </c>
      <c r="HKA513" s="720">
        <v>0</v>
      </c>
      <c r="HKB513" s="720">
        <v>0</v>
      </c>
      <c r="HKC513" s="720">
        <v>0</v>
      </c>
      <c r="HKD513" s="720">
        <v>0</v>
      </c>
      <c r="HKE513" s="720">
        <v>0</v>
      </c>
      <c r="HKF513" s="720">
        <v>0</v>
      </c>
      <c r="HKG513" s="720">
        <v>0</v>
      </c>
      <c r="HKH513" s="720">
        <v>0</v>
      </c>
      <c r="HKI513" s="720">
        <v>0</v>
      </c>
      <c r="HKJ513" s="720">
        <v>0</v>
      </c>
      <c r="HKK513" s="720">
        <v>0</v>
      </c>
      <c r="HKL513" s="720">
        <v>0</v>
      </c>
      <c r="HKM513" s="720">
        <v>0</v>
      </c>
      <c r="HKN513" s="720">
        <v>0</v>
      </c>
      <c r="HKO513" s="720">
        <v>0</v>
      </c>
      <c r="HKP513" s="720">
        <v>0</v>
      </c>
      <c r="HKQ513" s="720">
        <v>0</v>
      </c>
      <c r="HKR513" s="720">
        <v>0</v>
      </c>
      <c r="HKS513" s="720">
        <v>0</v>
      </c>
      <c r="HKT513" s="720">
        <v>0</v>
      </c>
      <c r="HKU513" s="720">
        <v>0</v>
      </c>
      <c r="HKV513" s="720">
        <v>0</v>
      </c>
      <c r="HKW513" s="720">
        <v>0</v>
      </c>
      <c r="HKX513" s="720">
        <v>0</v>
      </c>
      <c r="HKY513" s="720">
        <v>0</v>
      </c>
      <c r="HKZ513" s="720">
        <v>0</v>
      </c>
      <c r="HLA513" s="720">
        <v>0</v>
      </c>
      <c r="HLB513" s="720">
        <v>0</v>
      </c>
      <c r="HLC513" s="720">
        <v>0</v>
      </c>
      <c r="HLD513" s="720">
        <v>0</v>
      </c>
      <c r="HLE513" s="720">
        <v>0</v>
      </c>
      <c r="HLF513" s="720">
        <v>0</v>
      </c>
      <c r="HLG513" s="720">
        <v>0</v>
      </c>
      <c r="HLH513" s="720">
        <v>0</v>
      </c>
      <c r="HLI513" s="720">
        <v>0</v>
      </c>
      <c r="HLJ513" s="720">
        <v>0</v>
      </c>
      <c r="HLK513" s="720">
        <v>0</v>
      </c>
      <c r="HLL513" s="720">
        <v>0</v>
      </c>
      <c r="HLM513" s="720">
        <v>0</v>
      </c>
      <c r="HLN513" s="720">
        <v>0</v>
      </c>
      <c r="HLO513" s="720">
        <v>0</v>
      </c>
      <c r="HLP513" s="720">
        <v>0</v>
      </c>
      <c r="HLQ513" s="720">
        <v>0</v>
      </c>
      <c r="HLR513" s="720">
        <v>0</v>
      </c>
      <c r="HLS513" s="720">
        <v>0</v>
      </c>
      <c r="HLT513" s="720">
        <v>0</v>
      </c>
      <c r="HLU513" s="720">
        <v>0</v>
      </c>
      <c r="HLV513" s="720">
        <v>0</v>
      </c>
      <c r="HLW513" s="720">
        <v>0</v>
      </c>
      <c r="HLX513" s="720">
        <v>0</v>
      </c>
      <c r="HLY513" s="720">
        <v>0</v>
      </c>
      <c r="HLZ513" s="720">
        <v>0</v>
      </c>
      <c r="HMA513" s="720">
        <v>0</v>
      </c>
      <c r="HMB513" s="720">
        <v>0</v>
      </c>
      <c r="HMC513" s="720">
        <v>0</v>
      </c>
      <c r="HMD513" s="720">
        <v>0</v>
      </c>
      <c r="HME513" s="720">
        <v>0</v>
      </c>
      <c r="HMF513" s="720">
        <v>0</v>
      </c>
      <c r="HMG513" s="720">
        <v>0</v>
      </c>
      <c r="HMH513" s="720">
        <v>0</v>
      </c>
      <c r="HMI513" s="720">
        <v>0</v>
      </c>
      <c r="HMJ513" s="720">
        <v>0</v>
      </c>
      <c r="HMK513" s="720">
        <v>0</v>
      </c>
      <c r="HML513" s="720">
        <v>0</v>
      </c>
      <c r="HMM513" s="720">
        <v>0</v>
      </c>
      <c r="HMN513" s="720">
        <v>0</v>
      </c>
      <c r="HMO513" s="720">
        <v>0</v>
      </c>
      <c r="HMP513" s="720">
        <v>0</v>
      </c>
      <c r="HMQ513" s="720">
        <v>0</v>
      </c>
      <c r="HMR513" s="720">
        <v>0</v>
      </c>
      <c r="HMS513" s="720">
        <v>0</v>
      </c>
      <c r="HMT513" s="720">
        <v>0</v>
      </c>
      <c r="HMU513" s="720">
        <v>0</v>
      </c>
      <c r="HMV513" s="720">
        <v>0</v>
      </c>
      <c r="HMW513" s="720">
        <v>0</v>
      </c>
      <c r="HMX513" s="720">
        <v>0</v>
      </c>
      <c r="HMY513" s="720">
        <v>0</v>
      </c>
      <c r="HMZ513" s="720">
        <v>0</v>
      </c>
      <c r="HNA513" s="720">
        <v>0</v>
      </c>
      <c r="HNB513" s="720">
        <v>0</v>
      </c>
      <c r="HNC513" s="720">
        <v>0</v>
      </c>
      <c r="HND513" s="720">
        <v>0</v>
      </c>
      <c r="HNE513" s="720">
        <v>0</v>
      </c>
      <c r="HNF513" s="720">
        <v>0</v>
      </c>
      <c r="HNG513" s="720">
        <v>0</v>
      </c>
      <c r="HNH513" s="720">
        <v>0</v>
      </c>
      <c r="HNI513" s="720">
        <v>0</v>
      </c>
      <c r="HNJ513" s="720">
        <v>0</v>
      </c>
      <c r="HNK513" s="720">
        <v>0</v>
      </c>
      <c r="HNL513" s="720">
        <v>0</v>
      </c>
      <c r="HNM513" s="720">
        <v>0</v>
      </c>
      <c r="HNN513" s="720">
        <v>0</v>
      </c>
      <c r="HNO513" s="720">
        <v>0</v>
      </c>
      <c r="HNP513" s="720">
        <v>0</v>
      </c>
      <c r="HNQ513" s="720">
        <v>0</v>
      </c>
      <c r="HNR513" s="720">
        <v>0</v>
      </c>
      <c r="HNS513" s="720">
        <v>0</v>
      </c>
      <c r="HNT513" s="720">
        <v>0</v>
      </c>
      <c r="HNU513" s="720">
        <v>0</v>
      </c>
      <c r="HNV513" s="720">
        <v>0</v>
      </c>
      <c r="HNW513" s="720">
        <v>0</v>
      </c>
      <c r="HNX513" s="720">
        <v>0</v>
      </c>
      <c r="HNY513" s="720">
        <v>0</v>
      </c>
      <c r="HNZ513" s="720">
        <v>0</v>
      </c>
      <c r="HOA513" s="720">
        <v>0</v>
      </c>
      <c r="HOB513" s="720">
        <v>0</v>
      </c>
      <c r="HOC513" s="720">
        <v>0</v>
      </c>
      <c r="HOD513" s="720">
        <v>0</v>
      </c>
      <c r="HOE513" s="720">
        <v>0</v>
      </c>
      <c r="HOF513" s="720">
        <v>0</v>
      </c>
      <c r="HOG513" s="720">
        <v>0</v>
      </c>
      <c r="HOH513" s="720">
        <v>0</v>
      </c>
      <c r="HOI513" s="720">
        <v>0</v>
      </c>
      <c r="HOJ513" s="720">
        <v>0</v>
      </c>
      <c r="HOK513" s="720">
        <v>0</v>
      </c>
      <c r="HOL513" s="720">
        <v>0</v>
      </c>
      <c r="HOM513" s="720">
        <v>0</v>
      </c>
      <c r="HON513" s="720">
        <v>0</v>
      </c>
      <c r="HOO513" s="720">
        <v>0</v>
      </c>
      <c r="HOP513" s="720">
        <v>0</v>
      </c>
      <c r="HOQ513" s="720">
        <v>0</v>
      </c>
      <c r="HOR513" s="720">
        <v>0</v>
      </c>
      <c r="HOS513" s="720">
        <v>0</v>
      </c>
      <c r="HOT513" s="720">
        <v>0</v>
      </c>
      <c r="HOU513" s="720">
        <v>0</v>
      </c>
      <c r="HOV513" s="720">
        <v>0</v>
      </c>
      <c r="HOW513" s="720">
        <v>0</v>
      </c>
      <c r="HOX513" s="720">
        <v>0</v>
      </c>
      <c r="HOY513" s="720">
        <v>0</v>
      </c>
      <c r="HOZ513" s="720">
        <v>0</v>
      </c>
      <c r="HPA513" s="720">
        <v>0</v>
      </c>
      <c r="HPB513" s="720">
        <v>0</v>
      </c>
      <c r="HPC513" s="720">
        <v>0</v>
      </c>
      <c r="HPD513" s="720">
        <v>0</v>
      </c>
      <c r="HPE513" s="720">
        <v>0</v>
      </c>
      <c r="HPF513" s="720">
        <v>0</v>
      </c>
      <c r="HPG513" s="720">
        <v>0</v>
      </c>
      <c r="HPH513" s="720">
        <v>0</v>
      </c>
      <c r="HPI513" s="720">
        <v>0</v>
      </c>
      <c r="HPJ513" s="720">
        <v>0</v>
      </c>
      <c r="HPK513" s="720">
        <v>0</v>
      </c>
      <c r="HPL513" s="720">
        <v>0</v>
      </c>
      <c r="HPM513" s="720">
        <v>0</v>
      </c>
      <c r="HPN513" s="720">
        <v>0</v>
      </c>
      <c r="HPO513" s="720">
        <v>0</v>
      </c>
      <c r="HPP513" s="720">
        <v>0</v>
      </c>
      <c r="HPQ513" s="720">
        <v>0</v>
      </c>
      <c r="HPR513" s="720">
        <v>0</v>
      </c>
      <c r="HPS513" s="720">
        <v>0</v>
      </c>
      <c r="HPT513" s="720">
        <v>0</v>
      </c>
      <c r="HPU513" s="720">
        <v>0</v>
      </c>
      <c r="HPV513" s="720">
        <v>0</v>
      </c>
      <c r="HPW513" s="720">
        <v>0</v>
      </c>
      <c r="HPX513" s="720">
        <v>0</v>
      </c>
      <c r="HPY513" s="720">
        <v>0</v>
      </c>
      <c r="HPZ513" s="720">
        <v>0</v>
      </c>
      <c r="HQA513" s="720">
        <v>0</v>
      </c>
      <c r="HQB513" s="720">
        <v>0</v>
      </c>
      <c r="HQC513" s="720">
        <v>0</v>
      </c>
      <c r="HQD513" s="720">
        <v>0</v>
      </c>
      <c r="HQE513" s="720">
        <v>0</v>
      </c>
      <c r="HQF513" s="720">
        <v>0</v>
      </c>
      <c r="HQG513" s="720">
        <v>0</v>
      </c>
      <c r="HQH513" s="720">
        <v>0</v>
      </c>
      <c r="HQI513" s="720">
        <v>0</v>
      </c>
      <c r="HQJ513" s="720">
        <v>0</v>
      </c>
      <c r="HQK513" s="720">
        <v>0</v>
      </c>
      <c r="HQL513" s="720">
        <v>0</v>
      </c>
      <c r="HQM513" s="720">
        <v>0</v>
      </c>
      <c r="HQN513" s="720">
        <v>0</v>
      </c>
      <c r="HQO513" s="720">
        <v>0</v>
      </c>
      <c r="HQP513" s="720">
        <v>0</v>
      </c>
      <c r="HQQ513" s="720">
        <v>0</v>
      </c>
      <c r="HQR513" s="720">
        <v>0</v>
      </c>
      <c r="HQS513" s="720">
        <v>0</v>
      </c>
      <c r="HQT513" s="720">
        <v>0</v>
      </c>
      <c r="HQU513" s="720">
        <v>0</v>
      </c>
      <c r="HQV513" s="720">
        <v>0</v>
      </c>
      <c r="HQW513" s="720">
        <v>0</v>
      </c>
      <c r="HQX513" s="720">
        <v>0</v>
      </c>
      <c r="HQY513" s="720">
        <v>0</v>
      </c>
      <c r="HQZ513" s="720">
        <v>0</v>
      </c>
      <c r="HRA513" s="720">
        <v>0</v>
      </c>
      <c r="HRB513" s="720">
        <v>0</v>
      </c>
      <c r="HRC513" s="720">
        <v>0</v>
      </c>
      <c r="HRD513" s="720">
        <v>0</v>
      </c>
      <c r="HRE513" s="720">
        <v>0</v>
      </c>
      <c r="HRF513" s="720">
        <v>0</v>
      </c>
      <c r="HRG513" s="720">
        <v>0</v>
      </c>
      <c r="HRH513" s="720">
        <v>0</v>
      </c>
      <c r="HRI513" s="720">
        <v>0</v>
      </c>
      <c r="HRJ513" s="720">
        <v>0</v>
      </c>
      <c r="HRK513" s="720">
        <v>0</v>
      </c>
      <c r="HRL513" s="720">
        <v>0</v>
      </c>
      <c r="HRM513" s="720">
        <v>0</v>
      </c>
      <c r="HRN513" s="720">
        <v>0</v>
      </c>
      <c r="HRO513" s="720">
        <v>0</v>
      </c>
      <c r="HRP513" s="720">
        <v>0</v>
      </c>
      <c r="HRQ513" s="720">
        <v>0</v>
      </c>
      <c r="HRR513" s="720">
        <v>0</v>
      </c>
      <c r="HRS513" s="720">
        <v>0</v>
      </c>
      <c r="HRT513" s="720">
        <v>0</v>
      </c>
      <c r="HRU513" s="720">
        <v>0</v>
      </c>
      <c r="HRV513" s="720">
        <v>0</v>
      </c>
      <c r="HRW513" s="720">
        <v>0</v>
      </c>
      <c r="HRX513" s="720">
        <v>0</v>
      </c>
      <c r="HRY513" s="720">
        <v>0</v>
      </c>
      <c r="HRZ513" s="720">
        <v>0</v>
      </c>
      <c r="HSA513" s="720">
        <v>0</v>
      </c>
      <c r="HSB513" s="720">
        <v>0</v>
      </c>
      <c r="HSC513" s="720">
        <v>0</v>
      </c>
      <c r="HSD513" s="720">
        <v>0</v>
      </c>
      <c r="HSE513" s="720">
        <v>0</v>
      </c>
      <c r="HSF513" s="720">
        <v>0</v>
      </c>
      <c r="HSG513" s="720">
        <v>0</v>
      </c>
      <c r="HSH513" s="720">
        <v>0</v>
      </c>
      <c r="HSI513" s="720">
        <v>0</v>
      </c>
      <c r="HSJ513" s="720">
        <v>0</v>
      </c>
      <c r="HSK513" s="720">
        <v>0</v>
      </c>
      <c r="HSL513" s="720">
        <v>0</v>
      </c>
      <c r="HSM513" s="720">
        <v>0</v>
      </c>
      <c r="HSN513" s="720">
        <v>0</v>
      </c>
      <c r="HSO513" s="720">
        <v>0</v>
      </c>
      <c r="HSP513" s="720">
        <v>0</v>
      </c>
      <c r="HSQ513" s="720">
        <v>0</v>
      </c>
      <c r="HSR513" s="720">
        <v>0</v>
      </c>
      <c r="HSS513" s="720">
        <v>0</v>
      </c>
      <c r="HST513" s="720">
        <v>0</v>
      </c>
      <c r="HSU513" s="720">
        <v>0</v>
      </c>
      <c r="HSV513" s="720">
        <v>0</v>
      </c>
      <c r="HSW513" s="720">
        <v>0</v>
      </c>
      <c r="HSX513" s="720">
        <v>0</v>
      </c>
      <c r="HSY513" s="720">
        <v>0</v>
      </c>
      <c r="HSZ513" s="720">
        <v>0</v>
      </c>
      <c r="HTA513" s="720">
        <v>0</v>
      </c>
      <c r="HTB513" s="720">
        <v>0</v>
      </c>
      <c r="HTC513" s="720">
        <v>0</v>
      </c>
      <c r="HTD513" s="720">
        <v>0</v>
      </c>
      <c r="HTE513" s="720">
        <v>0</v>
      </c>
      <c r="HTF513" s="720">
        <v>0</v>
      </c>
      <c r="HTG513" s="720">
        <v>0</v>
      </c>
      <c r="HTH513" s="720">
        <v>0</v>
      </c>
      <c r="HTI513" s="720">
        <v>0</v>
      </c>
      <c r="HTJ513" s="720">
        <v>0</v>
      </c>
      <c r="HTK513" s="720">
        <v>0</v>
      </c>
      <c r="HTL513" s="720">
        <v>0</v>
      </c>
      <c r="HTM513" s="720">
        <v>0</v>
      </c>
      <c r="HTN513" s="720">
        <v>0</v>
      </c>
      <c r="HTO513" s="720">
        <v>0</v>
      </c>
      <c r="HTP513" s="720">
        <v>0</v>
      </c>
      <c r="HTQ513" s="720">
        <v>0</v>
      </c>
      <c r="HTR513" s="720">
        <v>0</v>
      </c>
      <c r="HTS513" s="720">
        <v>0</v>
      </c>
      <c r="HTT513" s="720">
        <v>0</v>
      </c>
      <c r="HTU513" s="720">
        <v>0</v>
      </c>
      <c r="HTV513" s="720">
        <v>0</v>
      </c>
      <c r="HTW513" s="720">
        <v>0</v>
      </c>
      <c r="HTX513" s="720">
        <v>0</v>
      </c>
      <c r="HTY513" s="720">
        <v>0</v>
      </c>
      <c r="HTZ513" s="720">
        <v>0</v>
      </c>
      <c r="HUA513" s="720">
        <v>0</v>
      </c>
      <c r="HUB513" s="720">
        <v>0</v>
      </c>
      <c r="HUC513" s="720">
        <v>0</v>
      </c>
      <c r="HUD513" s="720">
        <v>0</v>
      </c>
      <c r="HUE513" s="720">
        <v>0</v>
      </c>
      <c r="HUF513" s="720">
        <v>0</v>
      </c>
      <c r="HUG513" s="720">
        <v>0</v>
      </c>
      <c r="HUH513" s="720">
        <v>0</v>
      </c>
      <c r="HUI513" s="720">
        <v>0</v>
      </c>
      <c r="HUJ513" s="720">
        <v>0</v>
      </c>
      <c r="HUK513" s="720">
        <v>0</v>
      </c>
      <c r="HUL513" s="720">
        <v>0</v>
      </c>
      <c r="HUM513" s="720">
        <v>0</v>
      </c>
      <c r="HUN513" s="720">
        <v>0</v>
      </c>
      <c r="HUO513" s="720">
        <v>0</v>
      </c>
      <c r="HUP513" s="720">
        <v>0</v>
      </c>
      <c r="HUQ513" s="720">
        <v>0</v>
      </c>
      <c r="HUR513" s="720">
        <v>0</v>
      </c>
      <c r="HUS513" s="720">
        <v>0</v>
      </c>
      <c r="HUT513" s="720">
        <v>0</v>
      </c>
      <c r="HUU513" s="720">
        <v>0</v>
      </c>
      <c r="HUV513" s="720">
        <v>0</v>
      </c>
      <c r="HUW513" s="720">
        <v>0</v>
      </c>
      <c r="HUX513" s="720">
        <v>0</v>
      </c>
      <c r="HUY513" s="720">
        <v>0</v>
      </c>
      <c r="HUZ513" s="720">
        <v>0</v>
      </c>
      <c r="HVA513" s="720">
        <v>0</v>
      </c>
      <c r="HVB513" s="720">
        <v>0</v>
      </c>
      <c r="HVC513" s="720">
        <v>0</v>
      </c>
      <c r="HVD513" s="720">
        <v>0</v>
      </c>
      <c r="HVE513" s="720">
        <v>0</v>
      </c>
      <c r="HVF513" s="720">
        <v>0</v>
      </c>
      <c r="HVG513" s="720">
        <v>0</v>
      </c>
      <c r="HVH513" s="720">
        <v>0</v>
      </c>
      <c r="HVI513" s="720">
        <v>0</v>
      </c>
      <c r="HVJ513" s="720">
        <v>0</v>
      </c>
      <c r="HVK513" s="720">
        <v>0</v>
      </c>
      <c r="HVL513" s="720">
        <v>0</v>
      </c>
      <c r="HVM513" s="720">
        <v>0</v>
      </c>
      <c r="HVN513" s="720">
        <v>0</v>
      </c>
      <c r="HVO513" s="720">
        <v>0</v>
      </c>
      <c r="HVP513" s="720">
        <v>0</v>
      </c>
      <c r="HVQ513" s="720">
        <v>0</v>
      </c>
      <c r="HVR513" s="720">
        <v>0</v>
      </c>
      <c r="HVS513" s="720">
        <v>0</v>
      </c>
      <c r="HVT513" s="720">
        <v>0</v>
      </c>
      <c r="HVU513" s="720">
        <v>0</v>
      </c>
      <c r="HVV513" s="720">
        <v>0</v>
      </c>
      <c r="HVW513" s="720">
        <v>0</v>
      </c>
      <c r="HVX513" s="720">
        <v>0</v>
      </c>
      <c r="HVY513" s="720">
        <v>0</v>
      </c>
      <c r="HVZ513" s="720">
        <v>0</v>
      </c>
      <c r="HWA513" s="720">
        <v>0</v>
      </c>
      <c r="HWB513" s="720">
        <v>0</v>
      </c>
      <c r="HWC513" s="720">
        <v>0</v>
      </c>
      <c r="HWD513" s="720">
        <v>0</v>
      </c>
      <c r="HWE513" s="720">
        <v>0</v>
      </c>
      <c r="HWF513" s="720">
        <v>0</v>
      </c>
      <c r="HWG513" s="720">
        <v>0</v>
      </c>
      <c r="HWH513" s="720">
        <v>0</v>
      </c>
      <c r="HWI513" s="720">
        <v>0</v>
      </c>
      <c r="HWJ513" s="720">
        <v>0</v>
      </c>
      <c r="HWK513" s="720">
        <v>0</v>
      </c>
      <c r="HWL513" s="720">
        <v>0</v>
      </c>
      <c r="HWM513" s="720">
        <v>0</v>
      </c>
      <c r="HWN513" s="720">
        <v>0</v>
      </c>
      <c r="HWO513" s="720">
        <v>0</v>
      </c>
      <c r="HWP513" s="720">
        <v>0</v>
      </c>
      <c r="HWQ513" s="720">
        <v>0</v>
      </c>
      <c r="HWR513" s="720">
        <v>0</v>
      </c>
      <c r="HWS513" s="720">
        <v>0</v>
      </c>
      <c r="HWT513" s="720">
        <v>0</v>
      </c>
      <c r="HWU513" s="720">
        <v>0</v>
      </c>
      <c r="HWV513" s="720">
        <v>0</v>
      </c>
      <c r="HWW513" s="720">
        <v>0</v>
      </c>
      <c r="HWX513" s="720">
        <v>0</v>
      </c>
      <c r="HWY513" s="720">
        <v>0</v>
      </c>
      <c r="HWZ513" s="720">
        <v>0</v>
      </c>
      <c r="HXA513" s="720">
        <v>0</v>
      </c>
      <c r="HXB513" s="720">
        <v>0</v>
      </c>
      <c r="HXC513" s="720">
        <v>0</v>
      </c>
      <c r="HXD513" s="720">
        <v>0</v>
      </c>
      <c r="HXE513" s="720">
        <v>0</v>
      </c>
      <c r="HXF513" s="720">
        <v>0</v>
      </c>
      <c r="HXG513" s="720">
        <v>0</v>
      </c>
      <c r="HXH513" s="720">
        <v>0</v>
      </c>
      <c r="HXI513" s="720">
        <v>0</v>
      </c>
      <c r="HXJ513" s="720">
        <v>0</v>
      </c>
      <c r="HXK513" s="720">
        <v>0</v>
      </c>
      <c r="HXL513" s="720">
        <v>0</v>
      </c>
      <c r="HXM513" s="720">
        <v>0</v>
      </c>
      <c r="HXN513" s="720">
        <v>0</v>
      </c>
      <c r="HXO513" s="720">
        <v>0</v>
      </c>
      <c r="HXP513" s="720">
        <v>0</v>
      </c>
      <c r="HXQ513" s="720">
        <v>0</v>
      </c>
      <c r="HXR513" s="720">
        <v>0</v>
      </c>
      <c r="HXS513" s="720">
        <v>0</v>
      </c>
      <c r="HXT513" s="720">
        <v>0</v>
      </c>
      <c r="HXU513" s="720">
        <v>0</v>
      </c>
      <c r="HXV513" s="720">
        <v>0</v>
      </c>
      <c r="HXW513" s="720">
        <v>0</v>
      </c>
      <c r="HXX513" s="720">
        <v>0</v>
      </c>
      <c r="HXY513" s="720">
        <v>0</v>
      </c>
      <c r="HXZ513" s="720">
        <v>0</v>
      </c>
      <c r="HYA513" s="720">
        <v>0</v>
      </c>
      <c r="HYB513" s="720">
        <v>0</v>
      </c>
      <c r="HYC513" s="720">
        <v>0</v>
      </c>
      <c r="HYD513" s="720">
        <v>0</v>
      </c>
      <c r="HYE513" s="720">
        <v>0</v>
      </c>
      <c r="HYF513" s="720">
        <v>0</v>
      </c>
      <c r="HYG513" s="720">
        <v>0</v>
      </c>
      <c r="HYH513" s="720">
        <v>0</v>
      </c>
      <c r="HYI513" s="720">
        <v>0</v>
      </c>
      <c r="HYJ513" s="720">
        <v>0</v>
      </c>
      <c r="HYK513" s="720">
        <v>0</v>
      </c>
      <c r="HYL513" s="720">
        <v>0</v>
      </c>
      <c r="HYM513" s="720">
        <v>0</v>
      </c>
      <c r="HYN513" s="720">
        <v>0</v>
      </c>
      <c r="HYO513" s="720">
        <v>0</v>
      </c>
      <c r="HYP513" s="720">
        <v>0</v>
      </c>
      <c r="HYQ513" s="720">
        <v>0</v>
      </c>
      <c r="HYR513" s="720">
        <v>0</v>
      </c>
      <c r="HYS513" s="720">
        <v>0</v>
      </c>
      <c r="HYT513" s="720">
        <v>0</v>
      </c>
      <c r="HYU513" s="720">
        <v>0</v>
      </c>
      <c r="HYV513" s="720">
        <v>0</v>
      </c>
      <c r="HYW513" s="720">
        <v>0</v>
      </c>
      <c r="HYX513" s="720">
        <v>0</v>
      </c>
      <c r="HYY513" s="720">
        <v>0</v>
      </c>
      <c r="HYZ513" s="720">
        <v>0</v>
      </c>
      <c r="HZA513" s="720">
        <v>0</v>
      </c>
      <c r="HZB513" s="720">
        <v>0</v>
      </c>
      <c r="HZC513" s="720">
        <v>0</v>
      </c>
      <c r="HZD513" s="720">
        <v>0</v>
      </c>
      <c r="HZE513" s="720">
        <v>0</v>
      </c>
      <c r="HZF513" s="720">
        <v>0</v>
      </c>
      <c r="HZG513" s="720">
        <v>0</v>
      </c>
      <c r="HZH513" s="720">
        <v>0</v>
      </c>
      <c r="HZI513" s="720">
        <v>0</v>
      </c>
      <c r="HZJ513" s="720">
        <v>0</v>
      </c>
      <c r="HZK513" s="720">
        <v>0</v>
      </c>
      <c r="HZL513" s="720">
        <v>0</v>
      </c>
      <c r="HZM513" s="720">
        <v>0</v>
      </c>
      <c r="HZN513" s="720">
        <v>0</v>
      </c>
      <c r="HZO513" s="720">
        <v>0</v>
      </c>
      <c r="HZP513" s="720">
        <v>0</v>
      </c>
      <c r="HZQ513" s="720">
        <v>0</v>
      </c>
      <c r="HZR513" s="720">
        <v>0</v>
      </c>
      <c r="HZS513" s="720">
        <v>0</v>
      </c>
      <c r="HZT513" s="720">
        <v>0</v>
      </c>
      <c r="HZU513" s="720">
        <v>0</v>
      </c>
      <c r="HZV513" s="720">
        <v>0</v>
      </c>
      <c r="HZW513" s="720">
        <v>0</v>
      </c>
      <c r="HZX513" s="720">
        <v>0</v>
      </c>
      <c r="HZY513" s="720">
        <v>0</v>
      </c>
      <c r="HZZ513" s="720">
        <v>0</v>
      </c>
      <c r="IAA513" s="720">
        <v>0</v>
      </c>
      <c r="IAB513" s="720">
        <v>0</v>
      </c>
      <c r="IAC513" s="720">
        <v>0</v>
      </c>
      <c r="IAD513" s="720">
        <v>0</v>
      </c>
      <c r="IAE513" s="720">
        <v>0</v>
      </c>
      <c r="IAF513" s="720">
        <v>0</v>
      </c>
      <c r="IAG513" s="720">
        <v>0</v>
      </c>
      <c r="IAH513" s="720">
        <v>0</v>
      </c>
      <c r="IAI513" s="720">
        <v>0</v>
      </c>
      <c r="IAJ513" s="720">
        <v>0</v>
      </c>
      <c r="IAK513" s="720">
        <v>0</v>
      </c>
      <c r="IAL513" s="720">
        <v>0</v>
      </c>
      <c r="IAM513" s="720">
        <v>0</v>
      </c>
      <c r="IAN513" s="720">
        <v>0</v>
      </c>
      <c r="IAO513" s="720">
        <v>0</v>
      </c>
      <c r="IAP513" s="720">
        <v>0</v>
      </c>
      <c r="IAQ513" s="720">
        <v>0</v>
      </c>
      <c r="IAR513" s="720">
        <v>0</v>
      </c>
      <c r="IAS513" s="720">
        <v>0</v>
      </c>
      <c r="IAT513" s="720">
        <v>0</v>
      </c>
      <c r="IAU513" s="720">
        <v>0</v>
      </c>
      <c r="IAV513" s="720">
        <v>0</v>
      </c>
      <c r="IAW513" s="720">
        <v>0</v>
      </c>
      <c r="IAX513" s="720">
        <v>0</v>
      </c>
      <c r="IAY513" s="720">
        <v>0</v>
      </c>
      <c r="IAZ513" s="720">
        <v>0</v>
      </c>
      <c r="IBA513" s="720">
        <v>0</v>
      </c>
      <c r="IBB513" s="720">
        <v>0</v>
      </c>
      <c r="IBC513" s="720">
        <v>0</v>
      </c>
      <c r="IBD513" s="720">
        <v>0</v>
      </c>
      <c r="IBE513" s="720">
        <v>0</v>
      </c>
      <c r="IBF513" s="720">
        <v>0</v>
      </c>
      <c r="IBG513" s="720">
        <v>0</v>
      </c>
      <c r="IBH513" s="720">
        <v>0</v>
      </c>
      <c r="IBI513" s="720">
        <v>0</v>
      </c>
      <c r="IBJ513" s="720">
        <v>0</v>
      </c>
      <c r="IBK513" s="720">
        <v>0</v>
      </c>
      <c r="IBL513" s="720">
        <v>0</v>
      </c>
      <c r="IBM513" s="720">
        <v>0</v>
      </c>
      <c r="IBN513" s="720">
        <v>0</v>
      </c>
      <c r="IBO513" s="720">
        <v>0</v>
      </c>
      <c r="IBP513" s="720">
        <v>0</v>
      </c>
      <c r="IBQ513" s="720">
        <v>0</v>
      </c>
      <c r="IBR513" s="720">
        <v>0</v>
      </c>
      <c r="IBS513" s="720">
        <v>0</v>
      </c>
      <c r="IBT513" s="720">
        <v>0</v>
      </c>
      <c r="IBU513" s="720">
        <v>0</v>
      </c>
      <c r="IBV513" s="720">
        <v>0</v>
      </c>
      <c r="IBW513" s="720">
        <v>0</v>
      </c>
      <c r="IBX513" s="720">
        <v>0</v>
      </c>
      <c r="IBY513" s="720">
        <v>0</v>
      </c>
      <c r="IBZ513" s="720">
        <v>0</v>
      </c>
      <c r="ICA513" s="720">
        <v>0</v>
      </c>
      <c r="ICB513" s="720">
        <v>0</v>
      </c>
      <c r="ICC513" s="720">
        <v>0</v>
      </c>
      <c r="ICD513" s="720">
        <v>0</v>
      </c>
      <c r="ICE513" s="720">
        <v>0</v>
      </c>
      <c r="ICF513" s="720">
        <v>0</v>
      </c>
      <c r="ICG513" s="720">
        <v>0</v>
      </c>
      <c r="ICH513" s="720">
        <v>0</v>
      </c>
      <c r="ICI513" s="720">
        <v>0</v>
      </c>
      <c r="ICJ513" s="720">
        <v>0</v>
      </c>
      <c r="ICK513" s="720">
        <v>0</v>
      </c>
      <c r="ICL513" s="720">
        <v>0</v>
      </c>
      <c r="ICM513" s="720">
        <v>0</v>
      </c>
      <c r="ICN513" s="720">
        <v>0</v>
      </c>
      <c r="ICO513" s="720">
        <v>0</v>
      </c>
      <c r="ICP513" s="720">
        <v>0</v>
      </c>
      <c r="ICQ513" s="720">
        <v>0</v>
      </c>
      <c r="ICR513" s="720">
        <v>0</v>
      </c>
      <c r="ICS513" s="720">
        <v>0</v>
      </c>
      <c r="ICT513" s="720">
        <v>0</v>
      </c>
      <c r="ICU513" s="720">
        <v>0</v>
      </c>
      <c r="ICV513" s="720">
        <v>0</v>
      </c>
      <c r="ICW513" s="720">
        <v>0</v>
      </c>
      <c r="ICX513" s="720">
        <v>0</v>
      </c>
      <c r="ICY513" s="720">
        <v>0</v>
      </c>
      <c r="ICZ513" s="720">
        <v>0</v>
      </c>
      <c r="IDA513" s="720">
        <v>0</v>
      </c>
      <c r="IDB513" s="720">
        <v>0</v>
      </c>
      <c r="IDC513" s="720">
        <v>0</v>
      </c>
      <c r="IDD513" s="720">
        <v>0</v>
      </c>
      <c r="IDE513" s="720">
        <v>0</v>
      </c>
      <c r="IDF513" s="720">
        <v>0</v>
      </c>
      <c r="IDG513" s="720">
        <v>0</v>
      </c>
      <c r="IDH513" s="720">
        <v>0</v>
      </c>
      <c r="IDI513" s="720">
        <v>0</v>
      </c>
      <c r="IDJ513" s="720">
        <v>0</v>
      </c>
      <c r="IDK513" s="720">
        <v>0</v>
      </c>
      <c r="IDL513" s="720">
        <v>0</v>
      </c>
      <c r="IDM513" s="720">
        <v>0</v>
      </c>
      <c r="IDN513" s="720">
        <v>0</v>
      </c>
      <c r="IDO513" s="720">
        <v>0</v>
      </c>
      <c r="IDP513" s="720">
        <v>0</v>
      </c>
      <c r="IDQ513" s="720">
        <v>0</v>
      </c>
      <c r="IDR513" s="720">
        <v>0</v>
      </c>
      <c r="IDS513" s="720">
        <v>0</v>
      </c>
      <c r="IDT513" s="720">
        <v>0</v>
      </c>
      <c r="IDU513" s="720">
        <v>0</v>
      </c>
      <c r="IDV513" s="720">
        <v>0</v>
      </c>
      <c r="IDW513" s="720">
        <v>0</v>
      </c>
      <c r="IDX513" s="720">
        <v>0</v>
      </c>
      <c r="IDY513" s="720">
        <v>0</v>
      </c>
      <c r="IDZ513" s="720">
        <v>0</v>
      </c>
      <c r="IEA513" s="720">
        <v>0</v>
      </c>
      <c r="IEB513" s="720">
        <v>0</v>
      </c>
      <c r="IEC513" s="720">
        <v>0</v>
      </c>
      <c r="IED513" s="720">
        <v>0</v>
      </c>
      <c r="IEE513" s="720">
        <v>0</v>
      </c>
      <c r="IEF513" s="720">
        <v>0</v>
      </c>
      <c r="IEG513" s="720">
        <v>0</v>
      </c>
      <c r="IEH513" s="720">
        <v>0</v>
      </c>
      <c r="IEI513" s="720">
        <v>0</v>
      </c>
      <c r="IEJ513" s="720">
        <v>0</v>
      </c>
      <c r="IEK513" s="720">
        <v>0</v>
      </c>
      <c r="IEL513" s="720">
        <v>0</v>
      </c>
      <c r="IEM513" s="720">
        <v>0</v>
      </c>
      <c r="IEN513" s="720">
        <v>0</v>
      </c>
      <c r="IEO513" s="720">
        <v>0</v>
      </c>
      <c r="IEP513" s="720">
        <v>0</v>
      </c>
      <c r="IEQ513" s="720">
        <v>0</v>
      </c>
      <c r="IER513" s="720">
        <v>0</v>
      </c>
      <c r="IES513" s="720">
        <v>0</v>
      </c>
      <c r="IET513" s="720">
        <v>0</v>
      </c>
      <c r="IEU513" s="720">
        <v>0</v>
      </c>
      <c r="IEV513" s="720">
        <v>0</v>
      </c>
      <c r="IEW513" s="720">
        <v>0</v>
      </c>
      <c r="IEX513" s="720">
        <v>0</v>
      </c>
      <c r="IEY513" s="720">
        <v>0</v>
      </c>
      <c r="IEZ513" s="720">
        <v>0</v>
      </c>
      <c r="IFA513" s="720">
        <v>0</v>
      </c>
      <c r="IFB513" s="720">
        <v>0</v>
      </c>
      <c r="IFC513" s="720">
        <v>0</v>
      </c>
      <c r="IFD513" s="720">
        <v>0</v>
      </c>
      <c r="IFE513" s="720">
        <v>0</v>
      </c>
      <c r="IFF513" s="720">
        <v>0</v>
      </c>
      <c r="IFG513" s="720">
        <v>0</v>
      </c>
      <c r="IFH513" s="720">
        <v>0</v>
      </c>
      <c r="IFI513" s="720">
        <v>0</v>
      </c>
      <c r="IFJ513" s="720">
        <v>0</v>
      </c>
      <c r="IFK513" s="720">
        <v>0</v>
      </c>
      <c r="IFL513" s="720">
        <v>0</v>
      </c>
      <c r="IFM513" s="720">
        <v>0</v>
      </c>
      <c r="IFN513" s="720">
        <v>0</v>
      </c>
      <c r="IFO513" s="720">
        <v>0</v>
      </c>
      <c r="IFP513" s="720">
        <v>0</v>
      </c>
      <c r="IFQ513" s="720">
        <v>0</v>
      </c>
      <c r="IFR513" s="720">
        <v>0</v>
      </c>
      <c r="IFS513" s="720">
        <v>0</v>
      </c>
      <c r="IFT513" s="720">
        <v>0</v>
      </c>
      <c r="IFU513" s="720">
        <v>0</v>
      </c>
      <c r="IFV513" s="720">
        <v>0</v>
      </c>
      <c r="IFW513" s="720">
        <v>0</v>
      </c>
      <c r="IFX513" s="720">
        <v>0</v>
      </c>
      <c r="IFY513" s="720">
        <v>0</v>
      </c>
      <c r="IFZ513" s="720">
        <v>0</v>
      </c>
      <c r="IGA513" s="720">
        <v>0</v>
      </c>
      <c r="IGB513" s="720">
        <v>0</v>
      </c>
      <c r="IGC513" s="720">
        <v>0</v>
      </c>
      <c r="IGD513" s="720">
        <v>0</v>
      </c>
      <c r="IGE513" s="720">
        <v>0</v>
      </c>
      <c r="IGF513" s="720">
        <v>0</v>
      </c>
      <c r="IGG513" s="720">
        <v>0</v>
      </c>
      <c r="IGH513" s="720">
        <v>0</v>
      </c>
      <c r="IGI513" s="720">
        <v>0</v>
      </c>
      <c r="IGJ513" s="720">
        <v>0</v>
      </c>
      <c r="IGK513" s="720">
        <v>0</v>
      </c>
      <c r="IGL513" s="720">
        <v>0</v>
      </c>
      <c r="IGM513" s="720">
        <v>0</v>
      </c>
      <c r="IGN513" s="720">
        <v>0</v>
      </c>
      <c r="IGO513" s="720">
        <v>0</v>
      </c>
      <c r="IGP513" s="720">
        <v>0</v>
      </c>
      <c r="IGQ513" s="720">
        <v>0</v>
      </c>
      <c r="IGR513" s="720">
        <v>0</v>
      </c>
      <c r="IGS513" s="720">
        <v>0</v>
      </c>
      <c r="IGT513" s="720">
        <v>0</v>
      </c>
      <c r="IGU513" s="720">
        <v>0</v>
      </c>
      <c r="IGV513" s="720">
        <v>0</v>
      </c>
      <c r="IGW513" s="720">
        <v>0</v>
      </c>
      <c r="IGX513" s="720">
        <v>0</v>
      </c>
      <c r="IGY513" s="720">
        <v>0</v>
      </c>
      <c r="IGZ513" s="720">
        <v>0</v>
      </c>
      <c r="IHA513" s="720">
        <v>0</v>
      </c>
      <c r="IHB513" s="720">
        <v>0</v>
      </c>
      <c r="IHC513" s="720">
        <v>0</v>
      </c>
      <c r="IHD513" s="720">
        <v>0</v>
      </c>
      <c r="IHE513" s="720">
        <v>0</v>
      </c>
      <c r="IHF513" s="720">
        <v>0</v>
      </c>
      <c r="IHG513" s="720">
        <v>0</v>
      </c>
      <c r="IHH513" s="720">
        <v>0</v>
      </c>
      <c r="IHI513" s="720">
        <v>0</v>
      </c>
      <c r="IHJ513" s="720">
        <v>0</v>
      </c>
      <c r="IHK513" s="720">
        <v>0</v>
      </c>
      <c r="IHL513" s="720">
        <v>0</v>
      </c>
      <c r="IHM513" s="720">
        <v>0</v>
      </c>
      <c r="IHN513" s="720">
        <v>0</v>
      </c>
      <c r="IHO513" s="720">
        <v>0</v>
      </c>
      <c r="IHP513" s="720">
        <v>0</v>
      </c>
      <c r="IHQ513" s="720">
        <v>0</v>
      </c>
      <c r="IHR513" s="720">
        <v>0</v>
      </c>
      <c r="IHS513" s="720">
        <v>0</v>
      </c>
      <c r="IHT513" s="720">
        <v>0</v>
      </c>
      <c r="IHU513" s="720">
        <v>0</v>
      </c>
      <c r="IHV513" s="720">
        <v>0</v>
      </c>
      <c r="IHW513" s="720">
        <v>0</v>
      </c>
      <c r="IHX513" s="720">
        <v>0</v>
      </c>
      <c r="IHY513" s="720">
        <v>0</v>
      </c>
      <c r="IHZ513" s="720">
        <v>0</v>
      </c>
      <c r="IIA513" s="720">
        <v>0</v>
      </c>
      <c r="IIB513" s="720">
        <v>0</v>
      </c>
      <c r="IIC513" s="720">
        <v>0</v>
      </c>
      <c r="IID513" s="720">
        <v>0</v>
      </c>
      <c r="IIE513" s="720">
        <v>0</v>
      </c>
      <c r="IIF513" s="720">
        <v>0</v>
      </c>
      <c r="IIG513" s="720">
        <v>0</v>
      </c>
      <c r="IIH513" s="720">
        <v>0</v>
      </c>
      <c r="III513" s="720">
        <v>0</v>
      </c>
      <c r="IIJ513" s="720">
        <v>0</v>
      </c>
      <c r="IIK513" s="720">
        <v>0</v>
      </c>
      <c r="IIL513" s="720">
        <v>0</v>
      </c>
      <c r="IIM513" s="720">
        <v>0</v>
      </c>
      <c r="IIN513" s="720">
        <v>0</v>
      </c>
      <c r="IIO513" s="720">
        <v>0</v>
      </c>
      <c r="IIP513" s="720">
        <v>0</v>
      </c>
      <c r="IIQ513" s="720">
        <v>0</v>
      </c>
      <c r="IIR513" s="720">
        <v>0</v>
      </c>
      <c r="IIS513" s="720">
        <v>0</v>
      </c>
      <c r="IIT513" s="720">
        <v>0</v>
      </c>
      <c r="IIU513" s="720">
        <v>0</v>
      </c>
      <c r="IIV513" s="720">
        <v>0</v>
      </c>
      <c r="IIW513" s="720">
        <v>0</v>
      </c>
      <c r="IIX513" s="720">
        <v>0</v>
      </c>
      <c r="IIY513" s="720">
        <v>0</v>
      </c>
      <c r="IIZ513" s="720">
        <v>0</v>
      </c>
      <c r="IJA513" s="720">
        <v>0</v>
      </c>
      <c r="IJB513" s="720">
        <v>0</v>
      </c>
      <c r="IJC513" s="720">
        <v>0</v>
      </c>
      <c r="IJD513" s="720">
        <v>0</v>
      </c>
      <c r="IJE513" s="720">
        <v>0</v>
      </c>
      <c r="IJF513" s="720">
        <v>0</v>
      </c>
      <c r="IJG513" s="720">
        <v>0</v>
      </c>
      <c r="IJH513" s="720">
        <v>0</v>
      </c>
      <c r="IJI513" s="720">
        <v>0</v>
      </c>
      <c r="IJJ513" s="720">
        <v>0</v>
      </c>
      <c r="IJK513" s="720">
        <v>0</v>
      </c>
      <c r="IJL513" s="720">
        <v>0</v>
      </c>
      <c r="IJM513" s="720">
        <v>0</v>
      </c>
      <c r="IJN513" s="720">
        <v>0</v>
      </c>
      <c r="IJO513" s="720">
        <v>0</v>
      </c>
      <c r="IJP513" s="720">
        <v>0</v>
      </c>
      <c r="IJQ513" s="720">
        <v>0</v>
      </c>
      <c r="IJR513" s="720">
        <v>0</v>
      </c>
      <c r="IJS513" s="720">
        <v>0</v>
      </c>
      <c r="IJT513" s="720">
        <v>0</v>
      </c>
      <c r="IJU513" s="720">
        <v>0</v>
      </c>
      <c r="IJV513" s="720">
        <v>0</v>
      </c>
      <c r="IJW513" s="720">
        <v>0</v>
      </c>
      <c r="IJX513" s="720">
        <v>0</v>
      </c>
      <c r="IJY513" s="720">
        <v>0</v>
      </c>
      <c r="IJZ513" s="720">
        <v>0</v>
      </c>
      <c r="IKA513" s="720">
        <v>0</v>
      </c>
      <c r="IKB513" s="720">
        <v>0</v>
      </c>
      <c r="IKC513" s="720">
        <v>0</v>
      </c>
      <c r="IKD513" s="720">
        <v>0</v>
      </c>
      <c r="IKE513" s="720">
        <v>0</v>
      </c>
      <c r="IKF513" s="720">
        <v>0</v>
      </c>
      <c r="IKG513" s="720">
        <v>0</v>
      </c>
      <c r="IKH513" s="720">
        <v>0</v>
      </c>
      <c r="IKI513" s="720">
        <v>0</v>
      </c>
      <c r="IKJ513" s="720">
        <v>0</v>
      </c>
      <c r="IKK513" s="720">
        <v>0</v>
      </c>
      <c r="IKL513" s="720">
        <v>0</v>
      </c>
      <c r="IKM513" s="720">
        <v>0</v>
      </c>
      <c r="IKN513" s="720">
        <v>0</v>
      </c>
      <c r="IKO513" s="720">
        <v>0</v>
      </c>
      <c r="IKP513" s="720">
        <v>0</v>
      </c>
      <c r="IKQ513" s="720">
        <v>0</v>
      </c>
      <c r="IKR513" s="720">
        <v>0</v>
      </c>
      <c r="IKS513" s="720">
        <v>0</v>
      </c>
      <c r="IKT513" s="720">
        <v>0</v>
      </c>
      <c r="IKU513" s="720">
        <v>0</v>
      </c>
      <c r="IKV513" s="720">
        <v>0</v>
      </c>
      <c r="IKW513" s="720">
        <v>0</v>
      </c>
      <c r="IKX513" s="720">
        <v>0</v>
      </c>
      <c r="IKY513" s="720">
        <v>0</v>
      </c>
      <c r="IKZ513" s="720">
        <v>0</v>
      </c>
      <c r="ILA513" s="720">
        <v>0</v>
      </c>
      <c r="ILB513" s="720">
        <v>0</v>
      </c>
      <c r="ILC513" s="720">
        <v>0</v>
      </c>
      <c r="ILD513" s="720">
        <v>0</v>
      </c>
      <c r="ILE513" s="720">
        <v>0</v>
      </c>
      <c r="ILF513" s="720">
        <v>0</v>
      </c>
      <c r="ILG513" s="720">
        <v>0</v>
      </c>
      <c r="ILH513" s="720">
        <v>0</v>
      </c>
      <c r="ILI513" s="720">
        <v>0</v>
      </c>
      <c r="ILJ513" s="720">
        <v>0</v>
      </c>
      <c r="ILK513" s="720">
        <v>0</v>
      </c>
      <c r="ILL513" s="720">
        <v>0</v>
      </c>
      <c r="ILM513" s="720">
        <v>0</v>
      </c>
      <c r="ILN513" s="720">
        <v>0</v>
      </c>
      <c r="ILO513" s="720">
        <v>0</v>
      </c>
      <c r="ILP513" s="720">
        <v>0</v>
      </c>
      <c r="ILQ513" s="720">
        <v>0</v>
      </c>
      <c r="ILR513" s="720">
        <v>0</v>
      </c>
      <c r="ILS513" s="720">
        <v>0</v>
      </c>
      <c r="ILT513" s="720">
        <v>0</v>
      </c>
      <c r="ILU513" s="720">
        <v>0</v>
      </c>
      <c r="ILV513" s="720">
        <v>0</v>
      </c>
      <c r="ILW513" s="720">
        <v>0</v>
      </c>
      <c r="ILX513" s="720">
        <v>0</v>
      </c>
      <c r="ILY513" s="720">
        <v>0</v>
      </c>
      <c r="ILZ513" s="720">
        <v>0</v>
      </c>
      <c r="IMA513" s="720">
        <v>0</v>
      </c>
      <c r="IMB513" s="720">
        <v>0</v>
      </c>
      <c r="IMC513" s="720">
        <v>0</v>
      </c>
      <c r="IMD513" s="720">
        <v>0</v>
      </c>
      <c r="IME513" s="720">
        <v>0</v>
      </c>
      <c r="IMF513" s="720">
        <v>0</v>
      </c>
      <c r="IMG513" s="720">
        <v>0</v>
      </c>
      <c r="IMH513" s="720">
        <v>0</v>
      </c>
      <c r="IMI513" s="720">
        <v>0</v>
      </c>
      <c r="IMJ513" s="720">
        <v>0</v>
      </c>
      <c r="IMK513" s="720">
        <v>0</v>
      </c>
      <c r="IML513" s="720">
        <v>0</v>
      </c>
      <c r="IMM513" s="720">
        <v>0</v>
      </c>
      <c r="IMN513" s="720">
        <v>0</v>
      </c>
      <c r="IMO513" s="720">
        <v>0</v>
      </c>
      <c r="IMP513" s="720">
        <v>0</v>
      </c>
      <c r="IMQ513" s="720">
        <v>0</v>
      </c>
      <c r="IMR513" s="720">
        <v>0</v>
      </c>
      <c r="IMS513" s="720">
        <v>0</v>
      </c>
      <c r="IMT513" s="720">
        <v>0</v>
      </c>
      <c r="IMU513" s="720">
        <v>0</v>
      </c>
      <c r="IMV513" s="720">
        <v>0</v>
      </c>
      <c r="IMW513" s="720">
        <v>0</v>
      </c>
      <c r="IMX513" s="720">
        <v>0</v>
      </c>
      <c r="IMY513" s="720">
        <v>0</v>
      </c>
      <c r="IMZ513" s="720">
        <v>0</v>
      </c>
      <c r="INA513" s="720">
        <v>0</v>
      </c>
      <c r="INB513" s="720">
        <v>0</v>
      </c>
      <c r="INC513" s="720">
        <v>0</v>
      </c>
      <c r="IND513" s="720">
        <v>0</v>
      </c>
      <c r="INE513" s="720">
        <v>0</v>
      </c>
      <c r="INF513" s="720">
        <v>0</v>
      </c>
      <c r="ING513" s="720">
        <v>0</v>
      </c>
      <c r="INH513" s="720">
        <v>0</v>
      </c>
      <c r="INI513" s="720">
        <v>0</v>
      </c>
      <c r="INJ513" s="720">
        <v>0</v>
      </c>
      <c r="INK513" s="720">
        <v>0</v>
      </c>
      <c r="INL513" s="720">
        <v>0</v>
      </c>
      <c r="INM513" s="720">
        <v>0</v>
      </c>
      <c r="INN513" s="720">
        <v>0</v>
      </c>
      <c r="INO513" s="720">
        <v>0</v>
      </c>
      <c r="INP513" s="720">
        <v>0</v>
      </c>
      <c r="INQ513" s="720">
        <v>0</v>
      </c>
      <c r="INR513" s="720">
        <v>0</v>
      </c>
      <c r="INS513" s="720">
        <v>0</v>
      </c>
      <c r="INT513" s="720">
        <v>0</v>
      </c>
      <c r="INU513" s="720">
        <v>0</v>
      </c>
      <c r="INV513" s="720">
        <v>0</v>
      </c>
      <c r="INW513" s="720">
        <v>0</v>
      </c>
      <c r="INX513" s="720">
        <v>0</v>
      </c>
      <c r="INY513" s="720">
        <v>0</v>
      </c>
      <c r="INZ513" s="720">
        <v>0</v>
      </c>
      <c r="IOA513" s="720">
        <v>0</v>
      </c>
      <c r="IOB513" s="720">
        <v>0</v>
      </c>
      <c r="IOC513" s="720">
        <v>0</v>
      </c>
      <c r="IOD513" s="720">
        <v>0</v>
      </c>
      <c r="IOE513" s="720">
        <v>0</v>
      </c>
      <c r="IOF513" s="720">
        <v>0</v>
      </c>
      <c r="IOG513" s="720">
        <v>0</v>
      </c>
      <c r="IOH513" s="720">
        <v>0</v>
      </c>
      <c r="IOI513" s="720">
        <v>0</v>
      </c>
      <c r="IOJ513" s="720">
        <v>0</v>
      </c>
      <c r="IOK513" s="720">
        <v>0</v>
      </c>
      <c r="IOL513" s="720">
        <v>0</v>
      </c>
      <c r="IOM513" s="720">
        <v>0</v>
      </c>
      <c r="ION513" s="720">
        <v>0</v>
      </c>
      <c r="IOO513" s="720">
        <v>0</v>
      </c>
      <c r="IOP513" s="720">
        <v>0</v>
      </c>
      <c r="IOQ513" s="720">
        <v>0</v>
      </c>
      <c r="IOR513" s="720">
        <v>0</v>
      </c>
      <c r="IOS513" s="720">
        <v>0</v>
      </c>
      <c r="IOT513" s="720">
        <v>0</v>
      </c>
      <c r="IOU513" s="720">
        <v>0</v>
      </c>
      <c r="IOV513" s="720">
        <v>0</v>
      </c>
      <c r="IOW513" s="720">
        <v>0</v>
      </c>
      <c r="IOX513" s="720">
        <v>0</v>
      </c>
      <c r="IOY513" s="720">
        <v>0</v>
      </c>
      <c r="IOZ513" s="720">
        <v>0</v>
      </c>
      <c r="IPA513" s="720">
        <v>0</v>
      </c>
      <c r="IPB513" s="720">
        <v>0</v>
      </c>
      <c r="IPC513" s="720">
        <v>0</v>
      </c>
      <c r="IPD513" s="720">
        <v>0</v>
      </c>
      <c r="IPE513" s="720">
        <v>0</v>
      </c>
      <c r="IPF513" s="720">
        <v>0</v>
      </c>
      <c r="IPG513" s="720">
        <v>0</v>
      </c>
      <c r="IPH513" s="720">
        <v>0</v>
      </c>
      <c r="IPI513" s="720">
        <v>0</v>
      </c>
      <c r="IPJ513" s="720">
        <v>0</v>
      </c>
      <c r="IPK513" s="720">
        <v>0</v>
      </c>
      <c r="IPL513" s="720">
        <v>0</v>
      </c>
      <c r="IPM513" s="720">
        <v>0</v>
      </c>
      <c r="IPN513" s="720">
        <v>0</v>
      </c>
      <c r="IPO513" s="720">
        <v>0</v>
      </c>
      <c r="IPP513" s="720">
        <v>0</v>
      </c>
      <c r="IPQ513" s="720">
        <v>0</v>
      </c>
      <c r="IPR513" s="720">
        <v>0</v>
      </c>
      <c r="IPS513" s="720">
        <v>0</v>
      </c>
      <c r="IPT513" s="720">
        <v>0</v>
      </c>
      <c r="IPU513" s="720">
        <v>0</v>
      </c>
      <c r="IPV513" s="720">
        <v>0</v>
      </c>
      <c r="IPW513" s="720">
        <v>0</v>
      </c>
      <c r="IPX513" s="720">
        <v>0</v>
      </c>
      <c r="IPY513" s="720">
        <v>0</v>
      </c>
      <c r="IPZ513" s="720">
        <v>0</v>
      </c>
      <c r="IQA513" s="720">
        <v>0</v>
      </c>
      <c r="IQB513" s="720">
        <v>0</v>
      </c>
      <c r="IQC513" s="720">
        <v>0</v>
      </c>
      <c r="IQD513" s="720">
        <v>0</v>
      </c>
      <c r="IQE513" s="720">
        <v>0</v>
      </c>
      <c r="IQF513" s="720">
        <v>0</v>
      </c>
      <c r="IQG513" s="720">
        <v>0</v>
      </c>
      <c r="IQH513" s="720">
        <v>0</v>
      </c>
      <c r="IQI513" s="720">
        <v>0</v>
      </c>
      <c r="IQJ513" s="720">
        <v>0</v>
      </c>
      <c r="IQK513" s="720">
        <v>0</v>
      </c>
      <c r="IQL513" s="720">
        <v>0</v>
      </c>
      <c r="IQM513" s="720">
        <v>0</v>
      </c>
      <c r="IQN513" s="720">
        <v>0</v>
      </c>
      <c r="IQO513" s="720">
        <v>0</v>
      </c>
      <c r="IQP513" s="720">
        <v>0</v>
      </c>
      <c r="IQQ513" s="720">
        <v>0</v>
      </c>
      <c r="IQR513" s="720">
        <v>0</v>
      </c>
      <c r="IQS513" s="720">
        <v>0</v>
      </c>
      <c r="IQT513" s="720">
        <v>0</v>
      </c>
      <c r="IQU513" s="720">
        <v>0</v>
      </c>
      <c r="IQV513" s="720">
        <v>0</v>
      </c>
      <c r="IQW513" s="720">
        <v>0</v>
      </c>
      <c r="IQX513" s="720">
        <v>0</v>
      </c>
      <c r="IQY513" s="720">
        <v>0</v>
      </c>
      <c r="IQZ513" s="720">
        <v>0</v>
      </c>
      <c r="IRA513" s="720">
        <v>0</v>
      </c>
      <c r="IRB513" s="720">
        <v>0</v>
      </c>
      <c r="IRC513" s="720">
        <v>0</v>
      </c>
      <c r="IRD513" s="720">
        <v>0</v>
      </c>
      <c r="IRE513" s="720">
        <v>0</v>
      </c>
      <c r="IRF513" s="720">
        <v>0</v>
      </c>
      <c r="IRG513" s="720">
        <v>0</v>
      </c>
      <c r="IRH513" s="720">
        <v>0</v>
      </c>
      <c r="IRI513" s="720">
        <v>0</v>
      </c>
      <c r="IRJ513" s="720">
        <v>0</v>
      </c>
      <c r="IRK513" s="720">
        <v>0</v>
      </c>
      <c r="IRL513" s="720">
        <v>0</v>
      </c>
      <c r="IRM513" s="720">
        <v>0</v>
      </c>
      <c r="IRN513" s="720">
        <v>0</v>
      </c>
      <c r="IRO513" s="720">
        <v>0</v>
      </c>
      <c r="IRP513" s="720">
        <v>0</v>
      </c>
      <c r="IRQ513" s="720">
        <v>0</v>
      </c>
      <c r="IRR513" s="720">
        <v>0</v>
      </c>
      <c r="IRS513" s="720">
        <v>0</v>
      </c>
      <c r="IRT513" s="720">
        <v>0</v>
      </c>
      <c r="IRU513" s="720">
        <v>0</v>
      </c>
      <c r="IRV513" s="720">
        <v>0</v>
      </c>
      <c r="IRW513" s="720">
        <v>0</v>
      </c>
      <c r="IRX513" s="720">
        <v>0</v>
      </c>
      <c r="IRY513" s="720">
        <v>0</v>
      </c>
      <c r="IRZ513" s="720">
        <v>0</v>
      </c>
      <c r="ISA513" s="720">
        <v>0</v>
      </c>
      <c r="ISB513" s="720">
        <v>0</v>
      </c>
      <c r="ISC513" s="720">
        <v>0</v>
      </c>
      <c r="ISD513" s="720">
        <v>0</v>
      </c>
      <c r="ISE513" s="720">
        <v>0</v>
      </c>
      <c r="ISF513" s="720">
        <v>0</v>
      </c>
      <c r="ISG513" s="720">
        <v>0</v>
      </c>
      <c r="ISH513" s="720">
        <v>0</v>
      </c>
      <c r="ISI513" s="720">
        <v>0</v>
      </c>
      <c r="ISJ513" s="720">
        <v>0</v>
      </c>
      <c r="ISK513" s="720">
        <v>0</v>
      </c>
      <c r="ISL513" s="720">
        <v>0</v>
      </c>
      <c r="ISM513" s="720">
        <v>0</v>
      </c>
      <c r="ISN513" s="720">
        <v>0</v>
      </c>
      <c r="ISO513" s="720">
        <v>0</v>
      </c>
      <c r="ISP513" s="720">
        <v>0</v>
      </c>
      <c r="ISQ513" s="720">
        <v>0</v>
      </c>
      <c r="ISR513" s="720">
        <v>0</v>
      </c>
      <c r="ISS513" s="720">
        <v>0</v>
      </c>
      <c r="IST513" s="720">
        <v>0</v>
      </c>
      <c r="ISU513" s="720">
        <v>0</v>
      </c>
      <c r="ISV513" s="720">
        <v>0</v>
      </c>
      <c r="ISW513" s="720">
        <v>0</v>
      </c>
      <c r="ISX513" s="720">
        <v>0</v>
      </c>
      <c r="ISY513" s="720">
        <v>0</v>
      </c>
      <c r="ISZ513" s="720">
        <v>0</v>
      </c>
      <c r="ITA513" s="720">
        <v>0</v>
      </c>
      <c r="ITB513" s="720">
        <v>0</v>
      </c>
      <c r="ITC513" s="720">
        <v>0</v>
      </c>
      <c r="ITD513" s="720">
        <v>0</v>
      </c>
      <c r="ITE513" s="720">
        <v>0</v>
      </c>
      <c r="ITF513" s="720">
        <v>0</v>
      </c>
      <c r="ITG513" s="720">
        <v>0</v>
      </c>
      <c r="ITH513" s="720">
        <v>0</v>
      </c>
      <c r="ITI513" s="720">
        <v>0</v>
      </c>
      <c r="ITJ513" s="720">
        <v>0</v>
      </c>
      <c r="ITK513" s="720">
        <v>0</v>
      </c>
      <c r="ITL513" s="720">
        <v>0</v>
      </c>
      <c r="ITM513" s="720">
        <v>0</v>
      </c>
      <c r="ITN513" s="720">
        <v>0</v>
      </c>
      <c r="ITO513" s="720">
        <v>0</v>
      </c>
      <c r="ITP513" s="720">
        <v>0</v>
      </c>
      <c r="ITQ513" s="720">
        <v>0</v>
      </c>
      <c r="ITR513" s="720">
        <v>0</v>
      </c>
      <c r="ITS513" s="720">
        <v>0</v>
      </c>
      <c r="ITT513" s="720">
        <v>0</v>
      </c>
      <c r="ITU513" s="720">
        <v>0</v>
      </c>
      <c r="ITV513" s="720">
        <v>0</v>
      </c>
      <c r="ITW513" s="720">
        <v>0</v>
      </c>
      <c r="ITX513" s="720">
        <v>0</v>
      </c>
      <c r="ITY513" s="720">
        <v>0</v>
      </c>
      <c r="ITZ513" s="720">
        <v>0</v>
      </c>
      <c r="IUA513" s="720">
        <v>0</v>
      </c>
      <c r="IUB513" s="720">
        <v>0</v>
      </c>
      <c r="IUC513" s="720">
        <v>0</v>
      </c>
      <c r="IUD513" s="720">
        <v>0</v>
      </c>
      <c r="IUE513" s="720">
        <v>0</v>
      </c>
      <c r="IUF513" s="720">
        <v>0</v>
      </c>
      <c r="IUG513" s="720">
        <v>0</v>
      </c>
      <c r="IUH513" s="720">
        <v>0</v>
      </c>
      <c r="IUI513" s="720">
        <v>0</v>
      </c>
      <c r="IUJ513" s="720">
        <v>0</v>
      </c>
      <c r="IUK513" s="720">
        <v>0</v>
      </c>
      <c r="IUL513" s="720">
        <v>0</v>
      </c>
      <c r="IUM513" s="720">
        <v>0</v>
      </c>
      <c r="IUN513" s="720">
        <v>0</v>
      </c>
      <c r="IUO513" s="720">
        <v>0</v>
      </c>
      <c r="IUP513" s="720">
        <v>0</v>
      </c>
      <c r="IUQ513" s="720">
        <v>0</v>
      </c>
      <c r="IUR513" s="720">
        <v>0</v>
      </c>
      <c r="IUS513" s="720">
        <v>0</v>
      </c>
      <c r="IUT513" s="720">
        <v>0</v>
      </c>
      <c r="IUU513" s="720">
        <v>0</v>
      </c>
      <c r="IUV513" s="720">
        <v>0</v>
      </c>
      <c r="IUW513" s="720">
        <v>0</v>
      </c>
      <c r="IUX513" s="720">
        <v>0</v>
      </c>
      <c r="IUY513" s="720">
        <v>0</v>
      </c>
      <c r="IUZ513" s="720">
        <v>0</v>
      </c>
      <c r="IVA513" s="720">
        <v>0</v>
      </c>
      <c r="IVB513" s="720">
        <v>0</v>
      </c>
      <c r="IVC513" s="720">
        <v>0</v>
      </c>
      <c r="IVD513" s="720">
        <v>0</v>
      </c>
      <c r="IVE513" s="720">
        <v>0</v>
      </c>
      <c r="IVF513" s="720">
        <v>0</v>
      </c>
      <c r="IVG513" s="720">
        <v>0</v>
      </c>
      <c r="IVH513" s="720">
        <v>0</v>
      </c>
      <c r="IVI513" s="720">
        <v>0</v>
      </c>
      <c r="IVJ513" s="720">
        <v>0</v>
      </c>
      <c r="IVK513" s="720">
        <v>0</v>
      </c>
      <c r="IVL513" s="720">
        <v>0</v>
      </c>
      <c r="IVM513" s="720">
        <v>0</v>
      </c>
      <c r="IVN513" s="720">
        <v>0</v>
      </c>
      <c r="IVO513" s="720">
        <v>0</v>
      </c>
      <c r="IVP513" s="720">
        <v>0</v>
      </c>
      <c r="IVQ513" s="720">
        <v>0</v>
      </c>
      <c r="IVR513" s="720">
        <v>0</v>
      </c>
      <c r="IVS513" s="720">
        <v>0</v>
      </c>
      <c r="IVT513" s="720">
        <v>0</v>
      </c>
      <c r="IVU513" s="720">
        <v>0</v>
      </c>
      <c r="IVV513" s="720">
        <v>0</v>
      </c>
      <c r="IVW513" s="720">
        <v>0</v>
      </c>
      <c r="IVX513" s="720">
        <v>0</v>
      </c>
      <c r="IVY513" s="720">
        <v>0</v>
      </c>
      <c r="IVZ513" s="720">
        <v>0</v>
      </c>
      <c r="IWA513" s="720">
        <v>0</v>
      </c>
      <c r="IWB513" s="720">
        <v>0</v>
      </c>
      <c r="IWC513" s="720">
        <v>0</v>
      </c>
      <c r="IWD513" s="720">
        <v>0</v>
      </c>
      <c r="IWE513" s="720">
        <v>0</v>
      </c>
      <c r="IWF513" s="720">
        <v>0</v>
      </c>
      <c r="IWG513" s="720">
        <v>0</v>
      </c>
      <c r="IWH513" s="720">
        <v>0</v>
      </c>
      <c r="IWI513" s="720">
        <v>0</v>
      </c>
      <c r="IWJ513" s="720">
        <v>0</v>
      </c>
      <c r="IWK513" s="720">
        <v>0</v>
      </c>
      <c r="IWL513" s="720">
        <v>0</v>
      </c>
      <c r="IWM513" s="720">
        <v>0</v>
      </c>
      <c r="IWN513" s="720">
        <v>0</v>
      </c>
      <c r="IWO513" s="720">
        <v>0</v>
      </c>
      <c r="IWP513" s="720">
        <v>0</v>
      </c>
      <c r="IWQ513" s="720">
        <v>0</v>
      </c>
      <c r="IWR513" s="720">
        <v>0</v>
      </c>
      <c r="IWS513" s="720">
        <v>0</v>
      </c>
      <c r="IWT513" s="720">
        <v>0</v>
      </c>
      <c r="IWU513" s="720">
        <v>0</v>
      </c>
      <c r="IWV513" s="720">
        <v>0</v>
      </c>
      <c r="IWW513" s="720">
        <v>0</v>
      </c>
      <c r="IWX513" s="720">
        <v>0</v>
      </c>
      <c r="IWY513" s="720">
        <v>0</v>
      </c>
      <c r="IWZ513" s="720">
        <v>0</v>
      </c>
      <c r="IXA513" s="720">
        <v>0</v>
      </c>
      <c r="IXB513" s="720">
        <v>0</v>
      </c>
      <c r="IXC513" s="720">
        <v>0</v>
      </c>
      <c r="IXD513" s="720">
        <v>0</v>
      </c>
      <c r="IXE513" s="720">
        <v>0</v>
      </c>
      <c r="IXF513" s="720">
        <v>0</v>
      </c>
      <c r="IXG513" s="720">
        <v>0</v>
      </c>
      <c r="IXH513" s="720">
        <v>0</v>
      </c>
      <c r="IXI513" s="720">
        <v>0</v>
      </c>
      <c r="IXJ513" s="720">
        <v>0</v>
      </c>
      <c r="IXK513" s="720">
        <v>0</v>
      </c>
      <c r="IXL513" s="720">
        <v>0</v>
      </c>
      <c r="IXM513" s="720">
        <v>0</v>
      </c>
      <c r="IXN513" s="720">
        <v>0</v>
      </c>
      <c r="IXO513" s="720">
        <v>0</v>
      </c>
      <c r="IXP513" s="720">
        <v>0</v>
      </c>
      <c r="IXQ513" s="720">
        <v>0</v>
      </c>
      <c r="IXR513" s="720">
        <v>0</v>
      </c>
      <c r="IXS513" s="720">
        <v>0</v>
      </c>
      <c r="IXT513" s="720">
        <v>0</v>
      </c>
      <c r="IXU513" s="720">
        <v>0</v>
      </c>
      <c r="IXV513" s="720">
        <v>0</v>
      </c>
      <c r="IXW513" s="720">
        <v>0</v>
      </c>
      <c r="IXX513" s="720">
        <v>0</v>
      </c>
      <c r="IXY513" s="720">
        <v>0</v>
      </c>
      <c r="IXZ513" s="720">
        <v>0</v>
      </c>
      <c r="IYA513" s="720">
        <v>0</v>
      </c>
      <c r="IYB513" s="720">
        <v>0</v>
      </c>
      <c r="IYC513" s="720">
        <v>0</v>
      </c>
      <c r="IYD513" s="720">
        <v>0</v>
      </c>
      <c r="IYE513" s="720">
        <v>0</v>
      </c>
      <c r="IYF513" s="720">
        <v>0</v>
      </c>
      <c r="IYG513" s="720">
        <v>0</v>
      </c>
      <c r="IYH513" s="720">
        <v>0</v>
      </c>
      <c r="IYI513" s="720">
        <v>0</v>
      </c>
      <c r="IYJ513" s="720">
        <v>0</v>
      </c>
      <c r="IYK513" s="720">
        <v>0</v>
      </c>
      <c r="IYL513" s="720">
        <v>0</v>
      </c>
      <c r="IYM513" s="720">
        <v>0</v>
      </c>
      <c r="IYN513" s="720">
        <v>0</v>
      </c>
      <c r="IYO513" s="720">
        <v>0</v>
      </c>
      <c r="IYP513" s="720">
        <v>0</v>
      </c>
      <c r="IYQ513" s="720">
        <v>0</v>
      </c>
      <c r="IYR513" s="720">
        <v>0</v>
      </c>
      <c r="IYS513" s="720">
        <v>0</v>
      </c>
      <c r="IYT513" s="720">
        <v>0</v>
      </c>
      <c r="IYU513" s="720">
        <v>0</v>
      </c>
      <c r="IYV513" s="720">
        <v>0</v>
      </c>
      <c r="IYW513" s="720">
        <v>0</v>
      </c>
      <c r="IYX513" s="720">
        <v>0</v>
      </c>
      <c r="IYY513" s="720">
        <v>0</v>
      </c>
      <c r="IYZ513" s="720">
        <v>0</v>
      </c>
      <c r="IZA513" s="720">
        <v>0</v>
      </c>
      <c r="IZB513" s="720">
        <v>0</v>
      </c>
      <c r="IZC513" s="720">
        <v>0</v>
      </c>
      <c r="IZD513" s="720">
        <v>0</v>
      </c>
      <c r="IZE513" s="720">
        <v>0</v>
      </c>
      <c r="IZF513" s="720">
        <v>0</v>
      </c>
      <c r="IZG513" s="720">
        <v>0</v>
      </c>
      <c r="IZH513" s="720">
        <v>0</v>
      </c>
      <c r="IZI513" s="720">
        <v>0</v>
      </c>
      <c r="IZJ513" s="720">
        <v>0</v>
      </c>
      <c r="IZK513" s="720">
        <v>0</v>
      </c>
      <c r="IZL513" s="720">
        <v>0</v>
      </c>
      <c r="IZM513" s="720">
        <v>0</v>
      </c>
      <c r="IZN513" s="720">
        <v>0</v>
      </c>
      <c r="IZO513" s="720">
        <v>0</v>
      </c>
      <c r="IZP513" s="720">
        <v>0</v>
      </c>
      <c r="IZQ513" s="720">
        <v>0</v>
      </c>
      <c r="IZR513" s="720">
        <v>0</v>
      </c>
      <c r="IZS513" s="720">
        <v>0</v>
      </c>
      <c r="IZT513" s="720">
        <v>0</v>
      </c>
      <c r="IZU513" s="720">
        <v>0</v>
      </c>
      <c r="IZV513" s="720">
        <v>0</v>
      </c>
      <c r="IZW513" s="720">
        <v>0</v>
      </c>
      <c r="IZX513" s="720">
        <v>0</v>
      </c>
      <c r="IZY513" s="720">
        <v>0</v>
      </c>
      <c r="IZZ513" s="720">
        <v>0</v>
      </c>
      <c r="JAA513" s="720">
        <v>0</v>
      </c>
      <c r="JAB513" s="720">
        <v>0</v>
      </c>
      <c r="JAC513" s="720">
        <v>0</v>
      </c>
      <c r="JAD513" s="720">
        <v>0</v>
      </c>
      <c r="JAE513" s="720">
        <v>0</v>
      </c>
      <c r="JAF513" s="720">
        <v>0</v>
      </c>
      <c r="JAG513" s="720">
        <v>0</v>
      </c>
      <c r="JAH513" s="720">
        <v>0</v>
      </c>
      <c r="JAI513" s="720">
        <v>0</v>
      </c>
      <c r="JAJ513" s="720">
        <v>0</v>
      </c>
      <c r="JAK513" s="720">
        <v>0</v>
      </c>
      <c r="JAL513" s="720">
        <v>0</v>
      </c>
      <c r="JAM513" s="720">
        <v>0</v>
      </c>
      <c r="JAN513" s="720">
        <v>0</v>
      </c>
      <c r="JAO513" s="720">
        <v>0</v>
      </c>
      <c r="JAP513" s="720">
        <v>0</v>
      </c>
      <c r="JAQ513" s="720">
        <v>0</v>
      </c>
      <c r="JAR513" s="720">
        <v>0</v>
      </c>
      <c r="JAS513" s="720">
        <v>0</v>
      </c>
      <c r="JAT513" s="720">
        <v>0</v>
      </c>
      <c r="JAU513" s="720">
        <v>0</v>
      </c>
      <c r="JAV513" s="720">
        <v>0</v>
      </c>
      <c r="JAW513" s="720">
        <v>0</v>
      </c>
      <c r="JAX513" s="720">
        <v>0</v>
      </c>
      <c r="JAY513" s="720">
        <v>0</v>
      </c>
      <c r="JAZ513" s="720">
        <v>0</v>
      </c>
      <c r="JBA513" s="720">
        <v>0</v>
      </c>
      <c r="JBB513" s="720">
        <v>0</v>
      </c>
      <c r="JBC513" s="720">
        <v>0</v>
      </c>
      <c r="JBD513" s="720">
        <v>0</v>
      </c>
      <c r="JBE513" s="720">
        <v>0</v>
      </c>
      <c r="JBF513" s="720">
        <v>0</v>
      </c>
      <c r="JBG513" s="720">
        <v>0</v>
      </c>
      <c r="JBH513" s="720">
        <v>0</v>
      </c>
      <c r="JBI513" s="720">
        <v>0</v>
      </c>
      <c r="JBJ513" s="720">
        <v>0</v>
      </c>
      <c r="JBK513" s="720">
        <v>0</v>
      </c>
      <c r="JBL513" s="720">
        <v>0</v>
      </c>
      <c r="JBM513" s="720">
        <v>0</v>
      </c>
      <c r="JBN513" s="720">
        <v>0</v>
      </c>
      <c r="JBO513" s="720">
        <v>0</v>
      </c>
      <c r="JBP513" s="720">
        <v>0</v>
      </c>
      <c r="JBQ513" s="720">
        <v>0</v>
      </c>
      <c r="JBR513" s="720">
        <v>0</v>
      </c>
      <c r="JBS513" s="720">
        <v>0</v>
      </c>
      <c r="JBT513" s="720">
        <v>0</v>
      </c>
      <c r="JBU513" s="720">
        <v>0</v>
      </c>
      <c r="JBV513" s="720">
        <v>0</v>
      </c>
      <c r="JBW513" s="720">
        <v>0</v>
      </c>
      <c r="JBX513" s="720">
        <v>0</v>
      </c>
      <c r="JBY513" s="720">
        <v>0</v>
      </c>
      <c r="JBZ513" s="720">
        <v>0</v>
      </c>
      <c r="JCA513" s="720">
        <v>0</v>
      </c>
      <c r="JCB513" s="720">
        <v>0</v>
      </c>
      <c r="JCC513" s="720">
        <v>0</v>
      </c>
      <c r="JCD513" s="720">
        <v>0</v>
      </c>
      <c r="JCE513" s="720">
        <v>0</v>
      </c>
      <c r="JCF513" s="720">
        <v>0</v>
      </c>
      <c r="JCG513" s="720">
        <v>0</v>
      </c>
      <c r="JCH513" s="720">
        <v>0</v>
      </c>
      <c r="JCI513" s="720">
        <v>0</v>
      </c>
      <c r="JCJ513" s="720">
        <v>0</v>
      </c>
      <c r="JCK513" s="720">
        <v>0</v>
      </c>
      <c r="JCL513" s="720">
        <v>0</v>
      </c>
      <c r="JCM513" s="720">
        <v>0</v>
      </c>
      <c r="JCN513" s="720">
        <v>0</v>
      </c>
      <c r="JCO513" s="720">
        <v>0</v>
      </c>
      <c r="JCP513" s="720">
        <v>0</v>
      </c>
      <c r="JCQ513" s="720">
        <v>0</v>
      </c>
      <c r="JCR513" s="720">
        <v>0</v>
      </c>
      <c r="JCS513" s="720">
        <v>0</v>
      </c>
      <c r="JCT513" s="720">
        <v>0</v>
      </c>
      <c r="JCU513" s="720">
        <v>0</v>
      </c>
      <c r="JCV513" s="720">
        <v>0</v>
      </c>
      <c r="JCW513" s="720">
        <v>0</v>
      </c>
      <c r="JCX513" s="720">
        <v>0</v>
      </c>
      <c r="JCY513" s="720">
        <v>0</v>
      </c>
      <c r="JCZ513" s="720">
        <v>0</v>
      </c>
      <c r="JDA513" s="720">
        <v>0</v>
      </c>
      <c r="JDB513" s="720">
        <v>0</v>
      </c>
      <c r="JDC513" s="720">
        <v>0</v>
      </c>
      <c r="JDD513" s="720">
        <v>0</v>
      </c>
      <c r="JDE513" s="720">
        <v>0</v>
      </c>
      <c r="JDF513" s="720">
        <v>0</v>
      </c>
      <c r="JDG513" s="720">
        <v>0</v>
      </c>
      <c r="JDH513" s="720">
        <v>0</v>
      </c>
      <c r="JDI513" s="720">
        <v>0</v>
      </c>
      <c r="JDJ513" s="720">
        <v>0</v>
      </c>
      <c r="JDK513" s="720">
        <v>0</v>
      </c>
      <c r="JDL513" s="720">
        <v>0</v>
      </c>
      <c r="JDM513" s="720">
        <v>0</v>
      </c>
      <c r="JDN513" s="720">
        <v>0</v>
      </c>
      <c r="JDO513" s="720">
        <v>0</v>
      </c>
      <c r="JDP513" s="720">
        <v>0</v>
      </c>
      <c r="JDQ513" s="720">
        <v>0</v>
      </c>
      <c r="JDR513" s="720">
        <v>0</v>
      </c>
      <c r="JDS513" s="720">
        <v>0</v>
      </c>
      <c r="JDT513" s="720">
        <v>0</v>
      </c>
      <c r="JDU513" s="720">
        <v>0</v>
      </c>
      <c r="JDV513" s="720">
        <v>0</v>
      </c>
      <c r="JDW513" s="720">
        <v>0</v>
      </c>
      <c r="JDX513" s="720">
        <v>0</v>
      </c>
      <c r="JDY513" s="720">
        <v>0</v>
      </c>
      <c r="JDZ513" s="720">
        <v>0</v>
      </c>
      <c r="JEA513" s="720">
        <v>0</v>
      </c>
      <c r="JEB513" s="720">
        <v>0</v>
      </c>
      <c r="JEC513" s="720">
        <v>0</v>
      </c>
      <c r="JED513" s="720">
        <v>0</v>
      </c>
      <c r="JEE513" s="720">
        <v>0</v>
      </c>
      <c r="JEF513" s="720">
        <v>0</v>
      </c>
      <c r="JEG513" s="720">
        <v>0</v>
      </c>
      <c r="JEH513" s="720">
        <v>0</v>
      </c>
      <c r="JEI513" s="720">
        <v>0</v>
      </c>
      <c r="JEJ513" s="720">
        <v>0</v>
      </c>
      <c r="JEK513" s="720">
        <v>0</v>
      </c>
      <c r="JEL513" s="720">
        <v>0</v>
      </c>
      <c r="JEM513" s="720">
        <v>0</v>
      </c>
      <c r="JEN513" s="720">
        <v>0</v>
      </c>
      <c r="JEO513" s="720">
        <v>0</v>
      </c>
      <c r="JEP513" s="720">
        <v>0</v>
      </c>
      <c r="JEQ513" s="720">
        <v>0</v>
      </c>
      <c r="JER513" s="720">
        <v>0</v>
      </c>
      <c r="JES513" s="720">
        <v>0</v>
      </c>
      <c r="JET513" s="720">
        <v>0</v>
      </c>
      <c r="JEU513" s="720">
        <v>0</v>
      </c>
      <c r="JEV513" s="720">
        <v>0</v>
      </c>
      <c r="JEW513" s="720">
        <v>0</v>
      </c>
      <c r="JEX513" s="720">
        <v>0</v>
      </c>
      <c r="JEY513" s="720">
        <v>0</v>
      </c>
      <c r="JEZ513" s="720">
        <v>0</v>
      </c>
      <c r="JFA513" s="720">
        <v>0</v>
      </c>
      <c r="JFB513" s="720">
        <v>0</v>
      </c>
      <c r="JFC513" s="720">
        <v>0</v>
      </c>
      <c r="JFD513" s="720">
        <v>0</v>
      </c>
      <c r="JFE513" s="720">
        <v>0</v>
      </c>
      <c r="JFF513" s="720">
        <v>0</v>
      </c>
      <c r="JFG513" s="720">
        <v>0</v>
      </c>
      <c r="JFH513" s="720">
        <v>0</v>
      </c>
      <c r="JFI513" s="720">
        <v>0</v>
      </c>
      <c r="JFJ513" s="720">
        <v>0</v>
      </c>
      <c r="JFK513" s="720">
        <v>0</v>
      </c>
      <c r="JFL513" s="720">
        <v>0</v>
      </c>
      <c r="JFM513" s="720">
        <v>0</v>
      </c>
      <c r="JFN513" s="720">
        <v>0</v>
      </c>
      <c r="JFO513" s="720">
        <v>0</v>
      </c>
      <c r="JFP513" s="720">
        <v>0</v>
      </c>
      <c r="JFQ513" s="720">
        <v>0</v>
      </c>
      <c r="JFR513" s="720">
        <v>0</v>
      </c>
      <c r="JFS513" s="720">
        <v>0</v>
      </c>
      <c r="JFT513" s="720">
        <v>0</v>
      </c>
      <c r="JFU513" s="720">
        <v>0</v>
      </c>
      <c r="JFV513" s="720">
        <v>0</v>
      </c>
      <c r="JFW513" s="720">
        <v>0</v>
      </c>
      <c r="JFX513" s="720">
        <v>0</v>
      </c>
      <c r="JFY513" s="720">
        <v>0</v>
      </c>
      <c r="JFZ513" s="720">
        <v>0</v>
      </c>
      <c r="JGA513" s="720">
        <v>0</v>
      </c>
      <c r="JGB513" s="720">
        <v>0</v>
      </c>
      <c r="JGC513" s="720">
        <v>0</v>
      </c>
      <c r="JGD513" s="720">
        <v>0</v>
      </c>
      <c r="JGE513" s="720">
        <v>0</v>
      </c>
      <c r="JGF513" s="720">
        <v>0</v>
      </c>
      <c r="JGG513" s="720">
        <v>0</v>
      </c>
      <c r="JGH513" s="720">
        <v>0</v>
      </c>
      <c r="JGI513" s="720">
        <v>0</v>
      </c>
      <c r="JGJ513" s="720">
        <v>0</v>
      </c>
      <c r="JGK513" s="720">
        <v>0</v>
      </c>
      <c r="JGL513" s="720">
        <v>0</v>
      </c>
      <c r="JGM513" s="720">
        <v>0</v>
      </c>
      <c r="JGN513" s="720">
        <v>0</v>
      </c>
      <c r="JGO513" s="720">
        <v>0</v>
      </c>
      <c r="JGP513" s="720">
        <v>0</v>
      </c>
      <c r="JGQ513" s="720">
        <v>0</v>
      </c>
      <c r="JGR513" s="720">
        <v>0</v>
      </c>
      <c r="JGS513" s="720">
        <v>0</v>
      </c>
      <c r="JGT513" s="720">
        <v>0</v>
      </c>
      <c r="JGU513" s="720">
        <v>0</v>
      </c>
      <c r="JGV513" s="720">
        <v>0</v>
      </c>
      <c r="JGW513" s="720">
        <v>0</v>
      </c>
      <c r="JGX513" s="720">
        <v>0</v>
      </c>
      <c r="JGY513" s="720">
        <v>0</v>
      </c>
      <c r="JGZ513" s="720">
        <v>0</v>
      </c>
      <c r="JHA513" s="720">
        <v>0</v>
      </c>
      <c r="JHB513" s="720">
        <v>0</v>
      </c>
      <c r="JHC513" s="720">
        <v>0</v>
      </c>
      <c r="JHD513" s="720">
        <v>0</v>
      </c>
      <c r="JHE513" s="720">
        <v>0</v>
      </c>
      <c r="JHF513" s="720">
        <v>0</v>
      </c>
      <c r="JHG513" s="720">
        <v>0</v>
      </c>
      <c r="JHH513" s="720">
        <v>0</v>
      </c>
      <c r="JHI513" s="720">
        <v>0</v>
      </c>
      <c r="JHJ513" s="720">
        <v>0</v>
      </c>
      <c r="JHK513" s="720">
        <v>0</v>
      </c>
      <c r="JHL513" s="720">
        <v>0</v>
      </c>
      <c r="JHM513" s="720">
        <v>0</v>
      </c>
      <c r="JHN513" s="720">
        <v>0</v>
      </c>
      <c r="JHO513" s="720">
        <v>0</v>
      </c>
      <c r="JHP513" s="720">
        <v>0</v>
      </c>
      <c r="JHQ513" s="720">
        <v>0</v>
      </c>
      <c r="JHR513" s="720">
        <v>0</v>
      </c>
      <c r="JHS513" s="720">
        <v>0</v>
      </c>
      <c r="JHT513" s="720">
        <v>0</v>
      </c>
      <c r="JHU513" s="720">
        <v>0</v>
      </c>
      <c r="JHV513" s="720">
        <v>0</v>
      </c>
      <c r="JHW513" s="720">
        <v>0</v>
      </c>
      <c r="JHX513" s="720">
        <v>0</v>
      </c>
      <c r="JHY513" s="720">
        <v>0</v>
      </c>
      <c r="JHZ513" s="720">
        <v>0</v>
      </c>
      <c r="JIA513" s="720">
        <v>0</v>
      </c>
      <c r="JIB513" s="720">
        <v>0</v>
      </c>
      <c r="JIC513" s="720">
        <v>0</v>
      </c>
      <c r="JID513" s="720">
        <v>0</v>
      </c>
      <c r="JIE513" s="720">
        <v>0</v>
      </c>
      <c r="JIF513" s="720">
        <v>0</v>
      </c>
      <c r="JIG513" s="720">
        <v>0</v>
      </c>
      <c r="JIH513" s="720">
        <v>0</v>
      </c>
      <c r="JII513" s="720">
        <v>0</v>
      </c>
      <c r="JIJ513" s="720">
        <v>0</v>
      </c>
      <c r="JIK513" s="720">
        <v>0</v>
      </c>
      <c r="JIL513" s="720">
        <v>0</v>
      </c>
      <c r="JIM513" s="720">
        <v>0</v>
      </c>
      <c r="JIN513" s="720">
        <v>0</v>
      </c>
      <c r="JIO513" s="720">
        <v>0</v>
      </c>
      <c r="JIP513" s="720">
        <v>0</v>
      </c>
      <c r="JIQ513" s="720">
        <v>0</v>
      </c>
      <c r="JIR513" s="720">
        <v>0</v>
      </c>
      <c r="JIS513" s="720">
        <v>0</v>
      </c>
      <c r="JIT513" s="720">
        <v>0</v>
      </c>
      <c r="JIU513" s="720">
        <v>0</v>
      </c>
      <c r="JIV513" s="720">
        <v>0</v>
      </c>
      <c r="JIW513" s="720">
        <v>0</v>
      </c>
      <c r="JIX513" s="720">
        <v>0</v>
      </c>
      <c r="JIY513" s="720">
        <v>0</v>
      </c>
      <c r="JIZ513" s="720">
        <v>0</v>
      </c>
      <c r="JJA513" s="720">
        <v>0</v>
      </c>
      <c r="JJB513" s="720">
        <v>0</v>
      </c>
      <c r="JJC513" s="720">
        <v>0</v>
      </c>
      <c r="JJD513" s="720">
        <v>0</v>
      </c>
      <c r="JJE513" s="720">
        <v>0</v>
      </c>
      <c r="JJF513" s="720">
        <v>0</v>
      </c>
      <c r="JJG513" s="720">
        <v>0</v>
      </c>
      <c r="JJH513" s="720">
        <v>0</v>
      </c>
      <c r="JJI513" s="720">
        <v>0</v>
      </c>
      <c r="JJJ513" s="720">
        <v>0</v>
      </c>
      <c r="JJK513" s="720">
        <v>0</v>
      </c>
      <c r="JJL513" s="720">
        <v>0</v>
      </c>
      <c r="JJM513" s="720">
        <v>0</v>
      </c>
      <c r="JJN513" s="720">
        <v>0</v>
      </c>
      <c r="JJO513" s="720">
        <v>0</v>
      </c>
      <c r="JJP513" s="720">
        <v>0</v>
      </c>
      <c r="JJQ513" s="720">
        <v>0</v>
      </c>
      <c r="JJR513" s="720">
        <v>0</v>
      </c>
      <c r="JJS513" s="720">
        <v>0</v>
      </c>
      <c r="JJT513" s="720">
        <v>0</v>
      </c>
      <c r="JJU513" s="720">
        <v>0</v>
      </c>
      <c r="JJV513" s="720">
        <v>0</v>
      </c>
      <c r="JJW513" s="720">
        <v>0</v>
      </c>
      <c r="JJX513" s="720">
        <v>0</v>
      </c>
      <c r="JJY513" s="720">
        <v>0</v>
      </c>
      <c r="JJZ513" s="720">
        <v>0</v>
      </c>
      <c r="JKA513" s="720">
        <v>0</v>
      </c>
      <c r="JKB513" s="720">
        <v>0</v>
      </c>
      <c r="JKC513" s="720">
        <v>0</v>
      </c>
      <c r="JKD513" s="720">
        <v>0</v>
      </c>
      <c r="JKE513" s="720">
        <v>0</v>
      </c>
      <c r="JKF513" s="720">
        <v>0</v>
      </c>
      <c r="JKG513" s="720">
        <v>0</v>
      </c>
      <c r="JKH513" s="720">
        <v>0</v>
      </c>
      <c r="JKI513" s="720">
        <v>0</v>
      </c>
      <c r="JKJ513" s="720">
        <v>0</v>
      </c>
      <c r="JKK513" s="720">
        <v>0</v>
      </c>
      <c r="JKL513" s="720">
        <v>0</v>
      </c>
      <c r="JKM513" s="720">
        <v>0</v>
      </c>
      <c r="JKN513" s="720">
        <v>0</v>
      </c>
      <c r="JKO513" s="720">
        <v>0</v>
      </c>
      <c r="JKP513" s="720">
        <v>0</v>
      </c>
      <c r="JKQ513" s="720">
        <v>0</v>
      </c>
      <c r="JKR513" s="720">
        <v>0</v>
      </c>
      <c r="JKS513" s="720">
        <v>0</v>
      </c>
      <c r="JKT513" s="720">
        <v>0</v>
      </c>
      <c r="JKU513" s="720">
        <v>0</v>
      </c>
      <c r="JKV513" s="720">
        <v>0</v>
      </c>
      <c r="JKW513" s="720">
        <v>0</v>
      </c>
      <c r="JKX513" s="720">
        <v>0</v>
      </c>
      <c r="JKY513" s="720">
        <v>0</v>
      </c>
      <c r="JKZ513" s="720">
        <v>0</v>
      </c>
      <c r="JLA513" s="720">
        <v>0</v>
      </c>
      <c r="JLB513" s="720">
        <v>0</v>
      </c>
      <c r="JLC513" s="720">
        <v>0</v>
      </c>
      <c r="JLD513" s="720">
        <v>0</v>
      </c>
      <c r="JLE513" s="720">
        <v>0</v>
      </c>
      <c r="JLF513" s="720">
        <v>0</v>
      </c>
      <c r="JLG513" s="720">
        <v>0</v>
      </c>
      <c r="JLH513" s="720">
        <v>0</v>
      </c>
      <c r="JLI513" s="720">
        <v>0</v>
      </c>
      <c r="JLJ513" s="720">
        <v>0</v>
      </c>
      <c r="JLK513" s="720">
        <v>0</v>
      </c>
      <c r="JLL513" s="720">
        <v>0</v>
      </c>
      <c r="JLM513" s="720">
        <v>0</v>
      </c>
      <c r="JLN513" s="720">
        <v>0</v>
      </c>
      <c r="JLO513" s="720">
        <v>0</v>
      </c>
      <c r="JLP513" s="720">
        <v>0</v>
      </c>
      <c r="JLQ513" s="720">
        <v>0</v>
      </c>
      <c r="JLR513" s="720">
        <v>0</v>
      </c>
      <c r="JLS513" s="720">
        <v>0</v>
      </c>
      <c r="JLT513" s="720">
        <v>0</v>
      </c>
      <c r="JLU513" s="720">
        <v>0</v>
      </c>
      <c r="JLV513" s="720">
        <v>0</v>
      </c>
      <c r="JLW513" s="720">
        <v>0</v>
      </c>
      <c r="JLX513" s="720">
        <v>0</v>
      </c>
      <c r="JLY513" s="720">
        <v>0</v>
      </c>
      <c r="JLZ513" s="720">
        <v>0</v>
      </c>
      <c r="JMA513" s="720">
        <v>0</v>
      </c>
      <c r="JMB513" s="720">
        <v>0</v>
      </c>
      <c r="JMC513" s="720">
        <v>0</v>
      </c>
      <c r="JMD513" s="720">
        <v>0</v>
      </c>
      <c r="JME513" s="720">
        <v>0</v>
      </c>
      <c r="JMF513" s="720">
        <v>0</v>
      </c>
      <c r="JMG513" s="720">
        <v>0</v>
      </c>
      <c r="JMH513" s="720">
        <v>0</v>
      </c>
      <c r="JMI513" s="720">
        <v>0</v>
      </c>
      <c r="JMJ513" s="720">
        <v>0</v>
      </c>
      <c r="JMK513" s="720">
        <v>0</v>
      </c>
      <c r="JML513" s="720">
        <v>0</v>
      </c>
      <c r="JMM513" s="720">
        <v>0</v>
      </c>
      <c r="JMN513" s="720">
        <v>0</v>
      </c>
      <c r="JMO513" s="720">
        <v>0</v>
      </c>
      <c r="JMP513" s="720">
        <v>0</v>
      </c>
      <c r="JMQ513" s="720">
        <v>0</v>
      </c>
      <c r="JMR513" s="720">
        <v>0</v>
      </c>
      <c r="JMS513" s="720">
        <v>0</v>
      </c>
      <c r="JMT513" s="720">
        <v>0</v>
      </c>
      <c r="JMU513" s="720">
        <v>0</v>
      </c>
      <c r="JMV513" s="720">
        <v>0</v>
      </c>
      <c r="JMW513" s="720">
        <v>0</v>
      </c>
      <c r="JMX513" s="720">
        <v>0</v>
      </c>
      <c r="JMY513" s="720">
        <v>0</v>
      </c>
      <c r="JMZ513" s="720">
        <v>0</v>
      </c>
      <c r="JNA513" s="720">
        <v>0</v>
      </c>
      <c r="JNB513" s="720">
        <v>0</v>
      </c>
      <c r="JNC513" s="720">
        <v>0</v>
      </c>
      <c r="JND513" s="720">
        <v>0</v>
      </c>
      <c r="JNE513" s="720">
        <v>0</v>
      </c>
      <c r="JNF513" s="720">
        <v>0</v>
      </c>
      <c r="JNG513" s="720">
        <v>0</v>
      </c>
      <c r="JNH513" s="720">
        <v>0</v>
      </c>
      <c r="JNI513" s="720">
        <v>0</v>
      </c>
      <c r="JNJ513" s="720">
        <v>0</v>
      </c>
      <c r="JNK513" s="720">
        <v>0</v>
      </c>
      <c r="JNL513" s="720">
        <v>0</v>
      </c>
      <c r="JNM513" s="720">
        <v>0</v>
      </c>
      <c r="JNN513" s="720">
        <v>0</v>
      </c>
      <c r="JNO513" s="720">
        <v>0</v>
      </c>
      <c r="JNP513" s="720">
        <v>0</v>
      </c>
      <c r="JNQ513" s="720">
        <v>0</v>
      </c>
      <c r="JNR513" s="720">
        <v>0</v>
      </c>
      <c r="JNS513" s="720">
        <v>0</v>
      </c>
      <c r="JNT513" s="720">
        <v>0</v>
      </c>
      <c r="JNU513" s="720">
        <v>0</v>
      </c>
      <c r="JNV513" s="720">
        <v>0</v>
      </c>
      <c r="JNW513" s="720">
        <v>0</v>
      </c>
      <c r="JNX513" s="720">
        <v>0</v>
      </c>
      <c r="JNY513" s="720">
        <v>0</v>
      </c>
      <c r="JNZ513" s="720">
        <v>0</v>
      </c>
      <c r="JOA513" s="720">
        <v>0</v>
      </c>
      <c r="JOB513" s="720">
        <v>0</v>
      </c>
      <c r="JOC513" s="720">
        <v>0</v>
      </c>
      <c r="JOD513" s="720">
        <v>0</v>
      </c>
      <c r="JOE513" s="720">
        <v>0</v>
      </c>
      <c r="JOF513" s="720">
        <v>0</v>
      </c>
      <c r="JOG513" s="720">
        <v>0</v>
      </c>
      <c r="JOH513" s="720">
        <v>0</v>
      </c>
      <c r="JOI513" s="720">
        <v>0</v>
      </c>
      <c r="JOJ513" s="720">
        <v>0</v>
      </c>
      <c r="JOK513" s="720">
        <v>0</v>
      </c>
      <c r="JOL513" s="720">
        <v>0</v>
      </c>
      <c r="JOM513" s="720">
        <v>0</v>
      </c>
      <c r="JON513" s="720">
        <v>0</v>
      </c>
      <c r="JOO513" s="720">
        <v>0</v>
      </c>
      <c r="JOP513" s="720">
        <v>0</v>
      </c>
      <c r="JOQ513" s="720">
        <v>0</v>
      </c>
      <c r="JOR513" s="720">
        <v>0</v>
      </c>
      <c r="JOS513" s="720">
        <v>0</v>
      </c>
      <c r="JOT513" s="720">
        <v>0</v>
      </c>
      <c r="JOU513" s="720">
        <v>0</v>
      </c>
      <c r="JOV513" s="720">
        <v>0</v>
      </c>
      <c r="JOW513" s="720">
        <v>0</v>
      </c>
      <c r="JOX513" s="720">
        <v>0</v>
      </c>
      <c r="JOY513" s="720">
        <v>0</v>
      </c>
      <c r="JOZ513" s="720">
        <v>0</v>
      </c>
      <c r="JPA513" s="720">
        <v>0</v>
      </c>
      <c r="JPB513" s="720">
        <v>0</v>
      </c>
      <c r="JPC513" s="720">
        <v>0</v>
      </c>
      <c r="JPD513" s="720">
        <v>0</v>
      </c>
      <c r="JPE513" s="720">
        <v>0</v>
      </c>
      <c r="JPF513" s="720">
        <v>0</v>
      </c>
      <c r="JPG513" s="720">
        <v>0</v>
      </c>
      <c r="JPH513" s="720">
        <v>0</v>
      </c>
      <c r="JPI513" s="720">
        <v>0</v>
      </c>
      <c r="JPJ513" s="720">
        <v>0</v>
      </c>
      <c r="JPK513" s="720">
        <v>0</v>
      </c>
      <c r="JPL513" s="720">
        <v>0</v>
      </c>
      <c r="JPM513" s="720">
        <v>0</v>
      </c>
      <c r="JPN513" s="720">
        <v>0</v>
      </c>
      <c r="JPO513" s="720">
        <v>0</v>
      </c>
      <c r="JPP513" s="720">
        <v>0</v>
      </c>
      <c r="JPQ513" s="720">
        <v>0</v>
      </c>
      <c r="JPR513" s="720">
        <v>0</v>
      </c>
      <c r="JPS513" s="720">
        <v>0</v>
      </c>
      <c r="JPT513" s="720">
        <v>0</v>
      </c>
      <c r="JPU513" s="720">
        <v>0</v>
      </c>
      <c r="JPV513" s="720">
        <v>0</v>
      </c>
      <c r="JPW513" s="720">
        <v>0</v>
      </c>
      <c r="JPX513" s="720">
        <v>0</v>
      </c>
      <c r="JPY513" s="720">
        <v>0</v>
      </c>
      <c r="JPZ513" s="720">
        <v>0</v>
      </c>
      <c r="JQA513" s="720">
        <v>0</v>
      </c>
      <c r="JQB513" s="720">
        <v>0</v>
      </c>
      <c r="JQC513" s="720">
        <v>0</v>
      </c>
      <c r="JQD513" s="720">
        <v>0</v>
      </c>
      <c r="JQE513" s="720">
        <v>0</v>
      </c>
      <c r="JQF513" s="720">
        <v>0</v>
      </c>
      <c r="JQG513" s="720">
        <v>0</v>
      </c>
      <c r="JQH513" s="720">
        <v>0</v>
      </c>
      <c r="JQI513" s="720">
        <v>0</v>
      </c>
      <c r="JQJ513" s="720">
        <v>0</v>
      </c>
      <c r="JQK513" s="720">
        <v>0</v>
      </c>
      <c r="JQL513" s="720">
        <v>0</v>
      </c>
      <c r="JQM513" s="720">
        <v>0</v>
      </c>
      <c r="JQN513" s="720">
        <v>0</v>
      </c>
      <c r="JQO513" s="720">
        <v>0</v>
      </c>
      <c r="JQP513" s="720">
        <v>0</v>
      </c>
      <c r="JQQ513" s="720">
        <v>0</v>
      </c>
      <c r="JQR513" s="720">
        <v>0</v>
      </c>
      <c r="JQS513" s="720">
        <v>0</v>
      </c>
      <c r="JQT513" s="720">
        <v>0</v>
      </c>
      <c r="JQU513" s="720">
        <v>0</v>
      </c>
      <c r="JQV513" s="720">
        <v>0</v>
      </c>
      <c r="JQW513" s="720">
        <v>0</v>
      </c>
      <c r="JQX513" s="720">
        <v>0</v>
      </c>
      <c r="JQY513" s="720">
        <v>0</v>
      </c>
      <c r="JQZ513" s="720">
        <v>0</v>
      </c>
      <c r="JRA513" s="720">
        <v>0</v>
      </c>
      <c r="JRB513" s="720">
        <v>0</v>
      </c>
      <c r="JRC513" s="720">
        <v>0</v>
      </c>
      <c r="JRD513" s="720">
        <v>0</v>
      </c>
      <c r="JRE513" s="720">
        <v>0</v>
      </c>
      <c r="JRF513" s="720">
        <v>0</v>
      </c>
      <c r="JRG513" s="720">
        <v>0</v>
      </c>
      <c r="JRH513" s="720">
        <v>0</v>
      </c>
      <c r="JRI513" s="720">
        <v>0</v>
      </c>
      <c r="JRJ513" s="720">
        <v>0</v>
      </c>
      <c r="JRK513" s="720">
        <v>0</v>
      </c>
      <c r="JRL513" s="720">
        <v>0</v>
      </c>
      <c r="JRM513" s="720">
        <v>0</v>
      </c>
      <c r="JRN513" s="720">
        <v>0</v>
      </c>
      <c r="JRO513" s="720">
        <v>0</v>
      </c>
      <c r="JRP513" s="720">
        <v>0</v>
      </c>
      <c r="JRQ513" s="720">
        <v>0</v>
      </c>
      <c r="JRR513" s="720">
        <v>0</v>
      </c>
      <c r="JRS513" s="720">
        <v>0</v>
      </c>
      <c r="JRT513" s="720">
        <v>0</v>
      </c>
      <c r="JRU513" s="720">
        <v>0</v>
      </c>
      <c r="JRV513" s="720">
        <v>0</v>
      </c>
      <c r="JRW513" s="720">
        <v>0</v>
      </c>
      <c r="JRX513" s="720">
        <v>0</v>
      </c>
      <c r="JRY513" s="720">
        <v>0</v>
      </c>
      <c r="JRZ513" s="720">
        <v>0</v>
      </c>
      <c r="JSA513" s="720">
        <v>0</v>
      </c>
      <c r="JSB513" s="720">
        <v>0</v>
      </c>
      <c r="JSC513" s="720">
        <v>0</v>
      </c>
      <c r="JSD513" s="720">
        <v>0</v>
      </c>
      <c r="JSE513" s="720">
        <v>0</v>
      </c>
      <c r="JSF513" s="720">
        <v>0</v>
      </c>
      <c r="JSG513" s="720">
        <v>0</v>
      </c>
      <c r="JSH513" s="720">
        <v>0</v>
      </c>
      <c r="JSI513" s="720">
        <v>0</v>
      </c>
      <c r="JSJ513" s="720">
        <v>0</v>
      </c>
      <c r="JSK513" s="720">
        <v>0</v>
      </c>
      <c r="JSL513" s="720">
        <v>0</v>
      </c>
      <c r="JSM513" s="720">
        <v>0</v>
      </c>
      <c r="JSN513" s="720">
        <v>0</v>
      </c>
      <c r="JSO513" s="720">
        <v>0</v>
      </c>
      <c r="JSP513" s="720">
        <v>0</v>
      </c>
      <c r="JSQ513" s="720">
        <v>0</v>
      </c>
      <c r="JSR513" s="720">
        <v>0</v>
      </c>
      <c r="JSS513" s="720">
        <v>0</v>
      </c>
      <c r="JST513" s="720">
        <v>0</v>
      </c>
      <c r="JSU513" s="720">
        <v>0</v>
      </c>
      <c r="JSV513" s="720">
        <v>0</v>
      </c>
      <c r="JSW513" s="720">
        <v>0</v>
      </c>
      <c r="JSX513" s="720">
        <v>0</v>
      </c>
      <c r="JSY513" s="720">
        <v>0</v>
      </c>
      <c r="JSZ513" s="720">
        <v>0</v>
      </c>
      <c r="JTA513" s="720">
        <v>0</v>
      </c>
      <c r="JTB513" s="720">
        <v>0</v>
      </c>
      <c r="JTC513" s="720">
        <v>0</v>
      </c>
      <c r="JTD513" s="720">
        <v>0</v>
      </c>
      <c r="JTE513" s="720">
        <v>0</v>
      </c>
      <c r="JTF513" s="720">
        <v>0</v>
      </c>
      <c r="JTG513" s="720">
        <v>0</v>
      </c>
      <c r="JTH513" s="720">
        <v>0</v>
      </c>
      <c r="JTI513" s="720">
        <v>0</v>
      </c>
      <c r="JTJ513" s="720">
        <v>0</v>
      </c>
      <c r="JTK513" s="720">
        <v>0</v>
      </c>
      <c r="JTL513" s="720">
        <v>0</v>
      </c>
      <c r="JTM513" s="720">
        <v>0</v>
      </c>
      <c r="JTN513" s="720">
        <v>0</v>
      </c>
      <c r="JTO513" s="720">
        <v>0</v>
      </c>
      <c r="JTP513" s="720">
        <v>0</v>
      </c>
      <c r="JTQ513" s="720">
        <v>0</v>
      </c>
      <c r="JTR513" s="720">
        <v>0</v>
      </c>
      <c r="JTS513" s="720">
        <v>0</v>
      </c>
      <c r="JTT513" s="720">
        <v>0</v>
      </c>
      <c r="JTU513" s="720">
        <v>0</v>
      </c>
      <c r="JTV513" s="720">
        <v>0</v>
      </c>
      <c r="JTW513" s="720">
        <v>0</v>
      </c>
      <c r="JTX513" s="720">
        <v>0</v>
      </c>
      <c r="JTY513" s="720">
        <v>0</v>
      </c>
      <c r="JTZ513" s="720">
        <v>0</v>
      </c>
      <c r="JUA513" s="720">
        <v>0</v>
      </c>
      <c r="JUB513" s="720">
        <v>0</v>
      </c>
      <c r="JUC513" s="720">
        <v>0</v>
      </c>
      <c r="JUD513" s="720">
        <v>0</v>
      </c>
      <c r="JUE513" s="720">
        <v>0</v>
      </c>
      <c r="JUF513" s="720">
        <v>0</v>
      </c>
      <c r="JUG513" s="720">
        <v>0</v>
      </c>
      <c r="JUH513" s="720">
        <v>0</v>
      </c>
      <c r="JUI513" s="720">
        <v>0</v>
      </c>
      <c r="JUJ513" s="720">
        <v>0</v>
      </c>
      <c r="JUK513" s="720">
        <v>0</v>
      </c>
      <c r="JUL513" s="720">
        <v>0</v>
      </c>
      <c r="JUM513" s="720">
        <v>0</v>
      </c>
      <c r="JUN513" s="720">
        <v>0</v>
      </c>
      <c r="JUO513" s="720">
        <v>0</v>
      </c>
      <c r="JUP513" s="720">
        <v>0</v>
      </c>
      <c r="JUQ513" s="720">
        <v>0</v>
      </c>
      <c r="JUR513" s="720">
        <v>0</v>
      </c>
      <c r="JUS513" s="720">
        <v>0</v>
      </c>
      <c r="JUT513" s="720">
        <v>0</v>
      </c>
      <c r="JUU513" s="720">
        <v>0</v>
      </c>
      <c r="JUV513" s="720">
        <v>0</v>
      </c>
      <c r="JUW513" s="720">
        <v>0</v>
      </c>
      <c r="JUX513" s="720">
        <v>0</v>
      </c>
      <c r="JUY513" s="720">
        <v>0</v>
      </c>
      <c r="JUZ513" s="720">
        <v>0</v>
      </c>
      <c r="JVA513" s="720">
        <v>0</v>
      </c>
      <c r="JVB513" s="720">
        <v>0</v>
      </c>
      <c r="JVC513" s="720">
        <v>0</v>
      </c>
      <c r="JVD513" s="720">
        <v>0</v>
      </c>
      <c r="JVE513" s="720">
        <v>0</v>
      </c>
      <c r="JVF513" s="720">
        <v>0</v>
      </c>
      <c r="JVG513" s="720">
        <v>0</v>
      </c>
      <c r="JVH513" s="720">
        <v>0</v>
      </c>
      <c r="JVI513" s="720">
        <v>0</v>
      </c>
      <c r="JVJ513" s="720">
        <v>0</v>
      </c>
      <c r="JVK513" s="720">
        <v>0</v>
      </c>
      <c r="JVL513" s="720">
        <v>0</v>
      </c>
      <c r="JVM513" s="720">
        <v>0</v>
      </c>
      <c r="JVN513" s="720">
        <v>0</v>
      </c>
      <c r="JVO513" s="720">
        <v>0</v>
      </c>
      <c r="JVP513" s="720">
        <v>0</v>
      </c>
      <c r="JVQ513" s="720">
        <v>0</v>
      </c>
      <c r="JVR513" s="720">
        <v>0</v>
      </c>
      <c r="JVS513" s="720">
        <v>0</v>
      </c>
      <c r="JVT513" s="720">
        <v>0</v>
      </c>
      <c r="JVU513" s="720">
        <v>0</v>
      </c>
      <c r="JVV513" s="720">
        <v>0</v>
      </c>
      <c r="JVW513" s="720">
        <v>0</v>
      </c>
      <c r="JVX513" s="720">
        <v>0</v>
      </c>
      <c r="JVY513" s="720">
        <v>0</v>
      </c>
      <c r="JVZ513" s="720">
        <v>0</v>
      </c>
      <c r="JWA513" s="720">
        <v>0</v>
      </c>
      <c r="JWB513" s="720">
        <v>0</v>
      </c>
      <c r="JWC513" s="720">
        <v>0</v>
      </c>
      <c r="JWD513" s="720">
        <v>0</v>
      </c>
      <c r="JWE513" s="720">
        <v>0</v>
      </c>
      <c r="JWF513" s="720">
        <v>0</v>
      </c>
      <c r="JWG513" s="720">
        <v>0</v>
      </c>
      <c r="JWH513" s="720">
        <v>0</v>
      </c>
      <c r="JWI513" s="720">
        <v>0</v>
      </c>
      <c r="JWJ513" s="720">
        <v>0</v>
      </c>
      <c r="JWK513" s="720">
        <v>0</v>
      </c>
      <c r="JWL513" s="720">
        <v>0</v>
      </c>
      <c r="JWM513" s="720">
        <v>0</v>
      </c>
      <c r="JWN513" s="720">
        <v>0</v>
      </c>
      <c r="JWO513" s="720">
        <v>0</v>
      </c>
      <c r="JWP513" s="720">
        <v>0</v>
      </c>
      <c r="JWQ513" s="720">
        <v>0</v>
      </c>
      <c r="JWR513" s="720">
        <v>0</v>
      </c>
      <c r="JWS513" s="720">
        <v>0</v>
      </c>
      <c r="JWT513" s="720">
        <v>0</v>
      </c>
      <c r="JWU513" s="720">
        <v>0</v>
      </c>
      <c r="JWV513" s="720">
        <v>0</v>
      </c>
      <c r="JWW513" s="720">
        <v>0</v>
      </c>
      <c r="JWX513" s="720">
        <v>0</v>
      </c>
      <c r="JWY513" s="720">
        <v>0</v>
      </c>
      <c r="JWZ513" s="720">
        <v>0</v>
      </c>
      <c r="JXA513" s="720">
        <v>0</v>
      </c>
      <c r="JXB513" s="720">
        <v>0</v>
      </c>
      <c r="JXC513" s="720">
        <v>0</v>
      </c>
      <c r="JXD513" s="720">
        <v>0</v>
      </c>
      <c r="JXE513" s="720">
        <v>0</v>
      </c>
      <c r="JXF513" s="720">
        <v>0</v>
      </c>
      <c r="JXG513" s="720">
        <v>0</v>
      </c>
      <c r="JXH513" s="720">
        <v>0</v>
      </c>
      <c r="JXI513" s="720">
        <v>0</v>
      </c>
      <c r="JXJ513" s="720">
        <v>0</v>
      </c>
      <c r="JXK513" s="720">
        <v>0</v>
      </c>
      <c r="JXL513" s="720">
        <v>0</v>
      </c>
      <c r="JXM513" s="720">
        <v>0</v>
      </c>
      <c r="JXN513" s="720">
        <v>0</v>
      </c>
      <c r="JXO513" s="720">
        <v>0</v>
      </c>
      <c r="JXP513" s="720">
        <v>0</v>
      </c>
      <c r="JXQ513" s="720">
        <v>0</v>
      </c>
      <c r="JXR513" s="720">
        <v>0</v>
      </c>
      <c r="JXS513" s="720">
        <v>0</v>
      </c>
      <c r="JXT513" s="720">
        <v>0</v>
      </c>
      <c r="JXU513" s="720">
        <v>0</v>
      </c>
      <c r="JXV513" s="720">
        <v>0</v>
      </c>
      <c r="JXW513" s="720">
        <v>0</v>
      </c>
      <c r="JXX513" s="720">
        <v>0</v>
      </c>
      <c r="JXY513" s="720">
        <v>0</v>
      </c>
      <c r="JXZ513" s="720">
        <v>0</v>
      </c>
      <c r="JYA513" s="720">
        <v>0</v>
      </c>
      <c r="JYB513" s="720">
        <v>0</v>
      </c>
      <c r="JYC513" s="720">
        <v>0</v>
      </c>
      <c r="JYD513" s="720">
        <v>0</v>
      </c>
      <c r="JYE513" s="720">
        <v>0</v>
      </c>
      <c r="JYF513" s="720">
        <v>0</v>
      </c>
      <c r="JYG513" s="720">
        <v>0</v>
      </c>
      <c r="JYH513" s="720">
        <v>0</v>
      </c>
      <c r="JYI513" s="720">
        <v>0</v>
      </c>
      <c r="JYJ513" s="720">
        <v>0</v>
      </c>
      <c r="JYK513" s="720">
        <v>0</v>
      </c>
      <c r="JYL513" s="720">
        <v>0</v>
      </c>
      <c r="JYM513" s="720">
        <v>0</v>
      </c>
      <c r="JYN513" s="720">
        <v>0</v>
      </c>
      <c r="JYO513" s="720">
        <v>0</v>
      </c>
      <c r="JYP513" s="720">
        <v>0</v>
      </c>
      <c r="JYQ513" s="720">
        <v>0</v>
      </c>
      <c r="JYR513" s="720">
        <v>0</v>
      </c>
      <c r="JYS513" s="720">
        <v>0</v>
      </c>
      <c r="JYT513" s="720">
        <v>0</v>
      </c>
      <c r="JYU513" s="720">
        <v>0</v>
      </c>
      <c r="JYV513" s="720">
        <v>0</v>
      </c>
      <c r="JYW513" s="720">
        <v>0</v>
      </c>
      <c r="JYX513" s="720">
        <v>0</v>
      </c>
      <c r="JYY513" s="720">
        <v>0</v>
      </c>
      <c r="JYZ513" s="720">
        <v>0</v>
      </c>
      <c r="JZA513" s="720">
        <v>0</v>
      </c>
      <c r="JZB513" s="720">
        <v>0</v>
      </c>
      <c r="JZC513" s="720">
        <v>0</v>
      </c>
      <c r="JZD513" s="720">
        <v>0</v>
      </c>
      <c r="JZE513" s="720">
        <v>0</v>
      </c>
      <c r="JZF513" s="720">
        <v>0</v>
      </c>
      <c r="JZG513" s="720">
        <v>0</v>
      </c>
      <c r="JZH513" s="720">
        <v>0</v>
      </c>
      <c r="JZI513" s="720">
        <v>0</v>
      </c>
      <c r="JZJ513" s="720">
        <v>0</v>
      </c>
      <c r="JZK513" s="720">
        <v>0</v>
      </c>
      <c r="JZL513" s="720">
        <v>0</v>
      </c>
      <c r="JZM513" s="720">
        <v>0</v>
      </c>
      <c r="JZN513" s="720">
        <v>0</v>
      </c>
      <c r="JZO513" s="720">
        <v>0</v>
      </c>
      <c r="JZP513" s="720">
        <v>0</v>
      </c>
      <c r="JZQ513" s="720">
        <v>0</v>
      </c>
      <c r="JZR513" s="720">
        <v>0</v>
      </c>
      <c r="JZS513" s="720">
        <v>0</v>
      </c>
      <c r="JZT513" s="720">
        <v>0</v>
      </c>
      <c r="JZU513" s="720">
        <v>0</v>
      </c>
      <c r="JZV513" s="720">
        <v>0</v>
      </c>
      <c r="JZW513" s="720">
        <v>0</v>
      </c>
      <c r="JZX513" s="720">
        <v>0</v>
      </c>
      <c r="JZY513" s="720">
        <v>0</v>
      </c>
      <c r="JZZ513" s="720">
        <v>0</v>
      </c>
      <c r="KAA513" s="720">
        <v>0</v>
      </c>
      <c r="KAB513" s="720">
        <v>0</v>
      </c>
      <c r="KAC513" s="720">
        <v>0</v>
      </c>
      <c r="KAD513" s="720">
        <v>0</v>
      </c>
      <c r="KAE513" s="720">
        <v>0</v>
      </c>
      <c r="KAF513" s="720">
        <v>0</v>
      </c>
      <c r="KAG513" s="720">
        <v>0</v>
      </c>
      <c r="KAH513" s="720">
        <v>0</v>
      </c>
      <c r="KAI513" s="720">
        <v>0</v>
      </c>
      <c r="KAJ513" s="720">
        <v>0</v>
      </c>
      <c r="KAK513" s="720">
        <v>0</v>
      </c>
      <c r="KAL513" s="720">
        <v>0</v>
      </c>
      <c r="KAM513" s="720">
        <v>0</v>
      </c>
      <c r="KAN513" s="720">
        <v>0</v>
      </c>
      <c r="KAO513" s="720">
        <v>0</v>
      </c>
      <c r="KAP513" s="720">
        <v>0</v>
      </c>
      <c r="KAQ513" s="720">
        <v>0</v>
      </c>
      <c r="KAR513" s="720">
        <v>0</v>
      </c>
      <c r="KAS513" s="720">
        <v>0</v>
      </c>
      <c r="KAT513" s="720">
        <v>0</v>
      </c>
      <c r="KAU513" s="720">
        <v>0</v>
      </c>
      <c r="KAV513" s="720">
        <v>0</v>
      </c>
      <c r="KAW513" s="720">
        <v>0</v>
      </c>
      <c r="KAX513" s="720">
        <v>0</v>
      </c>
      <c r="KAY513" s="720">
        <v>0</v>
      </c>
      <c r="KAZ513" s="720">
        <v>0</v>
      </c>
      <c r="KBA513" s="720">
        <v>0</v>
      </c>
      <c r="KBB513" s="720">
        <v>0</v>
      </c>
      <c r="KBC513" s="720">
        <v>0</v>
      </c>
      <c r="KBD513" s="720">
        <v>0</v>
      </c>
      <c r="KBE513" s="720">
        <v>0</v>
      </c>
      <c r="KBF513" s="720">
        <v>0</v>
      </c>
      <c r="KBG513" s="720">
        <v>0</v>
      </c>
      <c r="KBH513" s="720">
        <v>0</v>
      </c>
      <c r="KBI513" s="720">
        <v>0</v>
      </c>
      <c r="KBJ513" s="720">
        <v>0</v>
      </c>
      <c r="KBK513" s="720">
        <v>0</v>
      </c>
      <c r="KBL513" s="720">
        <v>0</v>
      </c>
      <c r="KBM513" s="720">
        <v>0</v>
      </c>
      <c r="KBN513" s="720">
        <v>0</v>
      </c>
      <c r="KBO513" s="720">
        <v>0</v>
      </c>
      <c r="KBP513" s="720">
        <v>0</v>
      </c>
      <c r="KBQ513" s="720">
        <v>0</v>
      </c>
      <c r="KBR513" s="720">
        <v>0</v>
      </c>
      <c r="KBS513" s="720">
        <v>0</v>
      </c>
      <c r="KBT513" s="720">
        <v>0</v>
      </c>
      <c r="KBU513" s="720">
        <v>0</v>
      </c>
      <c r="KBV513" s="720">
        <v>0</v>
      </c>
      <c r="KBW513" s="720">
        <v>0</v>
      </c>
      <c r="KBX513" s="720">
        <v>0</v>
      </c>
      <c r="KBY513" s="720">
        <v>0</v>
      </c>
      <c r="KBZ513" s="720">
        <v>0</v>
      </c>
      <c r="KCA513" s="720">
        <v>0</v>
      </c>
      <c r="KCB513" s="720">
        <v>0</v>
      </c>
      <c r="KCC513" s="720">
        <v>0</v>
      </c>
      <c r="KCD513" s="720">
        <v>0</v>
      </c>
      <c r="KCE513" s="720">
        <v>0</v>
      </c>
      <c r="KCF513" s="720">
        <v>0</v>
      </c>
      <c r="KCG513" s="720">
        <v>0</v>
      </c>
      <c r="KCH513" s="720">
        <v>0</v>
      </c>
      <c r="KCI513" s="720">
        <v>0</v>
      </c>
      <c r="KCJ513" s="720">
        <v>0</v>
      </c>
      <c r="KCK513" s="720">
        <v>0</v>
      </c>
      <c r="KCL513" s="720">
        <v>0</v>
      </c>
      <c r="KCM513" s="720">
        <v>0</v>
      </c>
      <c r="KCN513" s="720">
        <v>0</v>
      </c>
      <c r="KCO513" s="720">
        <v>0</v>
      </c>
      <c r="KCP513" s="720">
        <v>0</v>
      </c>
      <c r="KCQ513" s="720">
        <v>0</v>
      </c>
      <c r="KCR513" s="720">
        <v>0</v>
      </c>
      <c r="KCS513" s="720">
        <v>0</v>
      </c>
      <c r="KCT513" s="720">
        <v>0</v>
      </c>
      <c r="KCU513" s="720">
        <v>0</v>
      </c>
      <c r="KCV513" s="720">
        <v>0</v>
      </c>
      <c r="KCW513" s="720">
        <v>0</v>
      </c>
      <c r="KCX513" s="720">
        <v>0</v>
      </c>
      <c r="KCY513" s="720">
        <v>0</v>
      </c>
      <c r="KCZ513" s="720">
        <v>0</v>
      </c>
      <c r="KDA513" s="720">
        <v>0</v>
      </c>
      <c r="KDB513" s="720">
        <v>0</v>
      </c>
      <c r="KDC513" s="720">
        <v>0</v>
      </c>
      <c r="KDD513" s="720">
        <v>0</v>
      </c>
      <c r="KDE513" s="720">
        <v>0</v>
      </c>
      <c r="KDF513" s="720">
        <v>0</v>
      </c>
      <c r="KDG513" s="720">
        <v>0</v>
      </c>
      <c r="KDH513" s="720">
        <v>0</v>
      </c>
      <c r="KDI513" s="720">
        <v>0</v>
      </c>
      <c r="KDJ513" s="720">
        <v>0</v>
      </c>
      <c r="KDK513" s="720">
        <v>0</v>
      </c>
      <c r="KDL513" s="720">
        <v>0</v>
      </c>
      <c r="KDM513" s="720">
        <v>0</v>
      </c>
      <c r="KDN513" s="720">
        <v>0</v>
      </c>
      <c r="KDO513" s="720">
        <v>0</v>
      </c>
      <c r="KDP513" s="720">
        <v>0</v>
      </c>
      <c r="KDQ513" s="720">
        <v>0</v>
      </c>
      <c r="KDR513" s="720">
        <v>0</v>
      </c>
      <c r="KDS513" s="720">
        <v>0</v>
      </c>
      <c r="KDT513" s="720">
        <v>0</v>
      </c>
      <c r="KDU513" s="720">
        <v>0</v>
      </c>
      <c r="KDV513" s="720">
        <v>0</v>
      </c>
      <c r="KDW513" s="720">
        <v>0</v>
      </c>
      <c r="KDX513" s="720">
        <v>0</v>
      </c>
      <c r="KDY513" s="720">
        <v>0</v>
      </c>
      <c r="KDZ513" s="720">
        <v>0</v>
      </c>
      <c r="KEA513" s="720">
        <v>0</v>
      </c>
      <c r="KEB513" s="720">
        <v>0</v>
      </c>
      <c r="KEC513" s="720">
        <v>0</v>
      </c>
      <c r="KED513" s="720">
        <v>0</v>
      </c>
      <c r="KEE513" s="720">
        <v>0</v>
      </c>
      <c r="KEF513" s="720">
        <v>0</v>
      </c>
      <c r="KEG513" s="720">
        <v>0</v>
      </c>
      <c r="KEH513" s="720">
        <v>0</v>
      </c>
      <c r="KEI513" s="720">
        <v>0</v>
      </c>
      <c r="KEJ513" s="720">
        <v>0</v>
      </c>
      <c r="KEK513" s="720">
        <v>0</v>
      </c>
      <c r="KEL513" s="720">
        <v>0</v>
      </c>
      <c r="KEM513" s="720">
        <v>0</v>
      </c>
      <c r="KEN513" s="720">
        <v>0</v>
      </c>
      <c r="KEO513" s="720">
        <v>0</v>
      </c>
      <c r="KEP513" s="720">
        <v>0</v>
      </c>
      <c r="KEQ513" s="720">
        <v>0</v>
      </c>
      <c r="KER513" s="720">
        <v>0</v>
      </c>
      <c r="KES513" s="720">
        <v>0</v>
      </c>
      <c r="KET513" s="720">
        <v>0</v>
      </c>
      <c r="KEU513" s="720">
        <v>0</v>
      </c>
      <c r="KEV513" s="720">
        <v>0</v>
      </c>
      <c r="KEW513" s="720">
        <v>0</v>
      </c>
      <c r="KEX513" s="720">
        <v>0</v>
      </c>
      <c r="KEY513" s="720">
        <v>0</v>
      </c>
      <c r="KEZ513" s="720">
        <v>0</v>
      </c>
      <c r="KFA513" s="720">
        <v>0</v>
      </c>
      <c r="KFB513" s="720">
        <v>0</v>
      </c>
      <c r="KFC513" s="720">
        <v>0</v>
      </c>
      <c r="KFD513" s="720">
        <v>0</v>
      </c>
      <c r="KFE513" s="720">
        <v>0</v>
      </c>
      <c r="KFF513" s="720">
        <v>0</v>
      </c>
      <c r="KFG513" s="720">
        <v>0</v>
      </c>
      <c r="KFH513" s="720">
        <v>0</v>
      </c>
      <c r="KFI513" s="720">
        <v>0</v>
      </c>
      <c r="KFJ513" s="720">
        <v>0</v>
      </c>
      <c r="KFK513" s="720">
        <v>0</v>
      </c>
      <c r="KFL513" s="720">
        <v>0</v>
      </c>
      <c r="KFM513" s="720">
        <v>0</v>
      </c>
      <c r="KFN513" s="720">
        <v>0</v>
      </c>
      <c r="KFO513" s="720">
        <v>0</v>
      </c>
      <c r="KFP513" s="720">
        <v>0</v>
      </c>
      <c r="KFQ513" s="720">
        <v>0</v>
      </c>
      <c r="KFR513" s="720">
        <v>0</v>
      </c>
      <c r="KFS513" s="720">
        <v>0</v>
      </c>
      <c r="KFT513" s="720">
        <v>0</v>
      </c>
      <c r="KFU513" s="720">
        <v>0</v>
      </c>
      <c r="KFV513" s="720">
        <v>0</v>
      </c>
      <c r="KFW513" s="720">
        <v>0</v>
      </c>
      <c r="KFX513" s="720">
        <v>0</v>
      </c>
      <c r="KFY513" s="720">
        <v>0</v>
      </c>
      <c r="KFZ513" s="720">
        <v>0</v>
      </c>
      <c r="KGA513" s="720">
        <v>0</v>
      </c>
      <c r="KGB513" s="720">
        <v>0</v>
      </c>
      <c r="KGC513" s="720">
        <v>0</v>
      </c>
      <c r="KGD513" s="720">
        <v>0</v>
      </c>
      <c r="KGE513" s="720">
        <v>0</v>
      </c>
      <c r="KGF513" s="720">
        <v>0</v>
      </c>
      <c r="KGG513" s="720">
        <v>0</v>
      </c>
      <c r="KGH513" s="720">
        <v>0</v>
      </c>
      <c r="KGI513" s="720">
        <v>0</v>
      </c>
      <c r="KGJ513" s="720">
        <v>0</v>
      </c>
      <c r="KGK513" s="720">
        <v>0</v>
      </c>
      <c r="KGL513" s="720">
        <v>0</v>
      </c>
      <c r="KGM513" s="720">
        <v>0</v>
      </c>
      <c r="KGN513" s="720">
        <v>0</v>
      </c>
      <c r="KGO513" s="720">
        <v>0</v>
      </c>
      <c r="KGP513" s="720">
        <v>0</v>
      </c>
      <c r="KGQ513" s="720">
        <v>0</v>
      </c>
      <c r="KGR513" s="720">
        <v>0</v>
      </c>
      <c r="KGS513" s="720">
        <v>0</v>
      </c>
      <c r="KGT513" s="720">
        <v>0</v>
      </c>
      <c r="KGU513" s="720">
        <v>0</v>
      </c>
      <c r="KGV513" s="720">
        <v>0</v>
      </c>
      <c r="KGW513" s="720">
        <v>0</v>
      </c>
      <c r="KGX513" s="720">
        <v>0</v>
      </c>
      <c r="KGY513" s="720">
        <v>0</v>
      </c>
      <c r="KGZ513" s="720">
        <v>0</v>
      </c>
      <c r="KHA513" s="720">
        <v>0</v>
      </c>
      <c r="KHB513" s="720">
        <v>0</v>
      </c>
      <c r="KHC513" s="720">
        <v>0</v>
      </c>
      <c r="KHD513" s="720">
        <v>0</v>
      </c>
      <c r="KHE513" s="720">
        <v>0</v>
      </c>
      <c r="KHF513" s="720">
        <v>0</v>
      </c>
      <c r="KHG513" s="720">
        <v>0</v>
      </c>
      <c r="KHH513" s="720">
        <v>0</v>
      </c>
      <c r="KHI513" s="720">
        <v>0</v>
      </c>
      <c r="KHJ513" s="720">
        <v>0</v>
      </c>
      <c r="KHK513" s="720">
        <v>0</v>
      </c>
      <c r="KHL513" s="720">
        <v>0</v>
      </c>
      <c r="KHM513" s="720">
        <v>0</v>
      </c>
      <c r="KHN513" s="720">
        <v>0</v>
      </c>
      <c r="KHO513" s="720">
        <v>0</v>
      </c>
      <c r="KHP513" s="720">
        <v>0</v>
      </c>
      <c r="KHQ513" s="720">
        <v>0</v>
      </c>
      <c r="KHR513" s="720">
        <v>0</v>
      </c>
      <c r="KHS513" s="720">
        <v>0</v>
      </c>
      <c r="KHT513" s="720">
        <v>0</v>
      </c>
      <c r="KHU513" s="720">
        <v>0</v>
      </c>
      <c r="KHV513" s="720">
        <v>0</v>
      </c>
      <c r="KHW513" s="720">
        <v>0</v>
      </c>
      <c r="KHX513" s="720">
        <v>0</v>
      </c>
      <c r="KHY513" s="720">
        <v>0</v>
      </c>
      <c r="KHZ513" s="720">
        <v>0</v>
      </c>
      <c r="KIA513" s="720">
        <v>0</v>
      </c>
      <c r="KIB513" s="720">
        <v>0</v>
      </c>
      <c r="KIC513" s="720">
        <v>0</v>
      </c>
      <c r="KID513" s="720">
        <v>0</v>
      </c>
      <c r="KIE513" s="720">
        <v>0</v>
      </c>
      <c r="KIF513" s="720">
        <v>0</v>
      </c>
      <c r="KIG513" s="720">
        <v>0</v>
      </c>
      <c r="KIH513" s="720">
        <v>0</v>
      </c>
      <c r="KII513" s="720">
        <v>0</v>
      </c>
      <c r="KIJ513" s="720">
        <v>0</v>
      </c>
      <c r="KIK513" s="720">
        <v>0</v>
      </c>
      <c r="KIL513" s="720">
        <v>0</v>
      </c>
      <c r="KIM513" s="720">
        <v>0</v>
      </c>
      <c r="KIN513" s="720">
        <v>0</v>
      </c>
      <c r="KIO513" s="720">
        <v>0</v>
      </c>
      <c r="KIP513" s="720">
        <v>0</v>
      </c>
      <c r="KIQ513" s="720">
        <v>0</v>
      </c>
      <c r="KIR513" s="720">
        <v>0</v>
      </c>
      <c r="KIS513" s="720">
        <v>0</v>
      </c>
      <c r="KIT513" s="720">
        <v>0</v>
      </c>
      <c r="KIU513" s="720">
        <v>0</v>
      </c>
      <c r="KIV513" s="720">
        <v>0</v>
      </c>
      <c r="KIW513" s="720">
        <v>0</v>
      </c>
      <c r="KIX513" s="720">
        <v>0</v>
      </c>
      <c r="KIY513" s="720">
        <v>0</v>
      </c>
      <c r="KIZ513" s="720">
        <v>0</v>
      </c>
      <c r="KJA513" s="720">
        <v>0</v>
      </c>
      <c r="KJB513" s="720">
        <v>0</v>
      </c>
      <c r="KJC513" s="720">
        <v>0</v>
      </c>
      <c r="KJD513" s="720">
        <v>0</v>
      </c>
      <c r="KJE513" s="720">
        <v>0</v>
      </c>
      <c r="KJF513" s="720">
        <v>0</v>
      </c>
      <c r="KJG513" s="720">
        <v>0</v>
      </c>
      <c r="KJH513" s="720">
        <v>0</v>
      </c>
      <c r="KJI513" s="720">
        <v>0</v>
      </c>
      <c r="KJJ513" s="720">
        <v>0</v>
      </c>
      <c r="KJK513" s="720">
        <v>0</v>
      </c>
      <c r="KJL513" s="720">
        <v>0</v>
      </c>
      <c r="KJM513" s="720">
        <v>0</v>
      </c>
      <c r="KJN513" s="720">
        <v>0</v>
      </c>
      <c r="KJO513" s="720">
        <v>0</v>
      </c>
      <c r="KJP513" s="720">
        <v>0</v>
      </c>
      <c r="KJQ513" s="720">
        <v>0</v>
      </c>
      <c r="KJR513" s="720">
        <v>0</v>
      </c>
      <c r="KJS513" s="720">
        <v>0</v>
      </c>
      <c r="KJT513" s="720">
        <v>0</v>
      </c>
      <c r="KJU513" s="720">
        <v>0</v>
      </c>
      <c r="KJV513" s="720">
        <v>0</v>
      </c>
      <c r="KJW513" s="720">
        <v>0</v>
      </c>
      <c r="KJX513" s="720">
        <v>0</v>
      </c>
      <c r="KJY513" s="720">
        <v>0</v>
      </c>
      <c r="KJZ513" s="720">
        <v>0</v>
      </c>
      <c r="KKA513" s="720">
        <v>0</v>
      </c>
      <c r="KKB513" s="720">
        <v>0</v>
      </c>
      <c r="KKC513" s="720">
        <v>0</v>
      </c>
      <c r="KKD513" s="720">
        <v>0</v>
      </c>
      <c r="KKE513" s="720">
        <v>0</v>
      </c>
      <c r="KKF513" s="720">
        <v>0</v>
      </c>
      <c r="KKG513" s="720">
        <v>0</v>
      </c>
      <c r="KKH513" s="720">
        <v>0</v>
      </c>
      <c r="KKI513" s="720">
        <v>0</v>
      </c>
      <c r="KKJ513" s="720">
        <v>0</v>
      </c>
      <c r="KKK513" s="720">
        <v>0</v>
      </c>
      <c r="KKL513" s="720">
        <v>0</v>
      </c>
      <c r="KKM513" s="720">
        <v>0</v>
      </c>
      <c r="KKN513" s="720">
        <v>0</v>
      </c>
      <c r="KKO513" s="720">
        <v>0</v>
      </c>
      <c r="KKP513" s="720">
        <v>0</v>
      </c>
      <c r="KKQ513" s="720">
        <v>0</v>
      </c>
      <c r="KKR513" s="720">
        <v>0</v>
      </c>
      <c r="KKS513" s="720">
        <v>0</v>
      </c>
      <c r="KKT513" s="720">
        <v>0</v>
      </c>
      <c r="KKU513" s="720">
        <v>0</v>
      </c>
      <c r="KKV513" s="720">
        <v>0</v>
      </c>
      <c r="KKW513" s="720">
        <v>0</v>
      </c>
      <c r="KKX513" s="720">
        <v>0</v>
      </c>
      <c r="KKY513" s="720">
        <v>0</v>
      </c>
      <c r="KKZ513" s="720">
        <v>0</v>
      </c>
      <c r="KLA513" s="720">
        <v>0</v>
      </c>
      <c r="KLB513" s="720">
        <v>0</v>
      </c>
      <c r="KLC513" s="720">
        <v>0</v>
      </c>
      <c r="KLD513" s="720">
        <v>0</v>
      </c>
      <c r="KLE513" s="720">
        <v>0</v>
      </c>
      <c r="KLF513" s="720">
        <v>0</v>
      </c>
      <c r="KLG513" s="720">
        <v>0</v>
      </c>
      <c r="KLH513" s="720">
        <v>0</v>
      </c>
      <c r="KLI513" s="720">
        <v>0</v>
      </c>
      <c r="KLJ513" s="720">
        <v>0</v>
      </c>
      <c r="KLK513" s="720">
        <v>0</v>
      </c>
      <c r="KLL513" s="720">
        <v>0</v>
      </c>
      <c r="KLM513" s="720">
        <v>0</v>
      </c>
      <c r="KLN513" s="720">
        <v>0</v>
      </c>
      <c r="KLO513" s="720">
        <v>0</v>
      </c>
      <c r="KLP513" s="720">
        <v>0</v>
      </c>
      <c r="KLQ513" s="720">
        <v>0</v>
      </c>
      <c r="KLR513" s="720">
        <v>0</v>
      </c>
      <c r="KLS513" s="720">
        <v>0</v>
      </c>
      <c r="KLT513" s="720">
        <v>0</v>
      </c>
      <c r="KLU513" s="720">
        <v>0</v>
      </c>
      <c r="KLV513" s="720">
        <v>0</v>
      </c>
      <c r="KLW513" s="720">
        <v>0</v>
      </c>
      <c r="KLX513" s="720">
        <v>0</v>
      </c>
      <c r="KLY513" s="720">
        <v>0</v>
      </c>
      <c r="KLZ513" s="720">
        <v>0</v>
      </c>
      <c r="KMA513" s="720">
        <v>0</v>
      </c>
      <c r="KMB513" s="720">
        <v>0</v>
      </c>
      <c r="KMC513" s="720">
        <v>0</v>
      </c>
      <c r="KMD513" s="720">
        <v>0</v>
      </c>
      <c r="KME513" s="720">
        <v>0</v>
      </c>
      <c r="KMF513" s="720">
        <v>0</v>
      </c>
      <c r="KMG513" s="720">
        <v>0</v>
      </c>
      <c r="KMH513" s="720">
        <v>0</v>
      </c>
      <c r="KMI513" s="720">
        <v>0</v>
      </c>
      <c r="KMJ513" s="720">
        <v>0</v>
      </c>
      <c r="KMK513" s="720">
        <v>0</v>
      </c>
      <c r="KML513" s="720">
        <v>0</v>
      </c>
      <c r="KMM513" s="720">
        <v>0</v>
      </c>
      <c r="KMN513" s="720">
        <v>0</v>
      </c>
      <c r="KMO513" s="720">
        <v>0</v>
      </c>
      <c r="KMP513" s="720">
        <v>0</v>
      </c>
      <c r="KMQ513" s="720">
        <v>0</v>
      </c>
      <c r="KMR513" s="720">
        <v>0</v>
      </c>
      <c r="KMS513" s="720">
        <v>0</v>
      </c>
      <c r="KMT513" s="720">
        <v>0</v>
      </c>
      <c r="KMU513" s="720">
        <v>0</v>
      </c>
      <c r="KMV513" s="720">
        <v>0</v>
      </c>
      <c r="KMW513" s="720">
        <v>0</v>
      </c>
      <c r="KMX513" s="720">
        <v>0</v>
      </c>
      <c r="KMY513" s="720">
        <v>0</v>
      </c>
      <c r="KMZ513" s="720">
        <v>0</v>
      </c>
      <c r="KNA513" s="720">
        <v>0</v>
      </c>
      <c r="KNB513" s="720">
        <v>0</v>
      </c>
      <c r="KNC513" s="720">
        <v>0</v>
      </c>
      <c r="KND513" s="720">
        <v>0</v>
      </c>
      <c r="KNE513" s="720">
        <v>0</v>
      </c>
      <c r="KNF513" s="720">
        <v>0</v>
      </c>
      <c r="KNG513" s="720">
        <v>0</v>
      </c>
      <c r="KNH513" s="720">
        <v>0</v>
      </c>
      <c r="KNI513" s="720">
        <v>0</v>
      </c>
      <c r="KNJ513" s="720">
        <v>0</v>
      </c>
      <c r="KNK513" s="720">
        <v>0</v>
      </c>
      <c r="KNL513" s="720">
        <v>0</v>
      </c>
      <c r="KNM513" s="720">
        <v>0</v>
      </c>
      <c r="KNN513" s="720">
        <v>0</v>
      </c>
      <c r="KNO513" s="720">
        <v>0</v>
      </c>
      <c r="KNP513" s="720">
        <v>0</v>
      </c>
      <c r="KNQ513" s="720">
        <v>0</v>
      </c>
      <c r="KNR513" s="720">
        <v>0</v>
      </c>
      <c r="KNS513" s="720">
        <v>0</v>
      </c>
      <c r="KNT513" s="720">
        <v>0</v>
      </c>
      <c r="KNU513" s="720">
        <v>0</v>
      </c>
      <c r="KNV513" s="720">
        <v>0</v>
      </c>
      <c r="KNW513" s="720">
        <v>0</v>
      </c>
      <c r="KNX513" s="720">
        <v>0</v>
      </c>
      <c r="KNY513" s="720">
        <v>0</v>
      </c>
      <c r="KNZ513" s="720">
        <v>0</v>
      </c>
      <c r="KOA513" s="720">
        <v>0</v>
      </c>
      <c r="KOB513" s="720">
        <v>0</v>
      </c>
      <c r="KOC513" s="720">
        <v>0</v>
      </c>
      <c r="KOD513" s="720">
        <v>0</v>
      </c>
      <c r="KOE513" s="720">
        <v>0</v>
      </c>
      <c r="KOF513" s="720">
        <v>0</v>
      </c>
      <c r="KOG513" s="720">
        <v>0</v>
      </c>
      <c r="KOH513" s="720">
        <v>0</v>
      </c>
      <c r="KOI513" s="720">
        <v>0</v>
      </c>
      <c r="KOJ513" s="720">
        <v>0</v>
      </c>
      <c r="KOK513" s="720">
        <v>0</v>
      </c>
      <c r="KOL513" s="720">
        <v>0</v>
      </c>
      <c r="KOM513" s="720">
        <v>0</v>
      </c>
      <c r="KON513" s="720">
        <v>0</v>
      </c>
      <c r="KOO513" s="720">
        <v>0</v>
      </c>
      <c r="KOP513" s="720">
        <v>0</v>
      </c>
      <c r="KOQ513" s="720">
        <v>0</v>
      </c>
      <c r="KOR513" s="720">
        <v>0</v>
      </c>
      <c r="KOS513" s="720">
        <v>0</v>
      </c>
      <c r="KOT513" s="720">
        <v>0</v>
      </c>
      <c r="KOU513" s="720">
        <v>0</v>
      </c>
      <c r="KOV513" s="720">
        <v>0</v>
      </c>
      <c r="KOW513" s="720">
        <v>0</v>
      </c>
      <c r="KOX513" s="720">
        <v>0</v>
      </c>
      <c r="KOY513" s="720">
        <v>0</v>
      </c>
      <c r="KOZ513" s="720">
        <v>0</v>
      </c>
      <c r="KPA513" s="720">
        <v>0</v>
      </c>
      <c r="KPB513" s="720">
        <v>0</v>
      </c>
      <c r="KPC513" s="720">
        <v>0</v>
      </c>
      <c r="KPD513" s="720">
        <v>0</v>
      </c>
      <c r="KPE513" s="720">
        <v>0</v>
      </c>
      <c r="KPF513" s="720">
        <v>0</v>
      </c>
      <c r="KPG513" s="720">
        <v>0</v>
      </c>
      <c r="KPH513" s="720">
        <v>0</v>
      </c>
      <c r="KPI513" s="720">
        <v>0</v>
      </c>
      <c r="KPJ513" s="720">
        <v>0</v>
      </c>
      <c r="KPK513" s="720">
        <v>0</v>
      </c>
      <c r="KPL513" s="720">
        <v>0</v>
      </c>
      <c r="KPM513" s="720">
        <v>0</v>
      </c>
      <c r="KPN513" s="720">
        <v>0</v>
      </c>
      <c r="KPO513" s="720">
        <v>0</v>
      </c>
      <c r="KPP513" s="720">
        <v>0</v>
      </c>
      <c r="KPQ513" s="720">
        <v>0</v>
      </c>
      <c r="KPR513" s="720">
        <v>0</v>
      </c>
      <c r="KPS513" s="720">
        <v>0</v>
      </c>
      <c r="KPT513" s="720">
        <v>0</v>
      </c>
      <c r="KPU513" s="720">
        <v>0</v>
      </c>
      <c r="KPV513" s="720">
        <v>0</v>
      </c>
      <c r="KPW513" s="720">
        <v>0</v>
      </c>
      <c r="KPX513" s="720">
        <v>0</v>
      </c>
      <c r="KPY513" s="720">
        <v>0</v>
      </c>
      <c r="KPZ513" s="720">
        <v>0</v>
      </c>
      <c r="KQA513" s="720">
        <v>0</v>
      </c>
      <c r="KQB513" s="720">
        <v>0</v>
      </c>
      <c r="KQC513" s="720">
        <v>0</v>
      </c>
      <c r="KQD513" s="720">
        <v>0</v>
      </c>
      <c r="KQE513" s="720">
        <v>0</v>
      </c>
      <c r="KQF513" s="720">
        <v>0</v>
      </c>
      <c r="KQG513" s="720">
        <v>0</v>
      </c>
      <c r="KQH513" s="720">
        <v>0</v>
      </c>
      <c r="KQI513" s="720">
        <v>0</v>
      </c>
      <c r="KQJ513" s="720">
        <v>0</v>
      </c>
      <c r="KQK513" s="720">
        <v>0</v>
      </c>
      <c r="KQL513" s="720">
        <v>0</v>
      </c>
      <c r="KQM513" s="720">
        <v>0</v>
      </c>
      <c r="KQN513" s="720">
        <v>0</v>
      </c>
      <c r="KQO513" s="720">
        <v>0</v>
      </c>
      <c r="KQP513" s="720">
        <v>0</v>
      </c>
      <c r="KQQ513" s="720">
        <v>0</v>
      </c>
      <c r="KQR513" s="720">
        <v>0</v>
      </c>
      <c r="KQS513" s="720">
        <v>0</v>
      </c>
      <c r="KQT513" s="720">
        <v>0</v>
      </c>
      <c r="KQU513" s="720">
        <v>0</v>
      </c>
      <c r="KQV513" s="720">
        <v>0</v>
      </c>
      <c r="KQW513" s="720">
        <v>0</v>
      </c>
      <c r="KQX513" s="720">
        <v>0</v>
      </c>
      <c r="KQY513" s="720">
        <v>0</v>
      </c>
      <c r="KQZ513" s="720">
        <v>0</v>
      </c>
      <c r="KRA513" s="720">
        <v>0</v>
      </c>
      <c r="KRB513" s="720">
        <v>0</v>
      </c>
      <c r="KRC513" s="720">
        <v>0</v>
      </c>
      <c r="KRD513" s="720">
        <v>0</v>
      </c>
      <c r="KRE513" s="720">
        <v>0</v>
      </c>
      <c r="KRF513" s="720">
        <v>0</v>
      </c>
      <c r="KRG513" s="720">
        <v>0</v>
      </c>
      <c r="KRH513" s="720">
        <v>0</v>
      </c>
      <c r="KRI513" s="720">
        <v>0</v>
      </c>
      <c r="KRJ513" s="720">
        <v>0</v>
      </c>
      <c r="KRK513" s="720">
        <v>0</v>
      </c>
      <c r="KRL513" s="720">
        <v>0</v>
      </c>
      <c r="KRM513" s="720">
        <v>0</v>
      </c>
      <c r="KRN513" s="720">
        <v>0</v>
      </c>
      <c r="KRO513" s="720">
        <v>0</v>
      </c>
      <c r="KRP513" s="720">
        <v>0</v>
      </c>
      <c r="KRQ513" s="720">
        <v>0</v>
      </c>
      <c r="KRR513" s="720">
        <v>0</v>
      </c>
      <c r="KRS513" s="720">
        <v>0</v>
      </c>
      <c r="KRT513" s="720">
        <v>0</v>
      </c>
      <c r="KRU513" s="720">
        <v>0</v>
      </c>
      <c r="KRV513" s="720">
        <v>0</v>
      </c>
      <c r="KRW513" s="720">
        <v>0</v>
      </c>
      <c r="KRX513" s="720">
        <v>0</v>
      </c>
      <c r="KRY513" s="720">
        <v>0</v>
      </c>
      <c r="KRZ513" s="720">
        <v>0</v>
      </c>
      <c r="KSA513" s="720">
        <v>0</v>
      </c>
      <c r="KSB513" s="720">
        <v>0</v>
      </c>
      <c r="KSC513" s="720">
        <v>0</v>
      </c>
      <c r="KSD513" s="720">
        <v>0</v>
      </c>
      <c r="KSE513" s="720">
        <v>0</v>
      </c>
      <c r="KSF513" s="720">
        <v>0</v>
      </c>
      <c r="KSG513" s="720">
        <v>0</v>
      </c>
      <c r="KSH513" s="720">
        <v>0</v>
      </c>
      <c r="KSI513" s="720">
        <v>0</v>
      </c>
      <c r="KSJ513" s="720">
        <v>0</v>
      </c>
      <c r="KSK513" s="720">
        <v>0</v>
      </c>
      <c r="KSL513" s="720">
        <v>0</v>
      </c>
      <c r="KSM513" s="720">
        <v>0</v>
      </c>
      <c r="KSN513" s="720">
        <v>0</v>
      </c>
      <c r="KSO513" s="720">
        <v>0</v>
      </c>
      <c r="KSP513" s="720">
        <v>0</v>
      </c>
      <c r="KSQ513" s="720">
        <v>0</v>
      </c>
      <c r="KSR513" s="720">
        <v>0</v>
      </c>
      <c r="KSS513" s="720">
        <v>0</v>
      </c>
      <c r="KST513" s="720">
        <v>0</v>
      </c>
      <c r="KSU513" s="720">
        <v>0</v>
      </c>
      <c r="KSV513" s="720">
        <v>0</v>
      </c>
      <c r="KSW513" s="720">
        <v>0</v>
      </c>
      <c r="KSX513" s="720">
        <v>0</v>
      </c>
      <c r="KSY513" s="720">
        <v>0</v>
      </c>
      <c r="KSZ513" s="720">
        <v>0</v>
      </c>
      <c r="KTA513" s="720">
        <v>0</v>
      </c>
      <c r="KTB513" s="720">
        <v>0</v>
      </c>
      <c r="KTC513" s="720">
        <v>0</v>
      </c>
      <c r="KTD513" s="720">
        <v>0</v>
      </c>
      <c r="KTE513" s="720">
        <v>0</v>
      </c>
      <c r="KTF513" s="720">
        <v>0</v>
      </c>
      <c r="KTG513" s="720">
        <v>0</v>
      </c>
      <c r="KTH513" s="720">
        <v>0</v>
      </c>
      <c r="KTI513" s="720">
        <v>0</v>
      </c>
      <c r="KTJ513" s="720">
        <v>0</v>
      </c>
      <c r="KTK513" s="720">
        <v>0</v>
      </c>
      <c r="KTL513" s="720">
        <v>0</v>
      </c>
      <c r="KTM513" s="720">
        <v>0</v>
      </c>
      <c r="KTN513" s="720">
        <v>0</v>
      </c>
      <c r="KTO513" s="720">
        <v>0</v>
      </c>
      <c r="KTP513" s="720">
        <v>0</v>
      </c>
      <c r="KTQ513" s="720">
        <v>0</v>
      </c>
      <c r="KTR513" s="720">
        <v>0</v>
      </c>
      <c r="KTS513" s="720">
        <v>0</v>
      </c>
      <c r="KTT513" s="720">
        <v>0</v>
      </c>
      <c r="KTU513" s="720">
        <v>0</v>
      </c>
      <c r="KTV513" s="720">
        <v>0</v>
      </c>
      <c r="KTW513" s="720">
        <v>0</v>
      </c>
      <c r="KTX513" s="720">
        <v>0</v>
      </c>
      <c r="KTY513" s="720">
        <v>0</v>
      </c>
      <c r="KTZ513" s="720">
        <v>0</v>
      </c>
      <c r="KUA513" s="720">
        <v>0</v>
      </c>
      <c r="KUB513" s="720">
        <v>0</v>
      </c>
      <c r="KUC513" s="720">
        <v>0</v>
      </c>
      <c r="KUD513" s="720">
        <v>0</v>
      </c>
      <c r="KUE513" s="720">
        <v>0</v>
      </c>
      <c r="KUF513" s="720">
        <v>0</v>
      </c>
      <c r="KUG513" s="720">
        <v>0</v>
      </c>
      <c r="KUH513" s="720">
        <v>0</v>
      </c>
      <c r="KUI513" s="720">
        <v>0</v>
      </c>
      <c r="KUJ513" s="720">
        <v>0</v>
      </c>
      <c r="KUK513" s="720">
        <v>0</v>
      </c>
      <c r="KUL513" s="720">
        <v>0</v>
      </c>
      <c r="KUM513" s="720">
        <v>0</v>
      </c>
      <c r="KUN513" s="720">
        <v>0</v>
      </c>
      <c r="KUO513" s="720">
        <v>0</v>
      </c>
      <c r="KUP513" s="720">
        <v>0</v>
      </c>
      <c r="KUQ513" s="720">
        <v>0</v>
      </c>
      <c r="KUR513" s="720">
        <v>0</v>
      </c>
      <c r="KUS513" s="720">
        <v>0</v>
      </c>
      <c r="KUT513" s="720">
        <v>0</v>
      </c>
      <c r="KUU513" s="720">
        <v>0</v>
      </c>
      <c r="KUV513" s="720">
        <v>0</v>
      </c>
      <c r="KUW513" s="720">
        <v>0</v>
      </c>
      <c r="KUX513" s="720">
        <v>0</v>
      </c>
      <c r="KUY513" s="720">
        <v>0</v>
      </c>
      <c r="KUZ513" s="720">
        <v>0</v>
      </c>
      <c r="KVA513" s="720">
        <v>0</v>
      </c>
      <c r="KVB513" s="720">
        <v>0</v>
      </c>
      <c r="KVC513" s="720">
        <v>0</v>
      </c>
      <c r="KVD513" s="720">
        <v>0</v>
      </c>
      <c r="KVE513" s="720">
        <v>0</v>
      </c>
      <c r="KVF513" s="720">
        <v>0</v>
      </c>
      <c r="KVG513" s="720">
        <v>0</v>
      </c>
      <c r="KVH513" s="720">
        <v>0</v>
      </c>
      <c r="KVI513" s="720">
        <v>0</v>
      </c>
      <c r="KVJ513" s="720">
        <v>0</v>
      </c>
      <c r="KVK513" s="720">
        <v>0</v>
      </c>
      <c r="KVL513" s="720">
        <v>0</v>
      </c>
      <c r="KVM513" s="720">
        <v>0</v>
      </c>
      <c r="KVN513" s="720">
        <v>0</v>
      </c>
      <c r="KVO513" s="720">
        <v>0</v>
      </c>
      <c r="KVP513" s="720">
        <v>0</v>
      </c>
      <c r="KVQ513" s="720">
        <v>0</v>
      </c>
      <c r="KVR513" s="720">
        <v>0</v>
      </c>
      <c r="KVS513" s="720">
        <v>0</v>
      </c>
      <c r="KVT513" s="720">
        <v>0</v>
      </c>
      <c r="KVU513" s="720">
        <v>0</v>
      </c>
      <c r="KVV513" s="720">
        <v>0</v>
      </c>
      <c r="KVW513" s="720">
        <v>0</v>
      </c>
      <c r="KVX513" s="720">
        <v>0</v>
      </c>
      <c r="KVY513" s="720">
        <v>0</v>
      </c>
      <c r="KVZ513" s="720">
        <v>0</v>
      </c>
      <c r="KWA513" s="720">
        <v>0</v>
      </c>
      <c r="KWB513" s="720">
        <v>0</v>
      </c>
      <c r="KWC513" s="720">
        <v>0</v>
      </c>
      <c r="KWD513" s="720">
        <v>0</v>
      </c>
      <c r="KWE513" s="720">
        <v>0</v>
      </c>
      <c r="KWF513" s="720">
        <v>0</v>
      </c>
      <c r="KWG513" s="720">
        <v>0</v>
      </c>
      <c r="KWH513" s="720">
        <v>0</v>
      </c>
      <c r="KWI513" s="720">
        <v>0</v>
      </c>
      <c r="KWJ513" s="720">
        <v>0</v>
      </c>
      <c r="KWK513" s="720">
        <v>0</v>
      </c>
      <c r="KWL513" s="720">
        <v>0</v>
      </c>
      <c r="KWM513" s="720">
        <v>0</v>
      </c>
      <c r="KWN513" s="720">
        <v>0</v>
      </c>
      <c r="KWO513" s="720">
        <v>0</v>
      </c>
      <c r="KWP513" s="720">
        <v>0</v>
      </c>
      <c r="KWQ513" s="720">
        <v>0</v>
      </c>
      <c r="KWR513" s="720">
        <v>0</v>
      </c>
      <c r="KWS513" s="720">
        <v>0</v>
      </c>
      <c r="KWT513" s="720">
        <v>0</v>
      </c>
      <c r="KWU513" s="720">
        <v>0</v>
      </c>
      <c r="KWV513" s="720">
        <v>0</v>
      </c>
      <c r="KWW513" s="720">
        <v>0</v>
      </c>
      <c r="KWX513" s="720">
        <v>0</v>
      </c>
      <c r="KWY513" s="720">
        <v>0</v>
      </c>
      <c r="KWZ513" s="720">
        <v>0</v>
      </c>
      <c r="KXA513" s="720">
        <v>0</v>
      </c>
      <c r="KXB513" s="720">
        <v>0</v>
      </c>
      <c r="KXC513" s="720">
        <v>0</v>
      </c>
      <c r="KXD513" s="720">
        <v>0</v>
      </c>
      <c r="KXE513" s="720">
        <v>0</v>
      </c>
      <c r="KXF513" s="720">
        <v>0</v>
      </c>
      <c r="KXG513" s="720">
        <v>0</v>
      </c>
      <c r="KXH513" s="720">
        <v>0</v>
      </c>
      <c r="KXI513" s="720">
        <v>0</v>
      </c>
      <c r="KXJ513" s="720">
        <v>0</v>
      </c>
      <c r="KXK513" s="720">
        <v>0</v>
      </c>
      <c r="KXL513" s="720">
        <v>0</v>
      </c>
      <c r="KXM513" s="720">
        <v>0</v>
      </c>
      <c r="KXN513" s="720">
        <v>0</v>
      </c>
      <c r="KXO513" s="720">
        <v>0</v>
      </c>
      <c r="KXP513" s="720">
        <v>0</v>
      </c>
      <c r="KXQ513" s="720">
        <v>0</v>
      </c>
      <c r="KXR513" s="720">
        <v>0</v>
      </c>
      <c r="KXS513" s="720">
        <v>0</v>
      </c>
      <c r="KXT513" s="720">
        <v>0</v>
      </c>
      <c r="KXU513" s="720">
        <v>0</v>
      </c>
      <c r="KXV513" s="720">
        <v>0</v>
      </c>
      <c r="KXW513" s="720">
        <v>0</v>
      </c>
      <c r="KXX513" s="720">
        <v>0</v>
      </c>
      <c r="KXY513" s="720">
        <v>0</v>
      </c>
      <c r="KXZ513" s="720">
        <v>0</v>
      </c>
      <c r="KYA513" s="720">
        <v>0</v>
      </c>
      <c r="KYB513" s="720">
        <v>0</v>
      </c>
      <c r="KYC513" s="720">
        <v>0</v>
      </c>
      <c r="KYD513" s="720">
        <v>0</v>
      </c>
      <c r="KYE513" s="720">
        <v>0</v>
      </c>
      <c r="KYF513" s="720">
        <v>0</v>
      </c>
      <c r="KYG513" s="720">
        <v>0</v>
      </c>
      <c r="KYH513" s="720">
        <v>0</v>
      </c>
      <c r="KYI513" s="720">
        <v>0</v>
      </c>
      <c r="KYJ513" s="720">
        <v>0</v>
      </c>
      <c r="KYK513" s="720">
        <v>0</v>
      </c>
      <c r="KYL513" s="720">
        <v>0</v>
      </c>
      <c r="KYM513" s="720">
        <v>0</v>
      </c>
      <c r="KYN513" s="720">
        <v>0</v>
      </c>
      <c r="KYO513" s="720">
        <v>0</v>
      </c>
      <c r="KYP513" s="720">
        <v>0</v>
      </c>
      <c r="KYQ513" s="720">
        <v>0</v>
      </c>
      <c r="KYR513" s="720">
        <v>0</v>
      </c>
      <c r="KYS513" s="720">
        <v>0</v>
      </c>
      <c r="KYT513" s="720">
        <v>0</v>
      </c>
      <c r="KYU513" s="720">
        <v>0</v>
      </c>
      <c r="KYV513" s="720">
        <v>0</v>
      </c>
      <c r="KYW513" s="720">
        <v>0</v>
      </c>
      <c r="KYX513" s="720">
        <v>0</v>
      </c>
      <c r="KYY513" s="720">
        <v>0</v>
      </c>
      <c r="KYZ513" s="720">
        <v>0</v>
      </c>
      <c r="KZA513" s="720">
        <v>0</v>
      </c>
      <c r="KZB513" s="720">
        <v>0</v>
      </c>
      <c r="KZC513" s="720">
        <v>0</v>
      </c>
      <c r="KZD513" s="720">
        <v>0</v>
      </c>
      <c r="KZE513" s="720">
        <v>0</v>
      </c>
      <c r="KZF513" s="720">
        <v>0</v>
      </c>
      <c r="KZG513" s="720">
        <v>0</v>
      </c>
      <c r="KZH513" s="720">
        <v>0</v>
      </c>
      <c r="KZI513" s="720">
        <v>0</v>
      </c>
      <c r="KZJ513" s="720">
        <v>0</v>
      </c>
      <c r="KZK513" s="720">
        <v>0</v>
      </c>
      <c r="KZL513" s="720">
        <v>0</v>
      </c>
      <c r="KZM513" s="720">
        <v>0</v>
      </c>
      <c r="KZN513" s="720">
        <v>0</v>
      </c>
      <c r="KZO513" s="720">
        <v>0</v>
      </c>
      <c r="KZP513" s="720">
        <v>0</v>
      </c>
      <c r="KZQ513" s="720">
        <v>0</v>
      </c>
      <c r="KZR513" s="720">
        <v>0</v>
      </c>
      <c r="KZS513" s="720">
        <v>0</v>
      </c>
      <c r="KZT513" s="720">
        <v>0</v>
      </c>
      <c r="KZU513" s="720">
        <v>0</v>
      </c>
      <c r="KZV513" s="720">
        <v>0</v>
      </c>
      <c r="KZW513" s="720">
        <v>0</v>
      </c>
      <c r="KZX513" s="720">
        <v>0</v>
      </c>
      <c r="KZY513" s="720">
        <v>0</v>
      </c>
      <c r="KZZ513" s="720">
        <v>0</v>
      </c>
      <c r="LAA513" s="720">
        <v>0</v>
      </c>
      <c r="LAB513" s="720">
        <v>0</v>
      </c>
      <c r="LAC513" s="720">
        <v>0</v>
      </c>
      <c r="LAD513" s="720">
        <v>0</v>
      </c>
      <c r="LAE513" s="720">
        <v>0</v>
      </c>
      <c r="LAF513" s="720">
        <v>0</v>
      </c>
      <c r="LAG513" s="720">
        <v>0</v>
      </c>
      <c r="LAH513" s="720">
        <v>0</v>
      </c>
      <c r="LAI513" s="720">
        <v>0</v>
      </c>
      <c r="LAJ513" s="720">
        <v>0</v>
      </c>
      <c r="LAK513" s="720">
        <v>0</v>
      </c>
      <c r="LAL513" s="720">
        <v>0</v>
      </c>
      <c r="LAM513" s="720">
        <v>0</v>
      </c>
      <c r="LAN513" s="720">
        <v>0</v>
      </c>
      <c r="LAO513" s="720">
        <v>0</v>
      </c>
      <c r="LAP513" s="720">
        <v>0</v>
      </c>
      <c r="LAQ513" s="720">
        <v>0</v>
      </c>
      <c r="LAR513" s="720">
        <v>0</v>
      </c>
      <c r="LAS513" s="720">
        <v>0</v>
      </c>
      <c r="LAT513" s="720">
        <v>0</v>
      </c>
      <c r="LAU513" s="720">
        <v>0</v>
      </c>
      <c r="LAV513" s="720">
        <v>0</v>
      </c>
      <c r="LAW513" s="720">
        <v>0</v>
      </c>
      <c r="LAX513" s="720">
        <v>0</v>
      </c>
      <c r="LAY513" s="720">
        <v>0</v>
      </c>
      <c r="LAZ513" s="720">
        <v>0</v>
      </c>
      <c r="LBA513" s="720">
        <v>0</v>
      </c>
      <c r="LBB513" s="720">
        <v>0</v>
      </c>
      <c r="LBC513" s="720">
        <v>0</v>
      </c>
      <c r="LBD513" s="720">
        <v>0</v>
      </c>
      <c r="LBE513" s="720">
        <v>0</v>
      </c>
      <c r="LBF513" s="720">
        <v>0</v>
      </c>
      <c r="LBG513" s="720">
        <v>0</v>
      </c>
      <c r="LBH513" s="720">
        <v>0</v>
      </c>
      <c r="LBI513" s="720">
        <v>0</v>
      </c>
      <c r="LBJ513" s="720">
        <v>0</v>
      </c>
      <c r="LBK513" s="720">
        <v>0</v>
      </c>
      <c r="LBL513" s="720">
        <v>0</v>
      </c>
      <c r="LBM513" s="720">
        <v>0</v>
      </c>
      <c r="LBN513" s="720">
        <v>0</v>
      </c>
      <c r="LBO513" s="720">
        <v>0</v>
      </c>
      <c r="LBP513" s="720">
        <v>0</v>
      </c>
      <c r="LBQ513" s="720">
        <v>0</v>
      </c>
      <c r="LBR513" s="720">
        <v>0</v>
      </c>
      <c r="LBS513" s="720">
        <v>0</v>
      </c>
      <c r="LBT513" s="720">
        <v>0</v>
      </c>
      <c r="LBU513" s="720">
        <v>0</v>
      </c>
      <c r="LBV513" s="720">
        <v>0</v>
      </c>
      <c r="LBW513" s="720">
        <v>0</v>
      </c>
      <c r="LBX513" s="720">
        <v>0</v>
      </c>
      <c r="LBY513" s="720">
        <v>0</v>
      </c>
      <c r="LBZ513" s="720">
        <v>0</v>
      </c>
      <c r="LCA513" s="720">
        <v>0</v>
      </c>
      <c r="LCB513" s="720">
        <v>0</v>
      </c>
      <c r="LCC513" s="720">
        <v>0</v>
      </c>
      <c r="LCD513" s="720">
        <v>0</v>
      </c>
      <c r="LCE513" s="720">
        <v>0</v>
      </c>
      <c r="LCF513" s="720">
        <v>0</v>
      </c>
      <c r="LCG513" s="720">
        <v>0</v>
      </c>
      <c r="LCH513" s="720">
        <v>0</v>
      </c>
      <c r="LCI513" s="720">
        <v>0</v>
      </c>
      <c r="LCJ513" s="720">
        <v>0</v>
      </c>
      <c r="LCK513" s="720">
        <v>0</v>
      </c>
      <c r="LCL513" s="720">
        <v>0</v>
      </c>
      <c r="LCM513" s="720">
        <v>0</v>
      </c>
      <c r="LCN513" s="720">
        <v>0</v>
      </c>
      <c r="LCO513" s="720">
        <v>0</v>
      </c>
      <c r="LCP513" s="720">
        <v>0</v>
      </c>
      <c r="LCQ513" s="720">
        <v>0</v>
      </c>
      <c r="LCR513" s="720">
        <v>0</v>
      </c>
      <c r="LCS513" s="720">
        <v>0</v>
      </c>
      <c r="LCT513" s="720">
        <v>0</v>
      </c>
      <c r="LCU513" s="720">
        <v>0</v>
      </c>
      <c r="LCV513" s="720">
        <v>0</v>
      </c>
      <c r="LCW513" s="720">
        <v>0</v>
      </c>
      <c r="LCX513" s="720">
        <v>0</v>
      </c>
      <c r="LCY513" s="720">
        <v>0</v>
      </c>
      <c r="LCZ513" s="720">
        <v>0</v>
      </c>
      <c r="LDA513" s="720">
        <v>0</v>
      </c>
      <c r="LDB513" s="720">
        <v>0</v>
      </c>
      <c r="LDC513" s="720">
        <v>0</v>
      </c>
      <c r="LDD513" s="720">
        <v>0</v>
      </c>
      <c r="LDE513" s="720">
        <v>0</v>
      </c>
      <c r="LDF513" s="720">
        <v>0</v>
      </c>
      <c r="LDG513" s="720">
        <v>0</v>
      </c>
      <c r="LDH513" s="720">
        <v>0</v>
      </c>
      <c r="LDI513" s="720">
        <v>0</v>
      </c>
      <c r="LDJ513" s="720">
        <v>0</v>
      </c>
      <c r="LDK513" s="720">
        <v>0</v>
      </c>
      <c r="LDL513" s="720">
        <v>0</v>
      </c>
      <c r="LDM513" s="720">
        <v>0</v>
      </c>
      <c r="LDN513" s="720">
        <v>0</v>
      </c>
      <c r="LDO513" s="720">
        <v>0</v>
      </c>
      <c r="LDP513" s="720">
        <v>0</v>
      </c>
      <c r="LDQ513" s="720">
        <v>0</v>
      </c>
      <c r="LDR513" s="720">
        <v>0</v>
      </c>
      <c r="LDS513" s="720">
        <v>0</v>
      </c>
      <c r="LDT513" s="720">
        <v>0</v>
      </c>
      <c r="LDU513" s="720">
        <v>0</v>
      </c>
      <c r="LDV513" s="720">
        <v>0</v>
      </c>
      <c r="LDW513" s="720">
        <v>0</v>
      </c>
      <c r="LDX513" s="720">
        <v>0</v>
      </c>
      <c r="LDY513" s="720">
        <v>0</v>
      </c>
      <c r="LDZ513" s="720">
        <v>0</v>
      </c>
      <c r="LEA513" s="720">
        <v>0</v>
      </c>
      <c r="LEB513" s="720">
        <v>0</v>
      </c>
      <c r="LEC513" s="720">
        <v>0</v>
      </c>
      <c r="LED513" s="720">
        <v>0</v>
      </c>
      <c r="LEE513" s="720">
        <v>0</v>
      </c>
      <c r="LEF513" s="720">
        <v>0</v>
      </c>
      <c r="LEG513" s="720">
        <v>0</v>
      </c>
      <c r="LEH513" s="720">
        <v>0</v>
      </c>
      <c r="LEI513" s="720">
        <v>0</v>
      </c>
      <c r="LEJ513" s="720">
        <v>0</v>
      </c>
      <c r="LEK513" s="720">
        <v>0</v>
      </c>
      <c r="LEL513" s="720">
        <v>0</v>
      </c>
      <c r="LEM513" s="720">
        <v>0</v>
      </c>
      <c r="LEN513" s="720">
        <v>0</v>
      </c>
      <c r="LEO513" s="720">
        <v>0</v>
      </c>
      <c r="LEP513" s="720">
        <v>0</v>
      </c>
      <c r="LEQ513" s="720">
        <v>0</v>
      </c>
      <c r="LER513" s="720">
        <v>0</v>
      </c>
      <c r="LES513" s="720">
        <v>0</v>
      </c>
      <c r="LET513" s="720">
        <v>0</v>
      </c>
      <c r="LEU513" s="720">
        <v>0</v>
      </c>
      <c r="LEV513" s="720">
        <v>0</v>
      </c>
      <c r="LEW513" s="720">
        <v>0</v>
      </c>
      <c r="LEX513" s="720">
        <v>0</v>
      </c>
      <c r="LEY513" s="720">
        <v>0</v>
      </c>
      <c r="LEZ513" s="720">
        <v>0</v>
      </c>
      <c r="LFA513" s="720">
        <v>0</v>
      </c>
      <c r="LFB513" s="720">
        <v>0</v>
      </c>
      <c r="LFC513" s="720">
        <v>0</v>
      </c>
      <c r="LFD513" s="720">
        <v>0</v>
      </c>
      <c r="LFE513" s="720">
        <v>0</v>
      </c>
      <c r="LFF513" s="720">
        <v>0</v>
      </c>
      <c r="LFG513" s="720">
        <v>0</v>
      </c>
      <c r="LFH513" s="720">
        <v>0</v>
      </c>
      <c r="LFI513" s="720">
        <v>0</v>
      </c>
      <c r="LFJ513" s="720">
        <v>0</v>
      </c>
      <c r="LFK513" s="720">
        <v>0</v>
      </c>
      <c r="LFL513" s="720">
        <v>0</v>
      </c>
      <c r="LFM513" s="720">
        <v>0</v>
      </c>
      <c r="LFN513" s="720">
        <v>0</v>
      </c>
      <c r="LFO513" s="720">
        <v>0</v>
      </c>
      <c r="LFP513" s="720">
        <v>0</v>
      </c>
      <c r="LFQ513" s="720">
        <v>0</v>
      </c>
      <c r="LFR513" s="720">
        <v>0</v>
      </c>
      <c r="LFS513" s="720">
        <v>0</v>
      </c>
      <c r="LFT513" s="720">
        <v>0</v>
      </c>
      <c r="LFU513" s="720">
        <v>0</v>
      </c>
      <c r="LFV513" s="720">
        <v>0</v>
      </c>
      <c r="LFW513" s="720">
        <v>0</v>
      </c>
      <c r="LFX513" s="720">
        <v>0</v>
      </c>
      <c r="LFY513" s="720">
        <v>0</v>
      </c>
      <c r="LFZ513" s="720">
        <v>0</v>
      </c>
      <c r="LGA513" s="720">
        <v>0</v>
      </c>
      <c r="LGB513" s="720">
        <v>0</v>
      </c>
      <c r="LGC513" s="720">
        <v>0</v>
      </c>
      <c r="LGD513" s="720">
        <v>0</v>
      </c>
      <c r="LGE513" s="720">
        <v>0</v>
      </c>
      <c r="LGF513" s="720">
        <v>0</v>
      </c>
      <c r="LGG513" s="720">
        <v>0</v>
      </c>
      <c r="LGH513" s="720">
        <v>0</v>
      </c>
      <c r="LGI513" s="720">
        <v>0</v>
      </c>
      <c r="LGJ513" s="720">
        <v>0</v>
      </c>
      <c r="LGK513" s="720">
        <v>0</v>
      </c>
      <c r="LGL513" s="720">
        <v>0</v>
      </c>
      <c r="LGM513" s="720">
        <v>0</v>
      </c>
      <c r="LGN513" s="720">
        <v>0</v>
      </c>
      <c r="LGO513" s="720">
        <v>0</v>
      </c>
      <c r="LGP513" s="720">
        <v>0</v>
      </c>
      <c r="LGQ513" s="720">
        <v>0</v>
      </c>
      <c r="LGR513" s="720">
        <v>0</v>
      </c>
      <c r="LGS513" s="720">
        <v>0</v>
      </c>
      <c r="LGT513" s="720">
        <v>0</v>
      </c>
      <c r="LGU513" s="720">
        <v>0</v>
      </c>
      <c r="LGV513" s="720">
        <v>0</v>
      </c>
      <c r="LGW513" s="720">
        <v>0</v>
      </c>
      <c r="LGX513" s="720">
        <v>0</v>
      </c>
      <c r="LGY513" s="720">
        <v>0</v>
      </c>
      <c r="LGZ513" s="720">
        <v>0</v>
      </c>
      <c r="LHA513" s="720">
        <v>0</v>
      </c>
      <c r="LHB513" s="720">
        <v>0</v>
      </c>
      <c r="LHC513" s="720">
        <v>0</v>
      </c>
      <c r="LHD513" s="720">
        <v>0</v>
      </c>
      <c r="LHE513" s="720">
        <v>0</v>
      </c>
      <c r="LHF513" s="720">
        <v>0</v>
      </c>
      <c r="LHG513" s="720">
        <v>0</v>
      </c>
      <c r="LHH513" s="720">
        <v>0</v>
      </c>
      <c r="LHI513" s="720">
        <v>0</v>
      </c>
      <c r="LHJ513" s="720">
        <v>0</v>
      </c>
      <c r="LHK513" s="720">
        <v>0</v>
      </c>
      <c r="LHL513" s="720">
        <v>0</v>
      </c>
      <c r="LHM513" s="720">
        <v>0</v>
      </c>
      <c r="LHN513" s="720">
        <v>0</v>
      </c>
      <c r="LHO513" s="720">
        <v>0</v>
      </c>
      <c r="LHP513" s="720">
        <v>0</v>
      </c>
      <c r="LHQ513" s="720">
        <v>0</v>
      </c>
      <c r="LHR513" s="720">
        <v>0</v>
      </c>
      <c r="LHS513" s="720">
        <v>0</v>
      </c>
      <c r="LHT513" s="720">
        <v>0</v>
      </c>
      <c r="LHU513" s="720">
        <v>0</v>
      </c>
      <c r="LHV513" s="720">
        <v>0</v>
      </c>
      <c r="LHW513" s="720">
        <v>0</v>
      </c>
      <c r="LHX513" s="720">
        <v>0</v>
      </c>
      <c r="LHY513" s="720">
        <v>0</v>
      </c>
      <c r="LHZ513" s="720">
        <v>0</v>
      </c>
      <c r="LIA513" s="720">
        <v>0</v>
      </c>
      <c r="LIB513" s="720">
        <v>0</v>
      </c>
      <c r="LIC513" s="720">
        <v>0</v>
      </c>
      <c r="LID513" s="720">
        <v>0</v>
      </c>
      <c r="LIE513" s="720">
        <v>0</v>
      </c>
      <c r="LIF513" s="720">
        <v>0</v>
      </c>
      <c r="LIG513" s="720">
        <v>0</v>
      </c>
      <c r="LIH513" s="720">
        <v>0</v>
      </c>
      <c r="LII513" s="720">
        <v>0</v>
      </c>
      <c r="LIJ513" s="720">
        <v>0</v>
      </c>
      <c r="LIK513" s="720">
        <v>0</v>
      </c>
      <c r="LIL513" s="720">
        <v>0</v>
      </c>
      <c r="LIM513" s="720">
        <v>0</v>
      </c>
      <c r="LIN513" s="720">
        <v>0</v>
      </c>
      <c r="LIO513" s="720">
        <v>0</v>
      </c>
      <c r="LIP513" s="720">
        <v>0</v>
      </c>
      <c r="LIQ513" s="720">
        <v>0</v>
      </c>
      <c r="LIR513" s="720">
        <v>0</v>
      </c>
      <c r="LIS513" s="720">
        <v>0</v>
      </c>
      <c r="LIT513" s="720">
        <v>0</v>
      </c>
      <c r="LIU513" s="720">
        <v>0</v>
      </c>
      <c r="LIV513" s="720">
        <v>0</v>
      </c>
      <c r="LIW513" s="720">
        <v>0</v>
      </c>
      <c r="LIX513" s="720">
        <v>0</v>
      </c>
      <c r="LIY513" s="720">
        <v>0</v>
      </c>
      <c r="LIZ513" s="720">
        <v>0</v>
      </c>
      <c r="LJA513" s="720">
        <v>0</v>
      </c>
      <c r="LJB513" s="720">
        <v>0</v>
      </c>
      <c r="LJC513" s="720">
        <v>0</v>
      </c>
      <c r="LJD513" s="720">
        <v>0</v>
      </c>
      <c r="LJE513" s="720">
        <v>0</v>
      </c>
      <c r="LJF513" s="720">
        <v>0</v>
      </c>
      <c r="LJG513" s="720">
        <v>0</v>
      </c>
      <c r="LJH513" s="720">
        <v>0</v>
      </c>
      <c r="LJI513" s="720">
        <v>0</v>
      </c>
      <c r="LJJ513" s="720">
        <v>0</v>
      </c>
      <c r="LJK513" s="720">
        <v>0</v>
      </c>
      <c r="LJL513" s="720">
        <v>0</v>
      </c>
      <c r="LJM513" s="720">
        <v>0</v>
      </c>
      <c r="LJN513" s="720">
        <v>0</v>
      </c>
      <c r="LJO513" s="720">
        <v>0</v>
      </c>
      <c r="LJP513" s="720">
        <v>0</v>
      </c>
      <c r="LJQ513" s="720">
        <v>0</v>
      </c>
      <c r="LJR513" s="720">
        <v>0</v>
      </c>
      <c r="LJS513" s="720">
        <v>0</v>
      </c>
      <c r="LJT513" s="720">
        <v>0</v>
      </c>
      <c r="LJU513" s="720">
        <v>0</v>
      </c>
      <c r="LJV513" s="720">
        <v>0</v>
      </c>
      <c r="LJW513" s="720">
        <v>0</v>
      </c>
      <c r="LJX513" s="720">
        <v>0</v>
      </c>
      <c r="LJY513" s="720">
        <v>0</v>
      </c>
      <c r="LJZ513" s="720">
        <v>0</v>
      </c>
      <c r="LKA513" s="720">
        <v>0</v>
      </c>
      <c r="LKB513" s="720">
        <v>0</v>
      </c>
      <c r="LKC513" s="720">
        <v>0</v>
      </c>
      <c r="LKD513" s="720">
        <v>0</v>
      </c>
      <c r="LKE513" s="720">
        <v>0</v>
      </c>
      <c r="LKF513" s="720">
        <v>0</v>
      </c>
      <c r="LKG513" s="720">
        <v>0</v>
      </c>
      <c r="LKH513" s="720">
        <v>0</v>
      </c>
      <c r="LKI513" s="720">
        <v>0</v>
      </c>
      <c r="LKJ513" s="720">
        <v>0</v>
      </c>
      <c r="LKK513" s="720">
        <v>0</v>
      </c>
      <c r="LKL513" s="720">
        <v>0</v>
      </c>
      <c r="LKM513" s="720">
        <v>0</v>
      </c>
      <c r="LKN513" s="720">
        <v>0</v>
      </c>
      <c r="LKO513" s="720">
        <v>0</v>
      </c>
      <c r="LKP513" s="720">
        <v>0</v>
      </c>
      <c r="LKQ513" s="720">
        <v>0</v>
      </c>
      <c r="LKR513" s="720">
        <v>0</v>
      </c>
      <c r="LKS513" s="720">
        <v>0</v>
      </c>
      <c r="LKT513" s="720">
        <v>0</v>
      </c>
      <c r="LKU513" s="720">
        <v>0</v>
      </c>
      <c r="LKV513" s="720">
        <v>0</v>
      </c>
      <c r="LKW513" s="720">
        <v>0</v>
      </c>
      <c r="LKX513" s="720">
        <v>0</v>
      </c>
      <c r="LKY513" s="720">
        <v>0</v>
      </c>
      <c r="LKZ513" s="720">
        <v>0</v>
      </c>
      <c r="LLA513" s="720">
        <v>0</v>
      </c>
      <c r="LLB513" s="720">
        <v>0</v>
      </c>
      <c r="LLC513" s="720">
        <v>0</v>
      </c>
      <c r="LLD513" s="720">
        <v>0</v>
      </c>
      <c r="LLE513" s="720">
        <v>0</v>
      </c>
      <c r="LLF513" s="720">
        <v>0</v>
      </c>
      <c r="LLG513" s="720">
        <v>0</v>
      </c>
      <c r="LLH513" s="720">
        <v>0</v>
      </c>
      <c r="LLI513" s="720">
        <v>0</v>
      </c>
      <c r="LLJ513" s="720">
        <v>0</v>
      </c>
      <c r="LLK513" s="720">
        <v>0</v>
      </c>
      <c r="LLL513" s="720">
        <v>0</v>
      </c>
      <c r="LLM513" s="720">
        <v>0</v>
      </c>
      <c r="LLN513" s="720">
        <v>0</v>
      </c>
      <c r="LLO513" s="720">
        <v>0</v>
      </c>
      <c r="LLP513" s="720">
        <v>0</v>
      </c>
      <c r="LLQ513" s="720">
        <v>0</v>
      </c>
      <c r="LLR513" s="720">
        <v>0</v>
      </c>
      <c r="LLS513" s="720">
        <v>0</v>
      </c>
      <c r="LLT513" s="720">
        <v>0</v>
      </c>
      <c r="LLU513" s="720">
        <v>0</v>
      </c>
      <c r="LLV513" s="720">
        <v>0</v>
      </c>
      <c r="LLW513" s="720">
        <v>0</v>
      </c>
      <c r="LLX513" s="720">
        <v>0</v>
      </c>
      <c r="LLY513" s="720">
        <v>0</v>
      </c>
      <c r="LLZ513" s="720">
        <v>0</v>
      </c>
      <c r="LMA513" s="720">
        <v>0</v>
      </c>
      <c r="LMB513" s="720">
        <v>0</v>
      </c>
      <c r="LMC513" s="720">
        <v>0</v>
      </c>
      <c r="LMD513" s="720">
        <v>0</v>
      </c>
      <c r="LME513" s="720">
        <v>0</v>
      </c>
      <c r="LMF513" s="720">
        <v>0</v>
      </c>
      <c r="LMG513" s="720">
        <v>0</v>
      </c>
      <c r="LMH513" s="720">
        <v>0</v>
      </c>
      <c r="LMI513" s="720">
        <v>0</v>
      </c>
      <c r="LMJ513" s="720">
        <v>0</v>
      </c>
      <c r="LMK513" s="720">
        <v>0</v>
      </c>
      <c r="LML513" s="720">
        <v>0</v>
      </c>
      <c r="LMM513" s="720">
        <v>0</v>
      </c>
      <c r="LMN513" s="720">
        <v>0</v>
      </c>
      <c r="LMO513" s="720">
        <v>0</v>
      </c>
      <c r="LMP513" s="720">
        <v>0</v>
      </c>
      <c r="LMQ513" s="720">
        <v>0</v>
      </c>
      <c r="LMR513" s="720">
        <v>0</v>
      </c>
      <c r="LMS513" s="720">
        <v>0</v>
      </c>
      <c r="LMT513" s="720">
        <v>0</v>
      </c>
      <c r="LMU513" s="720">
        <v>0</v>
      </c>
      <c r="LMV513" s="720">
        <v>0</v>
      </c>
      <c r="LMW513" s="720">
        <v>0</v>
      </c>
      <c r="LMX513" s="720">
        <v>0</v>
      </c>
      <c r="LMY513" s="720">
        <v>0</v>
      </c>
      <c r="LMZ513" s="720">
        <v>0</v>
      </c>
      <c r="LNA513" s="720">
        <v>0</v>
      </c>
      <c r="LNB513" s="720">
        <v>0</v>
      </c>
      <c r="LNC513" s="720">
        <v>0</v>
      </c>
      <c r="LND513" s="720">
        <v>0</v>
      </c>
      <c r="LNE513" s="720">
        <v>0</v>
      </c>
      <c r="LNF513" s="720">
        <v>0</v>
      </c>
      <c r="LNG513" s="720">
        <v>0</v>
      </c>
      <c r="LNH513" s="720">
        <v>0</v>
      </c>
      <c r="LNI513" s="720">
        <v>0</v>
      </c>
      <c r="LNJ513" s="720">
        <v>0</v>
      </c>
      <c r="LNK513" s="720">
        <v>0</v>
      </c>
      <c r="LNL513" s="720">
        <v>0</v>
      </c>
      <c r="LNM513" s="720">
        <v>0</v>
      </c>
      <c r="LNN513" s="720">
        <v>0</v>
      </c>
      <c r="LNO513" s="720">
        <v>0</v>
      </c>
      <c r="LNP513" s="720">
        <v>0</v>
      </c>
      <c r="LNQ513" s="720">
        <v>0</v>
      </c>
      <c r="LNR513" s="720">
        <v>0</v>
      </c>
      <c r="LNS513" s="720">
        <v>0</v>
      </c>
      <c r="LNT513" s="720">
        <v>0</v>
      </c>
      <c r="LNU513" s="720">
        <v>0</v>
      </c>
      <c r="LNV513" s="720">
        <v>0</v>
      </c>
      <c r="LNW513" s="720">
        <v>0</v>
      </c>
      <c r="LNX513" s="720">
        <v>0</v>
      </c>
      <c r="LNY513" s="720">
        <v>0</v>
      </c>
      <c r="LNZ513" s="720">
        <v>0</v>
      </c>
      <c r="LOA513" s="720">
        <v>0</v>
      </c>
      <c r="LOB513" s="720">
        <v>0</v>
      </c>
      <c r="LOC513" s="720">
        <v>0</v>
      </c>
      <c r="LOD513" s="720">
        <v>0</v>
      </c>
      <c r="LOE513" s="720">
        <v>0</v>
      </c>
      <c r="LOF513" s="720">
        <v>0</v>
      </c>
      <c r="LOG513" s="720">
        <v>0</v>
      </c>
      <c r="LOH513" s="720">
        <v>0</v>
      </c>
      <c r="LOI513" s="720">
        <v>0</v>
      </c>
      <c r="LOJ513" s="720">
        <v>0</v>
      </c>
      <c r="LOK513" s="720">
        <v>0</v>
      </c>
      <c r="LOL513" s="720">
        <v>0</v>
      </c>
      <c r="LOM513" s="720">
        <v>0</v>
      </c>
      <c r="LON513" s="720">
        <v>0</v>
      </c>
      <c r="LOO513" s="720">
        <v>0</v>
      </c>
      <c r="LOP513" s="720">
        <v>0</v>
      </c>
      <c r="LOQ513" s="720">
        <v>0</v>
      </c>
      <c r="LOR513" s="720">
        <v>0</v>
      </c>
      <c r="LOS513" s="720">
        <v>0</v>
      </c>
      <c r="LOT513" s="720">
        <v>0</v>
      </c>
      <c r="LOU513" s="720">
        <v>0</v>
      </c>
      <c r="LOV513" s="720">
        <v>0</v>
      </c>
      <c r="LOW513" s="720">
        <v>0</v>
      </c>
      <c r="LOX513" s="720">
        <v>0</v>
      </c>
      <c r="LOY513" s="720">
        <v>0</v>
      </c>
      <c r="LOZ513" s="720">
        <v>0</v>
      </c>
      <c r="LPA513" s="720">
        <v>0</v>
      </c>
      <c r="LPB513" s="720">
        <v>0</v>
      </c>
      <c r="LPC513" s="720">
        <v>0</v>
      </c>
      <c r="LPD513" s="720">
        <v>0</v>
      </c>
      <c r="LPE513" s="720">
        <v>0</v>
      </c>
      <c r="LPF513" s="720">
        <v>0</v>
      </c>
      <c r="LPG513" s="720">
        <v>0</v>
      </c>
      <c r="LPH513" s="720">
        <v>0</v>
      </c>
      <c r="LPI513" s="720">
        <v>0</v>
      </c>
      <c r="LPJ513" s="720">
        <v>0</v>
      </c>
      <c r="LPK513" s="720">
        <v>0</v>
      </c>
      <c r="LPL513" s="720">
        <v>0</v>
      </c>
      <c r="LPM513" s="720">
        <v>0</v>
      </c>
      <c r="LPN513" s="720">
        <v>0</v>
      </c>
      <c r="LPO513" s="720">
        <v>0</v>
      </c>
      <c r="LPP513" s="720">
        <v>0</v>
      </c>
      <c r="LPQ513" s="720">
        <v>0</v>
      </c>
      <c r="LPR513" s="720">
        <v>0</v>
      </c>
      <c r="LPS513" s="720">
        <v>0</v>
      </c>
      <c r="LPT513" s="720">
        <v>0</v>
      </c>
      <c r="LPU513" s="720">
        <v>0</v>
      </c>
      <c r="LPV513" s="720">
        <v>0</v>
      </c>
      <c r="LPW513" s="720">
        <v>0</v>
      </c>
      <c r="LPX513" s="720">
        <v>0</v>
      </c>
      <c r="LPY513" s="720">
        <v>0</v>
      </c>
      <c r="LPZ513" s="720">
        <v>0</v>
      </c>
      <c r="LQA513" s="720">
        <v>0</v>
      </c>
      <c r="LQB513" s="720">
        <v>0</v>
      </c>
      <c r="LQC513" s="720">
        <v>0</v>
      </c>
      <c r="LQD513" s="720">
        <v>0</v>
      </c>
      <c r="LQE513" s="720">
        <v>0</v>
      </c>
      <c r="LQF513" s="720">
        <v>0</v>
      </c>
      <c r="LQG513" s="720">
        <v>0</v>
      </c>
      <c r="LQH513" s="720">
        <v>0</v>
      </c>
      <c r="LQI513" s="720">
        <v>0</v>
      </c>
      <c r="LQJ513" s="720">
        <v>0</v>
      </c>
      <c r="LQK513" s="720">
        <v>0</v>
      </c>
      <c r="LQL513" s="720">
        <v>0</v>
      </c>
      <c r="LQM513" s="720">
        <v>0</v>
      </c>
      <c r="LQN513" s="720">
        <v>0</v>
      </c>
      <c r="LQO513" s="720">
        <v>0</v>
      </c>
      <c r="LQP513" s="720">
        <v>0</v>
      </c>
      <c r="LQQ513" s="720">
        <v>0</v>
      </c>
      <c r="LQR513" s="720">
        <v>0</v>
      </c>
      <c r="LQS513" s="720">
        <v>0</v>
      </c>
      <c r="LQT513" s="720">
        <v>0</v>
      </c>
      <c r="LQU513" s="720">
        <v>0</v>
      </c>
      <c r="LQV513" s="720">
        <v>0</v>
      </c>
      <c r="LQW513" s="720">
        <v>0</v>
      </c>
      <c r="LQX513" s="720">
        <v>0</v>
      </c>
      <c r="LQY513" s="720">
        <v>0</v>
      </c>
      <c r="LQZ513" s="720">
        <v>0</v>
      </c>
      <c r="LRA513" s="720">
        <v>0</v>
      </c>
      <c r="LRB513" s="720">
        <v>0</v>
      </c>
      <c r="LRC513" s="720">
        <v>0</v>
      </c>
      <c r="LRD513" s="720">
        <v>0</v>
      </c>
      <c r="LRE513" s="720">
        <v>0</v>
      </c>
      <c r="LRF513" s="720">
        <v>0</v>
      </c>
      <c r="LRG513" s="720">
        <v>0</v>
      </c>
      <c r="LRH513" s="720">
        <v>0</v>
      </c>
      <c r="LRI513" s="720">
        <v>0</v>
      </c>
      <c r="LRJ513" s="720">
        <v>0</v>
      </c>
      <c r="LRK513" s="720">
        <v>0</v>
      </c>
      <c r="LRL513" s="720">
        <v>0</v>
      </c>
      <c r="LRM513" s="720">
        <v>0</v>
      </c>
      <c r="LRN513" s="720">
        <v>0</v>
      </c>
      <c r="LRO513" s="720">
        <v>0</v>
      </c>
      <c r="LRP513" s="720">
        <v>0</v>
      </c>
      <c r="LRQ513" s="720">
        <v>0</v>
      </c>
      <c r="LRR513" s="720">
        <v>0</v>
      </c>
      <c r="LRS513" s="720">
        <v>0</v>
      </c>
      <c r="LRT513" s="720">
        <v>0</v>
      </c>
      <c r="LRU513" s="720">
        <v>0</v>
      </c>
      <c r="LRV513" s="720">
        <v>0</v>
      </c>
      <c r="LRW513" s="720">
        <v>0</v>
      </c>
      <c r="LRX513" s="720">
        <v>0</v>
      </c>
      <c r="LRY513" s="720">
        <v>0</v>
      </c>
      <c r="LRZ513" s="720">
        <v>0</v>
      </c>
      <c r="LSA513" s="720">
        <v>0</v>
      </c>
      <c r="LSB513" s="720">
        <v>0</v>
      </c>
      <c r="LSC513" s="720">
        <v>0</v>
      </c>
      <c r="LSD513" s="720">
        <v>0</v>
      </c>
      <c r="LSE513" s="720">
        <v>0</v>
      </c>
      <c r="LSF513" s="720">
        <v>0</v>
      </c>
      <c r="LSG513" s="720">
        <v>0</v>
      </c>
      <c r="LSH513" s="720">
        <v>0</v>
      </c>
      <c r="LSI513" s="720">
        <v>0</v>
      </c>
      <c r="LSJ513" s="720">
        <v>0</v>
      </c>
      <c r="LSK513" s="720">
        <v>0</v>
      </c>
      <c r="LSL513" s="720">
        <v>0</v>
      </c>
      <c r="LSM513" s="720">
        <v>0</v>
      </c>
      <c r="LSN513" s="720">
        <v>0</v>
      </c>
      <c r="LSO513" s="720">
        <v>0</v>
      </c>
      <c r="LSP513" s="720">
        <v>0</v>
      </c>
      <c r="LSQ513" s="720">
        <v>0</v>
      </c>
      <c r="LSR513" s="720">
        <v>0</v>
      </c>
      <c r="LSS513" s="720">
        <v>0</v>
      </c>
      <c r="LST513" s="720">
        <v>0</v>
      </c>
      <c r="LSU513" s="720">
        <v>0</v>
      </c>
      <c r="LSV513" s="720">
        <v>0</v>
      </c>
      <c r="LSW513" s="720">
        <v>0</v>
      </c>
      <c r="LSX513" s="720">
        <v>0</v>
      </c>
      <c r="LSY513" s="720">
        <v>0</v>
      </c>
      <c r="LSZ513" s="720">
        <v>0</v>
      </c>
      <c r="LTA513" s="720">
        <v>0</v>
      </c>
      <c r="LTB513" s="720">
        <v>0</v>
      </c>
      <c r="LTC513" s="720">
        <v>0</v>
      </c>
      <c r="LTD513" s="720">
        <v>0</v>
      </c>
      <c r="LTE513" s="720">
        <v>0</v>
      </c>
      <c r="LTF513" s="720">
        <v>0</v>
      </c>
      <c r="LTG513" s="720">
        <v>0</v>
      </c>
      <c r="LTH513" s="720">
        <v>0</v>
      </c>
      <c r="LTI513" s="720">
        <v>0</v>
      </c>
      <c r="LTJ513" s="720">
        <v>0</v>
      </c>
      <c r="LTK513" s="720">
        <v>0</v>
      </c>
      <c r="LTL513" s="720">
        <v>0</v>
      </c>
      <c r="LTM513" s="720">
        <v>0</v>
      </c>
      <c r="LTN513" s="720">
        <v>0</v>
      </c>
      <c r="LTO513" s="720">
        <v>0</v>
      </c>
      <c r="LTP513" s="720">
        <v>0</v>
      </c>
      <c r="LTQ513" s="720">
        <v>0</v>
      </c>
      <c r="LTR513" s="720">
        <v>0</v>
      </c>
      <c r="LTS513" s="720">
        <v>0</v>
      </c>
      <c r="LTT513" s="720">
        <v>0</v>
      </c>
      <c r="LTU513" s="720">
        <v>0</v>
      </c>
      <c r="LTV513" s="720">
        <v>0</v>
      </c>
      <c r="LTW513" s="720">
        <v>0</v>
      </c>
      <c r="LTX513" s="720">
        <v>0</v>
      </c>
      <c r="LTY513" s="720">
        <v>0</v>
      </c>
      <c r="LTZ513" s="720">
        <v>0</v>
      </c>
      <c r="LUA513" s="720">
        <v>0</v>
      </c>
      <c r="LUB513" s="720">
        <v>0</v>
      </c>
      <c r="LUC513" s="720">
        <v>0</v>
      </c>
      <c r="LUD513" s="720">
        <v>0</v>
      </c>
      <c r="LUE513" s="720">
        <v>0</v>
      </c>
      <c r="LUF513" s="720">
        <v>0</v>
      </c>
      <c r="LUG513" s="720">
        <v>0</v>
      </c>
      <c r="LUH513" s="720">
        <v>0</v>
      </c>
      <c r="LUI513" s="720">
        <v>0</v>
      </c>
      <c r="LUJ513" s="720">
        <v>0</v>
      </c>
      <c r="LUK513" s="720">
        <v>0</v>
      </c>
      <c r="LUL513" s="720">
        <v>0</v>
      </c>
      <c r="LUM513" s="720">
        <v>0</v>
      </c>
      <c r="LUN513" s="720">
        <v>0</v>
      </c>
      <c r="LUO513" s="720">
        <v>0</v>
      </c>
      <c r="LUP513" s="720">
        <v>0</v>
      </c>
      <c r="LUQ513" s="720">
        <v>0</v>
      </c>
      <c r="LUR513" s="720">
        <v>0</v>
      </c>
      <c r="LUS513" s="720">
        <v>0</v>
      </c>
      <c r="LUT513" s="720">
        <v>0</v>
      </c>
      <c r="LUU513" s="720">
        <v>0</v>
      </c>
      <c r="LUV513" s="720">
        <v>0</v>
      </c>
      <c r="LUW513" s="720">
        <v>0</v>
      </c>
      <c r="LUX513" s="720">
        <v>0</v>
      </c>
      <c r="LUY513" s="720">
        <v>0</v>
      </c>
      <c r="LUZ513" s="720">
        <v>0</v>
      </c>
      <c r="LVA513" s="720">
        <v>0</v>
      </c>
      <c r="LVB513" s="720">
        <v>0</v>
      </c>
      <c r="LVC513" s="720">
        <v>0</v>
      </c>
      <c r="LVD513" s="720">
        <v>0</v>
      </c>
      <c r="LVE513" s="720">
        <v>0</v>
      </c>
      <c r="LVF513" s="720">
        <v>0</v>
      </c>
      <c r="LVG513" s="720">
        <v>0</v>
      </c>
      <c r="LVH513" s="720">
        <v>0</v>
      </c>
      <c r="LVI513" s="720">
        <v>0</v>
      </c>
      <c r="LVJ513" s="720">
        <v>0</v>
      </c>
      <c r="LVK513" s="720">
        <v>0</v>
      </c>
      <c r="LVL513" s="720">
        <v>0</v>
      </c>
      <c r="LVM513" s="720">
        <v>0</v>
      </c>
      <c r="LVN513" s="720">
        <v>0</v>
      </c>
      <c r="LVO513" s="720">
        <v>0</v>
      </c>
      <c r="LVP513" s="720">
        <v>0</v>
      </c>
      <c r="LVQ513" s="720">
        <v>0</v>
      </c>
      <c r="LVR513" s="720">
        <v>0</v>
      </c>
      <c r="LVS513" s="720">
        <v>0</v>
      </c>
      <c r="LVT513" s="720">
        <v>0</v>
      </c>
      <c r="LVU513" s="720">
        <v>0</v>
      </c>
      <c r="LVV513" s="720">
        <v>0</v>
      </c>
      <c r="LVW513" s="720">
        <v>0</v>
      </c>
      <c r="LVX513" s="720">
        <v>0</v>
      </c>
      <c r="LVY513" s="720">
        <v>0</v>
      </c>
      <c r="LVZ513" s="720">
        <v>0</v>
      </c>
      <c r="LWA513" s="720">
        <v>0</v>
      </c>
      <c r="LWB513" s="720">
        <v>0</v>
      </c>
      <c r="LWC513" s="720">
        <v>0</v>
      </c>
      <c r="LWD513" s="720">
        <v>0</v>
      </c>
      <c r="LWE513" s="720">
        <v>0</v>
      </c>
      <c r="LWF513" s="720">
        <v>0</v>
      </c>
      <c r="LWG513" s="720">
        <v>0</v>
      </c>
      <c r="LWH513" s="720">
        <v>0</v>
      </c>
      <c r="LWI513" s="720">
        <v>0</v>
      </c>
      <c r="LWJ513" s="720">
        <v>0</v>
      </c>
      <c r="LWK513" s="720">
        <v>0</v>
      </c>
      <c r="LWL513" s="720">
        <v>0</v>
      </c>
      <c r="LWM513" s="720">
        <v>0</v>
      </c>
      <c r="LWN513" s="720">
        <v>0</v>
      </c>
      <c r="LWO513" s="720">
        <v>0</v>
      </c>
      <c r="LWP513" s="720">
        <v>0</v>
      </c>
      <c r="LWQ513" s="720">
        <v>0</v>
      </c>
      <c r="LWR513" s="720">
        <v>0</v>
      </c>
      <c r="LWS513" s="720">
        <v>0</v>
      </c>
      <c r="LWT513" s="720">
        <v>0</v>
      </c>
      <c r="LWU513" s="720">
        <v>0</v>
      </c>
      <c r="LWV513" s="720">
        <v>0</v>
      </c>
      <c r="LWW513" s="720">
        <v>0</v>
      </c>
      <c r="LWX513" s="720">
        <v>0</v>
      </c>
      <c r="LWY513" s="720">
        <v>0</v>
      </c>
      <c r="LWZ513" s="720">
        <v>0</v>
      </c>
      <c r="LXA513" s="720">
        <v>0</v>
      </c>
      <c r="LXB513" s="720">
        <v>0</v>
      </c>
      <c r="LXC513" s="720">
        <v>0</v>
      </c>
      <c r="LXD513" s="720">
        <v>0</v>
      </c>
      <c r="LXE513" s="720">
        <v>0</v>
      </c>
      <c r="LXF513" s="720">
        <v>0</v>
      </c>
      <c r="LXG513" s="720">
        <v>0</v>
      </c>
      <c r="LXH513" s="720">
        <v>0</v>
      </c>
      <c r="LXI513" s="720">
        <v>0</v>
      </c>
      <c r="LXJ513" s="720">
        <v>0</v>
      </c>
      <c r="LXK513" s="720">
        <v>0</v>
      </c>
      <c r="LXL513" s="720">
        <v>0</v>
      </c>
      <c r="LXM513" s="720">
        <v>0</v>
      </c>
      <c r="LXN513" s="720">
        <v>0</v>
      </c>
      <c r="LXO513" s="720">
        <v>0</v>
      </c>
      <c r="LXP513" s="720">
        <v>0</v>
      </c>
      <c r="LXQ513" s="720">
        <v>0</v>
      </c>
      <c r="LXR513" s="720">
        <v>0</v>
      </c>
      <c r="LXS513" s="720">
        <v>0</v>
      </c>
      <c r="LXT513" s="720">
        <v>0</v>
      </c>
      <c r="LXU513" s="720">
        <v>0</v>
      </c>
      <c r="LXV513" s="720">
        <v>0</v>
      </c>
      <c r="LXW513" s="720">
        <v>0</v>
      </c>
      <c r="LXX513" s="720">
        <v>0</v>
      </c>
      <c r="LXY513" s="720">
        <v>0</v>
      </c>
      <c r="LXZ513" s="720">
        <v>0</v>
      </c>
      <c r="LYA513" s="720">
        <v>0</v>
      </c>
      <c r="LYB513" s="720">
        <v>0</v>
      </c>
      <c r="LYC513" s="720">
        <v>0</v>
      </c>
      <c r="LYD513" s="720">
        <v>0</v>
      </c>
      <c r="LYE513" s="720">
        <v>0</v>
      </c>
      <c r="LYF513" s="720">
        <v>0</v>
      </c>
      <c r="LYG513" s="720">
        <v>0</v>
      </c>
      <c r="LYH513" s="720">
        <v>0</v>
      </c>
      <c r="LYI513" s="720">
        <v>0</v>
      </c>
      <c r="LYJ513" s="720">
        <v>0</v>
      </c>
      <c r="LYK513" s="720">
        <v>0</v>
      </c>
      <c r="LYL513" s="720">
        <v>0</v>
      </c>
      <c r="LYM513" s="720">
        <v>0</v>
      </c>
      <c r="LYN513" s="720">
        <v>0</v>
      </c>
      <c r="LYO513" s="720">
        <v>0</v>
      </c>
      <c r="LYP513" s="720">
        <v>0</v>
      </c>
      <c r="LYQ513" s="720">
        <v>0</v>
      </c>
      <c r="LYR513" s="720">
        <v>0</v>
      </c>
      <c r="LYS513" s="720">
        <v>0</v>
      </c>
      <c r="LYT513" s="720">
        <v>0</v>
      </c>
      <c r="LYU513" s="720">
        <v>0</v>
      </c>
      <c r="LYV513" s="720">
        <v>0</v>
      </c>
      <c r="LYW513" s="720">
        <v>0</v>
      </c>
      <c r="LYX513" s="720">
        <v>0</v>
      </c>
      <c r="LYY513" s="720">
        <v>0</v>
      </c>
      <c r="LYZ513" s="720">
        <v>0</v>
      </c>
      <c r="LZA513" s="720">
        <v>0</v>
      </c>
      <c r="LZB513" s="720">
        <v>0</v>
      </c>
      <c r="LZC513" s="720">
        <v>0</v>
      </c>
      <c r="LZD513" s="720">
        <v>0</v>
      </c>
      <c r="LZE513" s="720">
        <v>0</v>
      </c>
      <c r="LZF513" s="720">
        <v>0</v>
      </c>
      <c r="LZG513" s="720">
        <v>0</v>
      </c>
      <c r="LZH513" s="720">
        <v>0</v>
      </c>
      <c r="LZI513" s="720">
        <v>0</v>
      </c>
      <c r="LZJ513" s="720">
        <v>0</v>
      </c>
      <c r="LZK513" s="720">
        <v>0</v>
      </c>
      <c r="LZL513" s="720">
        <v>0</v>
      </c>
      <c r="LZM513" s="720">
        <v>0</v>
      </c>
      <c r="LZN513" s="720">
        <v>0</v>
      </c>
      <c r="LZO513" s="720">
        <v>0</v>
      </c>
      <c r="LZP513" s="720">
        <v>0</v>
      </c>
      <c r="LZQ513" s="720">
        <v>0</v>
      </c>
      <c r="LZR513" s="720">
        <v>0</v>
      </c>
      <c r="LZS513" s="720">
        <v>0</v>
      </c>
      <c r="LZT513" s="720">
        <v>0</v>
      </c>
      <c r="LZU513" s="720">
        <v>0</v>
      </c>
      <c r="LZV513" s="720">
        <v>0</v>
      </c>
      <c r="LZW513" s="720">
        <v>0</v>
      </c>
      <c r="LZX513" s="720">
        <v>0</v>
      </c>
      <c r="LZY513" s="720">
        <v>0</v>
      </c>
      <c r="LZZ513" s="720">
        <v>0</v>
      </c>
      <c r="MAA513" s="720">
        <v>0</v>
      </c>
      <c r="MAB513" s="720">
        <v>0</v>
      </c>
      <c r="MAC513" s="720">
        <v>0</v>
      </c>
      <c r="MAD513" s="720">
        <v>0</v>
      </c>
      <c r="MAE513" s="720">
        <v>0</v>
      </c>
      <c r="MAF513" s="720">
        <v>0</v>
      </c>
      <c r="MAG513" s="720">
        <v>0</v>
      </c>
      <c r="MAH513" s="720">
        <v>0</v>
      </c>
      <c r="MAI513" s="720">
        <v>0</v>
      </c>
      <c r="MAJ513" s="720">
        <v>0</v>
      </c>
      <c r="MAK513" s="720">
        <v>0</v>
      </c>
      <c r="MAL513" s="720">
        <v>0</v>
      </c>
      <c r="MAM513" s="720">
        <v>0</v>
      </c>
      <c r="MAN513" s="720">
        <v>0</v>
      </c>
      <c r="MAO513" s="720">
        <v>0</v>
      </c>
      <c r="MAP513" s="720">
        <v>0</v>
      </c>
      <c r="MAQ513" s="720">
        <v>0</v>
      </c>
      <c r="MAR513" s="720">
        <v>0</v>
      </c>
      <c r="MAS513" s="720">
        <v>0</v>
      </c>
      <c r="MAT513" s="720">
        <v>0</v>
      </c>
      <c r="MAU513" s="720">
        <v>0</v>
      </c>
      <c r="MAV513" s="720">
        <v>0</v>
      </c>
      <c r="MAW513" s="720">
        <v>0</v>
      </c>
      <c r="MAX513" s="720">
        <v>0</v>
      </c>
      <c r="MAY513" s="720">
        <v>0</v>
      </c>
      <c r="MAZ513" s="720">
        <v>0</v>
      </c>
      <c r="MBA513" s="720">
        <v>0</v>
      </c>
      <c r="MBB513" s="720">
        <v>0</v>
      </c>
      <c r="MBC513" s="720">
        <v>0</v>
      </c>
      <c r="MBD513" s="720">
        <v>0</v>
      </c>
      <c r="MBE513" s="720">
        <v>0</v>
      </c>
      <c r="MBF513" s="720">
        <v>0</v>
      </c>
      <c r="MBG513" s="720">
        <v>0</v>
      </c>
      <c r="MBH513" s="720">
        <v>0</v>
      </c>
      <c r="MBI513" s="720">
        <v>0</v>
      </c>
      <c r="MBJ513" s="720">
        <v>0</v>
      </c>
      <c r="MBK513" s="720">
        <v>0</v>
      </c>
      <c r="MBL513" s="720">
        <v>0</v>
      </c>
      <c r="MBM513" s="720">
        <v>0</v>
      </c>
      <c r="MBN513" s="720">
        <v>0</v>
      </c>
      <c r="MBO513" s="720">
        <v>0</v>
      </c>
      <c r="MBP513" s="720">
        <v>0</v>
      </c>
      <c r="MBQ513" s="720">
        <v>0</v>
      </c>
      <c r="MBR513" s="720">
        <v>0</v>
      </c>
      <c r="MBS513" s="720">
        <v>0</v>
      </c>
      <c r="MBT513" s="720">
        <v>0</v>
      </c>
      <c r="MBU513" s="720">
        <v>0</v>
      </c>
      <c r="MBV513" s="720">
        <v>0</v>
      </c>
      <c r="MBW513" s="720">
        <v>0</v>
      </c>
      <c r="MBX513" s="720">
        <v>0</v>
      </c>
      <c r="MBY513" s="720">
        <v>0</v>
      </c>
      <c r="MBZ513" s="720">
        <v>0</v>
      </c>
      <c r="MCA513" s="720">
        <v>0</v>
      </c>
      <c r="MCB513" s="720">
        <v>0</v>
      </c>
      <c r="MCC513" s="720">
        <v>0</v>
      </c>
      <c r="MCD513" s="720">
        <v>0</v>
      </c>
      <c r="MCE513" s="720">
        <v>0</v>
      </c>
      <c r="MCF513" s="720">
        <v>0</v>
      </c>
      <c r="MCG513" s="720">
        <v>0</v>
      </c>
      <c r="MCH513" s="720">
        <v>0</v>
      </c>
      <c r="MCI513" s="720">
        <v>0</v>
      </c>
      <c r="MCJ513" s="720">
        <v>0</v>
      </c>
      <c r="MCK513" s="720">
        <v>0</v>
      </c>
      <c r="MCL513" s="720">
        <v>0</v>
      </c>
      <c r="MCM513" s="720">
        <v>0</v>
      </c>
      <c r="MCN513" s="720">
        <v>0</v>
      </c>
      <c r="MCO513" s="720">
        <v>0</v>
      </c>
      <c r="MCP513" s="720">
        <v>0</v>
      </c>
      <c r="MCQ513" s="720">
        <v>0</v>
      </c>
      <c r="MCR513" s="720">
        <v>0</v>
      </c>
      <c r="MCS513" s="720">
        <v>0</v>
      </c>
      <c r="MCT513" s="720">
        <v>0</v>
      </c>
      <c r="MCU513" s="720">
        <v>0</v>
      </c>
      <c r="MCV513" s="720">
        <v>0</v>
      </c>
      <c r="MCW513" s="720">
        <v>0</v>
      </c>
      <c r="MCX513" s="720">
        <v>0</v>
      </c>
      <c r="MCY513" s="720">
        <v>0</v>
      </c>
      <c r="MCZ513" s="720">
        <v>0</v>
      </c>
      <c r="MDA513" s="720">
        <v>0</v>
      </c>
      <c r="MDB513" s="720">
        <v>0</v>
      </c>
      <c r="MDC513" s="720">
        <v>0</v>
      </c>
      <c r="MDD513" s="720">
        <v>0</v>
      </c>
      <c r="MDE513" s="720">
        <v>0</v>
      </c>
      <c r="MDF513" s="720">
        <v>0</v>
      </c>
      <c r="MDG513" s="720">
        <v>0</v>
      </c>
      <c r="MDH513" s="720">
        <v>0</v>
      </c>
      <c r="MDI513" s="720">
        <v>0</v>
      </c>
      <c r="MDJ513" s="720">
        <v>0</v>
      </c>
      <c r="MDK513" s="720">
        <v>0</v>
      </c>
      <c r="MDL513" s="720">
        <v>0</v>
      </c>
      <c r="MDM513" s="720">
        <v>0</v>
      </c>
      <c r="MDN513" s="720">
        <v>0</v>
      </c>
      <c r="MDO513" s="720">
        <v>0</v>
      </c>
      <c r="MDP513" s="720">
        <v>0</v>
      </c>
      <c r="MDQ513" s="720">
        <v>0</v>
      </c>
      <c r="MDR513" s="720">
        <v>0</v>
      </c>
      <c r="MDS513" s="720">
        <v>0</v>
      </c>
      <c r="MDT513" s="720">
        <v>0</v>
      </c>
      <c r="MDU513" s="720">
        <v>0</v>
      </c>
      <c r="MDV513" s="720">
        <v>0</v>
      </c>
      <c r="MDW513" s="720">
        <v>0</v>
      </c>
      <c r="MDX513" s="720">
        <v>0</v>
      </c>
      <c r="MDY513" s="720">
        <v>0</v>
      </c>
      <c r="MDZ513" s="720">
        <v>0</v>
      </c>
      <c r="MEA513" s="720">
        <v>0</v>
      </c>
      <c r="MEB513" s="720">
        <v>0</v>
      </c>
      <c r="MEC513" s="720">
        <v>0</v>
      </c>
      <c r="MED513" s="720">
        <v>0</v>
      </c>
      <c r="MEE513" s="720">
        <v>0</v>
      </c>
      <c r="MEF513" s="720">
        <v>0</v>
      </c>
      <c r="MEG513" s="720">
        <v>0</v>
      </c>
      <c r="MEH513" s="720">
        <v>0</v>
      </c>
      <c r="MEI513" s="720">
        <v>0</v>
      </c>
      <c r="MEJ513" s="720">
        <v>0</v>
      </c>
      <c r="MEK513" s="720">
        <v>0</v>
      </c>
      <c r="MEL513" s="720">
        <v>0</v>
      </c>
      <c r="MEM513" s="720">
        <v>0</v>
      </c>
      <c r="MEN513" s="720">
        <v>0</v>
      </c>
      <c r="MEO513" s="720">
        <v>0</v>
      </c>
      <c r="MEP513" s="720">
        <v>0</v>
      </c>
      <c r="MEQ513" s="720">
        <v>0</v>
      </c>
      <c r="MER513" s="720">
        <v>0</v>
      </c>
      <c r="MES513" s="720">
        <v>0</v>
      </c>
      <c r="MET513" s="720">
        <v>0</v>
      </c>
      <c r="MEU513" s="720">
        <v>0</v>
      </c>
      <c r="MEV513" s="720">
        <v>0</v>
      </c>
      <c r="MEW513" s="720">
        <v>0</v>
      </c>
      <c r="MEX513" s="720">
        <v>0</v>
      </c>
      <c r="MEY513" s="720">
        <v>0</v>
      </c>
      <c r="MEZ513" s="720">
        <v>0</v>
      </c>
      <c r="MFA513" s="720">
        <v>0</v>
      </c>
      <c r="MFB513" s="720">
        <v>0</v>
      </c>
      <c r="MFC513" s="720">
        <v>0</v>
      </c>
      <c r="MFD513" s="720">
        <v>0</v>
      </c>
      <c r="MFE513" s="720">
        <v>0</v>
      </c>
      <c r="MFF513" s="720">
        <v>0</v>
      </c>
      <c r="MFG513" s="720">
        <v>0</v>
      </c>
      <c r="MFH513" s="720">
        <v>0</v>
      </c>
      <c r="MFI513" s="720">
        <v>0</v>
      </c>
      <c r="MFJ513" s="720">
        <v>0</v>
      </c>
      <c r="MFK513" s="720">
        <v>0</v>
      </c>
      <c r="MFL513" s="720">
        <v>0</v>
      </c>
      <c r="MFM513" s="720">
        <v>0</v>
      </c>
      <c r="MFN513" s="720">
        <v>0</v>
      </c>
      <c r="MFO513" s="720">
        <v>0</v>
      </c>
      <c r="MFP513" s="720">
        <v>0</v>
      </c>
      <c r="MFQ513" s="720">
        <v>0</v>
      </c>
      <c r="MFR513" s="720">
        <v>0</v>
      </c>
      <c r="MFS513" s="720">
        <v>0</v>
      </c>
      <c r="MFT513" s="720">
        <v>0</v>
      </c>
      <c r="MFU513" s="720">
        <v>0</v>
      </c>
      <c r="MFV513" s="720">
        <v>0</v>
      </c>
      <c r="MFW513" s="720">
        <v>0</v>
      </c>
      <c r="MFX513" s="720">
        <v>0</v>
      </c>
      <c r="MFY513" s="720">
        <v>0</v>
      </c>
      <c r="MFZ513" s="720">
        <v>0</v>
      </c>
      <c r="MGA513" s="720">
        <v>0</v>
      </c>
      <c r="MGB513" s="720">
        <v>0</v>
      </c>
      <c r="MGC513" s="720">
        <v>0</v>
      </c>
      <c r="MGD513" s="720">
        <v>0</v>
      </c>
      <c r="MGE513" s="720">
        <v>0</v>
      </c>
      <c r="MGF513" s="720">
        <v>0</v>
      </c>
      <c r="MGG513" s="720">
        <v>0</v>
      </c>
      <c r="MGH513" s="720">
        <v>0</v>
      </c>
      <c r="MGI513" s="720">
        <v>0</v>
      </c>
      <c r="MGJ513" s="720">
        <v>0</v>
      </c>
      <c r="MGK513" s="720">
        <v>0</v>
      </c>
      <c r="MGL513" s="720">
        <v>0</v>
      </c>
      <c r="MGM513" s="720">
        <v>0</v>
      </c>
      <c r="MGN513" s="720">
        <v>0</v>
      </c>
      <c r="MGO513" s="720">
        <v>0</v>
      </c>
      <c r="MGP513" s="720">
        <v>0</v>
      </c>
      <c r="MGQ513" s="720">
        <v>0</v>
      </c>
      <c r="MGR513" s="720">
        <v>0</v>
      </c>
      <c r="MGS513" s="720">
        <v>0</v>
      </c>
      <c r="MGT513" s="720">
        <v>0</v>
      </c>
      <c r="MGU513" s="720">
        <v>0</v>
      </c>
      <c r="MGV513" s="720">
        <v>0</v>
      </c>
      <c r="MGW513" s="720">
        <v>0</v>
      </c>
      <c r="MGX513" s="720">
        <v>0</v>
      </c>
      <c r="MGY513" s="720">
        <v>0</v>
      </c>
      <c r="MGZ513" s="720">
        <v>0</v>
      </c>
      <c r="MHA513" s="720">
        <v>0</v>
      </c>
      <c r="MHB513" s="720">
        <v>0</v>
      </c>
      <c r="MHC513" s="720">
        <v>0</v>
      </c>
      <c r="MHD513" s="720">
        <v>0</v>
      </c>
      <c r="MHE513" s="720">
        <v>0</v>
      </c>
      <c r="MHF513" s="720">
        <v>0</v>
      </c>
      <c r="MHG513" s="720">
        <v>0</v>
      </c>
      <c r="MHH513" s="720">
        <v>0</v>
      </c>
      <c r="MHI513" s="720">
        <v>0</v>
      </c>
      <c r="MHJ513" s="720">
        <v>0</v>
      </c>
      <c r="MHK513" s="720">
        <v>0</v>
      </c>
      <c r="MHL513" s="720">
        <v>0</v>
      </c>
      <c r="MHM513" s="720">
        <v>0</v>
      </c>
      <c r="MHN513" s="720">
        <v>0</v>
      </c>
      <c r="MHO513" s="720">
        <v>0</v>
      </c>
      <c r="MHP513" s="720">
        <v>0</v>
      </c>
      <c r="MHQ513" s="720">
        <v>0</v>
      </c>
      <c r="MHR513" s="720">
        <v>0</v>
      </c>
      <c r="MHS513" s="720">
        <v>0</v>
      </c>
      <c r="MHT513" s="720">
        <v>0</v>
      </c>
      <c r="MHU513" s="720">
        <v>0</v>
      </c>
      <c r="MHV513" s="720">
        <v>0</v>
      </c>
      <c r="MHW513" s="720">
        <v>0</v>
      </c>
      <c r="MHX513" s="720">
        <v>0</v>
      </c>
      <c r="MHY513" s="720">
        <v>0</v>
      </c>
      <c r="MHZ513" s="720">
        <v>0</v>
      </c>
      <c r="MIA513" s="720">
        <v>0</v>
      </c>
      <c r="MIB513" s="720">
        <v>0</v>
      </c>
      <c r="MIC513" s="720">
        <v>0</v>
      </c>
      <c r="MID513" s="720">
        <v>0</v>
      </c>
      <c r="MIE513" s="720">
        <v>0</v>
      </c>
      <c r="MIF513" s="720">
        <v>0</v>
      </c>
      <c r="MIG513" s="720">
        <v>0</v>
      </c>
      <c r="MIH513" s="720">
        <v>0</v>
      </c>
      <c r="MII513" s="720">
        <v>0</v>
      </c>
      <c r="MIJ513" s="720">
        <v>0</v>
      </c>
      <c r="MIK513" s="720">
        <v>0</v>
      </c>
      <c r="MIL513" s="720">
        <v>0</v>
      </c>
      <c r="MIM513" s="720">
        <v>0</v>
      </c>
      <c r="MIN513" s="720">
        <v>0</v>
      </c>
      <c r="MIO513" s="720">
        <v>0</v>
      </c>
      <c r="MIP513" s="720">
        <v>0</v>
      </c>
      <c r="MIQ513" s="720">
        <v>0</v>
      </c>
      <c r="MIR513" s="720">
        <v>0</v>
      </c>
      <c r="MIS513" s="720">
        <v>0</v>
      </c>
      <c r="MIT513" s="720">
        <v>0</v>
      </c>
      <c r="MIU513" s="720">
        <v>0</v>
      </c>
      <c r="MIV513" s="720">
        <v>0</v>
      </c>
      <c r="MIW513" s="720">
        <v>0</v>
      </c>
      <c r="MIX513" s="720">
        <v>0</v>
      </c>
      <c r="MIY513" s="720">
        <v>0</v>
      </c>
      <c r="MIZ513" s="720">
        <v>0</v>
      </c>
      <c r="MJA513" s="720">
        <v>0</v>
      </c>
      <c r="MJB513" s="720">
        <v>0</v>
      </c>
      <c r="MJC513" s="720">
        <v>0</v>
      </c>
      <c r="MJD513" s="720">
        <v>0</v>
      </c>
      <c r="MJE513" s="720">
        <v>0</v>
      </c>
      <c r="MJF513" s="720">
        <v>0</v>
      </c>
      <c r="MJG513" s="720">
        <v>0</v>
      </c>
      <c r="MJH513" s="720">
        <v>0</v>
      </c>
      <c r="MJI513" s="720">
        <v>0</v>
      </c>
      <c r="MJJ513" s="720">
        <v>0</v>
      </c>
      <c r="MJK513" s="720">
        <v>0</v>
      </c>
      <c r="MJL513" s="720">
        <v>0</v>
      </c>
      <c r="MJM513" s="720">
        <v>0</v>
      </c>
      <c r="MJN513" s="720">
        <v>0</v>
      </c>
      <c r="MJO513" s="720">
        <v>0</v>
      </c>
      <c r="MJP513" s="720">
        <v>0</v>
      </c>
      <c r="MJQ513" s="720">
        <v>0</v>
      </c>
      <c r="MJR513" s="720">
        <v>0</v>
      </c>
      <c r="MJS513" s="720">
        <v>0</v>
      </c>
      <c r="MJT513" s="720">
        <v>0</v>
      </c>
      <c r="MJU513" s="720">
        <v>0</v>
      </c>
      <c r="MJV513" s="720">
        <v>0</v>
      </c>
      <c r="MJW513" s="720">
        <v>0</v>
      </c>
      <c r="MJX513" s="720">
        <v>0</v>
      </c>
      <c r="MJY513" s="720">
        <v>0</v>
      </c>
      <c r="MJZ513" s="720">
        <v>0</v>
      </c>
      <c r="MKA513" s="720">
        <v>0</v>
      </c>
      <c r="MKB513" s="720">
        <v>0</v>
      </c>
      <c r="MKC513" s="720">
        <v>0</v>
      </c>
      <c r="MKD513" s="720">
        <v>0</v>
      </c>
      <c r="MKE513" s="720">
        <v>0</v>
      </c>
      <c r="MKF513" s="720">
        <v>0</v>
      </c>
      <c r="MKG513" s="720">
        <v>0</v>
      </c>
      <c r="MKH513" s="720">
        <v>0</v>
      </c>
      <c r="MKI513" s="720">
        <v>0</v>
      </c>
      <c r="MKJ513" s="720">
        <v>0</v>
      </c>
      <c r="MKK513" s="720">
        <v>0</v>
      </c>
      <c r="MKL513" s="720">
        <v>0</v>
      </c>
      <c r="MKM513" s="720">
        <v>0</v>
      </c>
      <c r="MKN513" s="720">
        <v>0</v>
      </c>
      <c r="MKO513" s="720">
        <v>0</v>
      </c>
      <c r="MKP513" s="720">
        <v>0</v>
      </c>
      <c r="MKQ513" s="720">
        <v>0</v>
      </c>
      <c r="MKR513" s="720">
        <v>0</v>
      </c>
      <c r="MKS513" s="720">
        <v>0</v>
      </c>
      <c r="MKT513" s="720">
        <v>0</v>
      </c>
      <c r="MKU513" s="720">
        <v>0</v>
      </c>
      <c r="MKV513" s="720">
        <v>0</v>
      </c>
      <c r="MKW513" s="720">
        <v>0</v>
      </c>
      <c r="MKX513" s="720">
        <v>0</v>
      </c>
      <c r="MKY513" s="720">
        <v>0</v>
      </c>
      <c r="MKZ513" s="720">
        <v>0</v>
      </c>
      <c r="MLA513" s="720">
        <v>0</v>
      </c>
      <c r="MLB513" s="720">
        <v>0</v>
      </c>
      <c r="MLC513" s="720">
        <v>0</v>
      </c>
      <c r="MLD513" s="720">
        <v>0</v>
      </c>
      <c r="MLE513" s="720">
        <v>0</v>
      </c>
      <c r="MLF513" s="720">
        <v>0</v>
      </c>
      <c r="MLG513" s="720">
        <v>0</v>
      </c>
      <c r="MLH513" s="720">
        <v>0</v>
      </c>
      <c r="MLI513" s="720">
        <v>0</v>
      </c>
      <c r="MLJ513" s="720">
        <v>0</v>
      </c>
      <c r="MLK513" s="720">
        <v>0</v>
      </c>
      <c r="MLL513" s="720">
        <v>0</v>
      </c>
      <c r="MLM513" s="720">
        <v>0</v>
      </c>
      <c r="MLN513" s="720">
        <v>0</v>
      </c>
      <c r="MLO513" s="720">
        <v>0</v>
      </c>
      <c r="MLP513" s="720">
        <v>0</v>
      </c>
      <c r="MLQ513" s="720">
        <v>0</v>
      </c>
      <c r="MLR513" s="720">
        <v>0</v>
      </c>
      <c r="MLS513" s="720">
        <v>0</v>
      </c>
      <c r="MLT513" s="720">
        <v>0</v>
      </c>
      <c r="MLU513" s="720">
        <v>0</v>
      </c>
      <c r="MLV513" s="720">
        <v>0</v>
      </c>
      <c r="MLW513" s="720">
        <v>0</v>
      </c>
      <c r="MLX513" s="720">
        <v>0</v>
      </c>
      <c r="MLY513" s="720">
        <v>0</v>
      </c>
      <c r="MLZ513" s="720">
        <v>0</v>
      </c>
      <c r="MMA513" s="720">
        <v>0</v>
      </c>
      <c r="MMB513" s="720">
        <v>0</v>
      </c>
      <c r="MMC513" s="720">
        <v>0</v>
      </c>
      <c r="MMD513" s="720">
        <v>0</v>
      </c>
      <c r="MME513" s="720">
        <v>0</v>
      </c>
      <c r="MMF513" s="720">
        <v>0</v>
      </c>
      <c r="MMG513" s="720">
        <v>0</v>
      </c>
      <c r="MMH513" s="720">
        <v>0</v>
      </c>
      <c r="MMI513" s="720">
        <v>0</v>
      </c>
      <c r="MMJ513" s="720">
        <v>0</v>
      </c>
      <c r="MMK513" s="720">
        <v>0</v>
      </c>
      <c r="MML513" s="720">
        <v>0</v>
      </c>
      <c r="MMM513" s="720">
        <v>0</v>
      </c>
      <c r="MMN513" s="720">
        <v>0</v>
      </c>
      <c r="MMO513" s="720">
        <v>0</v>
      </c>
      <c r="MMP513" s="720">
        <v>0</v>
      </c>
      <c r="MMQ513" s="720">
        <v>0</v>
      </c>
      <c r="MMR513" s="720">
        <v>0</v>
      </c>
      <c r="MMS513" s="720">
        <v>0</v>
      </c>
      <c r="MMT513" s="720">
        <v>0</v>
      </c>
      <c r="MMU513" s="720">
        <v>0</v>
      </c>
      <c r="MMV513" s="720">
        <v>0</v>
      </c>
      <c r="MMW513" s="720">
        <v>0</v>
      </c>
      <c r="MMX513" s="720">
        <v>0</v>
      </c>
      <c r="MMY513" s="720">
        <v>0</v>
      </c>
      <c r="MMZ513" s="720">
        <v>0</v>
      </c>
      <c r="MNA513" s="720">
        <v>0</v>
      </c>
      <c r="MNB513" s="720">
        <v>0</v>
      </c>
      <c r="MNC513" s="720">
        <v>0</v>
      </c>
      <c r="MND513" s="720">
        <v>0</v>
      </c>
      <c r="MNE513" s="720">
        <v>0</v>
      </c>
      <c r="MNF513" s="720">
        <v>0</v>
      </c>
      <c r="MNG513" s="720">
        <v>0</v>
      </c>
      <c r="MNH513" s="720">
        <v>0</v>
      </c>
      <c r="MNI513" s="720">
        <v>0</v>
      </c>
      <c r="MNJ513" s="720">
        <v>0</v>
      </c>
      <c r="MNK513" s="720">
        <v>0</v>
      </c>
      <c r="MNL513" s="720">
        <v>0</v>
      </c>
      <c r="MNM513" s="720">
        <v>0</v>
      </c>
      <c r="MNN513" s="720">
        <v>0</v>
      </c>
      <c r="MNO513" s="720">
        <v>0</v>
      </c>
      <c r="MNP513" s="720">
        <v>0</v>
      </c>
      <c r="MNQ513" s="720">
        <v>0</v>
      </c>
      <c r="MNR513" s="720">
        <v>0</v>
      </c>
      <c r="MNS513" s="720">
        <v>0</v>
      </c>
      <c r="MNT513" s="720">
        <v>0</v>
      </c>
      <c r="MNU513" s="720">
        <v>0</v>
      </c>
      <c r="MNV513" s="720">
        <v>0</v>
      </c>
      <c r="MNW513" s="720">
        <v>0</v>
      </c>
      <c r="MNX513" s="720">
        <v>0</v>
      </c>
      <c r="MNY513" s="720">
        <v>0</v>
      </c>
      <c r="MNZ513" s="720">
        <v>0</v>
      </c>
      <c r="MOA513" s="720">
        <v>0</v>
      </c>
      <c r="MOB513" s="720">
        <v>0</v>
      </c>
      <c r="MOC513" s="720">
        <v>0</v>
      </c>
      <c r="MOD513" s="720">
        <v>0</v>
      </c>
      <c r="MOE513" s="720">
        <v>0</v>
      </c>
      <c r="MOF513" s="720">
        <v>0</v>
      </c>
      <c r="MOG513" s="720">
        <v>0</v>
      </c>
      <c r="MOH513" s="720">
        <v>0</v>
      </c>
      <c r="MOI513" s="720">
        <v>0</v>
      </c>
      <c r="MOJ513" s="720">
        <v>0</v>
      </c>
      <c r="MOK513" s="720">
        <v>0</v>
      </c>
      <c r="MOL513" s="720">
        <v>0</v>
      </c>
      <c r="MOM513" s="720">
        <v>0</v>
      </c>
      <c r="MON513" s="720">
        <v>0</v>
      </c>
      <c r="MOO513" s="720">
        <v>0</v>
      </c>
      <c r="MOP513" s="720">
        <v>0</v>
      </c>
      <c r="MOQ513" s="720">
        <v>0</v>
      </c>
      <c r="MOR513" s="720">
        <v>0</v>
      </c>
      <c r="MOS513" s="720">
        <v>0</v>
      </c>
      <c r="MOT513" s="720">
        <v>0</v>
      </c>
      <c r="MOU513" s="720">
        <v>0</v>
      </c>
      <c r="MOV513" s="720">
        <v>0</v>
      </c>
      <c r="MOW513" s="720">
        <v>0</v>
      </c>
      <c r="MOX513" s="720">
        <v>0</v>
      </c>
      <c r="MOY513" s="720">
        <v>0</v>
      </c>
      <c r="MOZ513" s="720">
        <v>0</v>
      </c>
      <c r="MPA513" s="720">
        <v>0</v>
      </c>
      <c r="MPB513" s="720">
        <v>0</v>
      </c>
      <c r="MPC513" s="720">
        <v>0</v>
      </c>
      <c r="MPD513" s="720">
        <v>0</v>
      </c>
      <c r="MPE513" s="720">
        <v>0</v>
      </c>
      <c r="MPF513" s="720">
        <v>0</v>
      </c>
      <c r="MPG513" s="720">
        <v>0</v>
      </c>
      <c r="MPH513" s="720">
        <v>0</v>
      </c>
      <c r="MPI513" s="720">
        <v>0</v>
      </c>
      <c r="MPJ513" s="720">
        <v>0</v>
      </c>
      <c r="MPK513" s="720">
        <v>0</v>
      </c>
      <c r="MPL513" s="720">
        <v>0</v>
      </c>
      <c r="MPM513" s="720">
        <v>0</v>
      </c>
      <c r="MPN513" s="720">
        <v>0</v>
      </c>
      <c r="MPO513" s="720">
        <v>0</v>
      </c>
      <c r="MPP513" s="720">
        <v>0</v>
      </c>
      <c r="MPQ513" s="720">
        <v>0</v>
      </c>
      <c r="MPR513" s="720">
        <v>0</v>
      </c>
      <c r="MPS513" s="720">
        <v>0</v>
      </c>
      <c r="MPT513" s="720">
        <v>0</v>
      </c>
      <c r="MPU513" s="720">
        <v>0</v>
      </c>
      <c r="MPV513" s="720">
        <v>0</v>
      </c>
      <c r="MPW513" s="720">
        <v>0</v>
      </c>
      <c r="MPX513" s="720">
        <v>0</v>
      </c>
      <c r="MPY513" s="720">
        <v>0</v>
      </c>
      <c r="MPZ513" s="720">
        <v>0</v>
      </c>
      <c r="MQA513" s="720">
        <v>0</v>
      </c>
      <c r="MQB513" s="720">
        <v>0</v>
      </c>
      <c r="MQC513" s="720">
        <v>0</v>
      </c>
      <c r="MQD513" s="720">
        <v>0</v>
      </c>
      <c r="MQE513" s="720">
        <v>0</v>
      </c>
      <c r="MQF513" s="720">
        <v>0</v>
      </c>
      <c r="MQG513" s="720">
        <v>0</v>
      </c>
      <c r="MQH513" s="720">
        <v>0</v>
      </c>
      <c r="MQI513" s="720">
        <v>0</v>
      </c>
      <c r="MQJ513" s="720">
        <v>0</v>
      </c>
      <c r="MQK513" s="720">
        <v>0</v>
      </c>
      <c r="MQL513" s="720">
        <v>0</v>
      </c>
      <c r="MQM513" s="720">
        <v>0</v>
      </c>
      <c r="MQN513" s="720">
        <v>0</v>
      </c>
      <c r="MQO513" s="720">
        <v>0</v>
      </c>
      <c r="MQP513" s="720">
        <v>0</v>
      </c>
      <c r="MQQ513" s="720">
        <v>0</v>
      </c>
      <c r="MQR513" s="720">
        <v>0</v>
      </c>
      <c r="MQS513" s="720">
        <v>0</v>
      </c>
      <c r="MQT513" s="720">
        <v>0</v>
      </c>
      <c r="MQU513" s="720">
        <v>0</v>
      </c>
      <c r="MQV513" s="720">
        <v>0</v>
      </c>
      <c r="MQW513" s="720">
        <v>0</v>
      </c>
      <c r="MQX513" s="720">
        <v>0</v>
      </c>
      <c r="MQY513" s="720">
        <v>0</v>
      </c>
      <c r="MQZ513" s="720">
        <v>0</v>
      </c>
      <c r="MRA513" s="720">
        <v>0</v>
      </c>
      <c r="MRB513" s="720">
        <v>0</v>
      </c>
      <c r="MRC513" s="720">
        <v>0</v>
      </c>
      <c r="MRD513" s="720">
        <v>0</v>
      </c>
      <c r="MRE513" s="720">
        <v>0</v>
      </c>
      <c r="MRF513" s="720">
        <v>0</v>
      </c>
      <c r="MRG513" s="720">
        <v>0</v>
      </c>
      <c r="MRH513" s="720">
        <v>0</v>
      </c>
      <c r="MRI513" s="720">
        <v>0</v>
      </c>
      <c r="MRJ513" s="720">
        <v>0</v>
      </c>
      <c r="MRK513" s="720">
        <v>0</v>
      </c>
      <c r="MRL513" s="720">
        <v>0</v>
      </c>
      <c r="MRM513" s="720">
        <v>0</v>
      </c>
      <c r="MRN513" s="720">
        <v>0</v>
      </c>
      <c r="MRO513" s="720">
        <v>0</v>
      </c>
      <c r="MRP513" s="720">
        <v>0</v>
      </c>
      <c r="MRQ513" s="720">
        <v>0</v>
      </c>
      <c r="MRR513" s="720">
        <v>0</v>
      </c>
      <c r="MRS513" s="720">
        <v>0</v>
      </c>
      <c r="MRT513" s="720">
        <v>0</v>
      </c>
      <c r="MRU513" s="720">
        <v>0</v>
      </c>
      <c r="MRV513" s="720">
        <v>0</v>
      </c>
      <c r="MRW513" s="720">
        <v>0</v>
      </c>
      <c r="MRX513" s="720">
        <v>0</v>
      </c>
      <c r="MRY513" s="720">
        <v>0</v>
      </c>
      <c r="MRZ513" s="720">
        <v>0</v>
      </c>
      <c r="MSA513" s="720">
        <v>0</v>
      </c>
      <c r="MSB513" s="720">
        <v>0</v>
      </c>
      <c r="MSC513" s="720">
        <v>0</v>
      </c>
      <c r="MSD513" s="720">
        <v>0</v>
      </c>
      <c r="MSE513" s="720">
        <v>0</v>
      </c>
      <c r="MSF513" s="720">
        <v>0</v>
      </c>
      <c r="MSG513" s="720">
        <v>0</v>
      </c>
      <c r="MSH513" s="720">
        <v>0</v>
      </c>
      <c r="MSI513" s="720">
        <v>0</v>
      </c>
      <c r="MSJ513" s="720">
        <v>0</v>
      </c>
      <c r="MSK513" s="720">
        <v>0</v>
      </c>
      <c r="MSL513" s="720">
        <v>0</v>
      </c>
      <c r="MSM513" s="720">
        <v>0</v>
      </c>
      <c r="MSN513" s="720">
        <v>0</v>
      </c>
      <c r="MSO513" s="720">
        <v>0</v>
      </c>
      <c r="MSP513" s="720">
        <v>0</v>
      </c>
      <c r="MSQ513" s="720">
        <v>0</v>
      </c>
      <c r="MSR513" s="720">
        <v>0</v>
      </c>
      <c r="MSS513" s="720">
        <v>0</v>
      </c>
      <c r="MST513" s="720">
        <v>0</v>
      </c>
      <c r="MSU513" s="720">
        <v>0</v>
      </c>
      <c r="MSV513" s="720">
        <v>0</v>
      </c>
      <c r="MSW513" s="720">
        <v>0</v>
      </c>
      <c r="MSX513" s="720">
        <v>0</v>
      </c>
      <c r="MSY513" s="720">
        <v>0</v>
      </c>
      <c r="MSZ513" s="720">
        <v>0</v>
      </c>
      <c r="MTA513" s="720">
        <v>0</v>
      </c>
      <c r="MTB513" s="720">
        <v>0</v>
      </c>
      <c r="MTC513" s="720">
        <v>0</v>
      </c>
      <c r="MTD513" s="720">
        <v>0</v>
      </c>
      <c r="MTE513" s="720">
        <v>0</v>
      </c>
      <c r="MTF513" s="720">
        <v>0</v>
      </c>
      <c r="MTG513" s="720">
        <v>0</v>
      </c>
      <c r="MTH513" s="720">
        <v>0</v>
      </c>
      <c r="MTI513" s="720">
        <v>0</v>
      </c>
      <c r="MTJ513" s="720">
        <v>0</v>
      </c>
      <c r="MTK513" s="720">
        <v>0</v>
      </c>
      <c r="MTL513" s="720">
        <v>0</v>
      </c>
      <c r="MTM513" s="720">
        <v>0</v>
      </c>
      <c r="MTN513" s="720">
        <v>0</v>
      </c>
      <c r="MTO513" s="720">
        <v>0</v>
      </c>
      <c r="MTP513" s="720">
        <v>0</v>
      </c>
      <c r="MTQ513" s="720">
        <v>0</v>
      </c>
      <c r="MTR513" s="720">
        <v>0</v>
      </c>
      <c r="MTS513" s="720">
        <v>0</v>
      </c>
      <c r="MTT513" s="720">
        <v>0</v>
      </c>
      <c r="MTU513" s="720">
        <v>0</v>
      </c>
      <c r="MTV513" s="720">
        <v>0</v>
      </c>
      <c r="MTW513" s="720">
        <v>0</v>
      </c>
      <c r="MTX513" s="720">
        <v>0</v>
      </c>
      <c r="MTY513" s="720">
        <v>0</v>
      </c>
      <c r="MTZ513" s="720">
        <v>0</v>
      </c>
      <c r="MUA513" s="720">
        <v>0</v>
      </c>
      <c r="MUB513" s="720">
        <v>0</v>
      </c>
      <c r="MUC513" s="720">
        <v>0</v>
      </c>
      <c r="MUD513" s="720">
        <v>0</v>
      </c>
      <c r="MUE513" s="720">
        <v>0</v>
      </c>
      <c r="MUF513" s="720">
        <v>0</v>
      </c>
      <c r="MUG513" s="720">
        <v>0</v>
      </c>
      <c r="MUH513" s="720">
        <v>0</v>
      </c>
      <c r="MUI513" s="720">
        <v>0</v>
      </c>
      <c r="MUJ513" s="720">
        <v>0</v>
      </c>
      <c r="MUK513" s="720">
        <v>0</v>
      </c>
      <c r="MUL513" s="720">
        <v>0</v>
      </c>
      <c r="MUM513" s="720">
        <v>0</v>
      </c>
      <c r="MUN513" s="720">
        <v>0</v>
      </c>
      <c r="MUO513" s="720">
        <v>0</v>
      </c>
      <c r="MUP513" s="720">
        <v>0</v>
      </c>
      <c r="MUQ513" s="720">
        <v>0</v>
      </c>
      <c r="MUR513" s="720">
        <v>0</v>
      </c>
      <c r="MUS513" s="720">
        <v>0</v>
      </c>
      <c r="MUT513" s="720">
        <v>0</v>
      </c>
      <c r="MUU513" s="720">
        <v>0</v>
      </c>
      <c r="MUV513" s="720">
        <v>0</v>
      </c>
      <c r="MUW513" s="720">
        <v>0</v>
      </c>
      <c r="MUX513" s="720">
        <v>0</v>
      </c>
      <c r="MUY513" s="720">
        <v>0</v>
      </c>
      <c r="MUZ513" s="720">
        <v>0</v>
      </c>
      <c r="MVA513" s="720">
        <v>0</v>
      </c>
      <c r="MVB513" s="720">
        <v>0</v>
      </c>
      <c r="MVC513" s="720">
        <v>0</v>
      </c>
      <c r="MVD513" s="720">
        <v>0</v>
      </c>
      <c r="MVE513" s="720">
        <v>0</v>
      </c>
      <c r="MVF513" s="720">
        <v>0</v>
      </c>
      <c r="MVG513" s="720">
        <v>0</v>
      </c>
      <c r="MVH513" s="720">
        <v>0</v>
      </c>
      <c r="MVI513" s="720">
        <v>0</v>
      </c>
      <c r="MVJ513" s="720">
        <v>0</v>
      </c>
      <c r="MVK513" s="720">
        <v>0</v>
      </c>
      <c r="MVL513" s="720">
        <v>0</v>
      </c>
      <c r="MVM513" s="720">
        <v>0</v>
      </c>
      <c r="MVN513" s="720">
        <v>0</v>
      </c>
      <c r="MVO513" s="720">
        <v>0</v>
      </c>
      <c r="MVP513" s="720">
        <v>0</v>
      </c>
      <c r="MVQ513" s="720">
        <v>0</v>
      </c>
      <c r="MVR513" s="720">
        <v>0</v>
      </c>
      <c r="MVS513" s="720">
        <v>0</v>
      </c>
      <c r="MVT513" s="720">
        <v>0</v>
      </c>
      <c r="MVU513" s="720">
        <v>0</v>
      </c>
      <c r="MVV513" s="720">
        <v>0</v>
      </c>
      <c r="MVW513" s="720">
        <v>0</v>
      </c>
      <c r="MVX513" s="720">
        <v>0</v>
      </c>
      <c r="MVY513" s="720">
        <v>0</v>
      </c>
      <c r="MVZ513" s="720">
        <v>0</v>
      </c>
      <c r="MWA513" s="720">
        <v>0</v>
      </c>
      <c r="MWB513" s="720">
        <v>0</v>
      </c>
      <c r="MWC513" s="720">
        <v>0</v>
      </c>
      <c r="MWD513" s="720">
        <v>0</v>
      </c>
      <c r="MWE513" s="720">
        <v>0</v>
      </c>
      <c r="MWF513" s="720">
        <v>0</v>
      </c>
      <c r="MWG513" s="720">
        <v>0</v>
      </c>
      <c r="MWH513" s="720">
        <v>0</v>
      </c>
      <c r="MWI513" s="720">
        <v>0</v>
      </c>
      <c r="MWJ513" s="720">
        <v>0</v>
      </c>
      <c r="MWK513" s="720">
        <v>0</v>
      </c>
      <c r="MWL513" s="720">
        <v>0</v>
      </c>
      <c r="MWM513" s="720">
        <v>0</v>
      </c>
      <c r="MWN513" s="720">
        <v>0</v>
      </c>
      <c r="MWO513" s="720">
        <v>0</v>
      </c>
      <c r="MWP513" s="720">
        <v>0</v>
      </c>
      <c r="MWQ513" s="720">
        <v>0</v>
      </c>
      <c r="MWR513" s="720">
        <v>0</v>
      </c>
      <c r="MWS513" s="720">
        <v>0</v>
      </c>
      <c r="MWT513" s="720">
        <v>0</v>
      </c>
      <c r="MWU513" s="720">
        <v>0</v>
      </c>
      <c r="MWV513" s="720">
        <v>0</v>
      </c>
      <c r="MWW513" s="720">
        <v>0</v>
      </c>
      <c r="MWX513" s="720">
        <v>0</v>
      </c>
      <c r="MWY513" s="720">
        <v>0</v>
      </c>
      <c r="MWZ513" s="720">
        <v>0</v>
      </c>
      <c r="MXA513" s="720">
        <v>0</v>
      </c>
      <c r="MXB513" s="720">
        <v>0</v>
      </c>
      <c r="MXC513" s="720">
        <v>0</v>
      </c>
      <c r="MXD513" s="720">
        <v>0</v>
      </c>
      <c r="MXE513" s="720">
        <v>0</v>
      </c>
      <c r="MXF513" s="720">
        <v>0</v>
      </c>
      <c r="MXG513" s="720">
        <v>0</v>
      </c>
      <c r="MXH513" s="720">
        <v>0</v>
      </c>
      <c r="MXI513" s="720">
        <v>0</v>
      </c>
      <c r="MXJ513" s="720">
        <v>0</v>
      </c>
      <c r="MXK513" s="720">
        <v>0</v>
      </c>
      <c r="MXL513" s="720">
        <v>0</v>
      </c>
      <c r="MXM513" s="720">
        <v>0</v>
      </c>
      <c r="MXN513" s="720">
        <v>0</v>
      </c>
      <c r="MXO513" s="720">
        <v>0</v>
      </c>
      <c r="MXP513" s="720">
        <v>0</v>
      </c>
      <c r="MXQ513" s="720">
        <v>0</v>
      </c>
      <c r="MXR513" s="720">
        <v>0</v>
      </c>
      <c r="MXS513" s="720">
        <v>0</v>
      </c>
      <c r="MXT513" s="720">
        <v>0</v>
      </c>
      <c r="MXU513" s="720">
        <v>0</v>
      </c>
      <c r="MXV513" s="720">
        <v>0</v>
      </c>
      <c r="MXW513" s="720">
        <v>0</v>
      </c>
      <c r="MXX513" s="720">
        <v>0</v>
      </c>
      <c r="MXY513" s="720">
        <v>0</v>
      </c>
      <c r="MXZ513" s="720">
        <v>0</v>
      </c>
      <c r="MYA513" s="720">
        <v>0</v>
      </c>
      <c r="MYB513" s="720">
        <v>0</v>
      </c>
      <c r="MYC513" s="720">
        <v>0</v>
      </c>
      <c r="MYD513" s="720">
        <v>0</v>
      </c>
      <c r="MYE513" s="720">
        <v>0</v>
      </c>
      <c r="MYF513" s="720">
        <v>0</v>
      </c>
      <c r="MYG513" s="720">
        <v>0</v>
      </c>
      <c r="MYH513" s="720">
        <v>0</v>
      </c>
      <c r="MYI513" s="720">
        <v>0</v>
      </c>
      <c r="MYJ513" s="720">
        <v>0</v>
      </c>
      <c r="MYK513" s="720">
        <v>0</v>
      </c>
      <c r="MYL513" s="720">
        <v>0</v>
      </c>
      <c r="MYM513" s="720">
        <v>0</v>
      </c>
      <c r="MYN513" s="720">
        <v>0</v>
      </c>
      <c r="MYO513" s="720">
        <v>0</v>
      </c>
      <c r="MYP513" s="720">
        <v>0</v>
      </c>
      <c r="MYQ513" s="720">
        <v>0</v>
      </c>
      <c r="MYR513" s="720">
        <v>0</v>
      </c>
      <c r="MYS513" s="720">
        <v>0</v>
      </c>
      <c r="MYT513" s="720">
        <v>0</v>
      </c>
      <c r="MYU513" s="720">
        <v>0</v>
      </c>
      <c r="MYV513" s="720">
        <v>0</v>
      </c>
      <c r="MYW513" s="720">
        <v>0</v>
      </c>
      <c r="MYX513" s="720">
        <v>0</v>
      </c>
      <c r="MYY513" s="720">
        <v>0</v>
      </c>
      <c r="MYZ513" s="720">
        <v>0</v>
      </c>
      <c r="MZA513" s="720">
        <v>0</v>
      </c>
      <c r="MZB513" s="720">
        <v>0</v>
      </c>
      <c r="MZC513" s="720">
        <v>0</v>
      </c>
      <c r="MZD513" s="720">
        <v>0</v>
      </c>
      <c r="MZE513" s="720">
        <v>0</v>
      </c>
      <c r="MZF513" s="720">
        <v>0</v>
      </c>
      <c r="MZG513" s="720">
        <v>0</v>
      </c>
      <c r="MZH513" s="720">
        <v>0</v>
      </c>
      <c r="MZI513" s="720">
        <v>0</v>
      </c>
      <c r="MZJ513" s="720">
        <v>0</v>
      </c>
      <c r="MZK513" s="720">
        <v>0</v>
      </c>
      <c r="MZL513" s="720">
        <v>0</v>
      </c>
      <c r="MZM513" s="720">
        <v>0</v>
      </c>
      <c r="MZN513" s="720">
        <v>0</v>
      </c>
      <c r="MZO513" s="720">
        <v>0</v>
      </c>
      <c r="MZP513" s="720">
        <v>0</v>
      </c>
      <c r="MZQ513" s="720">
        <v>0</v>
      </c>
      <c r="MZR513" s="720">
        <v>0</v>
      </c>
      <c r="MZS513" s="720">
        <v>0</v>
      </c>
      <c r="MZT513" s="720">
        <v>0</v>
      </c>
      <c r="MZU513" s="720">
        <v>0</v>
      </c>
      <c r="MZV513" s="720">
        <v>0</v>
      </c>
      <c r="MZW513" s="720">
        <v>0</v>
      </c>
      <c r="MZX513" s="720">
        <v>0</v>
      </c>
      <c r="MZY513" s="720">
        <v>0</v>
      </c>
      <c r="MZZ513" s="720">
        <v>0</v>
      </c>
      <c r="NAA513" s="720">
        <v>0</v>
      </c>
      <c r="NAB513" s="720">
        <v>0</v>
      </c>
      <c r="NAC513" s="720">
        <v>0</v>
      </c>
      <c r="NAD513" s="720">
        <v>0</v>
      </c>
      <c r="NAE513" s="720">
        <v>0</v>
      </c>
      <c r="NAF513" s="720">
        <v>0</v>
      </c>
      <c r="NAG513" s="720">
        <v>0</v>
      </c>
      <c r="NAH513" s="720">
        <v>0</v>
      </c>
      <c r="NAI513" s="720">
        <v>0</v>
      </c>
      <c r="NAJ513" s="720">
        <v>0</v>
      </c>
      <c r="NAK513" s="720">
        <v>0</v>
      </c>
      <c r="NAL513" s="720">
        <v>0</v>
      </c>
      <c r="NAM513" s="720">
        <v>0</v>
      </c>
      <c r="NAN513" s="720">
        <v>0</v>
      </c>
      <c r="NAO513" s="720">
        <v>0</v>
      </c>
      <c r="NAP513" s="720">
        <v>0</v>
      </c>
      <c r="NAQ513" s="720">
        <v>0</v>
      </c>
      <c r="NAR513" s="720">
        <v>0</v>
      </c>
      <c r="NAS513" s="720">
        <v>0</v>
      </c>
      <c r="NAT513" s="720">
        <v>0</v>
      </c>
      <c r="NAU513" s="720">
        <v>0</v>
      </c>
      <c r="NAV513" s="720">
        <v>0</v>
      </c>
      <c r="NAW513" s="720">
        <v>0</v>
      </c>
      <c r="NAX513" s="720">
        <v>0</v>
      </c>
      <c r="NAY513" s="720">
        <v>0</v>
      </c>
      <c r="NAZ513" s="720">
        <v>0</v>
      </c>
      <c r="NBA513" s="720">
        <v>0</v>
      </c>
      <c r="NBB513" s="720">
        <v>0</v>
      </c>
      <c r="NBC513" s="720">
        <v>0</v>
      </c>
      <c r="NBD513" s="720">
        <v>0</v>
      </c>
      <c r="NBE513" s="720">
        <v>0</v>
      </c>
      <c r="NBF513" s="720">
        <v>0</v>
      </c>
      <c r="NBG513" s="720">
        <v>0</v>
      </c>
      <c r="NBH513" s="720">
        <v>0</v>
      </c>
      <c r="NBI513" s="720">
        <v>0</v>
      </c>
      <c r="NBJ513" s="720">
        <v>0</v>
      </c>
      <c r="NBK513" s="720">
        <v>0</v>
      </c>
      <c r="NBL513" s="720">
        <v>0</v>
      </c>
      <c r="NBM513" s="720">
        <v>0</v>
      </c>
      <c r="NBN513" s="720">
        <v>0</v>
      </c>
      <c r="NBO513" s="720">
        <v>0</v>
      </c>
      <c r="NBP513" s="720">
        <v>0</v>
      </c>
      <c r="NBQ513" s="720">
        <v>0</v>
      </c>
      <c r="NBR513" s="720">
        <v>0</v>
      </c>
      <c r="NBS513" s="720">
        <v>0</v>
      </c>
      <c r="NBT513" s="720">
        <v>0</v>
      </c>
      <c r="NBU513" s="720">
        <v>0</v>
      </c>
      <c r="NBV513" s="720">
        <v>0</v>
      </c>
      <c r="NBW513" s="720">
        <v>0</v>
      </c>
      <c r="NBX513" s="720">
        <v>0</v>
      </c>
      <c r="NBY513" s="720">
        <v>0</v>
      </c>
      <c r="NBZ513" s="720">
        <v>0</v>
      </c>
      <c r="NCA513" s="720">
        <v>0</v>
      </c>
      <c r="NCB513" s="720">
        <v>0</v>
      </c>
      <c r="NCC513" s="720">
        <v>0</v>
      </c>
      <c r="NCD513" s="720">
        <v>0</v>
      </c>
      <c r="NCE513" s="720">
        <v>0</v>
      </c>
      <c r="NCF513" s="720">
        <v>0</v>
      </c>
      <c r="NCG513" s="720">
        <v>0</v>
      </c>
      <c r="NCH513" s="720">
        <v>0</v>
      </c>
      <c r="NCI513" s="720">
        <v>0</v>
      </c>
      <c r="NCJ513" s="720">
        <v>0</v>
      </c>
      <c r="NCK513" s="720">
        <v>0</v>
      </c>
      <c r="NCL513" s="720">
        <v>0</v>
      </c>
      <c r="NCM513" s="720">
        <v>0</v>
      </c>
      <c r="NCN513" s="720">
        <v>0</v>
      </c>
      <c r="NCO513" s="720">
        <v>0</v>
      </c>
      <c r="NCP513" s="720">
        <v>0</v>
      </c>
      <c r="NCQ513" s="720">
        <v>0</v>
      </c>
      <c r="NCR513" s="720">
        <v>0</v>
      </c>
      <c r="NCS513" s="720">
        <v>0</v>
      </c>
      <c r="NCT513" s="720">
        <v>0</v>
      </c>
      <c r="NCU513" s="720">
        <v>0</v>
      </c>
      <c r="NCV513" s="720">
        <v>0</v>
      </c>
      <c r="NCW513" s="720">
        <v>0</v>
      </c>
      <c r="NCX513" s="720">
        <v>0</v>
      </c>
      <c r="NCY513" s="720">
        <v>0</v>
      </c>
      <c r="NCZ513" s="720">
        <v>0</v>
      </c>
      <c r="NDA513" s="720">
        <v>0</v>
      </c>
      <c r="NDB513" s="720">
        <v>0</v>
      </c>
      <c r="NDC513" s="720">
        <v>0</v>
      </c>
      <c r="NDD513" s="720">
        <v>0</v>
      </c>
      <c r="NDE513" s="720">
        <v>0</v>
      </c>
      <c r="NDF513" s="720">
        <v>0</v>
      </c>
      <c r="NDG513" s="720">
        <v>0</v>
      </c>
      <c r="NDH513" s="720">
        <v>0</v>
      </c>
      <c r="NDI513" s="720">
        <v>0</v>
      </c>
      <c r="NDJ513" s="720">
        <v>0</v>
      </c>
      <c r="NDK513" s="720">
        <v>0</v>
      </c>
      <c r="NDL513" s="720">
        <v>0</v>
      </c>
      <c r="NDM513" s="720">
        <v>0</v>
      </c>
      <c r="NDN513" s="720">
        <v>0</v>
      </c>
      <c r="NDO513" s="720">
        <v>0</v>
      </c>
      <c r="NDP513" s="720">
        <v>0</v>
      </c>
      <c r="NDQ513" s="720">
        <v>0</v>
      </c>
      <c r="NDR513" s="720">
        <v>0</v>
      </c>
      <c r="NDS513" s="720">
        <v>0</v>
      </c>
      <c r="NDT513" s="720">
        <v>0</v>
      </c>
      <c r="NDU513" s="720">
        <v>0</v>
      </c>
      <c r="NDV513" s="720">
        <v>0</v>
      </c>
      <c r="NDW513" s="720">
        <v>0</v>
      </c>
      <c r="NDX513" s="720">
        <v>0</v>
      </c>
      <c r="NDY513" s="720">
        <v>0</v>
      </c>
      <c r="NDZ513" s="720">
        <v>0</v>
      </c>
      <c r="NEA513" s="720">
        <v>0</v>
      </c>
      <c r="NEB513" s="720">
        <v>0</v>
      </c>
      <c r="NEC513" s="720">
        <v>0</v>
      </c>
      <c r="NED513" s="720">
        <v>0</v>
      </c>
      <c r="NEE513" s="720">
        <v>0</v>
      </c>
      <c r="NEF513" s="720">
        <v>0</v>
      </c>
      <c r="NEG513" s="720">
        <v>0</v>
      </c>
      <c r="NEH513" s="720">
        <v>0</v>
      </c>
      <c r="NEI513" s="720">
        <v>0</v>
      </c>
      <c r="NEJ513" s="720">
        <v>0</v>
      </c>
      <c r="NEK513" s="720">
        <v>0</v>
      </c>
      <c r="NEL513" s="720">
        <v>0</v>
      </c>
      <c r="NEM513" s="720">
        <v>0</v>
      </c>
      <c r="NEN513" s="720">
        <v>0</v>
      </c>
      <c r="NEO513" s="720">
        <v>0</v>
      </c>
      <c r="NEP513" s="720">
        <v>0</v>
      </c>
      <c r="NEQ513" s="720">
        <v>0</v>
      </c>
      <c r="NER513" s="720">
        <v>0</v>
      </c>
      <c r="NES513" s="720">
        <v>0</v>
      </c>
      <c r="NET513" s="720">
        <v>0</v>
      </c>
      <c r="NEU513" s="720">
        <v>0</v>
      </c>
      <c r="NEV513" s="720">
        <v>0</v>
      </c>
      <c r="NEW513" s="720">
        <v>0</v>
      </c>
      <c r="NEX513" s="720">
        <v>0</v>
      </c>
      <c r="NEY513" s="720">
        <v>0</v>
      </c>
      <c r="NEZ513" s="720">
        <v>0</v>
      </c>
      <c r="NFA513" s="720">
        <v>0</v>
      </c>
      <c r="NFB513" s="720">
        <v>0</v>
      </c>
      <c r="NFC513" s="720">
        <v>0</v>
      </c>
      <c r="NFD513" s="720">
        <v>0</v>
      </c>
      <c r="NFE513" s="720">
        <v>0</v>
      </c>
      <c r="NFF513" s="720">
        <v>0</v>
      </c>
      <c r="NFG513" s="720">
        <v>0</v>
      </c>
      <c r="NFH513" s="720">
        <v>0</v>
      </c>
      <c r="NFI513" s="720">
        <v>0</v>
      </c>
      <c r="NFJ513" s="720">
        <v>0</v>
      </c>
      <c r="NFK513" s="720">
        <v>0</v>
      </c>
      <c r="NFL513" s="720">
        <v>0</v>
      </c>
      <c r="NFM513" s="720">
        <v>0</v>
      </c>
      <c r="NFN513" s="720">
        <v>0</v>
      </c>
      <c r="NFO513" s="720">
        <v>0</v>
      </c>
      <c r="NFP513" s="720">
        <v>0</v>
      </c>
      <c r="NFQ513" s="720">
        <v>0</v>
      </c>
      <c r="NFR513" s="720">
        <v>0</v>
      </c>
      <c r="NFS513" s="720">
        <v>0</v>
      </c>
      <c r="NFT513" s="720">
        <v>0</v>
      </c>
      <c r="NFU513" s="720">
        <v>0</v>
      </c>
      <c r="NFV513" s="720">
        <v>0</v>
      </c>
      <c r="NFW513" s="720">
        <v>0</v>
      </c>
      <c r="NFX513" s="720">
        <v>0</v>
      </c>
      <c r="NFY513" s="720">
        <v>0</v>
      </c>
      <c r="NFZ513" s="720">
        <v>0</v>
      </c>
      <c r="NGA513" s="720">
        <v>0</v>
      </c>
      <c r="NGB513" s="720">
        <v>0</v>
      </c>
      <c r="NGC513" s="720">
        <v>0</v>
      </c>
      <c r="NGD513" s="720">
        <v>0</v>
      </c>
      <c r="NGE513" s="720">
        <v>0</v>
      </c>
      <c r="NGF513" s="720">
        <v>0</v>
      </c>
      <c r="NGG513" s="720">
        <v>0</v>
      </c>
      <c r="NGH513" s="720">
        <v>0</v>
      </c>
      <c r="NGI513" s="720">
        <v>0</v>
      </c>
      <c r="NGJ513" s="720">
        <v>0</v>
      </c>
      <c r="NGK513" s="720">
        <v>0</v>
      </c>
      <c r="NGL513" s="720">
        <v>0</v>
      </c>
      <c r="NGM513" s="720">
        <v>0</v>
      </c>
      <c r="NGN513" s="720">
        <v>0</v>
      </c>
      <c r="NGO513" s="720">
        <v>0</v>
      </c>
      <c r="NGP513" s="720">
        <v>0</v>
      </c>
      <c r="NGQ513" s="720">
        <v>0</v>
      </c>
      <c r="NGR513" s="720">
        <v>0</v>
      </c>
      <c r="NGS513" s="720">
        <v>0</v>
      </c>
      <c r="NGT513" s="720">
        <v>0</v>
      </c>
      <c r="NGU513" s="720">
        <v>0</v>
      </c>
      <c r="NGV513" s="720">
        <v>0</v>
      </c>
      <c r="NGW513" s="720">
        <v>0</v>
      </c>
      <c r="NGX513" s="720">
        <v>0</v>
      </c>
      <c r="NGY513" s="720">
        <v>0</v>
      </c>
      <c r="NGZ513" s="720">
        <v>0</v>
      </c>
      <c r="NHA513" s="720">
        <v>0</v>
      </c>
      <c r="NHB513" s="720">
        <v>0</v>
      </c>
      <c r="NHC513" s="720">
        <v>0</v>
      </c>
      <c r="NHD513" s="720">
        <v>0</v>
      </c>
      <c r="NHE513" s="720">
        <v>0</v>
      </c>
      <c r="NHF513" s="720">
        <v>0</v>
      </c>
      <c r="NHG513" s="720">
        <v>0</v>
      </c>
      <c r="NHH513" s="720">
        <v>0</v>
      </c>
      <c r="NHI513" s="720">
        <v>0</v>
      </c>
      <c r="NHJ513" s="720">
        <v>0</v>
      </c>
      <c r="NHK513" s="720">
        <v>0</v>
      </c>
      <c r="NHL513" s="720">
        <v>0</v>
      </c>
      <c r="NHM513" s="720">
        <v>0</v>
      </c>
      <c r="NHN513" s="720">
        <v>0</v>
      </c>
      <c r="NHO513" s="720">
        <v>0</v>
      </c>
      <c r="NHP513" s="720">
        <v>0</v>
      </c>
      <c r="NHQ513" s="720">
        <v>0</v>
      </c>
      <c r="NHR513" s="720">
        <v>0</v>
      </c>
      <c r="NHS513" s="720">
        <v>0</v>
      </c>
      <c r="NHT513" s="720">
        <v>0</v>
      </c>
      <c r="NHU513" s="720">
        <v>0</v>
      </c>
      <c r="NHV513" s="720">
        <v>0</v>
      </c>
      <c r="NHW513" s="720">
        <v>0</v>
      </c>
      <c r="NHX513" s="720">
        <v>0</v>
      </c>
      <c r="NHY513" s="720">
        <v>0</v>
      </c>
      <c r="NHZ513" s="720">
        <v>0</v>
      </c>
      <c r="NIA513" s="720">
        <v>0</v>
      </c>
      <c r="NIB513" s="720">
        <v>0</v>
      </c>
      <c r="NIC513" s="720">
        <v>0</v>
      </c>
      <c r="NID513" s="720">
        <v>0</v>
      </c>
      <c r="NIE513" s="720">
        <v>0</v>
      </c>
      <c r="NIF513" s="720">
        <v>0</v>
      </c>
      <c r="NIG513" s="720">
        <v>0</v>
      </c>
      <c r="NIH513" s="720">
        <v>0</v>
      </c>
      <c r="NII513" s="720">
        <v>0</v>
      </c>
      <c r="NIJ513" s="720">
        <v>0</v>
      </c>
      <c r="NIK513" s="720">
        <v>0</v>
      </c>
      <c r="NIL513" s="720">
        <v>0</v>
      </c>
      <c r="NIM513" s="720">
        <v>0</v>
      </c>
      <c r="NIN513" s="720">
        <v>0</v>
      </c>
      <c r="NIO513" s="720">
        <v>0</v>
      </c>
      <c r="NIP513" s="720">
        <v>0</v>
      </c>
      <c r="NIQ513" s="720">
        <v>0</v>
      </c>
      <c r="NIR513" s="720">
        <v>0</v>
      </c>
      <c r="NIS513" s="720">
        <v>0</v>
      </c>
      <c r="NIT513" s="720">
        <v>0</v>
      </c>
      <c r="NIU513" s="720">
        <v>0</v>
      </c>
      <c r="NIV513" s="720">
        <v>0</v>
      </c>
      <c r="NIW513" s="720">
        <v>0</v>
      </c>
      <c r="NIX513" s="720">
        <v>0</v>
      </c>
      <c r="NIY513" s="720">
        <v>0</v>
      </c>
      <c r="NIZ513" s="720">
        <v>0</v>
      </c>
      <c r="NJA513" s="720">
        <v>0</v>
      </c>
      <c r="NJB513" s="720">
        <v>0</v>
      </c>
      <c r="NJC513" s="720">
        <v>0</v>
      </c>
      <c r="NJD513" s="720">
        <v>0</v>
      </c>
      <c r="NJE513" s="720">
        <v>0</v>
      </c>
      <c r="NJF513" s="720">
        <v>0</v>
      </c>
      <c r="NJG513" s="720">
        <v>0</v>
      </c>
      <c r="NJH513" s="720">
        <v>0</v>
      </c>
      <c r="NJI513" s="720">
        <v>0</v>
      </c>
      <c r="NJJ513" s="720">
        <v>0</v>
      </c>
      <c r="NJK513" s="720">
        <v>0</v>
      </c>
      <c r="NJL513" s="720">
        <v>0</v>
      </c>
      <c r="NJM513" s="720">
        <v>0</v>
      </c>
      <c r="NJN513" s="720">
        <v>0</v>
      </c>
      <c r="NJO513" s="720">
        <v>0</v>
      </c>
      <c r="NJP513" s="720">
        <v>0</v>
      </c>
      <c r="NJQ513" s="720">
        <v>0</v>
      </c>
      <c r="NJR513" s="720">
        <v>0</v>
      </c>
      <c r="NJS513" s="720">
        <v>0</v>
      </c>
      <c r="NJT513" s="720">
        <v>0</v>
      </c>
      <c r="NJU513" s="720">
        <v>0</v>
      </c>
      <c r="NJV513" s="720">
        <v>0</v>
      </c>
      <c r="NJW513" s="720">
        <v>0</v>
      </c>
      <c r="NJX513" s="720">
        <v>0</v>
      </c>
      <c r="NJY513" s="720">
        <v>0</v>
      </c>
      <c r="NJZ513" s="720">
        <v>0</v>
      </c>
      <c r="NKA513" s="720">
        <v>0</v>
      </c>
      <c r="NKB513" s="720">
        <v>0</v>
      </c>
      <c r="NKC513" s="720">
        <v>0</v>
      </c>
      <c r="NKD513" s="720">
        <v>0</v>
      </c>
      <c r="NKE513" s="720">
        <v>0</v>
      </c>
      <c r="NKF513" s="720">
        <v>0</v>
      </c>
      <c r="NKG513" s="720">
        <v>0</v>
      </c>
      <c r="NKH513" s="720">
        <v>0</v>
      </c>
      <c r="NKI513" s="720">
        <v>0</v>
      </c>
      <c r="NKJ513" s="720">
        <v>0</v>
      </c>
      <c r="NKK513" s="720">
        <v>0</v>
      </c>
      <c r="NKL513" s="720">
        <v>0</v>
      </c>
      <c r="NKM513" s="720">
        <v>0</v>
      </c>
      <c r="NKN513" s="720">
        <v>0</v>
      </c>
      <c r="NKO513" s="720">
        <v>0</v>
      </c>
      <c r="NKP513" s="720">
        <v>0</v>
      </c>
      <c r="NKQ513" s="720">
        <v>0</v>
      </c>
      <c r="NKR513" s="720">
        <v>0</v>
      </c>
      <c r="NKS513" s="720">
        <v>0</v>
      </c>
      <c r="NKT513" s="720">
        <v>0</v>
      </c>
      <c r="NKU513" s="720">
        <v>0</v>
      </c>
      <c r="NKV513" s="720">
        <v>0</v>
      </c>
      <c r="NKW513" s="720">
        <v>0</v>
      </c>
      <c r="NKX513" s="720">
        <v>0</v>
      </c>
      <c r="NKY513" s="720">
        <v>0</v>
      </c>
      <c r="NKZ513" s="720">
        <v>0</v>
      </c>
      <c r="NLA513" s="720">
        <v>0</v>
      </c>
      <c r="NLB513" s="720">
        <v>0</v>
      </c>
      <c r="NLC513" s="720">
        <v>0</v>
      </c>
      <c r="NLD513" s="720">
        <v>0</v>
      </c>
      <c r="NLE513" s="720">
        <v>0</v>
      </c>
      <c r="NLF513" s="720">
        <v>0</v>
      </c>
      <c r="NLG513" s="720">
        <v>0</v>
      </c>
      <c r="NLH513" s="720">
        <v>0</v>
      </c>
      <c r="NLI513" s="720">
        <v>0</v>
      </c>
      <c r="NLJ513" s="720">
        <v>0</v>
      </c>
      <c r="NLK513" s="720">
        <v>0</v>
      </c>
      <c r="NLL513" s="720">
        <v>0</v>
      </c>
      <c r="NLM513" s="720">
        <v>0</v>
      </c>
      <c r="NLN513" s="720">
        <v>0</v>
      </c>
      <c r="NLO513" s="720">
        <v>0</v>
      </c>
      <c r="NLP513" s="720">
        <v>0</v>
      </c>
      <c r="NLQ513" s="720">
        <v>0</v>
      </c>
      <c r="NLR513" s="720">
        <v>0</v>
      </c>
      <c r="NLS513" s="720">
        <v>0</v>
      </c>
      <c r="NLT513" s="720">
        <v>0</v>
      </c>
      <c r="NLU513" s="720">
        <v>0</v>
      </c>
      <c r="NLV513" s="720">
        <v>0</v>
      </c>
      <c r="NLW513" s="720">
        <v>0</v>
      </c>
      <c r="NLX513" s="720">
        <v>0</v>
      </c>
      <c r="NLY513" s="720">
        <v>0</v>
      </c>
      <c r="NLZ513" s="720">
        <v>0</v>
      </c>
      <c r="NMA513" s="720">
        <v>0</v>
      </c>
      <c r="NMB513" s="720">
        <v>0</v>
      </c>
      <c r="NMC513" s="720">
        <v>0</v>
      </c>
      <c r="NMD513" s="720">
        <v>0</v>
      </c>
      <c r="NME513" s="720">
        <v>0</v>
      </c>
      <c r="NMF513" s="720">
        <v>0</v>
      </c>
      <c r="NMG513" s="720">
        <v>0</v>
      </c>
      <c r="NMH513" s="720">
        <v>0</v>
      </c>
      <c r="NMI513" s="720">
        <v>0</v>
      </c>
      <c r="NMJ513" s="720">
        <v>0</v>
      </c>
      <c r="NMK513" s="720">
        <v>0</v>
      </c>
      <c r="NML513" s="720">
        <v>0</v>
      </c>
      <c r="NMM513" s="720">
        <v>0</v>
      </c>
      <c r="NMN513" s="720">
        <v>0</v>
      </c>
      <c r="NMO513" s="720">
        <v>0</v>
      </c>
      <c r="NMP513" s="720">
        <v>0</v>
      </c>
      <c r="NMQ513" s="720">
        <v>0</v>
      </c>
      <c r="NMR513" s="720">
        <v>0</v>
      </c>
      <c r="NMS513" s="720">
        <v>0</v>
      </c>
      <c r="NMT513" s="720">
        <v>0</v>
      </c>
      <c r="NMU513" s="720">
        <v>0</v>
      </c>
      <c r="NMV513" s="720">
        <v>0</v>
      </c>
      <c r="NMW513" s="720">
        <v>0</v>
      </c>
      <c r="NMX513" s="720">
        <v>0</v>
      </c>
      <c r="NMY513" s="720">
        <v>0</v>
      </c>
      <c r="NMZ513" s="720">
        <v>0</v>
      </c>
      <c r="NNA513" s="720">
        <v>0</v>
      </c>
      <c r="NNB513" s="720">
        <v>0</v>
      </c>
      <c r="NNC513" s="720">
        <v>0</v>
      </c>
      <c r="NND513" s="720">
        <v>0</v>
      </c>
      <c r="NNE513" s="720">
        <v>0</v>
      </c>
      <c r="NNF513" s="720">
        <v>0</v>
      </c>
      <c r="NNG513" s="720">
        <v>0</v>
      </c>
      <c r="NNH513" s="720">
        <v>0</v>
      </c>
      <c r="NNI513" s="720">
        <v>0</v>
      </c>
      <c r="NNJ513" s="720">
        <v>0</v>
      </c>
      <c r="NNK513" s="720">
        <v>0</v>
      </c>
      <c r="NNL513" s="720">
        <v>0</v>
      </c>
      <c r="NNM513" s="720">
        <v>0</v>
      </c>
      <c r="NNN513" s="720">
        <v>0</v>
      </c>
      <c r="NNO513" s="720">
        <v>0</v>
      </c>
      <c r="NNP513" s="720">
        <v>0</v>
      </c>
      <c r="NNQ513" s="720">
        <v>0</v>
      </c>
      <c r="NNR513" s="720">
        <v>0</v>
      </c>
      <c r="NNS513" s="720">
        <v>0</v>
      </c>
      <c r="NNT513" s="720">
        <v>0</v>
      </c>
      <c r="NNU513" s="720">
        <v>0</v>
      </c>
      <c r="NNV513" s="720">
        <v>0</v>
      </c>
      <c r="NNW513" s="720">
        <v>0</v>
      </c>
      <c r="NNX513" s="720">
        <v>0</v>
      </c>
      <c r="NNY513" s="720">
        <v>0</v>
      </c>
      <c r="NNZ513" s="720">
        <v>0</v>
      </c>
      <c r="NOA513" s="720">
        <v>0</v>
      </c>
      <c r="NOB513" s="720">
        <v>0</v>
      </c>
      <c r="NOC513" s="720">
        <v>0</v>
      </c>
      <c r="NOD513" s="720">
        <v>0</v>
      </c>
      <c r="NOE513" s="720">
        <v>0</v>
      </c>
      <c r="NOF513" s="720">
        <v>0</v>
      </c>
      <c r="NOG513" s="720">
        <v>0</v>
      </c>
      <c r="NOH513" s="720">
        <v>0</v>
      </c>
      <c r="NOI513" s="720">
        <v>0</v>
      </c>
      <c r="NOJ513" s="720">
        <v>0</v>
      </c>
      <c r="NOK513" s="720">
        <v>0</v>
      </c>
      <c r="NOL513" s="720">
        <v>0</v>
      </c>
      <c r="NOM513" s="720">
        <v>0</v>
      </c>
      <c r="NON513" s="720">
        <v>0</v>
      </c>
      <c r="NOO513" s="720">
        <v>0</v>
      </c>
      <c r="NOP513" s="720">
        <v>0</v>
      </c>
      <c r="NOQ513" s="720">
        <v>0</v>
      </c>
      <c r="NOR513" s="720">
        <v>0</v>
      </c>
      <c r="NOS513" s="720">
        <v>0</v>
      </c>
      <c r="NOT513" s="720">
        <v>0</v>
      </c>
      <c r="NOU513" s="720">
        <v>0</v>
      </c>
      <c r="NOV513" s="720">
        <v>0</v>
      </c>
      <c r="NOW513" s="720">
        <v>0</v>
      </c>
      <c r="NOX513" s="720">
        <v>0</v>
      </c>
      <c r="NOY513" s="720">
        <v>0</v>
      </c>
      <c r="NOZ513" s="720">
        <v>0</v>
      </c>
      <c r="NPA513" s="720">
        <v>0</v>
      </c>
      <c r="NPB513" s="720">
        <v>0</v>
      </c>
      <c r="NPC513" s="720">
        <v>0</v>
      </c>
      <c r="NPD513" s="720">
        <v>0</v>
      </c>
      <c r="NPE513" s="720">
        <v>0</v>
      </c>
      <c r="NPF513" s="720">
        <v>0</v>
      </c>
      <c r="NPG513" s="720">
        <v>0</v>
      </c>
      <c r="NPH513" s="720">
        <v>0</v>
      </c>
      <c r="NPI513" s="720">
        <v>0</v>
      </c>
      <c r="NPJ513" s="720">
        <v>0</v>
      </c>
      <c r="NPK513" s="720">
        <v>0</v>
      </c>
      <c r="NPL513" s="720">
        <v>0</v>
      </c>
      <c r="NPM513" s="720">
        <v>0</v>
      </c>
      <c r="NPN513" s="720">
        <v>0</v>
      </c>
      <c r="NPO513" s="720">
        <v>0</v>
      </c>
      <c r="NPP513" s="720">
        <v>0</v>
      </c>
      <c r="NPQ513" s="720">
        <v>0</v>
      </c>
      <c r="NPR513" s="720">
        <v>0</v>
      </c>
      <c r="NPS513" s="720">
        <v>0</v>
      </c>
      <c r="NPT513" s="720">
        <v>0</v>
      </c>
      <c r="NPU513" s="720">
        <v>0</v>
      </c>
      <c r="NPV513" s="720">
        <v>0</v>
      </c>
      <c r="NPW513" s="720">
        <v>0</v>
      </c>
      <c r="NPX513" s="720">
        <v>0</v>
      </c>
      <c r="NPY513" s="720">
        <v>0</v>
      </c>
      <c r="NPZ513" s="720">
        <v>0</v>
      </c>
      <c r="NQA513" s="720">
        <v>0</v>
      </c>
      <c r="NQB513" s="720">
        <v>0</v>
      </c>
      <c r="NQC513" s="720">
        <v>0</v>
      </c>
      <c r="NQD513" s="720">
        <v>0</v>
      </c>
      <c r="NQE513" s="720">
        <v>0</v>
      </c>
      <c r="NQF513" s="720">
        <v>0</v>
      </c>
      <c r="NQG513" s="720">
        <v>0</v>
      </c>
      <c r="NQH513" s="720">
        <v>0</v>
      </c>
      <c r="NQI513" s="720">
        <v>0</v>
      </c>
      <c r="NQJ513" s="720">
        <v>0</v>
      </c>
      <c r="NQK513" s="720">
        <v>0</v>
      </c>
      <c r="NQL513" s="720">
        <v>0</v>
      </c>
      <c r="NQM513" s="720">
        <v>0</v>
      </c>
      <c r="NQN513" s="720">
        <v>0</v>
      </c>
      <c r="NQO513" s="720">
        <v>0</v>
      </c>
      <c r="NQP513" s="720">
        <v>0</v>
      </c>
      <c r="NQQ513" s="720">
        <v>0</v>
      </c>
      <c r="NQR513" s="720">
        <v>0</v>
      </c>
      <c r="NQS513" s="720">
        <v>0</v>
      </c>
      <c r="NQT513" s="720">
        <v>0</v>
      </c>
      <c r="NQU513" s="720">
        <v>0</v>
      </c>
      <c r="NQV513" s="720">
        <v>0</v>
      </c>
      <c r="NQW513" s="720">
        <v>0</v>
      </c>
      <c r="NQX513" s="720">
        <v>0</v>
      </c>
      <c r="NQY513" s="720">
        <v>0</v>
      </c>
      <c r="NQZ513" s="720">
        <v>0</v>
      </c>
      <c r="NRA513" s="720">
        <v>0</v>
      </c>
      <c r="NRB513" s="720">
        <v>0</v>
      </c>
      <c r="NRC513" s="720">
        <v>0</v>
      </c>
      <c r="NRD513" s="720">
        <v>0</v>
      </c>
      <c r="NRE513" s="720">
        <v>0</v>
      </c>
      <c r="NRF513" s="720">
        <v>0</v>
      </c>
      <c r="NRG513" s="720">
        <v>0</v>
      </c>
      <c r="NRH513" s="720">
        <v>0</v>
      </c>
      <c r="NRI513" s="720">
        <v>0</v>
      </c>
      <c r="NRJ513" s="720">
        <v>0</v>
      </c>
      <c r="NRK513" s="720">
        <v>0</v>
      </c>
      <c r="NRL513" s="720">
        <v>0</v>
      </c>
      <c r="NRM513" s="720">
        <v>0</v>
      </c>
      <c r="NRN513" s="720">
        <v>0</v>
      </c>
      <c r="NRO513" s="720">
        <v>0</v>
      </c>
      <c r="NRP513" s="720">
        <v>0</v>
      </c>
      <c r="NRQ513" s="720">
        <v>0</v>
      </c>
      <c r="NRR513" s="720">
        <v>0</v>
      </c>
      <c r="NRS513" s="720">
        <v>0</v>
      </c>
      <c r="NRT513" s="720">
        <v>0</v>
      </c>
      <c r="NRU513" s="720">
        <v>0</v>
      </c>
      <c r="NRV513" s="720">
        <v>0</v>
      </c>
      <c r="NRW513" s="720">
        <v>0</v>
      </c>
      <c r="NRX513" s="720">
        <v>0</v>
      </c>
      <c r="NRY513" s="720">
        <v>0</v>
      </c>
      <c r="NRZ513" s="720">
        <v>0</v>
      </c>
      <c r="NSA513" s="720">
        <v>0</v>
      </c>
      <c r="NSB513" s="720">
        <v>0</v>
      </c>
      <c r="NSC513" s="720">
        <v>0</v>
      </c>
      <c r="NSD513" s="720">
        <v>0</v>
      </c>
      <c r="NSE513" s="720">
        <v>0</v>
      </c>
      <c r="NSF513" s="720">
        <v>0</v>
      </c>
      <c r="NSG513" s="720">
        <v>0</v>
      </c>
      <c r="NSH513" s="720">
        <v>0</v>
      </c>
      <c r="NSI513" s="720">
        <v>0</v>
      </c>
      <c r="NSJ513" s="720">
        <v>0</v>
      </c>
      <c r="NSK513" s="720">
        <v>0</v>
      </c>
      <c r="NSL513" s="720">
        <v>0</v>
      </c>
      <c r="NSM513" s="720">
        <v>0</v>
      </c>
      <c r="NSN513" s="720">
        <v>0</v>
      </c>
      <c r="NSO513" s="720">
        <v>0</v>
      </c>
      <c r="NSP513" s="720">
        <v>0</v>
      </c>
      <c r="NSQ513" s="720">
        <v>0</v>
      </c>
      <c r="NSR513" s="720">
        <v>0</v>
      </c>
      <c r="NSS513" s="720">
        <v>0</v>
      </c>
      <c r="NST513" s="720">
        <v>0</v>
      </c>
      <c r="NSU513" s="720">
        <v>0</v>
      </c>
      <c r="NSV513" s="720">
        <v>0</v>
      </c>
      <c r="NSW513" s="720">
        <v>0</v>
      </c>
      <c r="NSX513" s="720">
        <v>0</v>
      </c>
      <c r="NSY513" s="720">
        <v>0</v>
      </c>
      <c r="NSZ513" s="720">
        <v>0</v>
      </c>
      <c r="NTA513" s="720">
        <v>0</v>
      </c>
      <c r="NTB513" s="720">
        <v>0</v>
      </c>
      <c r="NTC513" s="720">
        <v>0</v>
      </c>
      <c r="NTD513" s="720">
        <v>0</v>
      </c>
      <c r="NTE513" s="720">
        <v>0</v>
      </c>
      <c r="NTF513" s="720">
        <v>0</v>
      </c>
      <c r="NTG513" s="720">
        <v>0</v>
      </c>
      <c r="NTH513" s="720">
        <v>0</v>
      </c>
      <c r="NTI513" s="720">
        <v>0</v>
      </c>
      <c r="NTJ513" s="720">
        <v>0</v>
      </c>
      <c r="NTK513" s="720">
        <v>0</v>
      </c>
      <c r="NTL513" s="720">
        <v>0</v>
      </c>
      <c r="NTM513" s="720">
        <v>0</v>
      </c>
      <c r="NTN513" s="720">
        <v>0</v>
      </c>
      <c r="NTO513" s="720">
        <v>0</v>
      </c>
      <c r="NTP513" s="720">
        <v>0</v>
      </c>
      <c r="NTQ513" s="720">
        <v>0</v>
      </c>
      <c r="NTR513" s="720">
        <v>0</v>
      </c>
      <c r="NTS513" s="720">
        <v>0</v>
      </c>
      <c r="NTT513" s="720">
        <v>0</v>
      </c>
      <c r="NTU513" s="720">
        <v>0</v>
      </c>
      <c r="NTV513" s="720">
        <v>0</v>
      </c>
      <c r="NTW513" s="720">
        <v>0</v>
      </c>
      <c r="NTX513" s="720">
        <v>0</v>
      </c>
      <c r="NTY513" s="720">
        <v>0</v>
      </c>
      <c r="NTZ513" s="720">
        <v>0</v>
      </c>
      <c r="NUA513" s="720">
        <v>0</v>
      </c>
      <c r="NUB513" s="720">
        <v>0</v>
      </c>
      <c r="NUC513" s="720">
        <v>0</v>
      </c>
      <c r="NUD513" s="720">
        <v>0</v>
      </c>
      <c r="NUE513" s="720">
        <v>0</v>
      </c>
      <c r="NUF513" s="720">
        <v>0</v>
      </c>
      <c r="NUG513" s="720">
        <v>0</v>
      </c>
      <c r="NUH513" s="720">
        <v>0</v>
      </c>
      <c r="NUI513" s="720">
        <v>0</v>
      </c>
      <c r="NUJ513" s="720">
        <v>0</v>
      </c>
      <c r="NUK513" s="720">
        <v>0</v>
      </c>
      <c r="NUL513" s="720">
        <v>0</v>
      </c>
      <c r="NUM513" s="720">
        <v>0</v>
      </c>
      <c r="NUN513" s="720">
        <v>0</v>
      </c>
      <c r="NUO513" s="720">
        <v>0</v>
      </c>
      <c r="NUP513" s="720">
        <v>0</v>
      </c>
      <c r="NUQ513" s="720">
        <v>0</v>
      </c>
      <c r="NUR513" s="720">
        <v>0</v>
      </c>
      <c r="NUS513" s="720">
        <v>0</v>
      </c>
      <c r="NUT513" s="720">
        <v>0</v>
      </c>
      <c r="NUU513" s="720">
        <v>0</v>
      </c>
      <c r="NUV513" s="720">
        <v>0</v>
      </c>
      <c r="NUW513" s="720">
        <v>0</v>
      </c>
      <c r="NUX513" s="720">
        <v>0</v>
      </c>
      <c r="NUY513" s="720">
        <v>0</v>
      </c>
      <c r="NUZ513" s="720">
        <v>0</v>
      </c>
      <c r="NVA513" s="720">
        <v>0</v>
      </c>
      <c r="NVB513" s="720">
        <v>0</v>
      </c>
      <c r="NVC513" s="720">
        <v>0</v>
      </c>
      <c r="NVD513" s="720">
        <v>0</v>
      </c>
      <c r="NVE513" s="720">
        <v>0</v>
      </c>
      <c r="NVF513" s="720">
        <v>0</v>
      </c>
      <c r="NVG513" s="720">
        <v>0</v>
      </c>
      <c r="NVH513" s="720">
        <v>0</v>
      </c>
      <c r="NVI513" s="720">
        <v>0</v>
      </c>
      <c r="NVJ513" s="720">
        <v>0</v>
      </c>
      <c r="NVK513" s="720">
        <v>0</v>
      </c>
      <c r="NVL513" s="720">
        <v>0</v>
      </c>
      <c r="NVM513" s="720">
        <v>0</v>
      </c>
      <c r="NVN513" s="720">
        <v>0</v>
      </c>
      <c r="NVO513" s="720">
        <v>0</v>
      </c>
      <c r="NVP513" s="720">
        <v>0</v>
      </c>
      <c r="NVQ513" s="720">
        <v>0</v>
      </c>
      <c r="NVR513" s="720">
        <v>0</v>
      </c>
      <c r="NVS513" s="720">
        <v>0</v>
      </c>
      <c r="NVT513" s="720">
        <v>0</v>
      </c>
      <c r="NVU513" s="720">
        <v>0</v>
      </c>
      <c r="NVV513" s="720">
        <v>0</v>
      </c>
      <c r="NVW513" s="720">
        <v>0</v>
      </c>
      <c r="NVX513" s="720">
        <v>0</v>
      </c>
      <c r="NVY513" s="720">
        <v>0</v>
      </c>
      <c r="NVZ513" s="720">
        <v>0</v>
      </c>
      <c r="NWA513" s="720">
        <v>0</v>
      </c>
      <c r="NWB513" s="720">
        <v>0</v>
      </c>
      <c r="NWC513" s="720">
        <v>0</v>
      </c>
      <c r="NWD513" s="720">
        <v>0</v>
      </c>
      <c r="NWE513" s="720">
        <v>0</v>
      </c>
      <c r="NWF513" s="720">
        <v>0</v>
      </c>
      <c r="NWG513" s="720">
        <v>0</v>
      </c>
      <c r="NWH513" s="720">
        <v>0</v>
      </c>
      <c r="NWI513" s="720">
        <v>0</v>
      </c>
      <c r="NWJ513" s="720">
        <v>0</v>
      </c>
      <c r="NWK513" s="720">
        <v>0</v>
      </c>
      <c r="NWL513" s="720">
        <v>0</v>
      </c>
      <c r="NWM513" s="720">
        <v>0</v>
      </c>
      <c r="NWN513" s="720">
        <v>0</v>
      </c>
      <c r="NWO513" s="720">
        <v>0</v>
      </c>
      <c r="NWP513" s="720">
        <v>0</v>
      </c>
      <c r="NWQ513" s="720">
        <v>0</v>
      </c>
      <c r="NWR513" s="720">
        <v>0</v>
      </c>
      <c r="NWS513" s="720">
        <v>0</v>
      </c>
      <c r="NWT513" s="720">
        <v>0</v>
      </c>
      <c r="NWU513" s="720">
        <v>0</v>
      </c>
      <c r="NWV513" s="720">
        <v>0</v>
      </c>
      <c r="NWW513" s="720">
        <v>0</v>
      </c>
      <c r="NWX513" s="720">
        <v>0</v>
      </c>
      <c r="NWY513" s="720">
        <v>0</v>
      </c>
      <c r="NWZ513" s="720">
        <v>0</v>
      </c>
      <c r="NXA513" s="720">
        <v>0</v>
      </c>
      <c r="NXB513" s="720">
        <v>0</v>
      </c>
      <c r="NXC513" s="720">
        <v>0</v>
      </c>
      <c r="NXD513" s="720">
        <v>0</v>
      </c>
      <c r="NXE513" s="720">
        <v>0</v>
      </c>
      <c r="NXF513" s="720">
        <v>0</v>
      </c>
      <c r="NXG513" s="720">
        <v>0</v>
      </c>
      <c r="NXH513" s="720">
        <v>0</v>
      </c>
      <c r="NXI513" s="720">
        <v>0</v>
      </c>
      <c r="NXJ513" s="720">
        <v>0</v>
      </c>
      <c r="NXK513" s="720">
        <v>0</v>
      </c>
      <c r="NXL513" s="720">
        <v>0</v>
      </c>
      <c r="NXM513" s="720">
        <v>0</v>
      </c>
      <c r="NXN513" s="720">
        <v>0</v>
      </c>
      <c r="NXO513" s="720">
        <v>0</v>
      </c>
      <c r="NXP513" s="720">
        <v>0</v>
      </c>
      <c r="NXQ513" s="720">
        <v>0</v>
      </c>
      <c r="NXR513" s="720">
        <v>0</v>
      </c>
      <c r="NXS513" s="720">
        <v>0</v>
      </c>
      <c r="NXT513" s="720">
        <v>0</v>
      </c>
      <c r="NXU513" s="720">
        <v>0</v>
      </c>
      <c r="NXV513" s="720">
        <v>0</v>
      </c>
      <c r="NXW513" s="720">
        <v>0</v>
      </c>
      <c r="NXX513" s="720">
        <v>0</v>
      </c>
      <c r="NXY513" s="720">
        <v>0</v>
      </c>
      <c r="NXZ513" s="720">
        <v>0</v>
      </c>
      <c r="NYA513" s="720">
        <v>0</v>
      </c>
      <c r="NYB513" s="720">
        <v>0</v>
      </c>
      <c r="NYC513" s="720">
        <v>0</v>
      </c>
      <c r="NYD513" s="720">
        <v>0</v>
      </c>
      <c r="NYE513" s="720">
        <v>0</v>
      </c>
      <c r="NYF513" s="720">
        <v>0</v>
      </c>
      <c r="NYG513" s="720">
        <v>0</v>
      </c>
      <c r="NYH513" s="720">
        <v>0</v>
      </c>
      <c r="NYI513" s="720">
        <v>0</v>
      </c>
      <c r="NYJ513" s="720">
        <v>0</v>
      </c>
      <c r="NYK513" s="720">
        <v>0</v>
      </c>
      <c r="NYL513" s="720">
        <v>0</v>
      </c>
      <c r="NYM513" s="720">
        <v>0</v>
      </c>
      <c r="NYN513" s="720">
        <v>0</v>
      </c>
      <c r="NYO513" s="720">
        <v>0</v>
      </c>
      <c r="NYP513" s="720">
        <v>0</v>
      </c>
      <c r="NYQ513" s="720">
        <v>0</v>
      </c>
      <c r="NYR513" s="720">
        <v>0</v>
      </c>
      <c r="NYS513" s="720">
        <v>0</v>
      </c>
      <c r="NYT513" s="720">
        <v>0</v>
      </c>
      <c r="NYU513" s="720">
        <v>0</v>
      </c>
      <c r="NYV513" s="720">
        <v>0</v>
      </c>
      <c r="NYW513" s="720">
        <v>0</v>
      </c>
      <c r="NYX513" s="720">
        <v>0</v>
      </c>
      <c r="NYY513" s="720">
        <v>0</v>
      </c>
      <c r="NYZ513" s="720">
        <v>0</v>
      </c>
      <c r="NZA513" s="720">
        <v>0</v>
      </c>
      <c r="NZB513" s="720">
        <v>0</v>
      </c>
      <c r="NZC513" s="720">
        <v>0</v>
      </c>
      <c r="NZD513" s="720">
        <v>0</v>
      </c>
      <c r="NZE513" s="720">
        <v>0</v>
      </c>
      <c r="NZF513" s="720">
        <v>0</v>
      </c>
      <c r="NZG513" s="720">
        <v>0</v>
      </c>
      <c r="NZH513" s="720">
        <v>0</v>
      </c>
      <c r="NZI513" s="720">
        <v>0</v>
      </c>
      <c r="NZJ513" s="720">
        <v>0</v>
      </c>
      <c r="NZK513" s="720">
        <v>0</v>
      </c>
      <c r="NZL513" s="720">
        <v>0</v>
      </c>
      <c r="NZM513" s="720">
        <v>0</v>
      </c>
      <c r="NZN513" s="720">
        <v>0</v>
      </c>
      <c r="NZO513" s="720">
        <v>0</v>
      </c>
      <c r="NZP513" s="720">
        <v>0</v>
      </c>
      <c r="NZQ513" s="720">
        <v>0</v>
      </c>
      <c r="NZR513" s="720">
        <v>0</v>
      </c>
      <c r="NZS513" s="720">
        <v>0</v>
      </c>
      <c r="NZT513" s="720">
        <v>0</v>
      </c>
      <c r="NZU513" s="720">
        <v>0</v>
      </c>
      <c r="NZV513" s="720">
        <v>0</v>
      </c>
      <c r="NZW513" s="720">
        <v>0</v>
      </c>
      <c r="NZX513" s="720">
        <v>0</v>
      </c>
      <c r="NZY513" s="720">
        <v>0</v>
      </c>
      <c r="NZZ513" s="720">
        <v>0</v>
      </c>
      <c r="OAA513" s="720">
        <v>0</v>
      </c>
      <c r="OAB513" s="720">
        <v>0</v>
      </c>
      <c r="OAC513" s="720">
        <v>0</v>
      </c>
      <c r="OAD513" s="720">
        <v>0</v>
      </c>
      <c r="OAE513" s="720">
        <v>0</v>
      </c>
      <c r="OAF513" s="720">
        <v>0</v>
      </c>
      <c r="OAG513" s="720">
        <v>0</v>
      </c>
      <c r="OAH513" s="720">
        <v>0</v>
      </c>
      <c r="OAI513" s="720">
        <v>0</v>
      </c>
      <c r="OAJ513" s="720">
        <v>0</v>
      </c>
      <c r="OAK513" s="720">
        <v>0</v>
      </c>
      <c r="OAL513" s="720">
        <v>0</v>
      </c>
      <c r="OAM513" s="720">
        <v>0</v>
      </c>
      <c r="OAN513" s="720">
        <v>0</v>
      </c>
      <c r="OAO513" s="720">
        <v>0</v>
      </c>
      <c r="OAP513" s="720">
        <v>0</v>
      </c>
      <c r="OAQ513" s="720">
        <v>0</v>
      </c>
      <c r="OAR513" s="720">
        <v>0</v>
      </c>
      <c r="OAS513" s="720">
        <v>0</v>
      </c>
      <c r="OAT513" s="720">
        <v>0</v>
      </c>
      <c r="OAU513" s="720">
        <v>0</v>
      </c>
      <c r="OAV513" s="720">
        <v>0</v>
      </c>
      <c r="OAW513" s="720">
        <v>0</v>
      </c>
      <c r="OAX513" s="720">
        <v>0</v>
      </c>
      <c r="OAY513" s="720">
        <v>0</v>
      </c>
      <c r="OAZ513" s="720">
        <v>0</v>
      </c>
      <c r="OBA513" s="720">
        <v>0</v>
      </c>
      <c r="OBB513" s="720">
        <v>0</v>
      </c>
      <c r="OBC513" s="720">
        <v>0</v>
      </c>
      <c r="OBD513" s="720">
        <v>0</v>
      </c>
      <c r="OBE513" s="720">
        <v>0</v>
      </c>
      <c r="OBF513" s="720">
        <v>0</v>
      </c>
      <c r="OBG513" s="720">
        <v>0</v>
      </c>
      <c r="OBH513" s="720">
        <v>0</v>
      </c>
      <c r="OBI513" s="720">
        <v>0</v>
      </c>
      <c r="OBJ513" s="720">
        <v>0</v>
      </c>
      <c r="OBK513" s="720">
        <v>0</v>
      </c>
      <c r="OBL513" s="720">
        <v>0</v>
      </c>
      <c r="OBM513" s="720">
        <v>0</v>
      </c>
      <c r="OBN513" s="720">
        <v>0</v>
      </c>
      <c r="OBO513" s="720">
        <v>0</v>
      </c>
      <c r="OBP513" s="720">
        <v>0</v>
      </c>
      <c r="OBQ513" s="720">
        <v>0</v>
      </c>
      <c r="OBR513" s="720">
        <v>0</v>
      </c>
      <c r="OBS513" s="720">
        <v>0</v>
      </c>
      <c r="OBT513" s="720">
        <v>0</v>
      </c>
      <c r="OBU513" s="720">
        <v>0</v>
      </c>
      <c r="OBV513" s="720">
        <v>0</v>
      </c>
      <c r="OBW513" s="720">
        <v>0</v>
      </c>
      <c r="OBX513" s="720">
        <v>0</v>
      </c>
      <c r="OBY513" s="720">
        <v>0</v>
      </c>
      <c r="OBZ513" s="720">
        <v>0</v>
      </c>
      <c r="OCA513" s="720">
        <v>0</v>
      </c>
      <c r="OCB513" s="720">
        <v>0</v>
      </c>
      <c r="OCC513" s="720">
        <v>0</v>
      </c>
      <c r="OCD513" s="720">
        <v>0</v>
      </c>
      <c r="OCE513" s="720">
        <v>0</v>
      </c>
      <c r="OCF513" s="720">
        <v>0</v>
      </c>
      <c r="OCG513" s="720">
        <v>0</v>
      </c>
      <c r="OCH513" s="720">
        <v>0</v>
      </c>
      <c r="OCI513" s="720">
        <v>0</v>
      </c>
      <c r="OCJ513" s="720">
        <v>0</v>
      </c>
      <c r="OCK513" s="720">
        <v>0</v>
      </c>
      <c r="OCL513" s="720">
        <v>0</v>
      </c>
      <c r="OCM513" s="720">
        <v>0</v>
      </c>
      <c r="OCN513" s="720">
        <v>0</v>
      </c>
      <c r="OCO513" s="720">
        <v>0</v>
      </c>
      <c r="OCP513" s="720">
        <v>0</v>
      </c>
      <c r="OCQ513" s="720">
        <v>0</v>
      </c>
      <c r="OCR513" s="720">
        <v>0</v>
      </c>
      <c r="OCS513" s="720">
        <v>0</v>
      </c>
      <c r="OCT513" s="720">
        <v>0</v>
      </c>
      <c r="OCU513" s="720">
        <v>0</v>
      </c>
      <c r="OCV513" s="720">
        <v>0</v>
      </c>
      <c r="OCW513" s="720">
        <v>0</v>
      </c>
      <c r="OCX513" s="720">
        <v>0</v>
      </c>
      <c r="OCY513" s="720">
        <v>0</v>
      </c>
      <c r="OCZ513" s="720">
        <v>0</v>
      </c>
      <c r="ODA513" s="720">
        <v>0</v>
      </c>
      <c r="ODB513" s="720">
        <v>0</v>
      </c>
      <c r="ODC513" s="720">
        <v>0</v>
      </c>
      <c r="ODD513" s="720">
        <v>0</v>
      </c>
      <c r="ODE513" s="720">
        <v>0</v>
      </c>
      <c r="ODF513" s="720">
        <v>0</v>
      </c>
      <c r="ODG513" s="720">
        <v>0</v>
      </c>
      <c r="ODH513" s="720">
        <v>0</v>
      </c>
      <c r="ODI513" s="720">
        <v>0</v>
      </c>
      <c r="ODJ513" s="720">
        <v>0</v>
      </c>
      <c r="ODK513" s="720">
        <v>0</v>
      </c>
      <c r="ODL513" s="720">
        <v>0</v>
      </c>
      <c r="ODM513" s="720">
        <v>0</v>
      </c>
      <c r="ODN513" s="720">
        <v>0</v>
      </c>
      <c r="ODO513" s="720">
        <v>0</v>
      </c>
      <c r="ODP513" s="720">
        <v>0</v>
      </c>
      <c r="ODQ513" s="720">
        <v>0</v>
      </c>
      <c r="ODR513" s="720">
        <v>0</v>
      </c>
      <c r="ODS513" s="720">
        <v>0</v>
      </c>
      <c r="ODT513" s="720">
        <v>0</v>
      </c>
      <c r="ODU513" s="720">
        <v>0</v>
      </c>
      <c r="ODV513" s="720">
        <v>0</v>
      </c>
      <c r="ODW513" s="720">
        <v>0</v>
      </c>
      <c r="ODX513" s="720">
        <v>0</v>
      </c>
      <c r="ODY513" s="720">
        <v>0</v>
      </c>
      <c r="ODZ513" s="720">
        <v>0</v>
      </c>
      <c r="OEA513" s="720">
        <v>0</v>
      </c>
      <c r="OEB513" s="720">
        <v>0</v>
      </c>
      <c r="OEC513" s="720">
        <v>0</v>
      </c>
      <c r="OED513" s="720">
        <v>0</v>
      </c>
      <c r="OEE513" s="720">
        <v>0</v>
      </c>
      <c r="OEF513" s="720">
        <v>0</v>
      </c>
      <c r="OEG513" s="720">
        <v>0</v>
      </c>
      <c r="OEH513" s="720">
        <v>0</v>
      </c>
      <c r="OEI513" s="720">
        <v>0</v>
      </c>
      <c r="OEJ513" s="720">
        <v>0</v>
      </c>
      <c r="OEK513" s="720">
        <v>0</v>
      </c>
      <c r="OEL513" s="720">
        <v>0</v>
      </c>
      <c r="OEM513" s="720">
        <v>0</v>
      </c>
      <c r="OEN513" s="720">
        <v>0</v>
      </c>
      <c r="OEO513" s="720">
        <v>0</v>
      </c>
      <c r="OEP513" s="720">
        <v>0</v>
      </c>
      <c r="OEQ513" s="720">
        <v>0</v>
      </c>
      <c r="OER513" s="720">
        <v>0</v>
      </c>
      <c r="OES513" s="720">
        <v>0</v>
      </c>
      <c r="OET513" s="720">
        <v>0</v>
      </c>
      <c r="OEU513" s="720">
        <v>0</v>
      </c>
      <c r="OEV513" s="720">
        <v>0</v>
      </c>
      <c r="OEW513" s="720">
        <v>0</v>
      </c>
      <c r="OEX513" s="720">
        <v>0</v>
      </c>
      <c r="OEY513" s="720">
        <v>0</v>
      </c>
      <c r="OEZ513" s="720">
        <v>0</v>
      </c>
      <c r="OFA513" s="720">
        <v>0</v>
      </c>
      <c r="OFB513" s="720">
        <v>0</v>
      </c>
      <c r="OFC513" s="720">
        <v>0</v>
      </c>
      <c r="OFD513" s="720">
        <v>0</v>
      </c>
      <c r="OFE513" s="720">
        <v>0</v>
      </c>
      <c r="OFF513" s="720">
        <v>0</v>
      </c>
      <c r="OFG513" s="720">
        <v>0</v>
      </c>
      <c r="OFH513" s="720">
        <v>0</v>
      </c>
      <c r="OFI513" s="720">
        <v>0</v>
      </c>
      <c r="OFJ513" s="720">
        <v>0</v>
      </c>
      <c r="OFK513" s="720">
        <v>0</v>
      </c>
      <c r="OFL513" s="720">
        <v>0</v>
      </c>
      <c r="OFM513" s="720">
        <v>0</v>
      </c>
      <c r="OFN513" s="720">
        <v>0</v>
      </c>
      <c r="OFO513" s="720">
        <v>0</v>
      </c>
      <c r="OFP513" s="720">
        <v>0</v>
      </c>
      <c r="OFQ513" s="720">
        <v>0</v>
      </c>
      <c r="OFR513" s="720">
        <v>0</v>
      </c>
      <c r="OFS513" s="720">
        <v>0</v>
      </c>
      <c r="OFT513" s="720">
        <v>0</v>
      </c>
      <c r="OFU513" s="720">
        <v>0</v>
      </c>
      <c r="OFV513" s="720">
        <v>0</v>
      </c>
      <c r="OFW513" s="720">
        <v>0</v>
      </c>
      <c r="OFX513" s="720">
        <v>0</v>
      </c>
      <c r="OFY513" s="720">
        <v>0</v>
      </c>
      <c r="OFZ513" s="720">
        <v>0</v>
      </c>
      <c r="OGA513" s="720">
        <v>0</v>
      </c>
      <c r="OGB513" s="720">
        <v>0</v>
      </c>
      <c r="OGC513" s="720">
        <v>0</v>
      </c>
      <c r="OGD513" s="720">
        <v>0</v>
      </c>
      <c r="OGE513" s="720">
        <v>0</v>
      </c>
      <c r="OGF513" s="720">
        <v>0</v>
      </c>
      <c r="OGG513" s="720">
        <v>0</v>
      </c>
      <c r="OGH513" s="720">
        <v>0</v>
      </c>
      <c r="OGI513" s="720">
        <v>0</v>
      </c>
      <c r="OGJ513" s="720">
        <v>0</v>
      </c>
      <c r="OGK513" s="720">
        <v>0</v>
      </c>
      <c r="OGL513" s="720">
        <v>0</v>
      </c>
      <c r="OGM513" s="720">
        <v>0</v>
      </c>
      <c r="OGN513" s="720">
        <v>0</v>
      </c>
      <c r="OGO513" s="720">
        <v>0</v>
      </c>
      <c r="OGP513" s="720">
        <v>0</v>
      </c>
      <c r="OGQ513" s="720">
        <v>0</v>
      </c>
      <c r="OGR513" s="720">
        <v>0</v>
      </c>
      <c r="OGS513" s="720">
        <v>0</v>
      </c>
      <c r="OGT513" s="720">
        <v>0</v>
      </c>
      <c r="OGU513" s="720">
        <v>0</v>
      </c>
      <c r="OGV513" s="720">
        <v>0</v>
      </c>
      <c r="OGW513" s="720">
        <v>0</v>
      </c>
      <c r="OGX513" s="720">
        <v>0</v>
      </c>
      <c r="OGY513" s="720">
        <v>0</v>
      </c>
      <c r="OGZ513" s="720">
        <v>0</v>
      </c>
      <c r="OHA513" s="720">
        <v>0</v>
      </c>
      <c r="OHB513" s="720">
        <v>0</v>
      </c>
      <c r="OHC513" s="720">
        <v>0</v>
      </c>
      <c r="OHD513" s="720">
        <v>0</v>
      </c>
      <c r="OHE513" s="720">
        <v>0</v>
      </c>
      <c r="OHF513" s="720">
        <v>0</v>
      </c>
      <c r="OHG513" s="720">
        <v>0</v>
      </c>
      <c r="OHH513" s="720">
        <v>0</v>
      </c>
      <c r="OHI513" s="720">
        <v>0</v>
      </c>
      <c r="OHJ513" s="720">
        <v>0</v>
      </c>
      <c r="OHK513" s="720">
        <v>0</v>
      </c>
      <c r="OHL513" s="720">
        <v>0</v>
      </c>
      <c r="OHM513" s="720">
        <v>0</v>
      </c>
      <c r="OHN513" s="720">
        <v>0</v>
      </c>
      <c r="OHO513" s="720">
        <v>0</v>
      </c>
      <c r="OHP513" s="720">
        <v>0</v>
      </c>
      <c r="OHQ513" s="720">
        <v>0</v>
      </c>
      <c r="OHR513" s="720">
        <v>0</v>
      </c>
      <c r="OHS513" s="720">
        <v>0</v>
      </c>
      <c r="OHT513" s="720">
        <v>0</v>
      </c>
      <c r="OHU513" s="720">
        <v>0</v>
      </c>
      <c r="OHV513" s="720">
        <v>0</v>
      </c>
      <c r="OHW513" s="720">
        <v>0</v>
      </c>
      <c r="OHX513" s="720">
        <v>0</v>
      </c>
      <c r="OHY513" s="720">
        <v>0</v>
      </c>
      <c r="OHZ513" s="720">
        <v>0</v>
      </c>
      <c r="OIA513" s="720">
        <v>0</v>
      </c>
      <c r="OIB513" s="720">
        <v>0</v>
      </c>
      <c r="OIC513" s="720">
        <v>0</v>
      </c>
      <c r="OID513" s="720">
        <v>0</v>
      </c>
      <c r="OIE513" s="720">
        <v>0</v>
      </c>
      <c r="OIF513" s="720">
        <v>0</v>
      </c>
      <c r="OIG513" s="720">
        <v>0</v>
      </c>
      <c r="OIH513" s="720">
        <v>0</v>
      </c>
      <c r="OII513" s="720">
        <v>0</v>
      </c>
      <c r="OIJ513" s="720">
        <v>0</v>
      </c>
      <c r="OIK513" s="720">
        <v>0</v>
      </c>
      <c r="OIL513" s="720">
        <v>0</v>
      </c>
      <c r="OIM513" s="720">
        <v>0</v>
      </c>
      <c r="OIN513" s="720">
        <v>0</v>
      </c>
      <c r="OIO513" s="720">
        <v>0</v>
      </c>
      <c r="OIP513" s="720">
        <v>0</v>
      </c>
      <c r="OIQ513" s="720">
        <v>0</v>
      </c>
      <c r="OIR513" s="720">
        <v>0</v>
      </c>
      <c r="OIS513" s="720">
        <v>0</v>
      </c>
      <c r="OIT513" s="720">
        <v>0</v>
      </c>
      <c r="OIU513" s="720">
        <v>0</v>
      </c>
      <c r="OIV513" s="720">
        <v>0</v>
      </c>
      <c r="OIW513" s="720">
        <v>0</v>
      </c>
      <c r="OIX513" s="720">
        <v>0</v>
      </c>
      <c r="OIY513" s="720">
        <v>0</v>
      </c>
      <c r="OIZ513" s="720">
        <v>0</v>
      </c>
      <c r="OJA513" s="720">
        <v>0</v>
      </c>
      <c r="OJB513" s="720">
        <v>0</v>
      </c>
      <c r="OJC513" s="720">
        <v>0</v>
      </c>
      <c r="OJD513" s="720">
        <v>0</v>
      </c>
      <c r="OJE513" s="720">
        <v>0</v>
      </c>
      <c r="OJF513" s="720">
        <v>0</v>
      </c>
      <c r="OJG513" s="720">
        <v>0</v>
      </c>
      <c r="OJH513" s="720">
        <v>0</v>
      </c>
      <c r="OJI513" s="720">
        <v>0</v>
      </c>
      <c r="OJJ513" s="720">
        <v>0</v>
      </c>
      <c r="OJK513" s="720">
        <v>0</v>
      </c>
      <c r="OJL513" s="720">
        <v>0</v>
      </c>
      <c r="OJM513" s="720">
        <v>0</v>
      </c>
      <c r="OJN513" s="720">
        <v>0</v>
      </c>
      <c r="OJO513" s="720">
        <v>0</v>
      </c>
      <c r="OJP513" s="720">
        <v>0</v>
      </c>
      <c r="OJQ513" s="720">
        <v>0</v>
      </c>
      <c r="OJR513" s="720">
        <v>0</v>
      </c>
      <c r="OJS513" s="720">
        <v>0</v>
      </c>
      <c r="OJT513" s="720">
        <v>0</v>
      </c>
      <c r="OJU513" s="720">
        <v>0</v>
      </c>
      <c r="OJV513" s="720">
        <v>0</v>
      </c>
      <c r="OJW513" s="720">
        <v>0</v>
      </c>
      <c r="OJX513" s="720">
        <v>0</v>
      </c>
      <c r="OJY513" s="720">
        <v>0</v>
      </c>
      <c r="OJZ513" s="720">
        <v>0</v>
      </c>
      <c r="OKA513" s="720">
        <v>0</v>
      </c>
      <c r="OKB513" s="720">
        <v>0</v>
      </c>
      <c r="OKC513" s="720">
        <v>0</v>
      </c>
      <c r="OKD513" s="720">
        <v>0</v>
      </c>
      <c r="OKE513" s="720">
        <v>0</v>
      </c>
      <c r="OKF513" s="720">
        <v>0</v>
      </c>
      <c r="OKG513" s="720">
        <v>0</v>
      </c>
      <c r="OKH513" s="720">
        <v>0</v>
      </c>
      <c r="OKI513" s="720">
        <v>0</v>
      </c>
      <c r="OKJ513" s="720">
        <v>0</v>
      </c>
      <c r="OKK513" s="720">
        <v>0</v>
      </c>
      <c r="OKL513" s="720">
        <v>0</v>
      </c>
      <c r="OKM513" s="720">
        <v>0</v>
      </c>
      <c r="OKN513" s="720">
        <v>0</v>
      </c>
      <c r="OKO513" s="720">
        <v>0</v>
      </c>
      <c r="OKP513" s="720">
        <v>0</v>
      </c>
      <c r="OKQ513" s="720">
        <v>0</v>
      </c>
      <c r="OKR513" s="720">
        <v>0</v>
      </c>
      <c r="OKS513" s="720">
        <v>0</v>
      </c>
      <c r="OKT513" s="720">
        <v>0</v>
      </c>
      <c r="OKU513" s="720">
        <v>0</v>
      </c>
      <c r="OKV513" s="720">
        <v>0</v>
      </c>
      <c r="OKW513" s="720">
        <v>0</v>
      </c>
      <c r="OKX513" s="720">
        <v>0</v>
      </c>
      <c r="OKY513" s="720">
        <v>0</v>
      </c>
      <c r="OKZ513" s="720">
        <v>0</v>
      </c>
      <c r="OLA513" s="720">
        <v>0</v>
      </c>
      <c r="OLB513" s="720">
        <v>0</v>
      </c>
      <c r="OLC513" s="720">
        <v>0</v>
      </c>
      <c r="OLD513" s="720">
        <v>0</v>
      </c>
      <c r="OLE513" s="720">
        <v>0</v>
      </c>
      <c r="OLF513" s="720">
        <v>0</v>
      </c>
      <c r="OLG513" s="720">
        <v>0</v>
      </c>
      <c r="OLH513" s="720">
        <v>0</v>
      </c>
      <c r="OLI513" s="720">
        <v>0</v>
      </c>
      <c r="OLJ513" s="720">
        <v>0</v>
      </c>
      <c r="OLK513" s="720">
        <v>0</v>
      </c>
      <c r="OLL513" s="720">
        <v>0</v>
      </c>
      <c r="OLM513" s="720">
        <v>0</v>
      </c>
      <c r="OLN513" s="720">
        <v>0</v>
      </c>
      <c r="OLO513" s="720">
        <v>0</v>
      </c>
      <c r="OLP513" s="720">
        <v>0</v>
      </c>
      <c r="OLQ513" s="720">
        <v>0</v>
      </c>
      <c r="OLR513" s="720">
        <v>0</v>
      </c>
      <c r="OLS513" s="720">
        <v>0</v>
      </c>
      <c r="OLT513" s="720">
        <v>0</v>
      </c>
      <c r="OLU513" s="720">
        <v>0</v>
      </c>
      <c r="OLV513" s="720">
        <v>0</v>
      </c>
      <c r="OLW513" s="720">
        <v>0</v>
      </c>
      <c r="OLX513" s="720">
        <v>0</v>
      </c>
      <c r="OLY513" s="720">
        <v>0</v>
      </c>
      <c r="OLZ513" s="720">
        <v>0</v>
      </c>
      <c r="OMA513" s="720">
        <v>0</v>
      </c>
      <c r="OMB513" s="720">
        <v>0</v>
      </c>
      <c r="OMC513" s="720">
        <v>0</v>
      </c>
      <c r="OMD513" s="720">
        <v>0</v>
      </c>
      <c r="OME513" s="720">
        <v>0</v>
      </c>
      <c r="OMF513" s="720">
        <v>0</v>
      </c>
      <c r="OMG513" s="720">
        <v>0</v>
      </c>
      <c r="OMH513" s="720">
        <v>0</v>
      </c>
      <c r="OMI513" s="720">
        <v>0</v>
      </c>
      <c r="OMJ513" s="720">
        <v>0</v>
      </c>
      <c r="OMK513" s="720">
        <v>0</v>
      </c>
      <c r="OML513" s="720">
        <v>0</v>
      </c>
      <c r="OMM513" s="720">
        <v>0</v>
      </c>
      <c r="OMN513" s="720">
        <v>0</v>
      </c>
      <c r="OMO513" s="720">
        <v>0</v>
      </c>
      <c r="OMP513" s="720">
        <v>0</v>
      </c>
      <c r="OMQ513" s="720">
        <v>0</v>
      </c>
      <c r="OMR513" s="720">
        <v>0</v>
      </c>
      <c r="OMS513" s="720">
        <v>0</v>
      </c>
      <c r="OMT513" s="720">
        <v>0</v>
      </c>
      <c r="OMU513" s="720">
        <v>0</v>
      </c>
      <c r="OMV513" s="720">
        <v>0</v>
      </c>
      <c r="OMW513" s="720">
        <v>0</v>
      </c>
      <c r="OMX513" s="720">
        <v>0</v>
      </c>
      <c r="OMY513" s="720">
        <v>0</v>
      </c>
      <c r="OMZ513" s="720">
        <v>0</v>
      </c>
      <c r="ONA513" s="720">
        <v>0</v>
      </c>
      <c r="ONB513" s="720">
        <v>0</v>
      </c>
      <c r="ONC513" s="720">
        <v>0</v>
      </c>
      <c r="OND513" s="720">
        <v>0</v>
      </c>
      <c r="ONE513" s="720">
        <v>0</v>
      </c>
      <c r="ONF513" s="720">
        <v>0</v>
      </c>
      <c r="ONG513" s="720">
        <v>0</v>
      </c>
      <c r="ONH513" s="720">
        <v>0</v>
      </c>
      <c r="ONI513" s="720">
        <v>0</v>
      </c>
      <c r="ONJ513" s="720">
        <v>0</v>
      </c>
      <c r="ONK513" s="720">
        <v>0</v>
      </c>
      <c r="ONL513" s="720">
        <v>0</v>
      </c>
      <c r="ONM513" s="720">
        <v>0</v>
      </c>
      <c r="ONN513" s="720">
        <v>0</v>
      </c>
      <c r="ONO513" s="720">
        <v>0</v>
      </c>
      <c r="ONP513" s="720">
        <v>0</v>
      </c>
      <c r="ONQ513" s="720">
        <v>0</v>
      </c>
      <c r="ONR513" s="720">
        <v>0</v>
      </c>
      <c r="ONS513" s="720">
        <v>0</v>
      </c>
      <c r="ONT513" s="720">
        <v>0</v>
      </c>
      <c r="ONU513" s="720">
        <v>0</v>
      </c>
      <c r="ONV513" s="720">
        <v>0</v>
      </c>
      <c r="ONW513" s="720">
        <v>0</v>
      </c>
      <c r="ONX513" s="720">
        <v>0</v>
      </c>
      <c r="ONY513" s="720">
        <v>0</v>
      </c>
      <c r="ONZ513" s="720">
        <v>0</v>
      </c>
      <c r="OOA513" s="720">
        <v>0</v>
      </c>
      <c r="OOB513" s="720">
        <v>0</v>
      </c>
      <c r="OOC513" s="720">
        <v>0</v>
      </c>
      <c r="OOD513" s="720">
        <v>0</v>
      </c>
      <c r="OOE513" s="720">
        <v>0</v>
      </c>
      <c r="OOF513" s="720">
        <v>0</v>
      </c>
      <c r="OOG513" s="720">
        <v>0</v>
      </c>
      <c r="OOH513" s="720">
        <v>0</v>
      </c>
      <c r="OOI513" s="720">
        <v>0</v>
      </c>
      <c r="OOJ513" s="720">
        <v>0</v>
      </c>
      <c r="OOK513" s="720">
        <v>0</v>
      </c>
      <c r="OOL513" s="720">
        <v>0</v>
      </c>
      <c r="OOM513" s="720">
        <v>0</v>
      </c>
      <c r="OON513" s="720">
        <v>0</v>
      </c>
      <c r="OOO513" s="720">
        <v>0</v>
      </c>
      <c r="OOP513" s="720">
        <v>0</v>
      </c>
      <c r="OOQ513" s="720">
        <v>0</v>
      </c>
      <c r="OOR513" s="720">
        <v>0</v>
      </c>
      <c r="OOS513" s="720">
        <v>0</v>
      </c>
      <c r="OOT513" s="720">
        <v>0</v>
      </c>
      <c r="OOU513" s="720">
        <v>0</v>
      </c>
      <c r="OOV513" s="720">
        <v>0</v>
      </c>
      <c r="OOW513" s="720">
        <v>0</v>
      </c>
      <c r="OOX513" s="720">
        <v>0</v>
      </c>
      <c r="OOY513" s="720">
        <v>0</v>
      </c>
      <c r="OOZ513" s="720">
        <v>0</v>
      </c>
      <c r="OPA513" s="720">
        <v>0</v>
      </c>
      <c r="OPB513" s="720">
        <v>0</v>
      </c>
      <c r="OPC513" s="720">
        <v>0</v>
      </c>
      <c r="OPD513" s="720">
        <v>0</v>
      </c>
      <c r="OPE513" s="720">
        <v>0</v>
      </c>
      <c r="OPF513" s="720">
        <v>0</v>
      </c>
      <c r="OPG513" s="720">
        <v>0</v>
      </c>
      <c r="OPH513" s="720">
        <v>0</v>
      </c>
      <c r="OPI513" s="720">
        <v>0</v>
      </c>
      <c r="OPJ513" s="720">
        <v>0</v>
      </c>
      <c r="OPK513" s="720">
        <v>0</v>
      </c>
      <c r="OPL513" s="720">
        <v>0</v>
      </c>
      <c r="OPM513" s="720">
        <v>0</v>
      </c>
      <c r="OPN513" s="720">
        <v>0</v>
      </c>
      <c r="OPO513" s="720">
        <v>0</v>
      </c>
      <c r="OPP513" s="720">
        <v>0</v>
      </c>
      <c r="OPQ513" s="720">
        <v>0</v>
      </c>
      <c r="OPR513" s="720">
        <v>0</v>
      </c>
      <c r="OPS513" s="720">
        <v>0</v>
      </c>
      <c r="OPT513" s="720">
        <v>0</v>
      </c>
      <c r="OPU513" s="720">
        <v>0</v>
      </c>
      <c r="OPV513" s="720">
        <v>0</v>
      </c>
      <c r="OPW513" s="720">
        <v>0</v>
      </c>
      <c r="OPX513" s="720">
        <v>0</v>
      </c>
      <c r="OPY513" s="720">
        <v>0</v>
      </c>
      <c r="OPZ513" s="720">
        <v>0</v>
      </c>
      <c r="OQA513" s="720">
        <v>0</v>
      </c>
      <c r="OQB513" s="720">
        <v>0</v>
      </c>
      <c r="OQC513" s="720">
        <v>0</v>
      </c>
      <c r="OQD513" s="720">
        <v>0</v>
      </c>
      <c r="OQE513" s="720">
        <v>0</v>
      </c>
      <c r="OQF513" s="720">
        <v>0</v>
      </c>
      <c r="OQG513" s="720">
        <v>0</v>
      </c>
      <c r="OQH513" s="720">
        <v>0</v>
      </c>
      <c r="OQI513" s="720">
        <v>0</v>
      </c>
      <c r="OQJ513" s="720">
        <v>0</v>
      </c>
      <c r="OQK513" s="720">
        <v>0</v>
      </c>
      <c r="OQL513" s="720">
        <v>0</v>
      </c>
      <c r="OQM513" s="720">
        <v>0</v>
      </c>
      <c r="OQN513" s="720">
        <v>0</v>
      </c>
      <c r="OQO513" s="720">
        <v>0</v>
      </c>
      <c r="OQP513" s="720">
        <v>0</v>
      </c>
      <c r="OQQ513" s="720">
        <v>0</v>
      </c>
      <c r="OQR513" s="720">
        <v>0</v>
      </c>
      <c r="OQS513" s="720">
        <v>0</v>
      </c>
      <c r="OQT513" s="720">
        <v>0</v>
      </c>
      <c r="OQU513" s="720">
        <v>0</v>
      </c>
      <c r="OQV513" s="720">
        <v>0</v>
      </c>
      <c r="OQW513" s="720">
        <v>0</v>
      </c>
      <c r="OQX513" s="720">
        <v>0</v>
      </c>
      <c r="OQY513" s="720">
        <v>0</v>
      </c>
      <c r="OQZ513" s="720">
        <v>0</v>
      </c>
      <c r="ORA513" s="720">
        <v>0</v>
      </c>
      <c r="ORB513" s="720">
        <v>0</v>
      </c>
      <c r="ORC513" s="720">
        <v>0</v>
      </c>
      <c r="ORD513" s="720">
        <v>0</v>
      </c>
      <c r="ORE513" s="720">
        <v>0</v>
      </c>
      <c r="ORF513" s="720">
        <v>0</v>
      </c>
      <c r="ORG513" s="720">
        <v>0</v>
      </c>
      <c r="ORH513" s="720">
        <v>0</v>
      </c>
      <c r="ORI513" s="720">
        <v>0</v>
      </c>
      <c r="ORJ513" s="720">
        <v>0</v>
      </c>
      <c r="ORK513" s="720">
        <v>0</v>
      </c>
      <c r="ORL513" s="720">
        <v>0</v>
      </c>
      <c r="ORM513" s="720">
        <v>0</v>
      </c>
      <c r="ORN513" s="720">
        <v>0</v>
      </c>
      <c r="ORO513" s="720">
        <v>0</v>
      </c>
      <c r="ORP513" s="720">
        <v>0</v>
      </c>
      <c r="ORQ513" s="720">
        <v>0</v>
      </c>
      <c r="ORR513" s="720">
        <v>0</v>
      </c>
      <c r="ORS513" s="720">
        <v>0</v>
      </c>
      <c r="ORT513" s="720">
        <v>0</v>
      </c>
      <c r="ORU513" s="720">
        <v>0</v>
      </c>
      <c r="ORV513" s="720">
        <v>0</v>
      </c>
      <c r="ORW513" s="720">
        <v>0</v>
      </c>
      <c r="ORX513" s="720">
        <v>0</v>
      </c>
      <c r="ORY513" s="720">
        <v>0</v>
      </c>
      <c r="ORZ513" s="720">
        <v>0</v>
      </c>
      <c r="OSA513" s="720">
        <v>0</v>
      </c>
      <c r="OSB513" s="720">
        <v>0</v>
      </c>
      <c r="OSC513" s="720">
        <v>0</v>
      </c>
      <c r="OSD513" s="720">
        <v>0</v>
      </c>
      <c r="OSE513" s="720">
        <v>0</v>
      </c>
      <c r="OSF513" s="720">
        <v>0</v>
      </c>
      <c r="OSG513" s="720">
        <v>0</v>
      </c>
      <c r="OSH513" s="720">
        <v>0</v>
      </c>
      <c r="OSI513" s="720">
        <v>0</v>
      </c>
      <c r="OSJ513" s="720">
        <v>0</v>
      </c>
      <c r="OSK513" s="720">
        <v>0</v>
      </c>
      <c r="OSL513" s="720">
        <v>0</v>
      </c>
      <c r="OSM513" s="720">
        <v>0</v>
      </c>
      <c r="OSN513" s="720">
        <v>0</v>
      </c>
      <c r="OSO513" s="720">
        <v>0</v>
      </c>
      <c r="OSP513" s="720">
        <v>0</v>
      </c>
      <c r="OSQ513" s="720">
        <v>0</v>
      </c>
      <c r="OSR513" s="720">
        <v>0</v>
      </c>
      <c r="OSS513" s="720">
        <v>0</v>
      </c>
      <c r="OST513" s="720">
        <v>0</v>
      </c>
      <c r="OSU513" s="720">
        <v>0</v>
      </c>
      <c r="OSV513" s="720">
        <v>0</v>
      </c>
      <c r="OSW513" s="720">
        <v>0</v>
      </c>
      <c r="OSX513" s="720">
        <v>0</v>
      </c>
      <c r="OSY513" s="720">
        <v>0</v>
      </c>
      <c r="OSZ513" s="720">
        <v>0</v>
      </c>
      <c r="OTA513" s="720">
        <v>0</v>
      </c>
      <c r="OTB513" s="720">
        <v>0</v>
      </c>
      <c r="OTC513" s="720">
        <v>0</v>
      </c>
      <c r="OTD513" s="720">
        <v>0</v>
      </c>
      <c r="OTE513" s="720">
        <v>0</v>
      </c>
      <c r="OTF513" s="720">
        <v>0</v>
      </c>
      <c r="OTG513" s="720">
        <v>0</v>
      </c>
      <c r="OTH513" s="720">
        <v>0</v>
      </c>
      <c r="OTI513" s="720">
        <v>0</v>
      </c>
      <c r="OTJ513" s="720">
        <v>0</v>
      </c>
      <c r="OTK513" s="720">
        <v>0</v>
      </c>
      <c r="OTL513" s="720">
        <v>0</v>
      </c>
      <c r="OTM513" s="720">
        <v>0</v>
      </c>
      <c r="OTN513" s="720">
        <v>0</v>
      </c>
      <c r="OTO513" s="720">
        <v>0</v>
      </c>
      <c r="OTP513" s="720">
        <v>0</v>
      </c>
      <c r="OTQ513" s="720">
        <v>0</v>
      </c>
      <c r="OTR513" s="720">
        <v>0</v>
      </c>
      <c r="OTS513" s="720">
        <v>0</v>
      </c>
      <c r="OTT513" s="720">
        <v>0</v>
      </c>
      <c r="OTU513" s="720">
        <v>0</v>
      </c>
      <c r="OTV513" s="720">
        <v>0</v>
      </c>
      <c r="OTW513" s="720">
        <v>0</v>
      </c>
      <c r="OTX513" s="720">
        <v>0</v>
      </c>
      <c r="OTY513" s="720">
        <v>0</v>
      </c>
      <c r="OTZ513" s="720">
        <v>0</v>
      </c>
      <c r="OUA513" s="720">
        <v>0</v>
      </c>
      <c r="OUB513" s="720">
        <v>0</v>
      </c>
      <c r="OUC513" s="720">
        <v>0</v>
      </c>
      <c r="OUD513" s="720">
        <v>0</v>
      </c>
      <c r="OUE513" s="720">
        <v>0</v>
      </c>
      <c r="OUF513" s="720">
        <v>0</v>
      </c>
      <c r="OUG513" s="720">
        <v>0</v>
      </c>
      <c r="OUH513" s="720">
        <v>0</v>
      </c>
      <c r="OUI513" s="720">
        <v>0</v>
      </c>
      <c r="OUJ513" s="720">
        <v>0</v>
      </c>
      <c r="OUK513" s="720">
        <v>0</v>
      </c>
      <c r="OUL513" s="720">
        <v>0</v>
      </c>
      <c r="OUM513" s="720">
        <v>0</v>
      </c>
      <c r="OUN513" s="720">
        <v>0</v>
      </c>
      <c r="OUO513" s="720">
        <v>0</v>
      </c>
      <c r="OUP513" s="720">
        <v>0</v>
      </c>
      <c r="OUQ513" s="720">
        <v>0</v>
      </c>
      <c r="OUR513" s="720">
        <v>0</v>
      </c>
      <c r="OUS513" s="720">
        <v>0</v>
      </c>
      <c r="OUT513" s="720">
        <v>0</v>
      </c>
      <c r="OUU513" s="720">
        <v>0</v>
      </c>
      <c r="OUV513" s="720">
        <v>0</v>
      </c>
      <c r="OUW513" s="720">
        <v>0</v>
      </c>
      <c r="OUX513" s="720">
        <v>0</v>
      </c>
      <c r="OUY513" s="720">
        <v>0</v>
      </c>
      <c r="OUZ513" s="720">
        <v>0</v>
      </c>
      <c r="OVA513" s="720">
        <v>0</v>
      </c>
      <c r="OVB513" s="720">
        <v>0</v>
      </c>
      <c r="OVC513" s="720">
        <v>0</v>
      </c>
      <c r="OVD513" s="720">
        <v>0</v>
      </c>
      <c r="OVE513" s="720">
        <v>0</v>
      </c>
      <c r="OVF513" s="720">
        <v>0</v>
      </c>
      <c r="OVG513" s="720">
        <v>0</v>
      </c>
      <c r="OVH513" s="720">
        <v>0</v>
      </c>
      <c r="OVI513" s="720">
        <v>0</v>
      </c>
      <c r="OVJ513" s="720">
        <v>0</v>
      </c>
      <c r="OVK513" s="720">
        <v>0</v>
      </c>
      <c r="OVL513" s="720">
        <v>0</v>
      </c>
      <c r="OVM513" s="720">
        <v>0</v>
      </c>
      <c r="OVN513" s="720">
        <v>0</v>
      </c>
      <c r="OVO513" s="720">
        <v>0</v>
      </c>
      <c r="OVP513" s="720">
        <v>0</v>
      </c>
      <c r="OVQ513" s="720">
        <v>0</v>
      </c>
      <c r="OVR513" s="720">
        <v>0</v>
      </c>
      <c r="OVS513" s="720">
        <v>0</v>
      </c>
      <c r="OVT513" s="720">
        <v>0</v>
      </c>
      <c r="OVU513" s="720">
        <v>0</v>
      </c>
      <c r="OVV513" s="720">
        <v>0</v>
      </c>
      <c r="OVW513" s="720">
        <v>0</v>
      </c>
      <c r="OVX513" s="720">
        <v>0</v>
      </c>
      <c r="OVY513" s="720">
        <v>0</v>
      </c>
      <c r="OVZ513" s="720">
        <v>0</v>
      </c>
      <c r="OWA513" s="720">
        <v>0</v>
      </c>
      <c r="OWB513" s="720">
        <v>0</v>
      </c>
      <c r="OWC513" s="720">
        <v>0</v>
      </c>
      <c r="OWD513" s="720">
        <v>0</v>
      </c>
      <c r="OWE513" s="720">
        <v>0</v>
      </c>
      <c r="OWF513" s="720">
        <v>0</v>
      </c>
      <c r="OWG513" s="720">
        <v>0</v>
      </c>
      <c r="OWH513" s="720">
        <v>0</v>
      </c>
      <c r="OWI513" s="720">
        <v>0</v>
      </c>
      <c r="OWJ513" s="720">
        <v>0</v>
      </c>
      <c r="OWK513" s="720">
        <v>0</v>
      </c>
      <c r="OWL513" s="720">
        <v>0</v>
      </c>
      <c r="OWM513" s="720">
        <v>0</v>
      </c>
      <c r="OWN513" s="720">
        <v>0</v>
      </c>
      <c r="OWO513" s="720">
        <v>0</v>
      </c>
      <c r="OWP513" s="720">
        <v>0</v>
      </c>
      <c r="OWQ513" s="720">
        <v>0</v>
      </c>
      <c r="OWR513" s="720">
        <v>0</v>
      </c>
      <c r="OWS513" s="720">
        <v>0</v>
      </c>
      <c r="OWT513" s="720">
        <v>0</v>
      </c>
      <c r="OWU513" s="720">
        <v>0</v>
      </c>
      <c r="OWV513" s="720">
        <v>0</v>
      </c>
      <c r="OWW513" s="720">
        <v>0</v>
      </c>
      <c r="OWX513" s="720">
        <v>0</v>
      </c>
      <c r="OWY513" s="720">
        <v>0</v>
      </c>
      <c r="OWZ513" s="720">
        <v>0</v>
      </c>
      <c r="OXA513" s="720">
        <v>0</v>
      </c>
      <c r="OXB513" s="720">
        <v>0</v>
      </c>
      <c r="OXC513" s="720">
        <v>0</v>
      </c>
      <c r="OXD513" s="720">
        <v>0</v>
      </c>
      <c r="OXE513" s="720">
        <v>0</v>
      </c>
      <c r="OXF513" s="720">
        <v>0</v>
      </c>
      <c r="OXG513" s="720">
        <v>0</v>
      </c>
      <c r="OXH513" s="720">
        <v>0</v>
      </c>
      <c r="OXI513" s="720">
        <v>0</v>
      </c>
      <c r="OXJ513" s="720">
        <v>0</v>
      </c>
      <c r="OXK513" s="720">
        <v>0</v>
      </c>
      <c r="OXL513" s="720">
        <v>0</v>
      </c>
      <c r="OXM513" s="720">
        <v>0</v>
      </c>
      <c r="OXN513" s="720">
        <v>0</v>
      </c>
      <c r="OXO513" s="720">
        <v>0</v>
      </c>
      <c r="OXP513" s="720">
        <v>0</v>
      </c>
      <c r="OXQ513" s="720">
        <v>0</v>
      </c>
      <c r="OXR513" s="720">
        <v>0</v>
      </c>
      <c r="OXS513" s="720">
        <v>0</v>
      </c>
      <c r="OXT513" s="720">
        <v>0</v>
      </c>
      <c r="OXU513" s="720">
        <v>0</v>
      </c>
      <c r="OXV513" s="720">
        <v>0</v>
      </c>
      <c r="OXW513" s="720">
        <v>0</v>
      </c>
      <c r="OXX513" s="720">
        <v>0</v>
      </c>
      <c r="OXY513" s="720">
        <v>0</v>
      </c>
      <c r="OXZ513" s="720">
        <v>0</v>
      </c>
      <c r="OYA513" s="720">
        <v>0</v>
      </c>
      <c r="OYB513" s="720">
        <v>0</v>
      </c>
      <c r="OYC513" s="720">
        <v>0</v>
      </c>
      <c r="OYD513" s="720">
        <v>0</v>
      </c>
      <c r="OYE513" s="720">
        <v>0</v>
      </c>
      <c r="OYF513" s="720">
        <v>0</v>
      </c>
      <c r="OYG513" s="720">
        <v>0</v>
      </c>
      <c r="OYH513" s="720">
        <v>0</v>
      </c>
      <c r="OYI513" s="720">
        <v>0</v>
      </c>
      <c r="OYJ513" s="720">
        <v>0</v>
      </c>
      <c r="OYK513" s="720">
        <v>0</v>
      </c>
      <c r="OYL513" s="720">
        <v>0</v>
      </c>
      <c r="OYM513" s="720">
        <v>0</v>
      </c>
      <c r="OYN513" s="720">
        <v>0</v>
      </c>
      <c r="OYO513" s="720">
        <v>0</v>
      </c>
      <c r="OYP513" s="720">
        <v>0</v>
      </c>
      <c r="OYQ513" s="720">
        <v>0</v>
      </c>
      <c r="OYR513" s="720">
        <v>0</v>
      </c>
      <c r="OYS513" s="720">
        <v>0</v>
      </c>
      <c r="OYT513" s="720">
        <v>0</v>
      </c>
      <c r="OYU513" s="720">
        <v>0</v>
      </c>
      <c r="OYV513" s="720">
        <v>0</v>
      </c>
      <c r="OYW513" s="720">
        <v>0</v>
      </c>
      <c r="OYX513" s="720">
        <v>0</v>
      </c>
      <c r="OYY513" s="720">
        <v>0</v>
      </c>
      <c r="OYZ513" s="720">
        <v>0</v>
      </c>
      <c r="OZA513" s="720">
        <v>0</v>
      </c>
      <c r="OZB513" s="720">
        <v>0</v>
      </c>
      <c r="OZC513" s="720">
        <v>0</v>
      </c>
      <c r="OZD513" s="720">
        <v>0</v>
      </c>
      <c r="OZE513" s="720">
        <v>0</v>
      </c>
      <c r="OZF513" s="720">
        <v>0</v>
      </c>
      <c r="OZG513" s="720">
        <v>0</v>
      </c>
      <c r="OZH513" s="720">
        <v>0</v>
      </c>
      <c r="OZI513" s="720">
        <v>0</v>
      </c>
      <c r="OZJ513" s="720">
        <v>0</v>
      </c>
      <c r="OZK513" s="720">
        <v>0</v>
      </c>
      <c r="OZL513" s="720">
        <v>0</v>
      </c>
      <c r="OZM513" s="720">
        <v>0</v>
      </c>
      <c r="OZN513" s="720">
        <v>0</v>
      </c>
      <c r="OZO513" s="720">
        <v>0</v>
      </c>
      <c r="OZP513" s="720">
        <v>0</v>
      </c>
      <c r="OZQ513" s="720">
        <v>0</v>
      </c>
      <c r="OZR513" s="720">
        <v>0</v>
      </c>
      <c r="OZS513" s="720">
        <v>0</v>
      </c>
      <c r="OZT513" s="720">
        <v>0</v>
      </c>
      <c r="OZU513" s="720">
        <v>0</v>
      </c>
      <c r="OZV513" s="720">
        <v>0</v>
      </c>
      <c r="OZW513" s="720">
        <v>0</v>
      </c>
      <c r="OZX513" s="720">
        <v>0</v>
      </c>
      <c r="OZY513" s="720">
        <v>0</v>
      </c>
      <c r="OZZ513" s="720">
        <v>0</v>
      </c>
      <c r="PAA513" s="720">
        <v>0</v>
      </c>
      <c r="PAB513" s="720">
        <v>0</v>
      </c>
      <c r="PAC513" s="720">
        <v>0</v>
      </c>
      <c r="PAD513" s="720">
        <v>0</v>
      </c>
      <c r="PAE513" s="720">
        <v>0</v>
      </c>
      <c r="PAF513" s="720">
        <v>0</v>
      </c>
      <c r="PAG513" s="720">
        <v>0</v>
      </c>
      <c r="PAH513" s="720">
        <v>0</v>
      </c>
      <c r="PAI513" s="720">
        <v>0</v>
      </c>
      <c r="PAJ513" s="720">
        <v>0</v>
      </c>
      <c r="PAK513" s="720">
        <v>0</v>
      </c>
      <c r="PAL513" s="720">
        <v>0</v>
      </c>
      <c r="PAM513" s="720">
        <v>0</v>
      </c>
      <c r="PAN513" s="720">
        <v>0</v>
      </c>
      <c r="PAO513" s="720">
        <v>0</v>
      </c>
      <c r="PAP513" s="720">
        <v>0</v>
      </c>
      <c r="PAQ513" s="720">
        <v>0</v>
      </c>
      <c r="PAR513" s="720">
        <v>0</v>
      </c>
      <c r="PAS513" s="720">
        <v>0</v>
      </c>
      <c r="PAT513" s="720">
        <v>0</v>
      </c>
      <c r="PAU513" s="720">
        <v>0</v>
      </c>
      <c r="PAV513" s="720">
        <v>0</v>
      </c>
      <c r="PAW513" s="720">
        <v>0</v>
      </c>
      <c r="PAX513" s="720">
        <v>0</v>
      </c>
      <c r="PAY513" s="720">
        <v>0</v>
      </c>
      <c r="PAZ513" s="720">
        <v>0</v>
      </c>
      <c r="PBA513" s="720">
        <v>0</v>
      </c>
      <c r="PBB513" s="720">
        <v>0</v>
      </c>
      <c r="PBC513" s="720">
        <v>0</v>
      </c>
      <c r="PBD513" s="720">
        <v>0</v>
      </c>
      <c r="PBE513" s="720">
        <v>0</v>
      </c>
      <c r="PBF513" s="720">
        <v>0</v>
      </c>
      <c r="PBG513" s="720">
        <v>0</v>
      </c>
      <c r="PBH513" s="720">
        <v>0</v>
      </c>
      <c r="PBI513" s="720">
        <v>0</v>
      </c>
      <c r="PBJ513" s="720">
        <v>0</v>
      </c>
      <c r="PBK513" s="720">
        <v>0</v>
      </c>
      <c r="PBL513" s="720">
        <v>0</v>
      </c>
      <c r="PBM513" s="720">
        <v>0</v>
      </c>
      <c r="PBN513" s="720">
        <v>0</v>
      </c>
      <c r="PBO513" s="720">
        <v>0</v>
      </c>
      <c r="PBP513" s="720">
        <v>0</v>
      </c>
      <c r="PBQ513" s="720">
        <v>0</v>
      </c>
      <c r="PBR513" s="720">
        <v>0</v>
      </c>
      <c r="PBS513" s="720">
        <v>0</v>
      </c>
      <c r="PBT513" s="720">
        <v>0</v>
      </c>
      <c r="PBU513" s="720">
        <v>0</v>
      </c>
      <c r="PBV513" s="720">
        <v>0</v>
      </c>
      <c r="PBW513" s="720">
        <v>0</v>
      </c>
      <c r="PBX513" s="720">
        <v>0</v>
      </c>
      <c r="PBY513" s="720">
        <v>0</v>
      </c>
      <c r="PBZ513" s="720">
        <v>0</v>
      </c>
      <c r="PCA513" s="720">
        <v>0</v>
      </c>
      <c r="PCB513" s="720">
        <v>0</v>
      </c>
      <c r="PCC513" s="720">
        <v>0</v>
      </c>
      <c r="PCD513" s="720">
        <v>0</v>
      </c>
      <c r="PCE513" s="720">
        <v>0</v>
      </c>
      <c r="PCF513" s="720">
        <v>0</v>
      </c>
      <c r="PCG513" s="720">
        <v>0</v>
      </c>
      <c r="PCH513" s="720">
        <v>0</v>
      </c>
      <c r="PCI513" s="720">
        <v>0</v>
      </c>
      <c r="PCJ513" s="720">
        <v>0</v>
      </c>
      <c r="PCK513" s="720">
        <v>0</v>
      </c>
      <c r="PCL513" s="720">
        <v>0</v>
      </c>
      <c r="PCM513" s="720">
        <v>0</v>
      </c>
      <c r="PCN513" s="720">
        <v>0</v>
      </c>
      <c r="PCO513" s="720">
        <v>0</v>
      </c>
      <c r="PCP513" s="720">
        <v>0</v>
      </c>
      <c r="PCQ513" s="720">
        <v>0</v>
      </c>
      <c r="PCR513" s="720">
        <v>0</v>
      </c>
      <c r="PCS513" s="720">
        <v>0</v>
      </c>
      <c r="PCT513" s="720">
        <v>0</v>
      </c>
      <c r="PCU513" s="720">
        <v>0</v>
      </c>
      <c r="PCV513" s="720">
        <v>0</v>
      </c>
      <c r="PCW513" s="720">
        <v>0</v>
      </c>
      <c r="PCX513" s="720">
        <v>0</v>
      </c>
      <c r="PCY513" s="720">
        <v>0</v>
      </c>
      <c r="PCZ513" s="720">
        <v>0</v>
      </c>
      <c r="PDA513" s="720">
        <v>0</v>
      </c>
      <c r="PDB513" s="720">
        <v>0</v>
      </c>
      <c r="PDC513" s="720">
        <v>0</v>
      </c>
      <c r="PDD513" s="720">
        <v>0</v>
      </c>
      <c r="PDE513" s="720">
        <v>0</v>
      </c>
      <c r="PDF513" s="720">
        <v>0</v>
      </c>
      <c r="PDG513" s="720">
        <v>0</v>
      </c>
      <c r="PDH513" s="720">
        <v>0</v>
      </c>
      <c r="PDI513" s="720">
        <v>0</v>
      </c>
      <c r="PDJ513" s="720">
        <v>0</v>
      </c>
      <c r="PDK513" s="720">
        <v>0</v>
      </c>
      <c r="PDL513" s="720">
        <v>0</v>
      </c>
      <c r="PDM513" s="720">
        <v>0</v>
      </c>
      <c r="PDN513" s="720">
        <v>0</v>
      </c>
      <c r="PDO513" s="720">
        <v>0</v>
      </c>
      <c r="PDP513" s="720">
        <v>0</v>
      </c>
      <c r="PDQ513" s="720">
        <v>0</v>
      </c>
      <c r="PDR513" s="720">
        <v>0</v>
      </c>
      <c r="PDS513" s="720">
        <v>0</v>
      </c>
      <c r="PDT513" s="720">
        <v>0</v>
      </c>
      <c r="PDU513" s="720">
        <v>0</v>
      </c>
      <c r="PDV513" s="720">
        <v>0</v>
      </c>
      <c r="PDW513" s="720">
        <v>0</v>
      </c>
      <c r="PDX513" s="720">
        <v>0</v>
      </c>
      <c r="PDY513" s="720">
        <v>0</v>
      </c>
      <c r="PDZ513" s="720">
        <v>0</v>
      </c>
      <c r="PEA513" s="720">
        <v>0</v>
      </c>
      <c r="PEB513" s="720">
        <v>0</v>
      </c>
      <c r="PEC513" s="720">
        <v>0</v>
      </c>
      <c r="PED513" s="720">
        <v>0</v>
      </c>
      <c r="PEE513" s="720">
        <v>0</v>
      </c>
      <c r="PEF513" s="720">
        <v>0</v>
      </c>
      <c r="PEG513" s="720">
        <v>0</v>
      </c>
      <c r="PEH513" s="720">
        <v>0</v>
      </c>
      <c r="PEI513" s="720">
        <v>0</v>
      </c>
      <c r="PEJ513" s="720">
        <v>0</v>
      </c>
      <c r="PEK513" s="720">
        <v>0</v>
      </c>
      <c r="PEL513" s="720">
        <v>0</v>
      </c>
      <c r="PEM513" s="720">
        <v>0</v>
      </c>
      <c r="PEN513" s="720">
        <v>0</v>
      </c>
      <c r="PEO513" s="720">
        <v>0</v>
      </c>
      <c r="PEP513" s="720">
        <v>0</v>
      </c>
      <c r="PEQ513" s="720">
        <v>0</v>
      </c>
      <c r="PER513" s="720">
        <v>0</v>
      </c>
      <c r="PES513" s="720">
        <v>0</v>
      </c>
      <c r="PET513" s="720">
        <v>0</v>
      </c>
      <c r="PEU513" s="720">
        <v>0</v>
      </c>
      <c r="PEV513" s="720">
        <v>0</v>
      </c>
      <c r="PEW513" s="720">
        <v>0</v>
      </c>
      <c r="PEX513" s="720">
        <v>0</v>
      </c>
      <c r="PEY513" s="720">
        <v>0</v>
      </c>
      <c r="PEZ513" s="720">
        <v>0</v>
      </c>
      <c r="PFA513" s="720">
        <v>0</v>
      </c>
      <c r="PFB513" s="720">
        <v>0</v>
      </c>
      <c r="PFC513" s="720">
        <v>0</v>
      </c>
      <c r="PFD513" s="720">
        <v>0</v>
      </c>
      <c r="PFE513" s="720">
        <v>0</v>
      </c>
      <c r="PFF513" s="720">
        <v>0</v>
      </c>
      <c r="PFG513" s="720">
        <v>0</v>
      </c>
      <c r="PFH513" s="720">
        <v>0</v>
      </c>
      <c r="PFI513" s="720">
        <v>0</v>
      </c>
      <c r="PFJ513" s="720">
        <v>0</v>
      </c>
      <c r="PFK513" s="720">
        <v>0</v>
      </c>
      <c r="PFL513" s="720">
        <v>0</v>
      </c>
      <c r="PFM513" s="720">
        <v>0</v>
      </c>
      <c r="PFN513" s="720">
        <v>0</v>
      </c>
      <c r="PFO513" s="720">
        <v>0</v>
      </c>
      <c r="PFP513" s="720">
        <v>0</v>
      </c>
      <c r="PFQ513" s="720">
        <v>0</v>
      </c>
      <c r="PFR513" s="720">
        <v>0</v>
      </c>
      <c r="PFS513" s="720">
        <v>0</v>
      </c>
      <c r="PFT513" s="720">
        <v>0</v>
      </c>
      <c r="PFU513" s="720">
        <v>0</v>
      </c>
      <c r="PFV513" s="720">
        <v>0</v>
      </c>
      <c r="PFW513" s="720">
        <v>0</v>
      </c>
      <c r="PFX513" s="720">
        <v>0</v>
      </c>
      <c r="PFY513" s="720">
        <v>0</v>
      </c>
      <c r="PFZ513" s="720">
        <v>0</v>
      </c>
      <c r="PGA513" s="720">
        <v>0</v>
      </c>
      <c r="PGB513" s="720">
        <v>0</v>
      </c>
      <c r="PGC513" s="720">
        <v>0</v>
      </c>
      <c r="PGD513" s="720">
        <v>0</v>
      </c>
      <c r="PGE513" s="720">
        <v>0</v>
      </c>
      <c r="PGF513" s="720">
        <v>0</v>
      </c>
      <c r="PGG513" s="720">
        <v>0</v>
      </c>
      <c r="PGH513" s="720">
        <v>0</v>
      </c>
      <c r="PGI513" s="720">
        <v>0</v>
      </c>
      <c r="PGJ513" s="720">
        <v>0</v>
      </c>
      <c r="PGK513" s="720">
        <v>0</v>
      </c>
      <c r="PGL513" s="720">
        <v>0</v>
      </c>
      <c r="PGM513" s="720">
        <v>0</v>
      </c>
      <c r="PGN513" s="720">
        <v>0</v>
      </c>
      <c r="PGO513" s="720">
        <v>0</v>
      </c>
      <c r="PGP513" s="720">
        <v>0</v>
      </c>
      <c r="PGQ513" s="720">
        <v>0</v>
      </c>
      <c r="PGR513" s="720">
        <v>0</v>
      </c>
      <c r="PGS513" s="720">
        <v>0</v>
      </c>
      <c r="PGT513" s="720">
        <v>0</v>
      </c>
      <c r="PGU513" s="720">
        <v>0</v>
      </c>
      <c r="PGV513" s="720">
        <v>0</v>
      </c>
      <c r="PGW513" s="720">
        <v>0</v>
      </c>
      <c r="PGX513" s="720">
        <v>0</v>
      </c>
      <c r="PGY513" s="720">
        <v>0</v>
      </c>
      <c r="PGZ513" s="720">
        <v>0</v>
      </c>
      <c r="PHA513" s="720">
        <v>0</v>
      </c>
      <c r="PHB513" s="720">
        <v>0</v>
      </c>
      <c r="PHC513" s="720">
        <v>0</v>
      </c>
      <c r="PHD513" s="720">
        <v>0</v>
      </c>
      <c r="PHE513" s="720">
        <v>0</v>
      </c>
      <c r="PHF513" s="720">
        <v>0</v>
      </c>
      <c r="PHG513" s="720">
        <v>0</v>
      </c>
      <c r="PHH513" s="720">
        <v>0</v>
      </c>
      <c r="PHI513" s="720">
        <v>0</v>
      </c>
      <c r="PHJ513" s="720">
        <v>0</v>
      </c>
      <c r="PHK513" s="720">
        <v>0</v>
      </c>
      <c r="PHL513" s="720">
        <v>0</v>
      </c>
      <c r="PHM513" s="720">
        <v>0</v>
      </c>
      <c r="PHN513" s="720">
        <v>0</v>
      </c>
      <c r="PHO513" s="720">
        <v>0</v>
      </c>
      <c r="PHP513" s="720">
        <v>0</v>
      </c>
      <c r="PHQ513" s="720">
        <v>0</v>
      </c>
      <c r="PHR513" s="720">
        <v>0</v>
      </c>
      <c r="PHS513" s="720">
        <v>0</v>
      </c>
      <c r="PHT513" s="720">
        <v>0</v>
      </c>
      <c r="PHU513" s="720">
        <v>0</v>
      </c>
      <c r="PHV513" s="720">
        <v>0</v>
      </c>
      <c r="PHW513" s="720">
        <v>0</v>
      </c>
      <c r="PHX513" s="720">
        <v>0</v>
      </c>
      <c r="PHY513" s="720">
        <v>0</v>
      </c>
      <c r="PHZ513" s="720">
        <v>0</v>
      </c>
      <c r="PIA513" s="720">
        <v>0</v>
      </c>
      <c r="PIB513" s="720">
        <v>0</v>
      </c>
      <c r="PIC513" s="720">
        <v>0</v>
      </c>
      <c r="PID513" s="720">
        <v>0</v>
      </c>
      <c r="PIE513" s="720">
        <v>0</v>
      </c>
      <c r="PIF513" s="720">
        <v>0</v>
      </c>
      <c r="PIG513" s="720">
        <v>0</v>
      </c>
      <c r="PIH513" s="720">
        <v>0</v>
      </c>
      <c r="PII513" s="720">
        <v>0</v>
      </c>
      <c r="PIJ513" s="720">
        <v>0</v>
      </c>
      <c r="PIK513" s="720">
        <v>0</v>
      </c>
      <c r="PIL513" s="720">
        <v>0</v>
      </c>
      <c r="PIM513" s="720">
        <v>0</v>
      </c>
      <c r="PIN513" s="720">
        <v>0</v>
      </c>
      <c r="PIO513" s="720">
        <v>0</v>
      </c>
      <c r="PIP513" s="720">
        <v>0</v>
      </c>
      <c r="PIQ513" s="720">
        <v>0</v>
      </c>
      <c r="PIR513" s="720">
        <v>0</v>
      </c>
      <c r="PIS513" s="720">
        <v>0</v>
      </c>
      <c r="PIT513" s="720">
        <v>0</v>
      </c>
      <c r="PIU513" s="720">
        <v>0</v>
      </c>
      <c r="PIV513" s="720">
        <v>0</v>
      </c>
      <c r="PIW513" s="720">
        <v>0</v>
      </c>
      <c r="PIX513" s="720">
        <v>0</v>
      </c>
      <c r="PIY513" s="720">
        <v>0</v>
      </c>
      <c r="PIZ513" s="720">
        <v>0</v>
      </c>
      <c r="PJA513" s="720">
        <v>0</v>
      </c>
      <c r="PJB513" s="720">
        <v>0</v>
      </c>
      <c r="PJC513" s="720">
        <v>0</v>
      </c>
      <c r="PJD513" s="720">
        <v>0</v>
      </c>
      <c r="PJE513" s="720">
        <v>0</v>
      </c>
      <c r="PJF513" s="720">
        <v>0</v>
      </c>
      <c r="PJG513" s="720">
        <v>0</v>
      </c>
      <c r="PJH513" s="720">
        <v>0</v>
      </c>
      <c r="PJI513" s="720">
        <v>0</v>
      </c>
      <c r="PJJ513" s="720">
        <v>0</v>
      </c>
      <c r="PJK513" s="720">
        <v>0</v>
      </c>
      <c r="PJL513" s="720">
        <v>0</v>
      </c>
      <c r="PJM513" s="720">
        <v>0</v>
      </c>
      <c r="PJN513" s="720">
        <v>0</v>
      </c>
      <c r="PJO513" s="720">
        <v>0</v>
      </c>
      <c r="PJP513" s="720">
        <v>0</v>
      </c>
      <c r="PJQ513" s="720">
        <v>0</v>
      </c>
      <c r="PJR513" s="720">
        <v>0</v>
      </c>
      <c r="PJS513" s="720">
        <v>0</v>
      </c>
      <c r="PJT513" s="720">
        <v>0</v>
      </c>
      <c r="PJU513" s="720">
        <v>0</v>
      </c>
      <c r="PJV513" s="720">
        <v>0</v>
      </c>
      <c r="PJW513" s="720">
        <v>0</v>
      </c>
      <c r="PJX513" s="720">
        <v>0</v>
      </c>
      <c r="PJY513" s="720">
        <v>0</v>
      </c>
      <c r="PJZ513" s="720">
        <v>0</v>
      </c>
      <c r="PKA513" s="720">
        <v>0</v>
      </c>
      <c r="PKB513" s="720">
        <v>0</v>
      </c>
      <c r="PKC513" s="720">
        <v>0</v>
      </c>
      <c r="PKD513" s="720">
        <v>0</v>
      </c>
      <c r="PKE513" s="720">
        <v>0</v>
      </c>
      <c r="PKF513" s="720">
        <v>0</v>
      </c>
      <c r="PKG513" s="720">
        <v>0</v>
      </c>
      <c r="PKH513" s="720">
        <v>0</v>
      </c>
      <c r="PKI513" s="720">
        <v>0</v>
      </c>
      <c r="PKJ513" s="720">
        <v>0</v>
      </c>
      <c r="PKK513" s="720">
        <v>0</v>
      </c>
      <c r="PKL513" s="720">
        <v>0</v>
      </c>
      <c r="PKM513" s="720">
        <v>0</v>
      </c>
      <c r="PKN513" s="720">
        <v>0</v>
      </c>
      <c r="PKO513" s="720">
        <v>0</v>
      </c>
      <c r="PKP513" s="720">
        <v>0</v>
      </c>
      <c r="PKQ513" s="720">
        <v>0</v>
      </c>
      <c r="PKR513" s="720">
        <v>0</v>
      </c>
      <c r="PKS513" s="720">
        <v>0</v>
      </c>
      <c r="PKT513" s="720">
        <v>0</v>
      </c>
      <c r="PKU513" s="720">
        <v>0</v>
      </c>
      <c r="PKV513" s="720">
        <v>0</v>
      </c>
      <c r="PKW513" s="720">
        <v>0</v>
      </c>
      <c r="PKX513" s="720">
        <v>0</v>
      </c>
      <c r="PKY513" s="720">
        <v>0</v>
      </c>
      <c r="PKZ513" s="720">
        <v>0</v>
      </c>
      <c r="PLA513" s="720">
        <v>0</v>
      </c>
      <c r="PLB513" s="720">
        <v>0</v>
      </c>
      <c r="PLC513" s="720">
        <v>0</v>
      </c>
      <c r="PLD513" s="720">
        <v>0</v>
      </c>
      <c r="PLE513" s="720">
        <v>0</v>
      </c>
      <c r="PLF513" s="720">
        <v>0</v>
      </c>
      <c r="PLG513" s="720">
        <v>0</v>
      </c>
      <c r="PLH513" s="720">
        <v>0</v>
      </c>
      <c r="PLI513" s="720">
        <v>0</v>
      </c>
      <c r="PLJ513" s="720">
        <v>0</v>
      </c>
      <c r="PLK513" s="720">
        <v>0</v>
      </c>
      <c r="PLL513" s="720">
        <v>0</v>
      </c>
      <c r="PLM513" s="720">
        <v>0</v>
      </c>
      <c r="PLN513" s="720">
        <v>0</v>
      </c>
      <c r="PLO513" s="720">
        <v>0</v>
      </c>
      <c r="PLP513" s="720">
        <v>0</v>
      </c>
      <c r="PLQ513" s="720">
        <v>0</v>
      </c>
      <c r="PLR513" s="720">
        <v>0</v>
      </c>
      <c r="PLS513" s="720">
        <v>0</v>
      </c>
      <c r="PLT513" s="720">
        <v>0</v>
      </c>
      <c r="PLU513" s="720">
        <v>0</v>
      </c>
      <c r="PLV513" s="720">
        <v>0</v>
      </c>
      <c r="PLW513" s="720">
        <v>0</v>
      </c>
      <c r="PLX513" s="720">
        <v>0</v>
      </c>
      <c r="PLY513" s="720">
        <v>0</v>
      </c>
      <c r="PLZ513" s="720">
        <v>0</v>
      </c>
      <c r="PMA513" s="720">
        <v>0</v>
      </c>
      <c r="PMB513" s="720">
        <v>0</v>
      </c>
      <c r="PMC513" s="720">
        <v>0</v>
      </c>
      <c r="PMD513" s="720">
        <v>0</v>
      </c>
      <c r="PME513" s="720">
        <v>0</v>
      </c>
      <c r="PMF513" s="720">
        <v>0</v>
      </c>
      <c r="PMG513" s="720">
        <v>0</v>
      </c>
      <c r="PMH513" s="720">
        <v>0</v>
      </c>
      <c r="PMI513" s="720">
        <v>0</v>
      </c>
      <c r="PMJ513" s="720">
        <v>0</v>
      </c>
      <c r="PMK513" s="720">
        <v>0</v>
      </c>
      <c r="PML513" s="720">
        <v>0</v>
      </c>
      <c r="PMM513" s="720">
        <v>0</v>
      </c>
      <c r="PMN513" s="720">
        <v>0</v>
      </c>
      <c r="PMO513" s="720">
        <v>0</v>
      </c>
      <c r="PMP513" s="720">
        <v>0</v>
      </c>
      <c r="PMQ513" s="720">
        <v>0</v>
      </c>
      <c r="PMR513" s="720">
        <v>0</v>
      </c>
      <c r="PMS513" s="720">
        <v>0</v>
      </c>
      <c r="PMT513" s="720">
        <v>0</v>
      </c>
      <c r="PMU513" s="720">
        <v>0</v>
      </c>
      <c r="PMV513" s="720">
        <v>0</v>
      </c>
      <c r="PMW513" s="720">
        <v>0</v>
      </c>
      <c r="PMX513" s="720">
        <v>0</v>
      </c>
      <c r="PMY513" s="720">
        <v>0</v>
      </c>
      <c r="PMZ513" s="720">
        <v>0</v>
      </c>
      <c r="PNA513" s="720">
        <v>0</v>
      </c>
      <c r="PNB513" s="720">
        <v>0</v>
      </c>
      <c r="PNC513" s="720">
        <v>0</v>
      </c>
      <c r="PND513" s="720">
        <v>0</v>
      </c>
      <c r="PNE513" s="720">
        <v>0</v>
      </c>
      <c r="PNF513" s="720">
        <v>0</v>
      </c>
      <c r="PNG513" s="720">
        <v>0</v>
      </c>
      <c r="PNH513" s="720">
        <v>0</v>
      </c>
      <c r="PNI513" s="720">
        <v>0</v>
      </c>
      <c r="PNJ513" s="720">
        <v>0</v>
      </c>
      <c r="PNK513" s="720">
        <v>0</v>
      </c>
      <c r="PNL513" s="720">
        <v>0</v>
      </c>
      <c r="PNM513" s="720">
        <v>0</v>
      </c>
      <c r="PNN513" s="720">
        <v>0</v>
      </c>
      <c r="PNO513" s="720">
        <v>0</v>
      </c>
      <c r="PNP513" s="720">
        <v>0</v>
      </c>
      <c r="PNQ513" s="720">
        <v>0</v>
      </c>
      <c r="PNR513" s="720">
        <v>0</v>
      </c>
      <c r="PNS513" s="720">
        <v>0</v>
      </c>
      <c r="PNT513" s="720">
        <v>0</v>
      </c>
      <c r="PNU513" s="720">
        <v>0</v>
      </c>
      <c r="PNV513" s="720">
        <v>0</v>
      </c>
      <c r="PNW513" s="720">
        <v>0</v>
      </c>
      <c r="PNX513" s="720">
        <v>0</v>
      </c>
      <c r="PNY513" s="720">
        <v>0</v>
      </c>
      <c r="PNZ513" s="720">
        <v>0</v>
      </c>
      <c r="POA513" s="720">
        <v>0</v>
      </c>
      <c r="POB513" s="720">
        <v>0</v>
      </c>
      <c r="POC513" s="720">
        <v>0</v>
      </c>
      <c r="POD513" s="720">
        <v>0</v>
      </c>
      <c r="POE513" s="720">
        <v>0</v>
      </c>
      <c r="POF513" s="720">
        <v>0</v>
      </c>
      <c r="POG513" s="720">
        <v>0</v>
      </c>
      <c r="POH513" s="720">
        <v>0</v>
      </c>
      <c r="POI513" s="720">
        <v>0</v>
      </c>
      <c r="POJ513" s="720">
        <v>0</v>
      </c>
      <c r="POK513" s="720">
        <v>0</v>
      </c>
      <c r="POL513" s="720">
        <v>0</v>
      </c>
      <c r="POM513" s="720">
        <v>0</v>
      </c>
      <c r="PON513" s="720">
        <v>0</v>
      </c>
      <c r="POO513" s="720">
        <v>0</v>
      </c>
      <c r="POP513" s="720">
        <v>0</v>
      </c>
      <c r="POQ513" s="720">
        <v>0</v>
      </c>
      <c r="POR513" s="720">
        <v>0</v>
      </c>
      <c r="POS513" s="720">
        <v>0</v>
      </c>
      <c r="POT513" s="720">
        <v>0</v>
      </c>
      <c r="POU513" s="720">
        <v>0</v>
      </c>
      <c r="POV513" s="720">
        <v>0</v>
      </c>
      <c r="POW513" s="720">
        <v>0</v>
      </c>
      <c r="POX513" s="720">
        <v>0</v>
      </c>
      <c r="POY513" s="720">
        <v>0</v>
      </c>
      <c r="POZ513" s="720">
        <v>0</v>
      </c>
      <c r="PPA513" s="720">
        <v>0</v>
      </c>
      <c r="PPB513" s="720">
        <v>0</v>
      </c>
      <c r="PPC513" s="720">
        <v>0</v>
      </c>
      <c r="PPD513" s="720">
        <v>0</v>
      </c>
      <c r="PPE513" s="720">
        <v>0</v>
      </c>
      <c r="PPF513" s="720">
        <v>0</v>
      </c>
      <c r="PPG513" s="720">
        <v>0</v>
      </c>
      <c r="PPH513" s="720">
        <v>0</v>
      </c>
      <c r="PPI513" s="720">
        <v>0</v>
      </c>
      <c r="PPJ513" s="720">
        <v>0</v>
      </c>
      <c r="PPK513" s="720">
        <v>0</v>
      </c>
      <c r="PPL513" s="720">
        <v>0</v>
      </c>
      <c r="PPM513" s="720">
        <v>0</v>
      </c>
      <c r="PPN513" s="720">
        <v>0</v>
      </c>
      <c r="PPO513" s="720">
        <v>0</v>
      </c>
      <c r="PPP513" s="720">
        <v>0</v>
      </c>
      <c r="PPQ513" s="720">
        <v>0</v>
      </c>
      <c r="PPR513" s="720">
        <v>0</v>
      </c>
      <c r="PPS513" s="720">
        <v>0</v>
      </c>
      <c r="PPT513" s="720">
        <v>0</v>
      </c>
      <c r="PPU513" s="720">
        <v>0</v>
      </c>
      <c r="PPV513" s="720">
        <v>0</v>
      </c>
      <c r="PPW513" s="720">
        <v>0</v>
      </c>
      <c r="PPX513" s="720">
        <v>0</v>
      </c>
      <c r="PPY513" s="720">
        <v>0</v>
      </c>
      <c r="PPZ513" s="720">
        <v>0</v>
      </c>
      <c r="PQA513" s="720">
        <v>0</v>
      </c>
      <c r="PQB513" s="720">
        <v>0</v>
      </c>
      <c r="PQC513" s="720">
        <v>0</v>
      </c>
      <c r="PQD513" s="720">
        <v>0</v>
      </c>
      <c r="PQE513" s="720">
        <v>0</v>
      </c>
      <c r="PQF513" s="720">
        <v>0</v>
      </c>
      <c r="PQG513" s="720">
        <v>0</v>
      </c>
      <c r="PQH513" s="720">
        <v>0</v>
      </c>
      <c r="PQI513" s="720">
        <v>0</v>
      </c>
      <c r="PQJ513" s="720">
        <v>0</v>
      </c>
      <c r="PQK513" s="720">
        <v>0</v>
      </c>
      <c r="PQL513" s="720">
        <v>0</v>
      </c>
      <c r="PQM513" s="720">
        <v>0</v>
      </c>
      <c r="PQN513" s="720">
        <v>0</v>
      </c>
      <c r="PQO513" s="720">
        <v>0</v>
      </c>
      <c r="PQP513" s="720">
        <v>0</v>
      </c>
      <c r="PQQ513" s="720">
        <v>0</v>
      </c>
      <c r="PQR513" s="720">
        <v>0</v>
      </c>
      <c r="PQS513" s="720">
        <v>0</v>
      </c>
      <c r="PQT513" s="720">
        <v>0</v>
      </c>
      <c r="PQU513" s="720">
        <v>0</v>
      </c>
      <c r="PQV513" s="720">
        <v>0</v>
      </c>
      <c r="PQW513" s="720">
        <v>0</v>
      </c>
      <c r="PQX513" s="720">
        <v>0</v>
      </c>
      <c r="PQY513" s="720">
        <v>0</v>
      </c>
      <c r="PQZ513" s="720">
        <v>0</v>
      </c>
      <c r="PRA513" s="720">
        <v>0</v>
      </c>
      <c r="PRB513" s="720">
        <v>0</v>
      </c>
      <c r="PRC513" s="720">
        <v>0</v>
      </c>
      <c r="PRD513" s="720">
        <v>0</v>
      </c>
      <c r="PRE513" s="720">
        <v>0</v>
      </c>
      <c r="PRF513" s="720">
        <v>0</v>
      </c>
      <c r="PRG513" s="720">
        <v>0</v>
      </c>
      <c r="PRH513" s="720">
        <v>0</v>
      </c>
      <c r="PRI513" s="720">
        <v>0</v>
      </c>
      <c r="PRJ513" s="720">
        <v>0</v>
      </c>
      <c r="PRK513" s="720">
        <v>0</v>
      </c>
      <c r="PRL513" s="720">
        <v>0</v>
      </c>
      <c r="PRM513" s="720">
        <v>0</v>
      </c>
      <c r="PRN513" s="720">
        <v>0</v>
      </c>
      <c r="PRO513" s="720">
        <v>0</v>
      </c>
      <c r="PRP513" s="720">
        <v>0</v>
      </c>
      <c r="PRQ513" s="720">
        <v>0</v>
      </c>
      <c r="PRR513" s="720">
        <v>0</v>
      </c>
      <c r="PRS513" s="720">
        <v>0</v>
      </c>
      <c r="PRT513" s="720">
        <v>0</v>
      </c>
      <c r="PRU513" s="720">
        <v>0</v>
      </c>
      <c r="PRV513" s="720">
        <v>0</v>
      </c>
      <c r="PRW513" s="720">
        <v>0</v>
      </c>
      <c r="PRX513" s="720">
        <v>0</v>
      </c>
      <c r="PRY513" s="720">
        <v>0</v>
      </c>
      <c r="PRZ513" s="720">
        <v>0</v>
      </c>
      <c r="PSA513" s="720">
        <v>0</v>
      </c>
      <c r="PSB513" s="720">
        <v>0</v>
      </c>
      <c r="PSC513" s="720">
        <v>0</v>
      </c>
      <c r="PSD513" s="720">
        <v>0</v>
      </c>
      <c r="PSE513" s="720">
        <v>0</v>
      </c>
      <c r="PSF513" s="720">
        <v>0</v>
      </c>
      <c r="PSG513" s="720">
        <v>0</v>
      </c>
      <c r="PSH513" s="720">
        <v>0</v>
      </c>
      <c r="PSI513" s="720">
        <v>0</v>
      </c>
      <c r="PSJ513" s="720">
        <v>0</v>
      </c>
      <c r="PSK513" s="720">
        <v>0</v>
      </c>
      <c r="PSL513" s="720">
        <v>0</v>
      </c>
      <c r="PSM513" s="720">
        <v>0</v>
      </c>
      <c r="PSN513" s="720">
        <v>0</v>
      </c>
      <c r="PSO513" s="720">
        <v>0</v>
      </c>
      <c r="PSP513" s="720">
        <v>0</v>
      </c>
      <c r="PSQ513" s="720">
        <v>0</v>
      </c>
      <c r="PSR513" s="720">
        <v>0</v>
      </c>
      <c r="PSS513" s="720">
        <v>0</v>
      </c>
      <c r="PST513" s="720">
        <v>0</v>
      </c>
      <c r="PSU513" s="720">
        <v>0</v>
      </c>
      <c r="PSV513" s="720">
        <v>0</v>
      </c>
      <c r="PSW513" s="720">
        <v>0</v>
      </c>
      <c r="PSX513" s="720">
        <v>0</v>
      </c>
      <c r="PSY513" s="720">
        <v>0</v>
      </c>
      <c r="PSZ513" s="720">
        <v>0</v>
      </c>
      <c r="PTA513" s="720">
        <v>0</v>
      </c>
      <c r="PTB513" s="720">
        <v>0</v>
      </c>
      <c r="PTC513" s="720">
        <v>0</v>
      </c>
      <c r="PTD513" s="720">
        <v>0</v>
      </c>
      <c r="PTE513" s="720">
        <v>0</v>
      </c>
      <c r="PTF513" s="720">
        <v>0</v>
      </c>
      <c r="PTG513" s="720">
        <v>0</v>
      </c>
      <c r="PTH513" s="720">
        <v>0</v>
      </c>
      <c r="PTI513" s="720">
        <v>0</v>
      </c>
      <c r="PTJ513" s="720">
        <v>0</v>
      </c>
      <c r="PTK513" s="720">
        <v>0</v>
      </c>
      <c r="PTL513" s="720">
        <v>0</v>
      </c>
      <c r="PTM513" s="720">
        <v>0</v>
      </c>
      <c r="PTN513" s="720">
        <v>0</v>
      </c>
      <c r="PTO513" s="720">
        <v>0</v>
      </c>
      <c r="PTP513" s="720">
        <v>0</v>
      </c>
      <c r="PTQ513" s="720">
        <v>0</v>
      </c>
      <c r="PTR513" s="720">
        <v>0</v>
      </c>
      <c r="PTS513" s="720">
        <v>0</v>
      </c>
      <c r="PTT513" s="720">
        <v>0</v>
      </c>
      <c r="PTU513" s="720">
        <v>0</v>
      </c>
      <c r="PTV513" s="720">
        <v>0</v>
      </c>
      <c r="PTW513" s="720">
        <v>0</v>
      </c>
      <c r="PTX513" s="720">
        <v>0</v>
      </c>
      <c r="PTY513" s="720">
        <v>0</v>
      </c>
      <c r="PTZ513" s="720">
        <v>0</v>
      </c>
      <c r="PUA513" s="720">
        <v>0</v>
      </c>
      <c r="PUB513" s="720">
        <v>0</v>
      </c>
      <c r="PUC513" s="720">
        <v>0</v>
      </c>
      <c r="PUD513" s="720">
        <v>0</v>
      </c>
      <c r="PUE513" s="720">
        <v>0</v>
      </c>
      <c r="PUF513" s="720">
        <v>0</v>
      </c>
      <c r="PUG513" s="720">
        <v>0</v>
      </c>
      <c r="PUH513" s="720">
        <v>0</v>
      </c>
      <c r="PUI513" s="720">
        <v>0</v>
      </c>
      <c r="PUJ513" s="720">
        <v>0</v>
      </c>
      <c r="PUK513" s="720">
        <v>0</v>
      </c>
      <c r="PUL513" s="720">
        <v>0</v>
      </c>
      <c r="PUM513" s="720">
        <v>0</v>
      </c>
      <c r="PUN513" s="720">
        <v>0</v>
      </c>
      <c r="PUO513" s="720">
        <v>0</v>
      </c>
      <c r="PUP513" s="720">
        <v>0</v>
      </c>
      <c r="PUQ513" s="720">
        <v>0</v>
      </c>
      <c r="PUR513" s="720">
        <v>0</v>
      </c>
      <c r="PUS513" s="720">
        <v>0</v>
      </c>
      <c r="PUT513" s="720">
        <v>0</v>
      </c>
      <c r="PUU513" s="720">
        <v>0</v>
      </c>
      <c r="PUV513" s="720">
        <v>0</v>
      </c>
      <c r="PUW513" s="720">
        <v>0</v>
      </c>
      <c r="PUX513" s="720">
        <v>0</v>
      </c>
      <c r="PUY513" s="720">
        <v>0</v>
      </c>
      <c r="PUZ513" s="720">
        <v>0</v>
      </c>
      <c r="PVA513" s="720">
        <v>0</v>
      </c>
      <c r="PVB513" s="720">
        <v>0</v>
      </c>
      <c r="PVC513" s="720">
        <v>0</v>
      </c>
      <c r="PVD513" s="720">
        <v>0</v>
      </c>
      <c r="PVE513" s="720">
        <v>0</v>
      </c>
      <c r="PVF513" s="720">
        <v>0</v>
      </c>
      <c r="PVG513" s="720">
        <v>0</v>
      </c>
      <c r="PVH513" s="720">
        <v>0</v>
      </c>
      <c r="PVI513" s="720">
        <v>0</v>
      </c>
      <c r="PVJ513" s="720">
        <v>0</v>
      </c>
      <c r="PVK513" s="720">
        <v>0</v>
      </c>
      <c r="PVL513" s="720">
        <v>0</v>
      </c>
      <c r="PVM513" s="720">
        <v>0</v>
      </c>
      <c r="PVN513" s="720">
        <v>0</v>
      </c>
      <c r="PVO513" s="720">
        <v>0</v>
      </c>
      <c r="PVP513" s="720">
        <v>0</v>
      </c>
      <c r="PVQ513" s="720">
        <v>0</v>
      </c>
      <c r="PVR513" s="720">
        <v>0</v>
      </c>
      <c r="PVS513" s="720">
        <v>0</v>
      </c>
      <c r="PVT513" s="720">
        <v>0</v>
      </c>
      <c r="PVU513" s="720">
        <v>0</v>
      </c>
      <c r="PVV513" s="720">
        <v>0</v>
      </c>
      <c r="PVW513" s="720">
        <v>0</v>
      </c>
      <c r="PVX513" s="720">
        <v>0</v>
      </c>
      <c r="PVY513" s="720">
        <v>0</v>
      </c>
      <c r="PVZ513" s="720">
        <v>0</v>
      </c>
      <c r="PWA513" s="720">
        <v>0</v>
      </c>
      <c r="PWB513" s="720">
        <v>0</v>
      </c>
      <c r="PWC513" s="720">
        <v>0</v>
      </c>
      <c r="PWD513" s="720">
        <v>0</v>
      </c>
      <c r="PWE513" s="720">
        <v>0</v>
      </c>
      <c r="PWF513" s="720">
        <v>0</v>
      </c>
      <c r="PWG513" s="720">
        <v>0</v>
      </c>
      <c r="PWH513" s="720">
        <v>0</v>
      </c>
      <c r="PWI513" s="720">
        <v>0</v>
      </c>
      <c r="PWJ513" s="720">
        <v>0</v>
      </c>
      <c r="PWK513" s="720">
        <v>0</v>
      </c>
      <c r="PWL513" s="720">
        <v>0</v>
      </c>
      <c r="PWM513" s="720">
        <v>0</v>
      </c>
      <c r="PWN513" s="720">
        <v>0</v>
      </c>
      <c r="PWO513" s="720">
        <v>0</v>
      </c>
      <c r="PWP513" s="720">
        <v>0</v>
      </c>
      <c r="PWQ513" s="720">
        <v>0</v>
      </c>
      <c r="PWR513" s="720">
        <v>0</v>
      </c>
      <c r="PWS513" s="720">
        <v>0</v>
      </c>
      <c r="PWT513" s="720">
        <v>0</v>
      </c>
      <c r="PWU513" s="720">
        <v>0</v>
      </c>
      <c r="PWV513" s="720">
        <v>0</v>
      </c>
      <c r="PWW513" s="720">
        <v>0</v>
      </c>
      <c r="PWX513" s="720">
        <v>0</v>
      </c>
      <c r="PWY513" s="720">
        <v>0</v>
      </c>
      <c r="PWZ513" s="720">
        <v>0</v>
      </c>
      <c r="PXA513" s="720">
        <v>0</v>
      </c>
      <c r="PXB513" s="720">
        <v>0</v>
      </c>
      <c r="PXC513" s="720">
        <v>0</v>
      </c>
      <c r="PXD513" s="720">
        <v>0</v>
      </c>
      <c r="PXE513" s="720">
        <v>0</v>
      </c>
      <c r="PXF513" s="720">
        <v>0</v>
      </c>
      <c r="PXG513" s="720">
        <v>0</v>
      </c>
      <c r="PXH513" s="720">
        <v>0</v>
      </c>
      <c r="PXI513" s="720">
        <v>0</v>
      </c>
      <c r="PXJ513" s="720">
        <v>0</v>
      </c>
      <c r="PXK513" s="720">
        <v>0</v>
      </c>
      <c r="PXL513" s="720">
        <v>0</v>
      </c>
      <c r="PXM513" s="720">
        <v>0</v>
      </c>
      <c r="PXN513" s="720">
        <v>0</v>
      </c>
      <c r="PXO513" s="720">
        <v>0</v>
      </c>
      <c r="PXP513" s="720">
        <v>0</v>
      </c>
      <c r="PXQ513" s="720">
        <v>0</v>
      </c>
      <c r="PXR513" s="720">
        <v>0</v>
      </c>
      <c r="PXS513" s="720">
        <v>0</v>
      </c>
      <c r="PXT513" s="720">
        <v>0</v>
      </c>
      <c r="PXU513" s="720">
        <v>0</v>
      </c>
      <c r="PXV513" s="720">
        <v>0</v>
      </c>
      <c r="PXW513" s="720">
        <v>0</v>
      </c>
      <c r="PXX513" s="720">
        <v>0</v>
      </c>
      <c r="PXY513" s="720">
        <v>0</v>
      </c>
      <c r="PXZ513" s="720">
        <v>0</v>
      </c>
      <c r="PYA513" s="720">
        <v>0</v>
      </c>
      <c r="PYB513" s="720">
        <v>0</v>
      </c>
      <c r="PYC513" s="720">
        <v>0</v>
      </c>
      <c r="PYD513" s="720">
        <v>0</v>
      </c>
      <c r="PYE513" s="720">
        <v>0</v>
      </c>
      <c r="PYF513" s="720">
        <v>0</v>
      </c>
      <c r="PYG513" s="720">
        <v>0</v>
      </c>
      <c r="PYH513" s="720">
        <v>0</v>
      </c>
      <c r="PYI513" s="720">
        <v>0</v>
      </c>
      <c r="PYJ513" s="720">
        <v>0</v>
      </c>
      <c r="PYK513" s="720">
        <v>0</v>
      </c>
      <c r="PYL513" s="720">
        <v>0</v>
      </c>
      <c r="PYM513" s="720">
        <v>0</v>
      </c>
      <c r="PYN513" s="720">
        <v>0</v>
      </c>
      <c r="PYO513" s="720">
        <v>0</v>
      </c>
      <c r="PYP513" s="720">
        <v>0</v>
      </c>
      <c r="PYQ513" s="720">
        <v>0</v>
      </c>
      <c r="PYR513" s="720">
        <v>0</v>
      </c>
      <c r="PYS513" s="720">
        <v>0</v>
      </c>
      <c r="PYT513" s="720">
        <v>0</v>
      </c>
      <c r="PYU513" s="720">
        <v>0</v>
      </c>
      <c r="PYV513" s="720">
        <v>0</v>
      </c>
      <c r="PYW513" s="720">
        <v>0</v>
      </c>
      <c r="PYX513" s="720">
        <v>0</v>
      </c>
      <c r="PYY513" s="720">
        <v>0</v>
      </c>
      <c r="PYZ513" s="720">
        <v>0</v>
      </c>
      <c r="PZA513" s="720">
        <v>0</v>
      </c>
      <c r="PZB513" s="720">
        <v>0</v>
      </c>
      <c r="PZC513" s="720">
        <v>0</v>
      </c>
      <c r="PZD513" s="720">
        <v>0</v>
      </c>
      <c r="PZE513" s="720">
        <v>0</v>
      </c>
      <c r="PZF513" s="720">
        <v>0</v>
      </c>
      <c r="PZG513" s="720">
        <v>0</v>
      </c>
      <c r="PZH513" s="720">
        <v>0</v>
      </c>
      <c r="PZI513" s="720">
        <v>0</v>
      </c>
      <c r="PZJ513" s="720">
        <v>0</v>
      </c>
      <c r="PZK513" s="720">
        <v>0</v>
      </c>
      <c r="PZL513" s="720">
        <v>0</v>
      </c>
      <c r="PZM513" s="720">
        <v>0</v>
      </c>
      <c r="PZN513" s="720">
        <v>0</v>
      </c>
      <c r="PZO513" s="720">
        <v>0</v>
      </c>
      <c r="PZP513" s="720">
        <v>0</v>
      </c>
      <c r="PZQ513" s="720">
        <v>0</v>
      </c>
      <c r="PZR513" s="720">
        <v>0</v>
      </c>
      <c r="PZS513" s="720">
        <v>0</v>
      </c>
      <c r="PZT513" s="720">
        <v>0</v>
      </c>
      <c r="PZU513" s="720">
        <v>0</v>
      </c>
      <c r="PZV513" s="720">
        <v>0</v>
      </c>
      <c r="PZW513" s="720">
        <v>0</v>
      </c>
      <c r="PZX513" s="720">
        <v>0</v>
      </c>
      <c r="PZY513" s="720">
        <v>0</v>
      </c>
      <c r="PZZ513" s="720">
        <v>0</v>
      </c>
      <c r="QAA513" s="720">
        <v>0</v>
      </c>
      <c r="QAB513" s="720">
        <v>0</v>
      </c>
      <c r="QAC513" s="720">
        <v>0</v>
      </c>
      <c r="QAD513" s="720">
        <v>0</v>
      </c>
      <c r="QAE513" s="720">
        <v>0</v>
      </c>
      <c r="QAF513" s="720">
        <v>0</v>
      </c>
      <c r="QAG513" s="720">
        <v>0</v>
      </c>
      <c r="QAH513" s="720">
        <v>0</v>
      </c>
      <c r="QAI513" s="720">
        <v>0</v>
      </c>
      <c r="QAJ513" s="720">
        <v>0</v>
      </c>
      <c r="QAK513" s="720">
        <v>0</v>
      </c>
      <c r="QAL513" s="720">
        <v>0</v>
      </c>
      <c r="QAM513" s="720">
        <v>0</v>
      </c>
      <c r="QAN513" s="720">
        <v>0</v>
      </c>
      <c r="QAO513" s="720">
        <v>0</v>
      </c>
      <c r="QAP513" s="720">
        <v>0</v>
      </c>
      <c r="QAQ513" s="720">
        <v>0</v>
      </c>
      <c r="QAR513" s="720">
        <v>0</v>
      </c>
      <c r="QAS513" s="720">
        <v>0</v>
      </c>
      <c r="QAT513" s="720">
        <v>0</v>
      </c>
      <c r="QAU513" s="720">
        <v>0</v>
      </c>
      <c r="QAV513" s="720">
        <v>0</v>
      </c>
      <c r="QAW513" s="720">
        <v>0</v>
      </c>
      <c r="QAX513" s="720">
        <v>0</v>
      </c>
      <c r="QAY513" s="720">
        <v>0</v>
      </c>
      <c r="QAZ513" s="720">
        <v>0</v>
      </c>
      <c r="QBA513" s="720">
        <v>0</v>
      </c>
      <c r="QBB513" s="720">
        <v>0</v>
      </c>
      <c r="QBC513" s="720">
        <v>0</v>
      </c>
      <c r="QBD513" s="720">
        <v>0</v>
      </c>
      <c r="QBE513" s="720">
        <v>0</v>
      </c>
      <c r="QBF513" s="720">
        <v>0</v>
      </c>
      <c r="QBG513" s="720">
        <v>0</v>
      </c>
      <c r="QBH513" s="720">
        <v>0</v>
      </c>
      <c r="QBI513" s="720">
        <v>0</v>
      </c>
      <c r="QBJ513" s="720">
        <v>0</v>
      </c>
      <c r="QBK513" s="720">
        <v>0</v>
      </c>
      <c r="QBL513" s="720">
        <v>0</v>
      </c>
      <c r="QBM513" s="720">
        <v>0</v>
      </c>
      <c r="QBN513" s="720">
        <v>0</v>
      </c>
      <c r="QBO513" s="720">
        <v>0</v>
      </c>
      <c r="QBP513" s="720">
        <v>0</v>
      </c>
      <c r="QBQ513" s="720">
        <v>0</v>
      </c>
      <c r="QBR513" s="720">
        <v>0</v>
      </c>
      <c r="QBS513" s="720">
        <v>0</v>
      </c>
      <c r="QBT513" s="720">
        <v>0</v>
      </c>
      <c r="QBU513" s="720">
        <v>0</v>
      </c>
      <c r="QBV513" s="720">
        <v>0</v>
      </c>
      <c r="QBW513" s="720">
        <v>0</v>
      </c>
      <c r="QBX513" s="720">
        <v>0</v>
      </c>
      <c r="QBY513" s="720">
        <v>0</v>
      </c>
      <c r="QBZ513" s="720">
        <v>0</v>
      </c>
      <c r="QCA513" s="720">
        <v>0</v>
      </c>
      <c r="QCB513" s="720">
        <v>0</v>
      </c>
      <c r="QCC513" s="720">
        <v>0</v>
      </c>
      <c r="QCD513" s="720">
        <v>0</v>
      </c>
      <c r="QCE513" s="720">
        <v>0</v>
      </c>
      <c r="QCF513" s="720">
        <v>0</v>
      </c>
      <c r="QCG513" s="720">
        <v>0</v>
      </c>
      <c r="QCH513" s="720">
        <v>0</v>
      </c>
      <c r="QCI513" s="720">
        <v>0</v>
      </c>
      <c r="QCJ513" s="720">
        <v>0</v>
      </c>
      <c r="QCK513" s="720">
        <v>0</v>
      </c>
      <c r="QCL513" s="720">
        <v>0</v>
      </c>
      <c r="QCM513" s="720">
        <v>0</v>
      </c>
      <c r="QCN513" s="720">
        <v>0</v>
      </c>
      <c r="QCO513" s="720">
        <v>0</v>
      </c>
      <c r="QCP513" s="720">
        <v>0</v>
      </c>
      <c r="QCQ513" s="720">
        <v>0</v>
      </c>
      <c r="QCR513" s="720">
        <v>0</v>
      </c>
      <c r="QCS513" s="720">
        <v>0</v>
      </c>
      <c r="QCT513" s="720">
        <v>0</v>
      </c>
      <c r="QCU513" s="720">
        <v>0</v>
      </c>
      <c r="QCV513" s="720">
        <v>0</v>
      </c>
      <c r="QCW513" s="720">
        <v>0</v>
      </c>
      <c r="QCX513" s="720">
        <v>0</v>
      </c>
      <c r="QCY513" s="720">
        <v>0</v>
      </c>
      <c r="QCZ513" s="720">
        <v>0</v>
      </c>
      <c r="QDA513" s="720">
        <v>0</v>
      </c>
      <c r="QDB513" s="720">
        <v>0</v>
      </c>
      <c r="QDC513" s="720">
        <v>0</v>
      </c>
      <c r="QDD513" s="720">
        <v>0</v>
      </c>
      <c r="QDE513" s="720">
        <v>0</v>
      </c>
      <c r="QDF513" s="720">
        <v>0</v>
      </c>
      <c r="QDG513" s="720">
        <v>0</v>
      </c>
      <c r="QDH513" s="720">
        <v>0</v>
      </c>
      <c r="QDI513" s="720">
        <v>0</v>
      </c>
      <c r="QDJ513" s="720">
        <v>0</v>
      </c>
      <c r="QDK513" s="720">
        <v>0</v>
      </c>
      <c r="QDL513" s="720">
        <v>0</v>
      </c>
      <c r="QDM513" s="720">
        <v>0</v>
      </c>
      <c r="QDN513" s="720">
        <v>0</v>
      </c>
      <c r="QDO513" s="720">
        <v>0</v>
      </c>
      <c r="QDP513" s="720">
        <v>0</v>
      </c>
      <c r="QDQ513" s="720">
        <v>0</v>
      </c>
      <c r="QDR513" s="720">
        <v>0</v>
      </c>
      <c r="QDS513" s="720">
        <v>0</v>
      </c>
      <c r="QDT513" s="720">
        <v>0</v>
      </c>
      <c r="QDU513" s="720">
        <v>0</v>
      </c>
      <c r="QDV513" s="720">
        <v>0</v>
      </c>
      <c r="QDW513" s="720">
        <v>0</v>
      </c>
      <c r="QDX513" s="720">
        <v>0</v>
      </c>
      <c r="QDY513" s="720">
        <v>0</v>
      </c>
      <c r="QDZ513" s="720">
        <v>0</v>
      </c>
      <c r="QEA513" s="720">
        <v>0</v>
      </c>
      <c r="QEB513" s="720">
        <v>0</v>
      </c>
      <c r="QEC513" s="720">
        <v>0</v>
      </c>
      <c r="QED513" s="720">
        <v>0</v>
      </c>
      <c r="QEE513" s="720">
        <v>0</v>
      </c>
      <c r="QEF513" s="720">
        <v>0</v>
      </c>
      <c r="QEG513" s="720">
        <v>0</v>
      </c>
      <c r="QEH513" s="720">
        <v>0</v>
      </c>
      <c r="QEI513" s="720">
        <v>0</v>
      </c>
      <c r="QEJ513" s="720">
        <v>0</v>
      </c>
      <c r="QEK513" s="720">
        <v>0</v>
      </c>
      <c r="QEL513" s="720">
        <v>0</v>
      </c>
      <c r="QEM513" s="720">
        <v>0</v>
      </c>
      <c r="QEN513" s="720">
        <v>0</v>
      </c>
      <c r="QEO513" s="720">
        <v>0</v>
      </c>
      <c r="QEP513" s="720">
        <v>0</v>
      </c>
      <c r="QEQ513" s="720">
        <v>0</v>
      </c>
      <c r="QER513" s="720">
        <v>0</v>
      </c>
      <c r="QES513" s="720">
        <v>0</v>
      </c>
      <c r="QET513" s="720">
        <v>0</v>
      </c>
      <c r="QEU513" s="720">
        <v>0</v>
      </c>
      <c r="QEV513" s="720">
        <v>0</v>
      </c>
      <c r="QEW513" s="720">
        <v>0</v>
      </c>
      <c r="QEX513" s="720">
        <v>0</v>
      </c>
      <c r="QEY513" s="720">
        <v>0</v>
      </c>
      <c r="QEZ513" s="720">
        <v>0</v>
      </c>
      <c r="QFA513" s="720">
        <v>0</v>
      </c>
      <c r="QFB513" s="720">
        <v>0</v>
      </c>
      <c r="QFC513" s="720">
        <v>0</v>
      </c>
      <c r="QFD513" s="720">
        <v>0</v>
      </c>
      <c r="QFE513" s="720">
        <v>0</v>
      </c>
      <c r="QFF513" s="720">
        <v>0</v>
      </c>
      <c r="QFG513" s="720">
        <v>0</v>
      </c>
      <c r="QFH513" s="720">
        <v>0</v>
      </c>
      <c r="QFI513" s="720">
        <v>0</v>
      </c>
      <c r="QFJ513" s="720">
        <v>0</v>
      </c>
      <c r="QFK513" s="720">
        <v>0</v>
      </c>
      <c r="QFL513" s="720">
        <v>0</v>
      </c>
      <c r="QFM513" s="720">
        <v>0</v>
      </c>
      <c r="QFN513" s="720">
        <v>0</v>
      </c>
      <c r="QFO513" s="720">
        <v>0</v>
      </c>
      <c r="QFP513" s="720">
        <v>0</v>
      </c>
      <c r="QFQ513" s="720">
        <v>0</v>
      </c>
      <c r="QFR513" s="720">
        <v>0</v>
      </c>
      <c r="QFS513" s="720">
        <v>0</v>
      </c>
      <c r="QFT513" s="720">
        <v>0</v>
      </c>
      <c r="QFU513" s="720">
        <v>0</v>
      </c>
      <c r="QFV513" s="720">
        <v>0</v>
      </c>
      <c r="QFW513" s="720">
        <v>0</v>
      </c>
      <c r="QFX513" s="720">
        <v>0</v>
      </c>
      <c r="QFY513" s="720">
        <v>0</v>
      </c>
      <c r="QFZ513" s="720">
        <v>0</v>
      </c>
      <c r="QGA513" s="720">
        <v>0</v>
      </c>
      <c r="QGB513" s="720">
        <v>0</v>
      </c>
      <c r="QGC513" s="720">
        <v>0</v>
      </c>
      <c r="QGD513" s="720">
        <v>0</v>
      </c>
      <c r="QGE513" s="720">
        <v>0</v>
      </c>
      <c r="QGF513" s="720">
        <v>0</v>
      </c>
      <c r="QGG513" s="720">
        <v>0</v>
      </c>
      <c r="QGH513" s="720">
        <v>0</v>
      </c>
      <c r="QGI513" s="720">
        <v>0</v>
      </c>
      <c r="QGJ513" s="720">
        <v>0</v>
      </c>
      <c r="QGK513" s="720">
        <v>0</v>
      </c>
      <c r="QGL513" s="720">
        <v>0</v>
      </c>
      <c r="QGM513" s="720">
        <v>0</v>
      </c>
      <c r="QGN513" s="720">
        <v>0</v>
      </c>
      <c r="QGO513" s="720">
        <v>0</v>
      </c>
      <c r="QGP513" s="720">
        <v>0</v>
      </c>
      <c r="QGQ513" s="720">
        <v>0</v>
      </c>
      <c r="QGR513" s="720">
        <v>0</v>
      </c>
      <c r="QGS513" s="720">
        <v>0</v>
      </c>
      <c r="QGT513" s="720">
        <v>0</v>
      </c>
      <c r="QGU513" s="720">
        <v>0</v>
      </c>
      <c r="QGV513" s="720">
        <v>0</v>
      </c>
      <c r="QGW513" s="720">
        <v>0</v>
      </c>
      <c r="QGX513" s="720">
        <v>0</v>
      </c>
      <c r="QGY513" s="720">
        <v>0</v>
      </c>
      <c r="QGZ513" s="720">
        <v>0</v>
      </c>
      <c r="QHA513" s="720">
        <v>0</v>
      </c>
      <c r="QHB513" s="720">
        <v>0</v>
      </c>
      <c r="QHC513" s="720">
        <v>0</v>
      </c>
      <c r="QHD513" s="720">
        <v>0</v>
      </c>
      <c r="QHE513" s="720">
        <v>0</v>
      </c>
      <c r="QHF513" s="720">
        <v>0</v>
      </c>
      <c r="QHG513" s="720">
        <v>0</v>
      </c>
      <c r="QHH513" s="720">
        <v>0</v>
      </c>
      <c r="QHI513" s="720">
        <v>0</v>
      </c>
      <c r="QHJ513" s="720">
        <v>0</v>
      </c>
      <c r="QHK513" s="720">
        <v>0</v>
      </c>
      <c r="QHL513" s="720">
        <v>0</v>
      </c>
      <c r="QHM513" s="720">
        <v>0</v>
      </c>
      <c r="QHN513" s="720">
        <v>0</v>
      </c>
      <c r="QHO513" s="720">
        <v>0</v>
      </c>
      <c r="QHP513" s="720">
        <v>0</v>
      </c>
      <c r="QHQ513" s="720">
        <v>0</v>
      </c>
      <c r="QHR513" s="720">
        <v>0</v>
      </c>
      <c r="QHS513" s="720">
        <v>0</v>
      </c>
      <c r="QHT513" s="720">
        <v>0</v>
      </c>
      <c r="QHU513" s="720">
        <v>0</v>
      </c>
      <c r="QHV513" s="720">
        <v>0</v>
      </c>
      <c r="QHW513" s="720">
        <v>0</v>
      </c>
      <c r="QHX513" s="720">
        <v>0</v>
      </c>
      <c r="QHY513" s="720">
        <v>0</v>
      </c>
      <c r="QHZ513" s="720">
        <v>0</v>
      </c>
      <c r="QIA513" s="720">
        <v>0</v>
      </c>
      <c r="QIB513" s="720">
        <v>0</v>
      </c>
      <c r="QIC513" s="720">
        <v>0</v>
      </c>
      <c r="QID513" s="720">
        <v>0</v>
      </c>
      <c r="QIE513" s="720">
        <v>0</v>
      </c>
      <c r="QIF513" s="720">
        <v>0</v>
      </c>
      <c r="QIG513" s="720">
        <v>0</v>
      </c>
      <c r="QIH513" s="720">
        <v>0</v>
      </c>
      <c r="QII513" s="720">
        <v>0</v>
      </c>
      <c r="QIJ513" s="720">
        <v>0</v>
      </c>
      <c r="QIK513" s="720">
        <v>0</v>
      </c>
      <c r="QIL513" s="720">
        <v>0</v>
      </c>
      <c r="QIM513" s="720">
        <v>0</v>
      </c>
      <c r="QIN513" s="720">
        <v>0</v>
      </c>
      <c r="QIO513" s="720">
        <v>0</v>
      </c>
      <c r="QIP513" s="720">
        <v>0</v>
      </c>
      <c r="QIQ513" s="720">
        <v>0</v>
      </c>
      <c r="QIR513" s="720">
        <v>0</v>
      </c>
      <c r="QIS513" s="720">
        <v>0</v>
      </c>
      <c r="QIT513" s="720">
        <v>0</v>
      </c>
      <c r="QIU513" s="720">
        <v>0</v>
      </c>
      <c r="QIV513" s="720">
        <v>0</v>
      </c>
      <c r="QIW513" s="720">
        <v>0</v>
      </c>
      <c r="QIX513" s="720">
        <v>0</v>
      </c>
      <c r="QIY513" s="720">
        <v>0</v>
      </c>
      <c r="QIZ513" s="720">
        <v>0</v>
      </c>
      <c r="QJA513" s="720">
        <v>0</v>
      </c>
      <c r="QJB513" s="720">
        <v>0</v>
      </c>
      <c r="QJC513" s="720">
        <v>0</v>
      </c>
      <c r="QJD513" s="720">
        <v>0</v>
      </c>
      <c r="QJE513" s="720">
        <v>0</v>
      </c>
      <c r="QJF513" s="720">
        <v>0</v>
      </c>
      <c r="QJG513" s="720">
        <v>0</v>
      </c>
      <c r="QJH513" s="720">
        <v>0</v>
      </c>
      <c r="QJI513" s="720">
        <v>0</v>
      </c>
      <c r="QJJ513" s="720">
        <v>0</v>
      </c>
      <c r="QJK513" s="720">
        <v>0</v>
      </c>
      <c r="QJL513" s="720">
        <v>0</v>
      </c>
      <c r="QJM513" s="720">
        <v>0</v>
      </c>
      <c r="QJN513" s="720">
        <v>0</v>
      </c>
      <c r="QJO513" s="720">
        <v>0</v>
      </c>
      <c r="QJP513" s="720">
        <v>0</v>
      </c>
      <c r="QJQ513" s="720">
        <v>0</v>
      </c>
      <c r="QJR513" s="720">
        <v>0</v>
      </c>
      <c r="QJS513" s="720">
        <v>0</v>
      </c>
      <c r="QJT513" s="720">
        <v>0</v>
      </c>
      <c r="QJU513" s="720">
        <v>0</v>
      </c>
      <c r="QJV513" s="720">
        <v>0</v>
      </c>
      <c r="QJW513" s="720">
        <v>0</v>
      </c>
      <c r="QJX513" s="720">
        <v>0</v>
      </c>
      <c r="QJY513" s="720">
        <v>0</v>
      </c>
      <c r="QJZ513" s="720">
        <v>0</v>
      </c>
      <c r="QKA513" s="720">
        <v>0</v>
      </c>
      <c r="QKB513" s="720">
        <v>0</v>
      </c>
      <c r="QKC513" s="720">
        <v>0</v>
      </c>
      <c r="QKD513" s="720">
        <v>0</v>
      </c>
      <c r="QKE513" s="720">
        <v>0</v>
      </c>
      <c r="QKF513" s="720">
        <v>0</v>
      </c>
      <c r="QKG513" s="720">
        <v>0</v>
      </c>
      <c r="QKH513" s="720">
        <v>0</v>
      </c>
      <c r="QKI513" s="720">
        <v>0</v>
      </c>
      <c r="QKJ513" s="720">
        <v>0</v>
      </c>
      <c r="QKK513" s="720">
        <v>0</v>
      </c>
      <c r="QKL513" s="720">
        <v>0</v>
      </c>
      <c r="QKM513" s="720">
        <v>0</v>
      </c>
      <c r="QKN513" s="720">
        <v>0</v>
      </c>
      <c r="QKO513" s="720">
        <v>0</v>
      </c>
      <c r="QKP513" s="720">
        <v>0</v>
      </c>
      <c r="QKQ513" s="720">
        <v>0</v>
      </c>
      <c r="QKR513" s="720">
        <v>0</v>
      </c>
      <c r="QKS513" s="720">
        <v>0</v>
      </c>
      <c r="QKT513" s="720">
        <v>0</v>
      </c>
      <c r="QKU513" s="720">
        <v>0</v>
      </c>
      <c r="QKV513" s="720">
        <v>0</v>
      </c>
      <c r="QKW513" s="720">
        <v>0</v>
      </c>
      <c r="QKX513" s="720">
        <v>0</v>
      </c>
      <c r="QKY513" s="720">
        <v>0</v>
      </c>
      <c r="QKZ513" s="720">
        <v>0</v>
      </c>
      <c r="QLA513" s="720">
        <v>0</v>
      </c>
      <c r="QLB513" s="720">
        <v>0</v>
      </c>
      <c r="QLC513" s="720">
        <v>0</v>
      </c>
      <c r="QLD513" s="720">
        <v>0</v>
      </c>
      <c r="QLE513" s="720">
        <v>0</v>
      </c>
      <c r="QLF513" s="720">
        <v>0</v>
      </c>
      <c r="QLG513" s="720">
        <v>0</v>
      </c>
      <c r="QLH513" s="720">
        <v>0</v>
      </c>
      <c r="QLI513" s="720">
        <v>0</v>
      </c>
      <c r="QLJ513" s="720">
        <v>0</v>
      </c>
      <c r="QLK513" s="720">
        <v>0</v>
      </c>
      <c r="QLL513" s="720">
        <v>0</v>
      </c>
      <c r="QLM513" s="720">
        <v>0</v>
      </c>
      <c r="QLN513" s="720">
        <v>0</v>
      </c>
      <c r="QLO513" s="720">
        <v>0</v>
      </c>
      <c r="QLP513" s="720">
        <v>0</v>
      </c>
      <c r="QLQ513" s="720">
        <v>0</v>
      </c>
      <c r="QLR513" s="720">
        <v>0</v>
      </c>
      <c r="QLS513" s="720">
        <v>0</v>
      </c>
      <c r="QLT513" s="720">
        <v>0</v>
      </c>
      <c r="QLU513" s="720">
        <v>0</v>
      </c>
      <c r="QLV513" s="720">
        <v>0</v>
      </c>
      <c r="QLW513" s="720">
        <v>0</v>
      </c>
      <c r="QLX513" s="720">
        <v>0</v>
      </c>
      <c r="QLY513" s="720">
        <v>0</v>
      </c>
      <c r="QLZ513" s="720">
        <v>0</v>
      </c>
      <c r="QMA513" s="720">
        <v>0</v>
      </c>
      <c r="QMB513" s="720">
        <v>0</v>
      </c>
      <c r="QMC513" s="720">
        <v>0</v>
      </c>
      <c r="QMD513" s="720">
        <v>0</v>
      </c>
      <c r="QME513" s="720">
        <v>0</v>
      </c>
      <c r="QMF513" s="720">
        <v>0</v>
      </c>
      <c r="QMG513" s="720">
        <v>0</v>
      </c>
      <c r="QMH513" s="720">
        <v>0</v>
      </c>
      <c r="QMI513" s="720">
        <v>0</v>
      </c>
      <c r="QMJ513" s="720">
        <v>0</v>
      </c>
      <c r="QMK513" s="720">
        <v>0</v>
      </c>
      <c r="QML513" s="720">
        <v>0</v>
      </c>
      <c r="QMM513" s="720">
        <v>0</v>
      </c>
      <c r="QMN513" s="720">
        <v>0</v>
      </c>
      <c r="QMO513" s="720">
        <v>0</v>
      </c>
      <c r="QMP513" s="720">
        <v>0</v>
      </c>
      <c r="QMQ513" s="720">
        <v>0</v>
      </c>
      <c r="QMR513" s="720">
        <v>0</v>
      </c>
      <c r="QMS513" s="720">
        <v>0</v>
      </c>
      <c r="QMT513" s="720">
        <v>0</v>
      </c>
      <c r="QMU513" s="720">
        <v>0</v>
      </c>
      <c r="QMV513" s="720">
        <v>0</v>
      </c>
      <c r="QMW513" s="720">
        <v>0</v>
      </c>
      <c r="QMX513" s="720">
        <v>0</v>
      </c>
      <c r="QMY513" s="720">
        <v>0</v>
      </c>
      <c r="QMZ513" s="720">
        <v>0</v>
      </c>
      <c r="QNA513" s="720">
        <v>0</v>
      </c>
      <c r="QNB513" s="720">
        <v>0</v>
      </c>
      <c r="QNC513" s="720">
        <v>0</v>
      </c>
      <c r="QND513" s="720">
        <v>0</v>
      </c>
      <c r="QNE513" s="720">
        <v>0</v>
      </c>
      <c r="QNF513" s="720">
        <v>0</v>
      </c>
      <c r="QNG513" s="720">
        <v>0</v>
      </c>
      <c r="QNH513" s="720">
        <v>0</v>
      </c>
      <c r="QNI513" s="720">
        <v>0</v>
      </c>
      <c r="QNJ513" s="720">
        <v>0</v>
      </c>
      <c r="QNK513" s="720">
        <v>0</v>
      </c>
      <c r="QNL513" s="720">
        <v>0</v>
      </c>
      <c r="QNM513" s="720">
        <v>0</v>
      </c>
      <c r="QNN513" s="720">
        <v>0</v>
      </c>
      <c r="QNO513" s="720">
        <v>0</v>
      </c>
      <c r="QNP513" s="720">
        <v>0</v>
      </c>
      <c r="QNQ513" s="720">
        <v>0</v>
      </c>
      <c r="QNR513" s="720">
        <v>0</v>
      </c>
      <c r="QNS513" s="720">
        <v>0</v>
      </c>
      <c r="QNT513" s="720">
        <v>0</v>
      </c>
      <c r="QNU513" s="720">
        <v>0</v>
      </c>
      <c r="QNV513" s="720">
        <v>0</v>
      </c>
      <c r="QNW513" s="720">
        <v>0</v>
      </c>
      <c r="QNX513" s="720">
        <v>0</v>
      </c>
      <c r="QNY513" s="720">
        <v>0</v>
      </c>
      <c r="QNZ513" s="720">
        <v>0</v>
      </c>
      <c r="QOA513" s="720">
        <v>0</v>
      </c>
      <c r="QOB513" s="720">
        <v>0</v>
      </c>
      <c r="QOC513" s="720">
        <v>0</v>
      </c>
      <c r="QOD513" s="720">
        <v>0</v>
      </c>
      <c r="QOE513" s="720">
        <v>0</v>
      </c>
      <c r="QOF513" s="720">
        <v>0</v>
      </c>
      <c r="QOG513" s="720">
        <v>0</v>
      </c>
      <c r="QOH513" s="720">
        <v>0</v>
      </c>
      <c r="QOI513" s="720">
        <v>0</v>
      </c>
      <c r="QOJ513" s="720">
        <v>0</v>
      </c>
      <c r="QOK513" s="720">
        <v>0</v>
      </c>
      <c r="QOL513" s="720">
        <v>0</v>
      </c>
      <c r="QOM513" s="720">
        <v>0</v>
      </c>
      <c r="QON513" s="720">
        <v>0</v>
      </c>
      <c r="QOO513" s="720">
        <v>0</v>
      </c>
      <c r="QOP513" s="720">
        <v>0</v>
      </c>
      <c r="QOQ513" s="720">
        <v>0</v>
      </c>
      <c r="QOR513" s="720">
        <v>0</v>
      </c>
      <c r="QOS513" s="720">
        <v>0</v>
      </c>
      <c r="QOT513" s="720">
        <v>0</v>
      </c>
      <c r="QOU513" s="720">
        <v>0</v>
      </c>
      <c r="QOV513" s="720">
        <v>0</v>
      </c>
      <c r="QOW513" s="720">
        <v>0</v>
      </c>
      <c r="QOX513" s="720">
        <v>0</v>
      </c>
      <c r="QOY513" s="720">
        <v>0</v>
      </c>
      <c r="QOZ513" s="720">
        <v>0</v>
      </c>
      <c r="QPA513" s="720">
        <v>0</v>
      </c>
      <c r="QPB513" s="720">
        <v>0</v>
      </c>
      <c r="QPC513" s="720">
        <v>0</v>
      </c>
      <c r="QPD513" s="720">
        <v>0</v>
      </c>
      <c r="QPE513" s="720">
        <v>0</v>
      </c>
      <c r="QPF513" s="720">
        <v>0</v>
      </c>
      <c r="QPG513" s="720">
        <v>0</v>
      </c>
      <c r="QPH513" s="720">
        <v>0</v>
      </c>
      <c r="QPI513" s="720">
        <v>0</v>
      </c>
      <c r="QPJ513" s="720">
        <v>0</v>
      </c>
      <c r="QPK513" s="720">
        <v>0</v>
      </c>
      <c r="QPL513" s="720">
        <v>0</v>
      </c>
      <c r="QPM513" s="720">
        <v>0</v>
      </c>
      <c r="QPN513" s="720">
        <v>0</v>
      </c>
      <c r="QPO513" s="720">
        <v>0</v>
      </c>
      <c r="QPP513" s="720">
        <v>0</v>
      </c>
      <c r="QPQ513" s="720">
        <v>0</v>
      </c>
      <c r="QPR513" s="720">
        <v>0</v>
      </c>
      <c r="QPS513" s="720">
        <v>0</v>
      </c>
      <c r="QPT513" s="720">
        <v>0</v>
      </c>
      <c r="QPU513" s="720">
        <v>0</v>
      </c>
      <c r="QPV513" s="720">
        <v>0</v>
      </c>
      <c r="QPW513" s="720">
        <v>0</v>
      </c>
      <c r="QPX513" s="720">
        <v>0</v>
      </c>
      <c r="QPY513" s="720">
        <v>0</v>
      </c>
      <c r="QPZ513" s="720">
        <v>0</v>
      </c>
      <c r="QQA513" s="720">
        <v>0</v>
      </c>
      <c r="QQB513" s="720">
        <v>0</v>
      </c>
      <c r="QQC513" s="720">
        <v>0</v>
      </c>
      <c r="QQD513" s="720">
        <v>0</v>
      </c>
      <c r="QQE513" s="720">
        <v>0</v>
      </c>
      <c r="QQF513" s="720">
        <v>0</v>
      </c>
      <c r="QQG513" s="720">
        <v>0</v>
      </c>
      <c r="QQH513" s="720">
        <v>0</v>
      </c>
      <c r="QQI513" s="720">
        <v>0</v>
      </c>
      <c r="QQJ513" s="720">
        <v>0</v>
      </c>
      <c r="QQK513" s="720">
        <v>0</v>
      </c>
      <c r="QQL513" s="720">
        <v>0</v>
      </c>
      <c r="QQM513" s="720">
        <v>0</v>
      </c>
      <c r="QQN513" s="720">
        <v>0</v>
      </c>
      <c r="QQO513" s="720">
        <v>0</v>
      </c>
      <c r="QQP513" s="720">
        <v>0</v>
      </c>
      <c r="QQQ513" s="720">
        <v>0</v>
      </c>
      <c r="QQR513" s="720">
        <v>0</v>
      </c>
      <c r="QQS513" s="720">
        <v>0</v>
      </c>
      <c r="QQT513" s="720">
        <v>0</v>
      </c>
      <c r="QQU513" s="720">
        <v>0</v>
      </c>
      <c r="QQV513" s="720">
        <v>0</v>
      </c>
      <c r="QQW513" s="720">
        <v>0</v>
      </c>
      <c r="QQX513" s="720">
        <v>0</v>
      </c>
      <c r="QQY513" s="720">
        <v>0</v>
      </c>
      <c r="QQZ513" s="720">
        <v>0</v>
      </c>
      <c r="QRA513" s="720">
        <v>0</v>
      </c>
      <c r="QRB513" s="720">
        <v>0</v>
      </c>
      <c r="QRC513" s="720">
        <v>0</v>
      </c>
      <c r="QRD513" s="720">
        <v>0</v>
      </c>
      <c r="QRE513" s="720">
        <v>0</v>
      </c>
      <c r="QRF513" s="720">
        <v>0</v>
      </c>
      <c r="QRG513" s="720">
        <v>0</v>
      </c>
      <c r="QRH513" s="720">
        <v>0</v>
      </c>
      <c r="QRI513" s="720">
        <v>0</v>
      </c>
      <c r="QRJ513" s="720">
        <v>0</v>
      </c>
      <c r="QRK513" s="720">
        <v>0</v>
      </c>
      <c r="QRL513" s="720">
        <v>0</v>
      </c>
      <c r="QRM513" s="720">
        <v>0</v>
      </c>
      <c r="QRN513" s="720">
        <v>0</v>
      </c>
      <c r="QRO513" s="720">
        <v>0</v>
      </c>
      <c r="QRP513" s="720">
        <v>0</v>
      </c>
      <c r="QRQ513" s="720">
        <v>0</v>
      </c>
      <c r="QRR513" s="720">
        <v>0</v>
      </c>
      <c r="QRS513" s="720">
        <v>0</v>
      </c>
      <c r="QRT513" s="720">
        <v>0</v>
      </c>
      <c r="QRU513" s="720">
        <v>0</v>
      </c>
      <c r="QRV513" s="720">
        <v>0</v>
      </c>
      <c r="QRW513" s="720">
        <v>0</v>
      </c>
      <c r="QRX513" s="720">
        <v>0</v>
      </c>
      <c r="QRY513" s="720">
        <v>0</v>
      </c>
      <c r="QRZ513" s="720">
        <v>0</v>
      </c>
      <c r="QSA513" s="720">
        <v>0</v>
      </c>
      <c r="QSB513" s="720">
        <v>0</v>
      </c>
      <c r="QSC513" s="720">
        <v>0</v>
      </c>
      <c r="QSD513" s="720">
        <v>0</v>
      </c>
      <c r="QSE513" s="720">
        <v>0</v>
      </c>
      <c r="QSF513" s="720">
        <v>0</v>
      </c>
      <c r="QSG513" s="720">
        <v>0</v>
      </c>
      <c r="QSH513" s="720">
        <v>0</v>
      </c>
      <c r="QSI513" s="720">
        <v>0</v>
      </c>
      <c r="QSJ513" s="720">
        <v>0</v>
      </c>
      <c r="QSK513" s="720">
        <v>0</v>
      </c>
      <c r="QSL513" s="720">
        <v>0</v>
      </c>
      <c r="QSM513" s="720">
        <v>0</v>
      </c>
      <c r="QSN513" s="720">
        <v>0</v>
      </c>
      <c r="QSO513" s="720">
        <v>0</v>
      </c>
      <c r="QSP513" s="720">
        <v>0</v>
      </c>
      <c r="QSQ513" s="720">
        <v>0</v>
      </c>
      <c r="QSR513" s="720">
        <v>0</v>
      </c>
      <c r="QSS513" s="720">
        <v>0</v>
      </c>
      <c r="QST513" s="720">
        <v>0</v>
      </c>
      <c r="QSU513" s="720">
        <v>0</v>
      </c>
      <c r="QSV513" s="720">
        <v>0</v>
      </c>
      <c r="QSW513" s="720">
        <v>0</v>
      </c>
      <c r="QSX513" s="720">
        <v>0</v>
      </c>
      <c r="QSY513" s="720">
        <v>0</v>
      </c>
      <c r="QSZ513" s="720">
        <v>0</v>
      </c>
      <c r="QTA513" s="720">
        <v>0</v>
      </c>
      <c r="QTB513" s="720">
        <v>0</v>
      </c>
      <c r="QTC513" s="720">
        <v>0</v>
      </c>
      <c r="QTD513" s="720">
        <v>0</v>
      </c>
      <c r="QTE513" s="720">
        <v>0</v>
      </c>
      <c r="QTF513" s="720">
        <v>0</v>
      </c>
      <c r="QTG513" s="720">
        <v>0</v>
      </c>
      <c r="QTH513" s="720">
        <v>0</v>
      </c>
      <c r="QTI513" s="720">
        <v>0</v>
      </c>
      <c r="QTJ513" s="720">
        <v>0</v>
      </c>
      <c r="QTK513" s="720">
        <v>0</v>
      </c>
      <c r="QTL513" s="720">
        <v>0</v>
      </c>
      <c r="QTM513" s="720">
        <v>0</v>
      </c>
      <c r="QTN513" s="720">
        <v>0</v>
      </c>
      <c r="QTO513" s="720">
        <v>0</v>
      </c>
      <c r="QTP513" s="720">
        <v>0</v>
      </c>
      <c r="QTQ513" s="720">
        <v>0</v>
      </c>
      <c r="QTR513" s="720">
        <v>0</v>
      </c>
      <c r="QTS513" s="720">
        <v>0</v>
      </c>
      <c r="QTT513" s="720">
        <v>0</v>
      </c>
      <c r="QTU513" s="720">
        <v>0</v>
      </c>
      <c r="QTV513" s="720">
        <v>0</v>
      </c>
      <c r="QTW513" s="720">
        <v>0</v>
      </c>
      <c r="QTX513" s="720">
        <v>0</v>
      </c>
      <c r="QTY513" s="720">
        <v>0</v>
      </c>
      <c r="QTZ513" s="720">
        <v>0</v>
      </c>
      <c r="QUA513" s="720">
        <v>0</v>
      </c>
      <c r="QUB513" s="720">
        <v>0</v>
      </c>
      <c r="QUC513" s="720">
        <v>0</v>
      </c>
      <c r="QUD513" s="720">
        <v>0</v>
      </c>
      <c r="QUE513" s="720">
        <v>0</v>
      </c>
      <c r="QUF513" s="720">
        <v>0</v>
      </c>
      <c r="QUG513" s="720">
        <v>0</v>
      </c>
      <c r="QUH513" s="720">
        <v>0</v>
      </c>
      <c r="QUI513" s="720">
        <v>0</v>
      </c>
      <c r="QUJ513" s="720">
        <v>0</v>
      </c>
      <c r="QUK513" s="720">
        <v>0</v>
      </c>
      <c r="QUL513" s="720">
        <v>0</v>
      </c>
      <c r="QUM513" s="720">
        <v>0</v>
      </c>
      <c r="QUN513" s="720">
        <v>0</v>
      </c>
      <c r="QUO513" s="720">
        <v>0</v>
      </c>
      <c r="QUP513" s="720">
        <v>0</v>
      </c>
      <c r="QUQ513" s="720">
        <v>0</v>
      </c>
      <c r="QUR513" s="720">
        <v>0</v>
      </c>
      <c r="QUS513" s="720">
        <v>0</v>
      </c>
      <c r="QUT513" s="720">
        <v>0</v>
      </c>
      <c r="QUU513" s="720">
        <v>0</v>
      </c>
      <c r="QUV513" s="720">
        <v>0</v>
      </c>
      <c r="QUW513" s="720">
        <v>0</v>
      </c>
      <c r="QUX513" s="720">
        <v>0</v>
      </c>
      <c r="QUY513" s="720">
        <v>0</v>
      </c>
      <c r="QUZ513" s="720">
        <v>0</v>
      </c>
      <c r="QVA513" s="720">
        <v>0</v>
      </c>
      <c r="QVB513" s="720">
        <v>0</v>
      </c>
      <c r="QVC513" s="720">
        <v>0</v>
      </c>
      <c r="QVD513" s="720">
        <v>0</v>
      </c>
      <c r="QVE513" s="720">
        <v>0</v>
      </c>
      <c r="QVF513" s="720">
        <v>0</v>
      </c>
      <c r="QVG513" s="720">
        <v>0</v>
      </c>
      <c r="QVH513" s="720">
        <v>0</v>
      </c>
      <c r="QVI513" s="720">
        <v>0</v>
      </c>
      <c r="QVJ513" s="720">
        <v>0</v>
      </c>
      <c r="QVK513" s="720">
        <v>0</v>
      </c>
      <c r="QVL513" s="720">
        <v>0</v>
      </c>
      <c r="QVM513" s="720">
        <v>0</v>
      </c>
      <c r="QVN513" s="720">
        <v>0</v>
      </c>
      <c r="QVO513" s="720">
        <v>0</v>
      </c>
      <c r="QVP513" s="720">
        <v>0</v>
      </c>
      <c r="QVQ513" s="720">
        <v>0</v>
      </c>
      <c r="QVR513" s="720">
        <v>0</v>
      </c>
      <c r="QVS513" s="720">
        <v>0</v>
      </c>
      <c r="QVT513" s="720">
        <v>0</v>
      </c>
      <c r="QVU513" s="720">
        <v>0</v>
      </c>
      <c r="QVV513" s="720">
        <v>0</v>
      </c>
      <c r="QVW513" s="720">
        <v>0</v>
      </c>
      <c r="QVX513" s="720">
        <v>0</v>
      </c>
      <c r="QVY513" s="720">
        <v>0</v>
      </c>
      <c r="QVZ513" s="720">
        <v>0</v>
      </c>
      <c r="QWA513" s="720">
        <v>0</v>
      </c>
      <c r="QWB513" s="720">
        <v>0</v>
      </c>
      <c r="QWC513" s="720">
        <v>0</v>
      </c>
      <c r="QWD513" s="720">
        <v>0</v>
      </c>
      <c r="QWE513" s="720">
        <v>0</v>
      </c>
      <c r="QWF513" s="720">
        <v>0</v>
      </c>
      <c r="QWG513" s="720">
        <v>0</v>
      </c>
      <c r="QWH513" s="720">
        <v>0</v>
      </c>
      <c r="QWI513" s="720">
        <v>0</v>
      </c>
      <c r="QWJ513" s="720">
        <v>0</v>
      </c>
      <c r="QWK513" s="720">
        <v>0</v>
      </c>
      <c r="QWL513" s="720">
        <v>0</v>
      </c>
      <c r="QWM513" s="720">
        <v>0</v>
      </c>
      <c r="QWN513" s="720">
        <v>0</v>
      </c>
      <c r="QWO513" s="720">
        <v>0</v>
      </c>
      <c r="QWP513" s="720">
        <v>0</v>
      </c>
      <c r="QWQ513" s="720">
        <v>0</v>
      </c>
      <c r="QWR513" s="720">
        <v>0</v>
      </c>
      <c r="QWS513" s="720">
        <v>0</v>
      </c>
      <c r="QWT513" s="720">
        <v>0</v>
      </c>
      <c r="QWU513" s="720">
        <v>0</v>
      </c>
      <c r="QWV513" s="720">
        <v>0</v>
      </c>
      <c r="QWW513" s="720">
        <v>0</v>
      </c>
      <c r="QWX513" s="720">
        <v>0</v>
      </c>
      <c r="QWY513" s="720">
        <v>0</v>
      </c>
      <c r="QWZ513" s="720">
        <v>0</v>
      </c>
      <c r="QXA513" s="720">
        <v>0</v>
      </c>
      <c r="QXB513" s="720">
        <v>0</v>
      </c>
      <c r="QXC513" s="720">
        <v>0</v>
      </c>
      <c r="QXD513" s="720">
        <v>0</v>
      </c>
      <c r="QXE513" s="720">
        <v>0</v>
      </c>
      <c r="QXF513" s="720">
        <v>0</v>
      </c>
      <c r="QXG513" s="720">
        <v>0</v>
      </c>
      <c r="QXH513" s="720">
        <v>0</v>
      </c>
      <c r="QXI513" s="720">
        <v>0</v>
      </c>
      <c r="QXJ513" s="720">
        <v>0</v>
      </c>
      <c r="QXK513" s="720">
        <v>0</v>
      </c>
      <c r="QXL513" s="720">
        <v>0</v>
      </c>
      <c r="QXM513" s="720">
        <v>0</v>
      </c>
      <c r="QXN513" s="720">
        <v>0</v>
      </c>
      <c r="QXO513" s="720">
        <v>0</v>
      </c>
      <c r="QXP513" s="720">
        <v>0</v>
      </c>
      <c r="QXQ513" s="720">
        <v>0</v>
      </c>
      <c r="QXR513" s="720">
        <v>0</v>
      </c>
      <c r="QXS513" s="720">
        <v>0</v>
      </c>
      <c r="QXT513" s="720">
        <v>0</v>
      </c>
      <c r="QXU513" s="720">
        <v>0</v>
      </c>
      <c r="QXV513" s="720">
        <v>0</v>
      </c>
      <c r="QXW513" s="720">
        <v>0</v>
      </c>
      <c r="QXX513" s="720">
        <v>0</v>
      </c>
      <c r="QXY513" s="720">
        <v>0</v>
      </c>
      <c r="QXZ513" s="720">
        <v>0</v>
      </c>
      <c r="QYA513" s="720">
        <v>0</v>
      </c>
      <c r="QYB513" s="720">
        <v>0</v>
      </c>
      <c r="QYC513" s="720">
        <v>0</v>
      </c>
      <c r="QYD513" s="720">
        <v>0</v>
      </c>
      <c r="QYE513" s="720">
        <v>0</v>
      </c>
      <c r="QYF513" s="720">
        <v>0</v>
      </c>
      <c r="QYG513" s="720">
        <v>0</v>
      </c>
      <c r="QYH513" s="720">
        <v>0</v>
      </c>
      <c r="QYI513" s="720">
        <v>0</v>
      </c>
      <c r="QYJ513" s="720">
        <v>0</v>
      </c>
      <c r="QYK513" s="720">
        <v>0</v>
      </c>
      <c r="QYL513" s="720">
        <v>0</v>
      </c>
      <c r="QYM513" s="720">
        <v>0</v>
      </c>
      <c r="QYN513" s="720">
        <v>0</v>
      </c>
      <c r="QYO513" s="720">
        <v>0</v>
      </c>
      <c r="QYP513" s="720">
        <v>0</v>
      </c>
      <c r="QYQ513" s="720">
        <v>0</v>
      </c>
      <c r="QYR513" s="720">
        <v>0</v>
      </c>
      <c r="QYS513" s="720">
        <v>0</v>
      </c>
      <c r="QYT513" s="720">
        <v>0</v>
      </c>
      <c r="QYU513" s="720">
        <v>0</v>
      </c>
      <c r="QYV513" s="720">
        <v>0</v>
      </c>
      <c r="QYW513" s="720">
        <v>0</v>
      </c>
      <c r="QYX513" s="720">
        <v>0</v>
      </c>
      <c r="QYY513" s="720">
        <v>0</v>
      </c>
      <c r="QYZ513" s="720">
        <v>0</v>
      </c>
      <c r="QZA513" s="720">
        <v>0</v>
      </c>
      <c r="QZB513" s="720">
        <v>0</v>
      </c>
      <c r="QZC513" s="720">
        <v>0</v>
      </c>
      <c r="QZD513" s="720">
        <v>0</v>
      </c>
      <c r="QZE513" s="720">
        <v>0</v>
      </c>
      <c r="QZF513" s="720">
        <v>0</v>
      </c>
      <c r="QZG513" s="720">
        <v>0</v>
      </c>
      <c r="QZH513" s="720">
        <v>0</v>
      </c>
      <c r="QZI513" s="720">
        <v>0</v>
      </c>
      <c r="QZJ513" s="720">
        <v>0</v>
      </c>
      <c r="QZK513" s="720">
        <v>0</v>
      </c>
      <c r="QZL513" s="720">
        <v>0</v>
      </c>
      <c r="QZM513" s="720">
        <v>0</v>
      </c>
      <c r="QZN513" s="720">
        <v>0</v>
      </c>
      <c r="QZO513" s="720">
        <v>0</v>
      </c>
      <c r="QZP513" s="720">
        <v>0</v>
      </c>
      <c r="QZQ513" s="720">
        <v>0</v>
      </c>
      <c r="QZR513" s="720">
        <v>0</v>
      </c>
      <c r="QZS513" s="720">
        <v>0</v>
      </c>
      <c r="QZT513" s="720">
        <v>0</v>
      </c>
      <c r="QZU513" s="720">
        <v>0</v>
      </c>
      <c r="QZV513" s="720">
        <v>0</v>
      </c>
      <c r="QZW513" s="720">
        <v>0</v>
      </c>
      <c r="QZX513" s="720">
        <v>0</v>
      </c>
      <c r="QZY513" s="720">
        <v>0</v>
      </c>
      <c r="QZZ513" s="720">
        <v>0</v>
      </c>
      <c r="RAA513" s="720">
        <v>0</v>
      </c>
      <c r="RAB513" s="720">
        <v>0</v>
      </c>
      <c r="RAC513" s="720">
        <v>0</v>
      </c>
      <c r="RAD513" s="720">
        <v>0</v>
      </c>
      <c r="RAE513" s="720">
        <v>0</v>
      </c>
      <c r="RAF513" s="720">
        <v>0</v>
      </c>
      <c r="RAG513" s="720">
        <v>0</v>
      </c>
      <c r="RAH513" s="720">
        <v>0</v>
      </c>
      <c r="RAI513" s="720">
        <v>0</v>
      </c>
      <c r="RAJ513" s="720">
        <v>0</v>
      </c>
      <c r="RAK513" s="720">
        <v>0</v>
      </c>
      <c r="RAL513" s="720">
        <v>0</v>
      </c>
      <c r="RAM513" s="720">
        <v>0</v>
      </c>
      <c r="RAN513" s="720">
        <v>0</v>
      </c>
      <c r="RAO513" s="720">
        <v>0</v>
      </c>
      <c r="RAP513" s="720">
        <v>0</v>
      </c>
      <c r="RAQ513" s="720">
        <v>0</v>
      </c>
      <c r="RAR513" s="720">
        <v>0</v>
      </c>
      <c r="RAS513" s="720">
        <v>0</v>
      </c>
      <c r="RAT513" s="720">
        <v>0</v>
      </c>
      <c r="RAU513" s="720">
        <v>0</v>
      </c>
      <c r="RAV513" s="720">
        <v>0</v>
      </c>
      <c r="RAW513" s="720">
        <v>0</v>
      </c>
      <c r="RAX513" s="720">
        <v>0</v>
      </c>
      <c r="RAY513" s="720">
        <v>0</v>
      </c>
      <c r="RAZ513" s="720">
        <v>0</v>
      </c>
      <c r="RBA513" s="720">
        <v>0</v>
      </c>
      <c r="RBB513" s="720">
        <v>0</v>
      </c>
      <c r="RBC513" s="720">
        <v>0</v>
      </c>
      <c r="RBD513" s="720">
        <v>0</v>
      </c>
      <c r="RBE513" s="720">
        <v>0</v>
      </c>
      <c r="RBF513" s="720">
        <v>0</v>
      </c>
      <c r="RBG513" s="720">
        <v>0</v>
      </c>
      <c r="RBH513" s="720">
        <v>0</v>
      </c>
      <c r="RBI513" s="720">
        <v>0</v>
      </c>
      <c r="RBJ513" s="720">
        <v>0</v>
      </c>
      <c r="RBK513" s="720">
        <v>0</v>
      </c>
      <c r="RBL513" s="720">
        <v>0</v>
      </c>
      <c r="RBM513" s="720">
        <v>0</v>
      </c>
      <c r="RBN513" s="720">
        <v>0</v>
      </c>
      <c r="RBO513" s="720">
        <v>0</v>
      </c>
      <c r="RBP513" s="720">
        <v>0</v>
      </c>
      <c r="RBQ513" s="720">
        <v>0</v>
      </c>
      <c r="RBR513" s="720">
        <v>0</v>
      </c>
      <c r="RBS513" s="720">
        <v>0</v>
      </c>
      <c r="RBT513" s="720">
        <v>0</v>
      </c>
      <c r="RBU513" s="720">
        <v>0</v>
      </c>
      <c r="RBV513" s="720">
        <v>0</v>
      </c>
      <c r="RBW513" s="720">
        <v>0</v>
      </c>
      <c r="RBX513" s="720">
        <v>0</v>
      </c>
      <c r="RBY513" s="720">
        <v>0</v>
      </c>
      <c r="RBZ513" s="720">
        <v>0</v>
      </c>
      <c r="RCA513" s="720">
        <v>0</v>
      </c>
      <c r="RCB513" s="720">
        <v>0</v>
      </c>
      <c r="RCC513" s="720">
        <v>0</v>
      </c>
      <c r="RCD513" s="720">
        <v>0</v>
      </c>
      <c r="RCE513" s="720">
        <v>0</v>
      </c>
      <c r="RCF513" s="720">
        <v>0</v>
      </c>
      <c r="RCG513" s="720">
        <v>0</v>
      </c>
      <c r="RCH513" s="720">
        <v>0</v>
      </c>
      <c r="RCI513" s="720">
        <v>0</v>
      </c>
      <c r="RCJ513" s="720">
        <v>0</v>
      </c>
      <c r="RCK513" s="720">
        <v>0</v>
      </c>
      <c r="RCL513" s="720">
        <v>0</v>
      </c>
      <c r="RCM513" s="720">
        <v>0</v>
      </c>
      <c r="RCN513" s="720">
        <v>0</v>
      </c>
      <c r="RCO513" s="720">
        <v>0</v>
      </c>
      <c r="RCP513" s="720">
        <v>0</v>
      </c>
      <c r="RCQ513" s="720">
        <v>0</v>
      </c>
      <c r="RCR513" s="720">
        <v>0</v>
      </c>
      <c r="RCS513" s="720">
        <v>0</v>
      </c>
      <c r="RCT513" s="720">
        <v>0</v>
      </c>
      <c r="RCU513" s="720">
        <v>0</v>
      </c>
      <c r="RCV513" s="720">
        <v>0</v>
      </c>
      <c r="RCW513" s="720">
        <v>0</v>
      </c>
      <c r="RCX513" s="720">
        <v>0</v>
      </c>
      <c r="RCY513" s="720">
        <v>0</v>
      </c>
      <c r="RCZ513" s="720">
        <v>0</v>
      </c>
      <c r="RDA513" s="720">
        <v>0</v>
      </c>
      <c r="RDB513" s="720">
        <v>0</v>
      </c>
      <c r="RDC513" s="720">
        <v>0</v>
      </c>
      <c r="RDD513" s="720">
        <v>0</v>
      </c>
      <c r="RDE513" s="720">
        <v>0</v>
      </c>
      <c r="RDF513" s="720">
        <v>0</v>
      </c>
      <c r="RDG513" s="720">
        <v>0</v>
      </c>
      <c r="RDH513" s="720">
        <v>0</v>
      </c>
      <c r="RDI513" s="720">
        <v>0</v>
      </c>
      <c r="RDJ513" s="720">
        <v>0</v>
      </c>
      <c r="RDK513" s="720">
        <v>0</v>
      </c>
      <c r="RDL513" s="720">
        <v>0</v>
      </c>
      <c r="RDM513" s="720">
        <v>0</v>
      </c>
      <c r="RDN513" s="720">
        <v>0</v>
      </c>
      <c r="RDO513" s="720">
        <v>0</v>
      </c>
      <c r="RDP513" s="720">
        <v>0</v>
      </c>
      <c r="RDQ513" s="720">
        <v>0</v>
      </c>
      <c r="RDR513" s="720">
        <v>0</v>
      </c>
      <c r="RDS513" s="720">
        <v>0</v>
      </c>
      <c r="RDT513" s="720">
        <v>0</v>
      </c>
      <c r="RDU513" s="720">
        <v>0</v>
      </c>
      <c r="RDV513" s="720">
        <v>0</v>
      </c>
      <c r="RDW513" s="720">
        <v>0</v>
      </c>
      <c r="RDX513" s="720">
        <v>0</v>
      </c>
      <c r="RDY513" s="720">
        <v>0</v>
      </c>
      <c r="RDZ513" s="720">
        <v>0</v>
      </c>
      <c r="REA513" s="720">
        <v>0</v>
      </c>
      <c r="REB513" s="720">
        <v>0</v>
      </c>
      <c r="REC513" s="720">
        <v>0</v>
      </c>
      <c r="RED513" s="720">
        <v>0</v>
      </c>
      <c r="REE513" s="720">
        <v>0</v>
      </c>
      <c r="REF513" s="720">
        <v>0</v>
      </c>
      <c r="REG513" s="720">
        <v>0</v>
      </c>
      <c r="REH513" s="720">
        <v>0</v>
      </c>
      <c r="REI513" s="720">
        <v>0</v>
      </c>
      <c r="REJ513" s="720">
        <v>0</v>
      </c>
      <c r="REK513" s="720">
        <v>0</v>
      </c>
      <c r="REL513" s="720">
        <v>0</v>
      </c>
      <c r="REM513" s="720">
        <v>0</v>
      </c>
      <c r="REN513" s="720">
        <v>0</v>
      </c>
      <c r="REO513" s="720">
        <v>0</v>
      </c>
      <c r="REP513" s="720">
        <v>0</v>
      </c>
      <c r="REQ513" s="720">
        <v>0</v>
      </c>
      <c r="RER513" s="720">
        <v>0</v>
      </c>
      <c r="RES513" s="720">
        <v>0</v>
      </c>
      <c r="RET513" s="720">
        <v>0</v>
      </c>
      <c r="REU513" s="720">
        <v>0</v>
      </c>
      <c r="REV513" s="720">
        <v>0</v>
      </c>
      <c r="REW513" s="720">
        <v>0</v>
      </c>
      <c r="REX513" s="720">
        <v>0</v>
      </c>
      <c r="REY513" s="720">
        <v>0</v>
      </c>
      <c r="REZ513" s="720">
        <v>0</v>
      </c>
      <c r="RFA513" s="720">
        <v>0</v>
      </c>
      <c r="RFB513" s="720">
        <v>0</v>
      </c>
      <c r="RFC513" s="720">
        <v>0</v>
      </c>
      <c r="RFD513" s="720">
        <v>0</v>
      </c>
      <c r="RFE513" s="720">
        <v>0</v>
      </c>
      <c r="RFF513" s="720">
        <v>0</v>
      </c>
      <c r="RFG513" s="720">
        <v>0</v>
      </c>
      <c r="RFH513" s="720">
        <v>0</v>
      </c>
      <c r="RFI513" s="720">
        <v>0</v>
      </c>
      <c r="RFJ513" s="720">
        <v>0</v>
      </c>
      <c r="RFK513" s="720">
        <v>0</v>
      </c>
      <c r="RFL513" s="720">
        <v>0</v>
      </c>
      <c r="RFM513" s="720">
        <v>0</v>
      </c>
      <c r="RFN513" s="720">
        <v>0</v>
      </c>
      <c r="RFO513" s="720">
        <v>0</v>
      </c>
      <c r="RFP513" s="720">
        <v>0</v>
      </c>
      <c r="RFQ513" s="720">
        <v>0</v>
      </c>
      <c r="RFR513" s="720">
        <v>0</v>
      </c>
      <c r="RFS513" s="720">
        <v>0</v>
      </c>
      <c r="RFT513" s="720">
        <v>0</v>
      </c>
      <c r="RFU513" s="720">
        <v>0</v>
      </c>
      <c r="RFV513" s="720">
        <v>0</v>
      </c>
      <c r="RFW513" s="720">
        <v>0</v>
      </c>
      <c r="RFX513" s="720">
        <v>0</v>
      </c>
      <c r="RFY513" s="720">
        <v>0</v>
      </c>
      <c r="RFZ513" s="720">
        <v>0</v>
      </c>
      <c r="RGA513" s="720">
        <v>0</v>
      </c>
      <c r="RGB513" s="720">
        <v>0</v>
      </c>
      <c r="RGC513" s="720">
        <v>0</v>
      </c>
      <c r="RGD513" s="720">
        <v>0</v>
      </c>
      <c r="RGE513" s="720">
        <v>0</v>
      </c>
      <c r="RGF513" s="720">
        <v>0</v>
      </c>
      <c r="RGG513" s="720">
        <v>0</v>
      </c>
      <c r="RGH513" s="720">
        <v>0</v>
      </c>
      <c r="RGI513" s="720">
        <v>0</v>
      </c>
      <c r="RGJ513" s="720">
        <v>0</v>
      </c>
      <c r="RGK513" s="720">
        <v>0</v>
      </c>
      <c r="RGL513" s="720">
        <v>0</v>
      </c>
      <c r="RGM513" s="720">
        <v>0</v>
      </c>
      <c r="RGN513" s="720">
        <v>0</v>
      </c>
      <c r="RGO513" s="720">
        <v>0</v>
      </c>
      <c r="RGP513" s="720">
        <v>0</v>
      </c>
      <c r="RGQ513" s="720">
        <v>0</v>
      </c>
      <c r="RGR513" s="720">
        <v>0</v>
      </c>
      <c r="RGS513" s="720">
        <v>0</v>
      </c>
      <c r="RGT513" s="720">
        <v>0</v>
      </c>
      <c r="RGU513" s="720">
        <v>0</v>
      </c>
      <c r="RGV513" s="720">
        <v>0</v>
      </c>
      <c r="RGW513" s="720">
        <v>0</v>
      </c>
      <c r="RGX513" s="720">
        <v>0</v>
      </c>
      <c r="RGY513" s="720">
        <v>0</v>
      </c>
      <c r="RGZ513" s="720">
        <v>0</v>
      </c>
      <c r="RHA513" s="720">
        <v>0</v>
      </c>
      <c r="RHB513" s="720">
        <v>0</v>
      </c>
      <c r="RHC513" s="720">
        <v>0</v>
      </c>
      <c r="RHD513" s="720">
        <v>0</v>
      </c>
      <c r="RHE513" s="720">
        <v>0</v>
      </c>
      <c r="RHF513" s="720">
        <v>0</v>
      </c>
      <c r="RHG513" s="720">
        <v>0</v>
      </c>
      <c r="RHH513" s="720">
        <v>0</v>
      </c>
      <c r="RHI513" s="720">
        <v>0</v>
      </c>
      <c r="RHJ513" s="720">
        <v>0</v>
      </c>
      <c r="RHK513" s="720">
        <v>0</v>
      </c>
      <c r="RHL513" s="720">
        <v>0</v>
      </c>
      <c r="RHM513" s="720">
        <v>0</v>
      </c>
      <c r="RHN513" s="720">
        <v>0</v>
      </c>
      <c r="RHO513" s="720">
        <v>0</v>
      </c>
      <c r="RHP513" s="720">
        <v>0</v>
      </c>
      <c r="RHQ513" s="720">
        <v>0</v>
      </c>
      <c r="RHR513" s="720">
        <v>0</v>
      </c>
      <c r="RHS513" s="720">
        <v>0</v>
      </c>
      <c r="RHT513" s="720">
        <v>0</v>
      </c>
      <c r="RHU513" s="720">
        <v>0</v>
      </c>
      <c r="RHV513" s="720">
        <v>0</v>
      </c>
      <c r="RHW513" s="720">
        <v>0</v>
      </c>
      <c r="RHX513" s="720">
        <v>0</v>
      </c>
      <c r="RHY513" s="720">
        <v>0</v>
      </c>
      <c r="RHZ513" s="720">
        <v>0</v>
      </c>
      <c r="RIA513" s="720">
        <v>0</v>
      </c>
      <c r="RIB513" s="720">
        <v>0</v>
      </c>
      <c r="RIC513" s="720">
        <v>0</v>
      </c>
      <c r="RID513" s="720">
        <v>0</v>
      </c>
      <c r="RIE513" s="720">
        <v>0</v>
      </c>
      <c r="RIF513" s="720">
        <v>0</v>
      </c>
      <c r="RIG513" s="720">
        <v>0</v>
      </c>
      <c r="RIH513" s="720">
        <v>0</v>
      </c>
      <c r="RII513" s="720">
        <v>0</v>
      </c>
      <c r="RIJ513" s="720">
        <v>0</v>
      </c>
      <c r="RIK513" s="720">
        <v>0</v>
      </c>
      <c r="RIL513" s="720">
        <v>0</v>
      </c>
      <c r="RIM513" s="720">
        <v>0</v>
      </c>
      <c r="RIN513" s="720">
        <v>0</v>
      </c>
      <c r="RIO513" s="720">
        <v>0</v>
      </c>
      <c r="RIP513" s="720">
        <v>0</v>
      </c>
      <c r="RIQ513" s="720">
        <v>0</v>
      </c>
      <c r="RIR513" s="720">
        <v>0</v>
      </c>
      <c r="RIS513" s="720">
        <v>0</v>
      </c>
      <c r="RIT513" s="720">
        <v>0</v>
      </c>
      <c r="RIU513" s="720">
        <v>0</v>
      </c>
      <c r="RIV513" s="720">
        <v>0</v>
      </c>
      <c r="RIW513" s="720">
        <v>0</v>
      </c>
      <c r="RIX513" s="720">
        <v>0</v>
      </c>
      <c r="RIY513" s="720">
        <v>0</v>
      </c>
      <c r="RIZ513" s="720">
        <v>0</v>
      </c>
      <c r="RJA513" s="720">
        <v>0</v>
      </c>
      <c r="RJB513" s="720">
        <v>0</v>
      </c>
      <c r="RJC513" s="720">
        <v>0</v>
      </c>
      <c r="RJD513" s="720">
        <v>0</v>
      </c>
      <c r="RJE513" s="720">
        <v>0</v>
      </c>
      <c r="RJF513" s="720">
        <v>0</v>
      </c>
      <c r="RJG513" s="720">
        <v>0</v>
      </c>
      <c r="RJH513" s="720">
        <v>0</v>
      </c>
      <c r="RJI513" s="720">
        <v>0</v>
      </c>
      <c r="RJJ513" s="720">
        <v>0</v>
      </c>
      <c r="RJK513" s="720">
        <v>0</v>
      </c>
      <c r="RJL513" s="720">
        <v>0</v>
      </c>
      <c r="RJM513" s="720">
        <v>0</v>
      </c>
      <c r="RJN513" s="720">
        <v>0</v>
      </c>
      <c r="RJO513" s="720">
        <v>0</v>
      </c>
      <c r="RJP513" s="720">
        <v>0</v>
      </c>
      <c r="RJQ513" s="720">
        <v>0</v>
      </c>
      <c r="RJR513" s="720">
        <v>0</v>
      </c>
      <c r="RJS513" s="720">
        <v>0</v>
      </c>
      <c r="RJT513" s="720">
        <v>0</v>
      </c>
      <c r="RJU513" s="720">
        <v>0</v>
      </c>
      <c r="RJV513" s="720">
        <v>0</v>
      </c>
      <c r="RJW513" s="720">
        <v>0</v>
      </c>
      <c r="RJX513" s="720">
        <v>0</v>
      </c>
      <c r="RJY513" s="720">
        <v>0</v>
      </c>
      <c r="RJZ513" s="720">
        <v>0</v>
      </c>
      <c r="RKA513" s="720">
        <v>0</v>
      </c>
      <c r="RKB513" s="720">
        <v>0</v>
      </c>
      <c r="RKC513" s="720">
        <v>0</v>
      </c>
      <c r="RKD513" s="720">
        <v>0</v>
      </c>
      <c r="RKE513" s="720">
        <v>0</v>
      </c>
      <c r="RKF513" s="720">
        <v>0</v>
      </c>
      <c r="RKG513" s="720">
        <v>0</v>
      </c>
      <c r="RKH513" s="720">
        <v>0</v>
      </c>
      <c r="RKI513" s="720">
        <v>0</v>
      </c>
      <c r="RKJ513" s="720">
        <v>0</v>
      </c>
      <c r="RKK513" s="720">
        <v>0</v>
      </c>
      <c r="RKL513" s="720">
        <v>0</v>
      </c>
      <c r="RKM513" s="720">
        <v>0</v>
      </c>
      <c r="RKN513" s="720">
        <v>0</v>
      </c>
      <c r="RKO513" s="720">
        <v>0</v>
      </c>
      <c r="RKP513" s="720">
        <v>0</v>
      </c>
      <c r="RKQ513" s="720">
        <v>0</v>
      </c>
      <c r="RKR513" s="720">
        <v>0</v>
      </c>
      <c r="RKS513" s="720">
        <v>0</v>
      </c>
      <c r="RKT513" s="720">
        <v>0</v>
      </c>
      <c r="RKU513" s="720">
        <v>0</v>
      </c>
      <c r="RKV513" s="720">
        <v>0</v>
      </c>
      <c r="RKW513" s="720">
        <v>0</v>
      </c>
      <c r="RKX513" s="720">
        <v>0</v>
      </c>
      <c r="RKY513" s="720">
        <v>0</v>
      </c>
      <c r="RKZ513" s="720">
        <v>0</v>
      </c>
      <c r="RLA513" s="720">
        <v>0</v>
      </c>
      <c r="RLB513" s="720">
        <v>0</v>
      </c>
      <c r="RLC513" s="720">
        <v>0</v>
      </c>
      <c r="RLD513" s="720">
        <v>0</v>
      </c>
      <c r="RLE513" s="720">
        <v>0</v>
      </c>
      <c r="RLF513" s="720">
        <v>0</v>
      </c>
      <c r="RLG513" s="720">
        <v>0</v>
      </c>
      <c r="RLH513" s="720">
        <v>0</v>
      </c>
      <c r="RLI513" s="720">
        <v>0</v>
      </c>
      <c r="RLJ513" s="720">
        <v>0</v>
      </c>
      <c r="RLK513" s="720">
        <v>0</v>
      </c>
      <c r="RLL513" s="720">
        <v>0</v>
      </c>
      <c r="RLM513" s="720">
        <v>0</v>
      </c>
      <c r="RLN513" s="720">
        <v>0</v>
      </c>
      <c r="RLO513" s="720">
        <v>0</v>
      </c>
      <c r="RLP513" s="720">
        <v>0</v>
      </c>
      <c r="RLQ513" s="720">
        <v>0</v>
      </c>
      <c r="RLR513" s="720">
        <v>0</v>
      </c>
      <c r="RLS513" s="720">
        <v>0</v>
      </c>
      <c r="RLT513" s="720">
        <v>0</v>
      </c>
      <c r="RLU513" s="720">
        <v>0</v>
      </c>
      <c r="RLV513" s="720">
        <v>0</v>
      </c>
      <c r="RLW513" s="720">
        <v>0</v>
      </c>
      <c r="RLX513" s="720">
        <v>0</v>
      </c>
      <c r="RLY513" s="720">
        <v>0</v>
      </c>
      <c r="RLZ513" s="720">
        <v>0</v>
      </c>
      <c r="RMA513" s="720">
        <v>0</v>
      </c>
      <c r="RMB513" s="720">
        <v>0</v>
      </c>
      <c r="RMC513" s="720">
        <v>0</v>
      </c>
      <c r="RMD513" s="720">
        <v>0</v>
      </c>
      <c r="RME513" s="720">
        <v>0</v>
      </c>
      <c r="RMF513" s="720">
        <v>0</v>
      </c>
      <c r="RMG513" s="720">
        <v>0</v>
      </c>
      <c r="RMH513" s="720">
        <v>0</v>
      </c>
      <c r="RMI513" s="720">
        <v>0</v>
      </c>
      <c r="RMJ513" s="720">
        <v>0</v>
      </c>
      <c r="RMK513" s="720">
        <v>0</v>
      </c>
      <c r="RML513" s="720">
        <v>0</v>
      </c>
      <c r="RMM513" s="720">
        <v>0</v>
      </c>
      <c r="RMN513" s="720">
        <v>0</v>
      </c>
      <c r="RMO513" s="720">
        <v>0</v>
      </c>
      <c r="RMP513" s="720">
        <v>0</v>
      </c>
      <c r="RMQ513" s="720">
        <v>0</v>
      </c>
      <c r="RMR513" s="720">
        <v>0</v>
      </c>
      <c r="RMS513" s="720">
        <v>0</v>
      </c>
      <c r="RMT513" s="720">
        <v>0</v>
      </c>
      <c r="RMU513" s="720">
        <v>0</v>
      </c>
      <c r="RMV513" s="720">
        <v>0</v>
      </c>
      <c r="RMW513" s="720">
        <v>0</v>
      </c>
      <c r="RMX513" s="720">
        <v>0</v>
      </c>
      <c r="RMY513" s="720">
        <v>0</v>
      </c>
      <c r="RMZ513" s="720">
        <v>0</v>
      </c>
      <c r="RNA513" s="720">
        <v>0</v>
      </c>
      <c r="RNB513" s="720">
        <v>0</v>
      </c>
      <c r="RNC513" s="720">
        <v>0</v>
      </c>
      <c r="RND513" s="720">
        <v>0</v>
      </c>
      <c r="RNE513" s="720">
        <v>0</v>
      </c>
      <c r="RNF513" s="720">
        <v>0</v>
      </c>
      <c r="RNG513" s="720">
        <v>0</v>
      </c>
      <c r="RNH513" s="720">
        <v>0</v>
      </c>
      <c r="RNI513" s="720">
        <v>0</v>
      </c>
      <c r="RNJ513" s="720">
        <v>0</v>
      </c>
      <c r="RNK513" s="720">
        <v>0</v>
      </c>
      <c r="RNL513" s="720">
        <v>0</v>
      </c>
      <c r="RNM513" s="720">
        <v>0</v>
      </c>
      <c r="RNN513" s="720">
        <v>0</v>
      </c>
      <c r="RNO513" s="720">
        <v>0</v>
      </c>
      <c r="RNP513" s="720">
        <v>0</v>
      </c>
      <c r="RNQ513" s="720">
        <v>0</v>
      </c>
      <c r="RNR513" s="720">
        <v>0</v>
      </c>
      <c r="RNS513" s="720">
        <v>0</v>
      </c>
      <c r="RNT513" s="720">
        <v>0</v>
      </c>
      <c r="RNU513" s="720">
        <v>0</v>
      </c>
      <c r="RNV513" s="720">
        <v>0</v>
      </c>
      <c r="RNW513" s="720">
        <v>0</v>
      </c>
      <c r="RNX513" s="720">
        <v>0</v>
      </c>
      <c r="RNY513" s="720">
        <v>0</v>
      </c>
      <c r="RNZ513" s="720">
        <v>0</v>
      </c>
      <c r="ROA513" s="720">
        <v>0</v>
      </c>
      <c r="ROB513" s="720">
        <v>0</v>
      </c>
      <c r="ROC513" s="720">
        <v>0</v>
      </c>
      <c r="ROD513" s="720">
        <v>0</v>
      </c>
      <c r="ROE513" s="720">
        <v>0</v>
      </c>
      <c r="ROF513" s="720">
        <v>0</v>
      </c>
      <c r="ROG513" s="720">
        <v>0</v>
      </c>
      <c r="ROH513" s="720">
        <v>0</v>
      </c>
      <c r="ROI513" s="720">
        <v>0</v>
      </c>
      <c r="ROJ513" s="720">
        <v>0</v>
      </c>
      <c r="ROK513" s="720">
        <v>0</v>
      </c>
      <c r="ROL513" s="720">
        <v>0</v>
      </c>
      <c r="ROM513" s="720">
        <v>0</v>
      </c>
      <c r="RON513" s="720">
        <v>0</v>
      </c>
      <c r="ROO513" s="720">
        <v>0</v>
      </c>
      <c r="ROP513" s="720">
        <v>0</v>
      </c>
      <c r="ROQ513" s="720">
        <v>0</v>
      </c>
      <c r="ROR513" s="720">
        <v>0</v>
      </c>
      <c r="ROS513" s="720">
        <v>0</v>
      </c>
      <c r="ROT513" s="720">
        <v>0</v>
      </c>
      <c r="ROU513" s="720">
        <v>0</v>
      </c>
      <c r="ROV513" s="720">
        <v>0</v>
      </c>
      <c r="ROW513" s="720">
        <v>0</v>
      </c>
      <c r="ROX513" s="720">
        <v>0</v>
      </c>
      <c r="ROY513" s="720">
        <v>0</v>
      </c>
      <c r="ROZ513" s="720">
        <v>0</v>
      </c>
      <c r="RPA513" s="720">
        <v>0</v>
      </c>
      <c r="RPB513" s="720">
        <v>0</v>
      </c>
      <c r="RPC513" s="720">
        <v>0</v>
      </c>
      <c r="RPD513" s="720">
        <v>0</v>
      </c>
      <c r="RPE513" s="720">
        <v>0</v>
      </c>
      <c r="RPF513" s="720">
        <v>0</v>
      </c>
      <c r="RPG513" s="720">
        <v>0</v>
      </c>
      <c r="RPH513" s="720">
        <v>0</v>
      </c>
      <c r="RPI513" s="720">
        <v>0</v>
      </c>
      <c r="RPJ513" s="720">
        <v>0</v>
      </c>
      <c r="RPK513" s="720">
        <v>0</v>
      </c>
      <c r="RPL513" s="720">
        <v>0</v>
      </c>
      <c r="RPM513" s="720">
        <v>0</v>
      </c>
      <c r="RPN513" s="720">
        <v>0</v>
      </c>
      <c r="RPO513" s="720">
        <v>0</v>
      </c>
      <c r="RPP513" s="720">
        <v>0</v>
      </c>
      <c r="RPQ513" s="720">
        <v>0</v>
      </c>
      <c r="RPR513" s="720">
        <v>0</v>
      </c>
      <c r="RPS513" s="720">
        <v>0</v>
      </c>
      <c r="RPT513" s="720">
        <v>0</v>
      </c>
      <c r="RPU513" s="720">
        <v>0</v>
      </c>
      <c r="RPV513" s="720">
        <v>0</v>
      </c>
      <c r="RPW513" s="720">
        <v>0</v>
      </c>
      <c r="RPX513" s="720">
        <v>0</v>
      </c>
      <c r="RPY513" s="720">
        <v>0</v>
      </c>
      <c r="RPZ513" s="720">
        <v>0</v>
      </c>
      <c r="RQA513" s="720">
        <v>0</v>
      </c>
      <c r="RQB513" s="720">
        <v>0</v>
      </c>
      <c r="RQC513" s="720">
        <v>0</v>
      </c>
      <c r="RQD513" s="720">
        <v>0</v>
      </c>
      <c r="RQE513" s="720">
        <v>0</v>
      </c>
      <c r="RQF513" s="720">
        <v>0</v>
      </c>
      <c r="RQG513" s="720">
        <v>0</v>
      </c>
      <c r="RQH513" s="720">
        <v>0</v>
      </c>
      <c r="RQI513" s="720">
        <v>0</v>
      </c>
      <c r="RQJ513" s="720">
        <v>0</v>
      </c>
      <c r="RQK513" s="720">
        <v>0</v>
      </c>
      <c r="RQL513" s="720">
        <v>0</v>
      </c>
      <c r="RQM513" s="720">
        <v>0</v>
      </c>
      <c r="RQN513" s="720">
        <v>0</v>
      </c>
      <c r="RQO513" s="720">
        <v>0</v>
      </c>
      <c r="RQP513" s="720">
        <v>0</v>
      </c>
      <c r="RQQ513" s="720">
        <v>0</v>
      </c>
      <c r="RQR513" s="720">
        <v>0</v>
      </c>
      <c r="RQS513" s="720">
        <v>0</v>
      </c>
      <c r="RQT513" s="720">
        <v>0</v>
      </c>
      <c r="RQU513" s="720">
        <v>0</v>
      </c>
      <c r="RQV513" s="720">
        <v>0</v>
      </c>
      <c r="RQW513" s="720">
        <v>0</v>
      </c>
      <c r="RQX513" s="720">
        <v>0</v>
      </c>
      <c r="RQY513" s="720">
        <v>0</v>
      </c>
      <c r="RQZ513" s="720">
        <v>0</v>
      </c>
      <c r="RRA513" s="720">
        <v>0</v>
      </c>
      <c r="RRB513" s="720">
        <v>0</v>
      </c>
      <c r="RRC513" s="720">
        <v>0</v>
      </c>
      <c r="RRD513" s="720">
        <v>0</v>
      </c>
      <c r="RRE513" s="720">
        <v>0</v>
      </c>
      <c r="RRF513" s="720">
        <v>0</v>
      </c>
      <c r="RRG513" s="720">
        <v>0</v>
      </c>
      <c r="RRH513" s="720">
        <v>0</v>
      </c>
      <c r="RRI513" s="720">
        <v>0</v>
      </c>
      <c r="RRJ513" s="720">
        <v>0</v>
      </c>
      <c r="RRK513" s="720">
        <v>0</v>
      </c>
      <c r="RRL513" s="720">
        <v>0</v>
      </c>
      <c r="RRM513" s="720">
        <v>0</v>
      </c>
      <c r="RRN513" s="720">
        <v>0</v>
      </c>
      <c r="RRO513" s="720">
        <v>0</v>
      </c>
      <c r="RRP513" s="720">
        <v>0</v>
      </c>
      <c r="RRQ513" s="720">
        <v>0</v>
      </c>
      <c r="RRR513" s="720">
        <v>0</v>
      </c>
      <c r="RRS513" s="720">
        <v>0</v>
      </c>
      <c r="RRT513" s="720">
        <v>0</v>
      </c>
      <c r="RRU513" s="720">
        <v>0</v>
      </c>
      <c r="RRV513" s="720">
        <v>0</v>
      </c>
      <c r="RRW513" s="720">
        <v>0</v>
      </c>
      <c r="RRX513" s="720">
        <v>0</v>
      </c>
      <c r="RRY513" s="720">
        <v>0</v>
      </c>
      <c r="RRZ513" s="720">
        <v>0</v>
      </c>
      <c r="RSA513" s="720">
        <v>0</v>
      </c>
      <c r="RSB513" s="720">
        <v>0</v>
      </c>
      <c r="RSC513" s="720">
        <v>0</v>
      </c>
      <c r="RSD513" s="720">
        <v>0</v>
      </c>
      <c r="RSE513" s="720">
        <v>0</v>
      </c>
      <c r="RSF513" s="720">
        <v>0</v>
      </c>
      <c r="RSG513" s="720">
        <v>0</v>
      </c>
      <c r="RSH513" s="720">
        <v>0</v>
      </c>
      <c r="RSI513" s="720">
        <v>0</v>
      </c>
      <c r="RSJ513" s="720">
        <v>0</v>
      </c>
      <c r="RSK513" s="720">
        <v>0</v>
      </c>
      <c r="RSL513" s="720">
        <v>0</v>
      </c>
      <c r="RSM513" s="720">
        <v>0</v>
      </c>
      <c r="RSN513" s="720">
        <v>0</v>
      </c>
      <c r="RSO513" s="720">
        <v>0</v>
      </c>
      <c r="RSP513" s="720">
        <v>0</v>
      </c>
      <c r="RSQ513" s="720">
        <v>0</v>
      </c>
      <c r="RSR513" s="720">
        <v>0</v>
      </c>
      <c r="RSS513" s="720">
        <v>0</v>
      </c>
      <c r="RST513" s="720">
        <v>0</v>
      </c>
      <c r="RSU513" s="720">
        <v>0</v>
      </c>
      <c r="RSV513" s="720">
        <v>0</v>
      </c>
      <c r="RSW513" s="720">
        <v>0</v>
      </c>
      <c r="RSX513" s="720">
        <v>0</v>
      </c>
      <c r="RSY513" s="720">
        <v>0</v>
      </c>
      <c r="RSZ513" s="720">
        <v>0</v>
      </c>
      <c r="RTA513" s="720">
        <v>0</v>
      </c>
      <c r="RTB513" s="720">
        <v>0</v>
      </c>
      <c r="RTC513" s="720">
        <v>0</v>
      </c>
      <c r="RTD513" s="720">
        <v>0</v>
      </c>
      <c r="RTE513" s="720">
        <v>0</v>
      </c>
      <c r="RTF513" s="720">
        <v>0</v>
      </c>
      <c r="RTG513" s="720">
        <v>0</v>
      </c>
      <c r="RTH513" s="720">
        <v>0</v>
      </c>
      <c r="RTI513" s="720">
        <v>0</v>
      </c>
      <c r="RTJ513" s="720">
        <v>0</v>
      </c>
      <c r="RTK513" s="720">
        <v>0</v>
      </c>
      <c r="RTL513" s="720">
        <v>0</v>
      </c>
      <c r="RTM513" s="720">
        <v>0</v>
      </c>
      <c r="RTN513" s="720">
        <v>0</v>
      </c>
      <c r="RTO513" s="720">
        <v>0</v>
      </c>
      <c r="RTP513" s="720">
        <v>0</v>
      </c>
      <c r="RTQ513" s="720">
        <v>0</v>
      </c>
      <c r="RTR513" s="720">
        <v>0</v>
      </c>
      <c r="RTS513" s="720">
        <v>0</v>
      </c>
      <c r="RTT513" s="720">
        <v>0</v>
      </c>
      <c r="RTU513" s="720">
        <v>0</v>
      </c>
      <c r="RTV513" s="720">
        <v>0</v>
      </c>
      <c r="RTW513" s="720">
        <v>0</v>
      </c>
      <c r="RTX513" s="720">
        <v>0</v>
      </c>
      <c r="RTY513" s="720">
        <v>0</v>
      </c>
      <c r="RTZ513" s="720">
        <v>0</v>
      </c>
      <c r="RUA513" s="720">
        <v>0</v>
      </c>
      <c r="RUB513" s="720">
        <v>0</v>
      </c>
      <c r="RUC513" s="720">
        <v>0</v>
      </c>
      <c r="RUD513" s="720">
        <v>0</v>
      </c>
      <c r="RUE513" s="720">
        <v>0</v>
      </c>
      <c r="RUF513" s="720">
        <v>0</v>
      </c>
      <c r="RUG513" s="720">
        <v>0</v>
      </c>
      <c r="RUH513" s="720">
        <v>0</v>
      </c>
      <c r="RUI513" s="720">
        <v>0</v>
      </c>
      <c r="RUJ513" s="720">
        <v>0</v>
      </c>
      <c r="RUK513" s="720">
        <v>0</v>
      </c>
      <c r="RUL513" s="720">
        <v>0</v>
      </c>
      <c r="RUM513" s="720">
        <v>0</v>
      </c>
      <c r="RUN513" s="720">
        <v>0</v>
      </c>
      <c r="RUO513" s="720">
        <v>0</v>
      </c>
      <c r="RUP513" s="720">
        <v>0</v>
      </c>
      <c r="RUQ513" s="720">
        <v>0</v>
      </c>
      <c r="RUR513" s="720">
        <v>0</v>
      </c>
      <c r="RUS513" s="720">
        <v>0</v>
      </c>
      <c r="RUT513" s="720">
        <v>0</v>
      </c>
      <c r="RUU513" s="720">
        <v>0</v>
      </c>
      <c r="RUV513" s="720">
        <v>0</v>
      </c>
      <c r="RUW513" s="720">
        <v>0</v>
      </c>
      <c r="RUX513" s="720">
        <v>0</v>
      </c>
      <c r="RUY513" s="720">
        <v>0</v>
      </c>
      <c r="RUZ513" s="720">
        <v>0</v>
      </c>
      <c r="RVA513" s="720">
        <v>0</v>
      </c>
      <c r="RVB513" s="720">
        <v>0</v>
      </c>
      <c r="RVC513" s="720">
        <v>0</v>
      </c>
      <c r="RVD513" s="720">
        <v>0</v>
      </c>
      <c r="RVE513" s="720">
        <v>0</v>
      </c>
      <c r="RVF513" s="720">
        <v>0</v>
      </c>
      <c r="RVG513" s="720">
        <v>0</v>
      </c>
      <c r="RVH513" s="720">
        <v>0</v>
      </c>
      <c r="RVI513" s="720">
        <v>0</v>
      </c>
      <c r="RVJ513" s="720">
        <v>0</v>
      </c>
      <c r="RVK513" s="720">
        <v>0</v>
      </c>
      <c r="RVL513" s="720">
        <v>0</v>
      </c>
      <c r="RVM513" s="720">
        <v>0</v>
      </c>
      <c r="RVN513" s="720">
        <v>0</v>
      </c>
      <c r="RVO513" s="720">
        <v>0</v>
      </c>
      <c r="RVP513" s="720">
        <v>0</v>
      </c>
      <c r="RVQ513" s="720">
        <v>0</v>
      </c>
      <c r="RVR513" s="720">
        <v>0</v>
      </c>
      <c r="RVS513" s="720">
        <v>0</v>
      </c>
      <c r="RVT513" s="720">
        <v>0</v>
      </c>
      <c r="RVU513" s="720">
        <v>0</v>
      </c>
      <c r="RVV513" s="720">
        <v>0</v>
      </c>
      <c r="RVW513" s="720">
        <v>0</v>
      </c>
      <c r="RVX513" s="720">
        <v>0</v>
      </c>
      <c r="RVY513" s="720">
        <v>0</v>
      </c>
      <c r="RVZ513" s="720">
        <v>0</v>
      </c>
      <c r="RWA513" s="720">
        <v>0</v>
      </c>
      <c r="RWB513" s="720">
        <v>0</v>
      </c>
      <c r="RWC513" s="720">
        <v>0</v>
      </c>
      <c r="RWD513" s="720">
        <v>0</v>
      </c>
      <c r="RWE513" s="720">
        <v>0</v>
      </c>
      <c r="RWF513" s="720">
        <v>0</v>
      </c>
      <c r="RWG513" s="720">
        <v>0</v>
      </c>
      <c r="RWH513" s="720">
        <v>0</v>
      </c>
      <c r="RWI513" s="720">
        <v>0</v>
      </c>
      <c r="RWJ513" s="720">
        <v>0</v>
      </c>
      <c r="RWK513" s="720">
        <v>0</v>
      </c>
      <c r="RWL513" s="720">
        <v>0</v>
      </c>
      <c r="RWM513" s="720">
        <v>0</v>
      </c>
      <c r="RWN513" s="720">
        <v>0</v>
      </c>
      <c r="RWO513" s="720">
        <v>0</v>
      </c>
      <c r="RWP513" s="720">
        <v>0</v>
      </c>
      <c r="RWQ513" s="720">
        <v>0</v>
      </c>
      <c r="RWR513" s="720">
        <v>0</v>
      </c>
      <c r="RWS513" s="720">
        <v>0</v>
      </c>
      <c r="RWT513" s="720">
        <v>0</v>
      </c>
      <c r="RWU513" s="720">
        <v>0</v>
      </c>
      <c r="RWV513" s="720">
        <v>0</v>
      </c>
      <c r="RWW513" s="720">
        <v>0</v>
      </c>
      <c r="RWX513" s="720">
        <v>0</v>
      </c>
      <c r="RWY513" s="720">
        <v>0</v>
      </c>
      <c r="RWZ513" s="720">
        <v>0</v>
      </c>
      <c r="RXA513" s="720">
        <v>0</v>
      </c>
      <c r="RXB513" s="720">
        <v>0</v>
      </c>
      <c r="RXC513" s="720">
        <v>0</v>
      </c>
      <c r="RXD513" s="720">
        <v>0</v>
      </c>
      <c r="RXE513" s="720">
        <v>0</v>
      </c>
      <c r="RXF513" s="720">
        <v>0</v>
      </c>
      <c r="RXG513" s="720">
        <v>0</v>
      </c>
      <c r="RXH513" s="720">
        <v>0</v>
      </c>
      <c r="RXI513" s="720">
        <v>0</v>
      </c>
      <c r="RXJ513" s="720">
        <v>0</v>
      </c>
      <c r="RXK513" s="720">
        <v>0</v>
      </c>
      <c r="RXL513" s="720">
        <v>0</v>
      </c>
      <c r="RXM513" s="720">
        <v>0</v>
      </c>
      <c r="RXN513" s="720">
        <v>0</v>
      </c>
      <c r="RXO513" s="720">
        <v>0</v>
      </c>
      <c r="RXP513" s="720">
        <v>0</v>
      </c>
      <c r="RXQ513" s="720">
        <v>0</v>
      </c>
      <c r="RXR513" s="720">
        <v>0</v>
      </c>
      <c r="RXS513" s="720">
        <v>0</v>
      </c>
      <c r="RXT513" s="720">
        <v>0</v>
      </c>
      <c r="RXU513" s="720">
        <v>0</v>
      </c>
      <c r="RXV513" s="720">
        <v>0</v>
      </c>
      <c r="RXW513" s="720">
        <v>0</v>
      </c>
      <c r="RXX513" s="720">
        <v>0</v>
      </c>
      <c r="RXY513" s="720">
        <v>0</v>
      </c>
      <c r="RXZ513" s="720">
        <v>0</v>
      </c>
      <c r="RYA513" s="720">
        <v>0</v>
      </c>
      <c r="RYB513" s="720">
        <v>0</v>
      </c>
      <c r="RYC513" s="720">
        <v>0</v>
      </c>
      <c r="RYD513" s="720">
        <v>0</v>
      </c>
      <c r="RYE513" s="720">
        <v>0</v>
      </c>
      <c r="RYF513" s="720">
        <v>0</v>
      </c>
      <c r="RYG513" s="720">
        <v>0</v>
      </c>
      <c r="RYH513" s="720">
        <v>0</v>
      </c>
      <c r="RYI513" s="720">
        <v>0</v>
      </c>
      <c r="RYJ513" s="720">
        <v>0</v>
      </c>
      <c r="RYK513" s="720">
        <v>0</v>
      </c>
      <c r="RYL513" s="720">
        <v>0</v>
      </c>
      <c r="RYM513" s="720">
        <v>0</v>
      </c>
      <c r="RYN513" s="720">
        <v>0</v>
      </c>
      <c r="RYO513" s="720">
        <v>0</v>
      </c>
      <c r="RYP513" s="720">
        <v>0</v>
      </c>
      <c r="RYQ513" s="720">
        <v>0</v>
      </c>
      <c r="RYR513" s="720">
        <v>0</v>
      </c>
      <c r="RYS513" s="720">
        <v>0</v>
      </c>
      <c r="RYT513" s="720">
        <v>0</v>
      </c>
      <c r="RYU513" s="720">
        <v>0</v>
      </c>
      <c r="RYV513" s="720">
        <v>0</v>
      </c>
      <c r="RYW513" s="720">
        <v>0</v>
      </c>
      <c r="RYX513" s="720">
        <v>0</v>
      </c>
      <c r="RYY513" s="720">
        <v>0</v>
      </c>
      <c r="RYZ513" s="720">
        <v>0</v>
      </c>
      <c r="RZA513" s="720">
        <v>0</v>
      </c>
      <c r="RZB513" s="720">
        <v>0</v>
      </c>
      <c r="RZC513" s="720">
        <v>0</v>
      </c>
      <c r="RZD513" s="720">
        <v>0</v>
      </c>
      <c r="RZE513" s="720">
        <v>0</v>
      </c>
      <c r="RZF513" s="720">
        <v>0</v>
      </c>
      <c r="RZG513" s="720">
        <v>0</v>
      </c>
      <c r="RZH513" s="720">
        <v>0</v>
      </c>
      <c r="RZI513" s="720">
        <v>0</v>
      </c>
      <c r="RZJ513" s="720">
        <v>0</v>
      </c>
      <c r="RZK513" s="720">
        <v>0</v>
      </c>
      <c r="RZL513" s="720">
        <v>0</v>
      </c>
      <c r="RZM513" s="720">
        <v>0</v>
      </c>
      <c r="RZN513" s="720">
        <v>0</v>
      </c>
      <c r="RZO513" s="720">
        <v>0</v>
      </c>
      <c r="RZP513" s="720">
        <v>0</v>
      </c>
      <c r="RZQ513" s="720">
        <v>0</v>
      </c>
      <c r="RZR513" s="720">
        <v>0</v>
      </c>
      <c r="RZS513" s="720">
        <v>0</v>
      </c>
      <c r="RZT513" s="720">
        <v>0</v>
      </c>
      <c r="RZU513" s="720">
        <v>0</v>
      </c>
      <c r="RZV513" s="720">
        <v>0</v>
      </c>
      <c r="RZW513" s="720">
        <v>0</v>
      </c>
      <c r="RZX513" s="720">
        <v>0</v>
      </c>
      <c r="RZY513" s="720">
        <v>0</v>
      </c>
      <c r="RZZ513" s="720">
        <v>0</v>
      </c>
      <c r="SAA513" s="720">
        <v>0</v>
      </c>
      <c r="SAB513" s="720">
        <v>0</v>
      </c>
      <c r="SAC513" s="720">
        <v>0</v>
      </c>
      <c r="SAD513" s="720">
        <v>0</v>
      </c>
      <c r="SAE513" s="720">
        <v>0</v>
      </c>
      <c r="SAF513" s="720">
        <v>0</v>
      </c>
      <c r="SAG513" s="720">
        <v>0</v>
      </c>
      <c r="SAH513" s="720">
        <v>0</v>
      </c>
      <c r="SAI513" s="720">
        <v>0</v>
      </c>
      <c r="SAJ513" s="720">
        <v>0</v>
      </c>
      <c r="SAK513" s="720">
        <v>0</v>
      </c>
      <c r="SAL513" s="720">
        <v>0</v>
      </c>
      <c r="SAM513" s="720">
        <v>0</v>
      </c>
      <c r="SAN513" s="720">
        <v>0</v>
      </c>
      <c r="SAO513" s="720">
        <v>0</v>
      </c>
      <c r="SAP513" s="720">
        <v>0</v>
      </c>
      <c r="SAQ513" s="720">
        <v>0</v>
      </c>
      <c r="SAR513" s="720">
        <v>0</v>
      </c>
      <c r="SAS513" s="720">
        <v>0</v>
      </c>
      <c r="SAT513" s="720">
        <v>0</v>
      </c>
      <c r="SAU513" s="720">
        <v>0</v>
      </c>
      <c r="SAV513" s="720">
        <v>0</v>
      </c>
      <c r="SAW513" s="720">
        <v>0</v>
      </c>
      <c r="SAX513" s="720">
        <v>0</v>
      </c>
      <c r="SAY513" s="720">
        <v>0</v>
      </c>
      <c r="SAZ513" s="720">
        <v>0</v>
      </c>
      <c r="SBA513" s="720">
        <v>0</v>
      </c>
      <c r="SBB513" s="720">
        <v>0</v>
      </c>
      <c r="SBC513" s="720">
        <v>0</v>
      </c>
      <c r="SBD513" s="720">
        <v>0</v>
      </c>
      <c r="SBE513" s="720">
        <v>0</v>
      </c>
      <c r="SBF513" s="720">
        <v>0</v>
      </c>
      <c r="SBG513" s="720">
        <v>0</v>
      </c>
      <c r="SBH513" s="720">
        <v>0</v>
      </c>
      <c r="SBI513" s="720">
        <v>0</v>
      </c>
      <c r="SBJ513" s="720">
        <v>0</v>
      </c>
      <c r="SBK513" s="720">
        <v>0</v>
      </c>
      <c r="SBL513" s="720">
        <v>0</v>
      </c>
      <c r="SBM513" s="720">
        <v>0</v>
      </c>
      <c r="SBN513" s="720">
        <v>0</v>
      </c>
      <c r="SBO513" s="720">
        <v>0</v>
      </c>
      <c r="SBP513" s="720">
        <v>0</v>
      </c>
      <c r="SBQ513" s="720">
        <v>0</v>
      </c>
      <c r="SBR513" s="720">
        <v>0</v>
      </c>
      <c r="SBS513" s="720">
        <v>0</v>
      </c>
      <c r="SBT513" s="720">
        <v>0</v>
      </c>
      <c r="SBU513" s="720">
        <v>0</v>
      </c>
      <c r="SBV513" s="720">
        <v>0</v>
      </c>
      <c r="SBW513" s="720">
        <v>0</v>
      </c>
      <c r="SBX513" s="720">
        <v>0</v>
      </c>
      <c r="SBY513" s="720">
        <v>0</v>
      </c>
      <c r="SBZ513" s="720">
        <v>0</v>
      </c>
      <c r="SCA513" s="720">
        <v>0</v>
      </c>
      <c r="SCB513" s="720">
        <v>0</v>
      </c>
      <c r="SCC513" s="720">
        <v>0</v>
      </c>
      <c r="SCD513" s="720">
        <v>0</v>
      </c>
      <c r="SCE513" s="720">
        <v>0</v>
      </c>
      <c r="SCF513" s="720">
        <v>0</v>
      </c>
      <c r="SCG513" s="720">
        <v>0</v>
      </c>
      <c r="SCH513" s="720">
        <v>0</v>
      </c>
      <c r="SCI513" s="720">
        <v>0</v>
      </c>
      <c r="SCJ513" s="720">
        <v>0</v>
      </c>
      <c r="SCK513" s="720">
        <v>0</v>
      </c>
      <c r="SCL513" s="720">
        <v>0</v>
      </c>
      <c r="SCM513" s="720">
        <v>0</v>
      </c>
      <c r="SCN513" s="720">
        <v>0</v>
      </c>
      <c r="SCO513" s="720">
        <v>0</v>
      </c>
      <c r="SCP513" s="720">
        <v>0</v>
      </c>
      <c r="SCQ513" s="720">
        <v>0</v>
      </c>
      <c r="SCR513" s="720">
        <v>0</v>
      </c>
      <c r="SCS513" s="720">
        <v>0</v>
      </c>
      <c r="SCT513" s="720">
        <v>0</v>
      </c>
      <c r="SCU513" s="720">
        <v>0</v>
      </c>
      <c r="SCV513" s="720">
        <v>0</v>
      </c>
      <c r="SCW513" s="720">
        <v>0</v>
      </c>
      <c r="SCX513" s="720">
        <v>0</v>
      </c>
      <c r="SCY513" s="720">
        <v>0</v>
      </c>
      <c r="SCZ513" s="720">
        <v>0</v>
      </c>
      <c r="SDA513" s="720">
        <v>0</v>
      </c>
      <c r="SDB513" s="720">
        <v>0</v>
      </c>
      <c r="SDC513" s="720">
        <v>0</v>
      </c>
      <c r="SDD513" s="720">
        <v>0</v>
      </c>
      <c r="SDE513" s="720">
        <v>0</v>
      </c>
      <c r="SDF513" s="720">
        <v>0</v>
      </c>
      <c r="SDG513" s="720">
        <v>0</v>
      </c>
      <c r="SDH513" s="720">
        <v>0</v>
      </c>
      <c r="SDI513" s="720">
        <v>0</v>
      </c>
      <c r="SDJ513" s="720">
        <v>0</v>
      </c>
      <c r="SDK513" s="720">
        <v>0</v>
      </c>
      <c r="SDL513" s="720">
        <v>0</v>
      </c>
      <c r="SDM513" s="720">
        <v>0</v>
      </c>
      <c r="SDN513" s="720">
        <v>0</v>
      </c>
      <c r="SDO513" s="720">
        <v>0</v>
      </c>
      <c r="SDP513" s="720">
        <v>0</v>
      </c>
      <c r="SDQ513" s="720">
        <v>0</v>
      </c>
      <c r="SDR513" s="720">
        <v>0</v>
      </c>
      <c r="SDS513" s="720">
        <v>0</v>
      </c>
      <c r="SDT513" s="720">
        <v>0</v>
      </c>
      <c r="SDU513" s="720">
        <v>0</v>
      </c>
      <c r="SDV513" s="720">
        <v>0</v>
      </c>
      <c r="SDW513" s="720">
        <v>0</v>
      </c>
      <c r="SDX513" s="720">
        <v>0</v>
      </c>
      <c r="SDY513" s="720">
        <v>0</v>
      </c>
      <c r="SDZ513" s="720">
        <v>0</v>
      </c>
      <c r="SEA513" s="720">
        <v>0</v>
      </c>
      <c r="SEB513" s="720">
        <v>0</v>
      </c>
      <c r="SEC513" s="720">
        <v>0</v>
      </c>
      <c r="SED513" s="720">
        <v>0</v>
      </c>
      <c r="SEE513" s="720">
        <v>0</v>
      </c>
      <c r="SEF513" s="720">
        <v>0</v>
      </c>
      <c r="SEG513" s="720">
        <v>0</v>
      </c>
      <c r="SEH513" s="720">
        <v>0</v>
      </c>
      <c r="SEI513" s="720">
        <v>0</v>
      </c>
      <c r="SEJ513" s="720">
        <v>0</v>
      </c>
      <c r="SEK513" s="720">
        <v>0</v>
      </c>
      <c r="SEL513" s="720">
        <v>0</v>
      </c>
      <c r="SEM513" s="720">
        <v>0</v>
      </c>
      <c r="SEN513" s="720">
        <v>0</v>
      </c>
      <c r="SEO513" s="720">
        <v>0</v>
      </c>
      <c r="SEP513" s="720">
        <v>0</v>
      </c>
      <c r="SEQ513" s="720">
        <v>0</v>
      </c>
      <c r="SER513" s="720">
        <v>0</v>
      </c>
      <c r="SES513" s="720">
        <v>0</v>
      </c>
      <c r="SET513" s="720">
        <v>0</v>
      </c>
      <c r="SEU513" s="720">
        <v>0</v>
      </c>
      <c r="SEV513" s="720">
        <v>0</v>
      </c>
      <c r="SEW513" s="720">
        <v>0</v>
      </c>
      <c r="SEX513" s="720">
        <v>0</v>
      </c>
      <c r="SEY513" s="720">
        <v>0</v>
      </c>
      <c r="SEZ513" s="720">
        <v>0</v>
      </c>
      <c r="SFA513" s="720">
        <v>0</v>
      </c>
      <c r="SFB513" s="720">
        <v>0</v>
      </c>
      <c r="SFC513" s="720">
        <v>0</v>
      </c>
      <c r="SFD513" s="720">
        <v>0</v>
      </c>
      <c r="SFE513" s="720">
        <v>0</v>
      </c>
      <c r="SFF513" s="720">
        <v>0</v>
      </c>
      <c r="SFG513" s="720">
        <v>0</v>
      </c>
      <c r="SFH513" s="720">
        <v>0</v>
      </c>
      <c r="SFI513" s="720">
        <v>0</v>
      </c>
      <c r="SFJ513" s="720">
        <v>0</v>
      </c>
      <c r="SFK513" s="720">
        <v>0</v>
      </c>
      <c r="SFL513" s="720">
        <v>0</v>
      </c>
      <c r="SFM513" s="720">
        <v>0</v>
      </c>
      <c r="SFN513" s="720">
        <v>0</v>
      </c>
      <c r="SFO513" s="720">
        <v>0</v>
      </c>
      <c r="SFP513" s="720">
        <v>0</v>
      </c>
      <c r="SFQ513" s="720">
        <v>0</v>
      </c>
      <c r="SFR513" s="720">
        <v>0</v>
      </c>
      <c r="SFS513" s="720">
        <v>0</v>
      </c>
      <c r="SFT513" s="720">
        <v>0</v>
      </c>
      <c r="SFU513" s="720">
        <v>0</v>
      </c>
      <c r="SFV513" s="720">
        <v>0</v>
      </c>
      <c r="SFW513" s="720">
        <v>0</v>
      </c>
      <c r="SFX513" s="720">
        <v>0</v>
      </c>
      <c r="SFY513" s="720">
        <v>0</v>
      </c>
      <c r="SFZ513" s="720">
        <v>0</v>
      </c>
      <c r="SGA513" s="720">
        <v>0</v>
      </c>
      <c r="SGB513" s="720">
        <v>0</v>
      </c>
      <c r="SGC513" s="720">
        <v>0</v>
      </c>
      <c r="SGD513" s="720">
        <v>0</v>
      </c>
      <c r="SGE513" s="720">
        <v>0</v>
      </c>
      <c r="SGF513" s="720">
        <v>0</v>
      </c>
      <c r="SGG513" s="720">
        <v>0</v>
      </c>
      <c r="SGH513" s="720">
        <v>0</v>
      </c>
      <c r="SGI513" s="720">
        <v>0</v>
      </c>
      <c r="SGJ513" s="720">
        <v>0</v>
      </c>
      <c r="SGK513" s="720">
        <v>0</v>
      </c>
      <c r="SGL513" s="720">
        <v>0</v>
      </c>
      <c r="SGM513" s="720">
        <v>0</v>
      </c>
      <c r="SGN513" s="720">
        <v>0</v>
      </c>
      <c r="SGO513" s="720">
        <v>0</v>
      </c>
      <c r="SGP513" s="720">
        <v>0</v>
      </c>
      <c r="SGQ513" s="720">
        <v>0</v>
      </c>
      <c r="SGR513" s="720">
        <v>0</v>
      </c>
      <c r="SGS513" s="720">
        <v>0</v>
      </c>
      <c r="SGT513" s="720">
        <v>0</v>
      </c>
      <c r="SGU513" s="720">
        <v>0</v>
      </c>
      <c r="SGV513" s="720">
        <v>0</v>
      </c>
      <c r="SGW513" s="720">
        <v>0</v>
      </c>
      <c r="SGX513" s="720">
        <v>0</v>
      </c>
      <c r="SGY513" s="720">
        <v>0</v>
      </c>
      <c r="SGZ513" s="720">
        <v>0</v>
      </c>
      <c r="SHA513" s="720">
        <v>0</v>
      </c>
      <c r="SHB513" s="720">
        <v>0</v>
      </c>
      <c r="SHC513" s="720">
        <v>0</v>
      </c>
      <c r="SHD513" s="720">
        <v>0</v>
      </c>
      <c r="SHE513" s="720">
        <v>0</v>
      </c>
      <c r="SHF513" s="720">
        <v>0</v>
      </c>
      <c r="SHG513" s="720">
        <v>0</v>
      </c>
      <c r="SHH513" s="720">
        <v>0</v>
      </c>
      <c r="SHI513" s="720">
        <v>0</v>
      </c>
      <c r="SHJ513" s="720">
        <v>0</v>
      </c>
      <c r="SHK513" s="720">
        <v>0</v>
      </c>
      <c r="SHL513" s="720">
        <v>0</v>
      </c>
      <c r="SHM513" s="720">
        <v>0</v>
      </c>
      <c r="SHN513" s="720">
        <v>0</v>
      </c>
      <c r="SHO513" s="720">
        <v>0</v>
      </c>
      <c r="SHP513" s="720">
        <v>0</v>
      </c>
      <c r="SHQ513" s="720">
        <v>0</v>
      </c>
      <c r="SHR513" s="720">
        <v>0</v>
      </c>
      <c r="SHS513" s="720">
        <v>0</v>
      </c>
      <c r="SHT513" s="720">
        <v>0</v>
      </c>
      <c r="SHU513" s="720">
        <v>0</v>
      </c>
      <c r="SHV513" s="720">
        <v>0</v>
      </c>
      <c r="SHW513" s="720">
        <v>0</v>
      </c>
      <c r="SHX513" s="720">
        <v>0</v>
      </c>
      <c r="SHY513" s="720">
        <v>0</v>
      </c>
      <c r="SHZ513" s="720">
        <v>0</v>
      </c>
      <c r="SIA513" s="720">
        <v>0</v>
      </c>
      <c r="SIB513" s="720">
        <v>0</v>
      </c>
      <c r="SIC513" s="720">
        <v>0</v>
      </c>
      <c r="SID513" s="720">
        <v>0</v>
      </c>
      <c r="SIE513" s="720">
        <v>0</v>
      </c>
      <c r="SIF513" s="720">
        <v>0</v>
      </c>
      <c r="SIG513" s="720">
        <v>0</v>
      </c>
      <c r="SIH513" s="720">
        <v>0</v>
      </c>
      <c r="SII513" s="720">
        <v>0</v>
      </c>
      <c r="SIJ513" s="720">
        <v>0</v>
      </c>
      <c r="SIK513" s="720">
        <v>0</v>
      </c>
      <c r="SIL513" s="720">
        <v>0</v>
      </c>
      <c r="SIM513" s="720">
        <v>0</v>
      </c>
      <c r="SIN513" s="720">
        <v>0</v>
      </c>
      <c r="SIO513" s="720">
        <v>0</v>
      </c>
      <c r="SIP513" s="720">
        <v>0</v>
      </c>
      <c r="SIQ513" s="720">
        <v>0</v>
      </c>
      <c r="SIR513" s="720">
        <v>0</v>
      </c>
      <c r="SIS513" s="720">
        <v>0</v>
      </c>
      <c r="SIT513" s="720">
        <v>0</v>
      </c>
      <c r="SIU513" s="720">
        <v>0</v>
      </c>
      <c r="SIV513" s="720">
        <v>0</v>
      </c>
      <c r="SIW513" s="720">
        <v>0</v>
      </c>
      <c r="SIX513" s="720">
        <v>0</v>
      </c>
      <c r="SIY513" s="720">
        <v>0</v>
      </c>
      <c r="SIZ513" s="720">
        <v>0</v>
      </c>
      <c r="SJA513" s="720">
        <v>0</v>
      </c>
      <c r="SJB513" s="720">
        <v>0</v>
      </c>
      <c r="SJC513" s="720">
        <v>0</v>
      </c>
      <c r="SJD513" s="720">
        <v>0</v>
      </c>
      <c r="SJE513" s="720">
        <v>0</v>
      </c>
      <c r="SJF513" s="720">
        <v>0</v>
      </c>
      <c r="SJG513" s="720">
        <v>0</v>
      </c>
      <c r="SJH513" s="720">
        <v>0</v>
      </c>
      <c r="SJI513" s="720">
        <v>0</v>
      </c>
      <c r="SJJ513" s="720">
        <v>0</v>
      </c>
      <c r="SJK513" s="720">
        <v>0</v>
      </c>
      <c r="SJL513" s="720">
        <v>0</v>
      </c>
      <c r="SJM513" s="720">
        <v>0</v>
      </c>
      <c r="SJN513" s="720">
        <v>0</v>
      </c>
      <c r="SJO513" s="720">
        <v>0</v>
      </c>
      <c r="SJP513" s="720">
        <v>0</v>
      </c>
      <c r="SJQ513" s="720">
        <v>0</v>
      </c>
      <c r="SJR513" s="720">
        <v>0</v>
      </c>
      <c r="SJS513" s="720">
        <v>0</v>
      </c>
      <c r="SJT513" s="720">
        <v>0</v>
      </c>
      <c r="SJU513" s="720">
        <v>0</v>
      </c>
      <c r="SJV513" s="720">
        <v>0</v>
      </c>
      <c r="SJW513" s="720">
        <v>0</v>
      </c>
      <c r="SJX513" s="720">
        <v>0</v>
      </c>
      <c r="SJY513" s="720">
        <v>0</v>
      </c>
      <c r="SJZ513" s="720">
        <v>0</v>
      </c>
      <c r="SKA513" s="720">
        <v>0</v>
      </c>
      <c r="SKB513" s="720">
        <v>0</v>
      </c>
      <c r="SKC513" s="720">
        <v>0</v>
      </c>
      <c r="SKD513" s="720">
        <v>0</v>
      </c>
      <c r="SKE513" s="720">
        <v>0</v>
      </c>
      <c r="SKF513" s="720">
        <v>0</v>
      </c>
      <c r="SKG513" s="720">
        <v>0</v>
      </c>
      <c r="SKH513" s="720">
        <v>0</v>
      </c>
      <c r="SKI513" s="720">
        <v>0</v>
      </c>
      <c r="SKJ513" s="720">
        <v>0</v>
      </c>
      <c r="SKK513" s="720">
        <v>0</v>
      </c>
      <c r="SKL513" s="720">
        <v>0</v>
      </c>
      <c r="SKM513" s="720">
        <v>0</v>
      </c>
      <c r="SKN513" s="720">
        <v>0</v>
      </c>
      <c r="SKO513" s="720">
        <v>0</v>
      </c>
      <c r="SKP513" s="720">
        <v>0</v>
      </c>
      <c r="SKQ513" s="720">
        <v>0</v>
      </c>
      <c r="SKR513" s="720">
        <v>0</v>
      </c>
      <c r="SKS513" s="720">
        <v>0</v>
      </c>
      <c r="SKT513" s="720">
        <v>0</v>
      </c>
      <c r="SKU513" s="720">
        <v>0</v>
      </c>
      <c r="SKV513" s="720">
        <v>0</v>
      </c>
      <c r="SKW513" s="720">
        <v>0</v>
      </c>
      <c r="SKX513" s="720">
        <v>0</v>
      </c>
      <c r="SKY513" s="720">
        <v>0</v>
      </c>
      <c r="SKZ513" s="720">
        <v>0</v>
      </c>
      <c r="SLA513" s="720">
        <v>0</v>
      </c>
      <c r="SLB513" s="720">
        <v>0</v>
      </c>
      <c r="SLC513" s="720">
        <v>0</v>
      </c>
      <c r="SLD513" s="720">
        <v>0</v>
      </c>
      <c r="SLE513" s="720">
        <v>0</v>
      </c>
      <c r="SLF513" s="720">
        <v>0</v>
      </c>
      <c r="SLG513" s="720">
        <v>0</v>
      </c>
      <c r="SLH513" s="720">
        <v>0</v>
      </c>
      <c r="SLI513" s="720">
        <v>0</v>
      </c>
      <c r="SLJ513" s="720">
        <v>0</v>
      </c>
      <c r="SLK513" s="720">
        <v>0</v>
      </c>
      <c r="SLL513" s="720">
        <v>0</v>
      </c>
      <c r="SLM513" s="720">
        <v>0</v>
      </c>
      <c r="SLN513" s="720">
        <v>0</v>
      </c>
      <c r="SLO513" s="720">
        <v>0</v>
      </c>
      <c r="SLP513" s="720">
        <v>0</v>
      </c>
      <c r="SLQ513" s="720">
        <v>0</v>
      </c>
      <c r="SLR513" s="720">
        <v>0</v>
      </c>
      <c r="SLS513" s="720">
        <v>0</v>
      </c>
      <c r="SLT513" s="720">
        <v>0</v>
      </c>
      <c r="SLU513" s="720">
        <v>0</v>
      </c>
      <c r="SLV513" s="720">
        <v>0</v>
      </c>
      <c r="SLW513" s="720">
        <v>0</v>
      </c>
      <c r="SLX513" s="720">
        <v>0</v>
      </c>
      <c r="SLY513" s="720">
        <v>0</v>
      </c>
      <c r="SLZ513" s="720">
        <v>0</v>
      </c>
      <c r="SMA513" s="720">
        <v>0</v>
      </c>
      <c r="SMB513" s="720">
        <v>0</v>
      </c>
      <c r="SMC513" s="720">
        <v>0</v>
      </c>
      <c r="SMD513" s="720">
        <v>0</v>
      </c>
      <c r="SME513" s="720">
        <v>0</v>
      </c>
      <c r="SMF513" s="720">
        <v>0</v>
      </c>
      <c r="SMG513" s="720">
        <v>0</v>
      </c>
      <c r="SMH513" s="720">
        <v>0</v>
      </c>
      <c r="SMI513" s="720">
        <v>0</v>
      </c>
      <c r="SMJ513" s="720">
        <v>0</v>
      </c>
      <c r="SMK513" s="720">
        <v>0</v>
      </c>
      <c r="SML513" s="720">
        <v>0</v>
      </c>
      <c r="SMM513" s="720">
        <v>0</v>
      </c>
      <c r="SMN513" s="720">
        <v>0</v>
      </c>
      <c r="SMO513" s="720">
        <v>0</v>
      </c>
      <c r="SMP513" s="720">
        <v>0</v>
      </c>
      <c r="SMQ513" s="720">
        <v>0</v>
      </c>
      <c r="SMR513" s="720">
        <v>0</v>
      </c>
      <c r="SMS513" s="720">
        <v>0</v>
      </c>
      <c r="SMT513" s="720">
        <v>0</v>
      </c>
      <c r="SMU513" s="720">
        <v>0</v>
      </c>
      <c r="SMV513" s="720">
        <v>0</v>
      </c>
      <c r="SMW513" s="720">
        <v>0</v>
      </c>
      <c r="SMX513" s="720">
        <v>0</v>
      </c>
      <c r="SMY513" s="720">
        <v>0</v>
      </c>
      <c r="SMZ513" s="720">
        <v>0</v>
      </c>
      <c r="SNA513" s="720">
        <v>0</v>
      </c>
      <c r="SNB513" s="720">
        <v>0</v>
      </c>
      <c r="SNC513" s="720">
        <v>0</v>
      </c>
      <c r="SND513" s="720">
        <v>0</v>
      </c>
      <c r="SNE513" s="720">
        <v>0</v>
      </c>
      <c r="SNF513" s="720">
        <v>0</v>
      </c>
      <c r="SNG513" s="720">
        <v>0</v>
      </c>
      <c r="SNH513" s="720">
        <v>0</v>
      </c>
      <c r="SNI513" s="720">
        <v>0</v>
      </c>
      <c r="SNJ513" s="720">
        <v>0</v>
      </c>
      <c r="SNK513" s="720">
        <v>0</v>
      </c>
      <c r="SNL513" s="720">
        <v>0</v>
      </c>
      <c r="SNM513" s="720">
        <v>0</v>
      </c>
      <c r="SNN513" s="720">
        <v>0</v>
      </c>
      <c r="SNO513" s="720">
        <v>0</v>
      </c>
      <c r="SNP513" s="720">
        <v>0</v>
      </c>
      <c r="SNQ513" s="720">
        <v>0</v>
      </c>
      <c r="SNR513" s="720">
        <v>0</v>
      </c>
      <c r="SNS513" s="720">
        <v>0</v>
      </c>
      <c r="SNT513" s="720">
        <v>0</v>
      </c>
      <c r="SNU513" s="720">
        <v>0</v>
      </c>
      <c r="SNV513" s="720">
        <v>0</v>
      </c>
      <c r="SNW513" s="720">
        <v>0</v>
      </c>
      <c r="SNX513" s="720">
        <v>0</v>
      </c>
      <c r="SNY513" s="720">
        <v>0</v>
      </c>
      <c r="SNZ513" s="720">
        <v>0</v>
      </c>
      <c r="SOA513" s="720">
        <v>0</v>
      </c>
      <c r="SOB513" s="720">
        <v>0</v>
      </c>
      <c r="SOC513" s="720">
        <v>0</v>
      </c>
      <c r="SOD513" s="720">
        <v>0</v>
      </c>
      <c r="SOE513" s="720">
        <v>0</v>
      </c>
      <c r="SOF513" s="720">
        <v>0</v>
      </c>
      <c r="SOG513" s="720">
        <v>0</v>
      </c>
      <c r="SOH513" s="720">
        <v>0</v>
      </c>
      <c r="SOI513" s="720">
        <v>0</v>
      </c>
      <c r="SOJ513" s="720">
        <v>0</v>
      </c>
      <c r="SOK513" s="720">
        <v>0</v>
      </c>
      <c r="SOL513" s="720">
        <v>0</v>
      </c>
      <c r="SOM513" s="720">
        <v>0</v>
      </c>
      <c r="SON513" s="720">
        <v>0</v>
      </c>
      <c r="SOO513" s="720">
        <v>0</v>
      </c>
      <c r="SOP513" s="720">
        <v>0</v>
      </c>
      <c r="SOQ513" s="720">
        <v>0</v>
      </c>
      <c r="SOR513" s="720">
        <v>0</v>
      </c>
      <c r="SOS513" s="720">
        <v>0</v>
      </c>
      <c r="SOT513" s="720">
        <v>0</v>
      </c>
      <c r="SOU513" s="720">
        <v>0</v>
      </c>
      <c r="SOV513" s="720">
        <v>0</v>
      </c>
      <c r="SOW513" s="720">
        <v>0</v>
      </c>
      <c r="SOX513" s="720">
        <v>0</v>
      </c>
      <c r="SOY513" s="720">
        <v>0</v>
      </c>
      <c r="SOZ513" s="720">
        <v>0</v>
      </c>
      <c r="SPA513" s="720">
        <v>0</v>
      </c>
      <c r="SPB513" s="720">
        <v>0</v>
      </c>
      <c r="SPC513" s="720">
        <v>0</v>
      </c>
      <c r="SPD513" s="720">
        <v>0</v>
      </c>
      <c r="SPE513" s="720">
        <v>0</v>
      </c>
      <c r="SPF513" s="720">
        <v>0</v>
      </c>
      <c r="SPG513" s="720">
        <v>0</v>
      </c>
      <c r="SPH513" s="720">
        <v>0</v>
      </c>
      <c r="SPI513" s="720">
        <v>0</v>
      </c>
      <c r="SPJ513" s="720">
        <v>0</v>
      </c>
      <c r="SPK513" s="720">
        <v>0</v>
      </c>
      <c r="SPL513" s="720">
        <v>0</v>
      </c>
      <c r="SPM513" s="720">
        <v>0</v>
      </c>
      <c r="SPN513" s="720">
        <v>0</v>
      </c>
      <c r="SPO513" s="720">
        <v>0</v>
      </c>
      <c r="SPP513" s="720">
        <v>0</v>
      </c>
      <c r="SPQ513" s="720">
        <v>0</v>
      </c>
      <c r="SPR513" s="720">
        <v>0</v>
      </c>
      <c r="SPS513" s="720">
        <v>0</v>
      </c>
      <c r="SPT513" s="720">
        <v>0</v>
      </c>
      <c r="SPU513" s="720">
        <v>0</v>
      </c>
      <c r="SPV513" s="720">
        <v>0</v>
      </c>
      <c r="SPW513" s="720">
        <v>0</v>
      </c>
      <c r="SPX513" s="720">
        <v>0</v>
      </c>
      <c r="SPY513" s="720">
        <v>0</v>
      </c>
      <c r="SPZ513" s="720">
        <v>0</v>
      </c>
      <c r="SQA513" s="720">
        <v>0</v>
      </c>
      <c r="SQB513" s="720">
        <v>0</v>
      </c>
      <c r="SQC513" s="720">
        <v>0</v>
      </c>
      <c r="SQD513" s="720">
        <v>0</v>
      </c>
      <c r="SQE513" s="720">
        <v>0</v>
      </c>
      <c r="SQF513" s="720">
        <v>0</v>
      </c>
      <c r="SQG513" s="720">
        <v>0</v>
      </c>
      <c r="SQH513" s="720">
        <v>0</v>
      </c>
      <c r="SQI513" s="720">
        <v>0</v>
      </c>
      <c r="SQJ513" s="720">
        <v>0</v>
      </c>
      <c r="SQK513" s="720">
        <v>0</v>
      </c>
      <c r="SQL513" s="720">
        <v>0</v>
      </c>
      <c r="SQM513" s="720">
        <v>0</v>
      </c>
      <c r="SQN513" s="720">
        <v>0</v>
      </c>
      <c r="SQO513" s="720">
        <v>0</v>
      </c>
      <c r="SQP513" s="720">
        <v>0</v>
      </c>
      <c r="SQQ513" s="720">
        <v>0</v>
      </c>
      <c r="SQR513" s="720">
        <v>0</v>
      </c>
      <c r="SQS513" s="720">
        <v>0</v>
      </c>
      <c r="SQT513" s="720">
        <v>0</v>
      </c>
      <c r="SQU513" s="720">
        <v>0</v>
      </c>
      <c r="SQV513" s="720">
        <v>0</v>
      </c>
      <c r="SQW513" s="720">
        <v>0</v>
      </c>
      <c r="SQX513" s="720">
        <v>0</v>
      </c>
      <c r="SQY513" s="720">
        <v>0</v>
      </c>
      <c r="SQZ513" s="720">
        <v>0</v>
      </c>
      <c r="SRA513" s="720">
        <v>0</v>
      </c>
      <c r="SRB513" s="720">
        <v>0</v>
      </c>
      <c r="SRC513" s="720">
        <v>0</v>
      </c>
      <c r="SRD513" s="720">
        <v>0</v>
      </c>
      <c r="SRE513" s="720">
        <v>0</v>
      </c>
      <c r="SRF513" s="720">
        <v>0</v>
      </c>
      <c r="SRG513" s="720">
        <v>0</v>
      </c>
      <c r="SRH513" s="720">
        <v>0</v>
      </c>
      <c r="SRI513" s="720">
        <v>0</v>
      </c>
      <c r="SRJ513" s="720">
        <v>0</v>
      </c>
      <c r="SRK513" s="720">
        <v>0</v>
      </c>
      <c r="SRL513" s="720">
        <v>0</v>
      </c>
      <c r="SRM513" s="720">
        <v>0</v>
      </c>
      <c r="SRN513" s="720">
        <v>0</v>
      </c>
      <c r="SRO513" s="720">
        <v>0</v>
      </c>
      <c r="SRP513" s="720">
        <v>0</v>
      </c>
      <c r="SRQ513" s="720">
        <v>0</v>
      </c>
      <c r="SRR513" s="720">
        <v>0</v>
      </c>
      <c r="SRS513" s="720">
        <v>0</v>
      </c>
      <c r="SRT513" s="720">
        <v>0</v>
      </c>
      <c r="SRU513" s="720">
        <v>0</v>
      </c>
      <c r="SRV513" s="720">
        <v>0</v>
      </c>
      <c r="SRW513" s="720">
        <v>0</v>
      </c>
      <c r="SRX513" s="720">
        <v>0</v>
      </c>
      <c r="SRY513" s="720">
        <v>0</v>
      </c>
      <c r="SRZ513" s="720">
        <v>0</v>
      </c>
      <c r="SSA513" s="720">
        <v>0</v>
      </c>
      <c r="SSB513" s="720">
        <v>0</v>
      </c>
      <c r="SSC513" s="720">
        <v>0</v>
      </c>
      <c r="SSD513" s="720">
        <v>0</v>
      </c>
      <c r="SSE513" s="720">
        <v>0</v>
      </c>
      <c r="SSF513" s="720">
        <v>0</v>
      </c>
      <c r="SSG513" s="720">
        <v>0</v>
      </c>
      <c r="SSH513" s="720">
        <v>0</v>
      </c>
      <c r="SSI513" s="720">
        <v>0</v>
      </c>
      <c r="SSJ513" s="720">
        <v>0</v>
      </c>
      <c r="SSK513" s="720">
        <v>0</v>
      </c>
      <c r="SSL513" s="720">
        <v>0</v>
      </c>
      <c r="SSM513" s="720">
        <v>0</v>
      </c>
      <c r="SSN513" s="720">
        <v>0</v>
      </c>
      <c r="SSO513" s="720">
        <v>0</v>
      </c>
      <c r="SSP513" s="720">
        <v>0</v>
      </c>
      <c r="SSQ513" s="720">
        <v>0</v>
      </c>
      <c r="SSR513" s="720">
        <v>0</v>
      </c>
      <c r="SSS513" s="720">
        <v>0</v>
      </c>
      <c r="SST513" s="720">
        <v>0</v>
      </c>
      <c r="SSU513" s="720">
        <v>0</v>
      </c>
      <c r="SSV513" s="720">
        <v>0</v>
      </c>
      <c r="SSW513" s="720">
        <v>0</v>
      </c>
      <c r="SSX513" s="720">
        <v>0</v>
      </c>
      <c r="SSY513" s="720">
        <v>0</v>
      </c>
      <c r="SSZ513" s="720">
        <v>0</v>
      </c>
      <c r="STA513" s="720">
        <v>0</v>
      </c>
      <c r="STB513" s="720">
        <v>0</v>
      </c>
      <c r="STC513" s="720">
        <v>0</v>
      </c>
      <c r="STD513" s="720">
        <v>0</v>
      </c>
      <c r="STE513" s="720">
        <v>0</v>
      </c>
      <c r="STF513" s="720">
        <v>0</v>
      </c>
      <c r="STG513" s="720">
        <v>0</v>
      </c>
      <c r="STH513" s="720">
        <v>0</v>
      </c>
      <c r="STI513" s="720">
        <v>0</v>
      </c>
      <c r="STJ513" s="720">
        <v>0</v>
      </c>
      <c r="STK513" s="720">
        <v>0</v>
      </c>
      <c r="STL513" s="720">
        <v>0</v>
      </c>
      <c r="STM513" s="720">
        <v>0</v>
      </c>
      <c r="STN513" s="720">
        <v>0</v>
      </c>
      <c r="STO513" s="720">
        <v>0</v>
      </c>
      <c r="STP513" s="720">
        <v>0</v>
      </c>
      <c r="STQ513" s="720">
        <v>0</v>
      </c>
      <c r="STR513" s="720">
        <v>0</v>
      </c>
      <c r="STS513" s="720">
        <v>0</v>
      </c>
      <c r="STT513" s="720">
        <v>0</v>
      </c>
      <c r="STU513" s="720">
        <v>0</v>
      </c>
      <c r="STV513" s="720">
        <v>0</v>
      </c>
      <c r="STW513" s="720">
        <v>0</v>
      </c>
      <c r="STX513" s="720">
        <v>0</v>
      </c>
      <c r="STY513" s="720">
        <v>0</v>
      </c>
      <c r="STZ513" s="720">
        <v>0</v>
      </c>
      <c r="SUA513" s="720">
        <v>0</v>
      </c>
      <c r="SUB513" s="720">
        <v>0</v>
      </c>
      <c r="SUC513" s="720">
        <v>0</v>
      </c>
      <c r="SUD513" s="720">
        <v>0</v>
      </c>
      <c r="SUE513" s="720">
        <v>0</v>
      </c>
      <c r="SUF513" s="720">
        <v>0</v>
      </c>
      <c r="SUG513" s="720">
        <v>0</v>
      </c>
      <c r="SUH513" s="720">
        <v>0</v>
      </c>
      <c r="SUI513" s="720">
        <v>0</v>
      </c>
      <c r="SUJ513" s="720">
        <v>0</v>
      </c>
      <c r="SUK513" s="720">
        <v>0</v>
      </c>
      <c r="SUL513" s="720">
        <v>0</v>
      </c>
      <c r="SUM513" s="720">
        <v>0</v>
      </c>
      <c r="SUN513" s="720">
        <v>0</v>
      </c>
      <c r="SUO513" s="720">
        <v>0</v>
      </c>
      <c r="SUP513" s="720">
        <v>0</v>
      </c>
      <c r="SUQ513" s="720">
        <v>0</v>
      </c>
      <c r="SUR513" s="720">
        <v>0</v>
      </c>
      <c r="SUS513" s="720">
        <v>0</v>
      </c>
      <c r="SUT513" s="720">
        <v>0</v>
      </c>
      <c r="SUU513" s="720">
        <v>0</v>
      </c>
      <c r="SUV513" s="720">
        <v>0</v>
      </c>
      <c r="SUW513" s="720">
        <v>0</v>
      </c>
      <c r="SUX513" s="720">
        <v>0</v>
      </c>
      <c r="SUY513" s="720">
        <v>0</v>
      </c>
      <c r="SUZ513" s="720">
        <v>0</v>
      </c>
      <c r="SVA513" s="720">
        <v>0</v>
      </c>
      <c r="SVB513" s="720">
        <v>0</v>
      </c>
      <c r="SVC513" s="720">
        <v>0</v>
      </c>
      <c r="SVD513" s="720">
        <v>0</v>
      </c>
      <c r="SVE513" s="720">
        <v>0</v>
      </c>
      <c r="SVF513" s="720">
        <v>0</v>
      </c>
      <c r="SVG513" s="720">
        <v>0</v>
      </c>
      <c r="SVH513" s="720">
        <v>0</v>
      </c>
      <c r="SVI513" s="720">
        <v>0</v>
      </c>
      <c r="SVJ513" s="720">
        <v>0</v>
      </c>
      <c r="SVK513" s="720">
        <v>0</v>
      </c>
      <c r="SVL513" s="720">
        <v>0</v>
      </c>
      <c r="SVM513" s="720">
        <v>0</v>
      </c>
      <c r="SVN513" s="720">
        <v>0</v>
      </c>
      <c r="SVO513" s="720">
        <v>0</v>
      </c>
      <c r="SVP513" s="720">
        <v>0</v>
      </c>
      <c r="SVQ513" s="720">
        <v>0</v>
      </c>
      <c r="SVR513" s="720">
        <v>0</v>
      </c>
      <c r="SVS513" s="720">
        <v>0</v>
      </c>
      <c r="SVT513" s="720">
        <v>0</v>
      </c>
      <c r="SVU513" s="720">
        <v>0</v>
      </c>
      <c r="SVV513" s="720">
        <v>0</v>
      </c>
      <c r="SVW513" s="720">
        <v>0</v>
      </c>
      <c r="SVX513" s="720">
        <v>0</v>
      </c>
      <c r="SVY513" s="720">
        <v>0</v>
      </c>
      <c r="SVZ513" s="720">
        <v>0</v>
      </c>
      <c r="SWA513" s="720">
        <v>0</v>
      </c>
      <c r="SWB513" s="720">
        <v>0</v>
      </c>
      <c r="SWC513" s="720">
        <v>0</v>
      </c>
      <c r="SWD513" s="720">
        <v>0</v>
      </c>
      <c r="SWE513" s="720">
        <v>0</v>
      </c>
      <c r="SWF513" s="720">
        <v>0</v>
      </c>
      <c r="SWG513" s="720">
        <v>0</v>
      </c>
      <c r="SWH513" s="720">
        <v>0</v>
      </c>
      <c r="SWI513" s="720">
        <v>0</v>
      </c>
      <c r="SWJ513" s="720">
        <v>0</v>
      </c>
      <c r="SWK513" s="720">
        <v>0</v>
      </c>
      <c r="SWL513" s="720">
        <v>0</v>
      </c>
      <c r="SWM513" s="720">
        <v>0</v>
      </c>
      <c r="SWN513" s="720">
        <v>0</v>
      </c>
      <c r="SWO513" s="720">
        <v>0</v>
      </c>
      <c r="SWP513" s="720">
        <v>0</v>
      </c>
      <c r="SWQ513" s="720">
        <v>0</v>
      </c>
      <c r="SWR513" s="720">
        <v>0</v>
      </c>
      <c r="SWS513" s="720">
        <v>0</v>
      </c>
      <c r="SWT513" s="720">
        <v>0</v>
      </c>
      <c r="SWU513" s="720">
        <v>0</v>
      </c>
      <c r="SWV513" s="720">
        <v>0</v>
      </c>
      <c r="SWW513" s="720">
        <v>0</v>
      </c>
      <c r="SWX513" s="720">
        <v>0</v>
      </c>
      <c r="SWY513" s="720">
        <v>0</v>
      </c>
      <c r="SWZ513" s="720">
        <v>0</v>
      </c>
      <c r="SXA513" s="720">
        <v>0</v>
      </c>
      <c r="SXB513" s="720">
        <v>0</v>
      </c>
      <c r="SXC513" s="720">
        <v>0</v>
      </c>
      <c r="SXD513" s="720">
        <v>0</v>
      </c>
      <c r="SXE513" s="720">
        <v>0</v>
      </c>
      <c r="SXF513" s="720">
        <v>0</v>
      </c>
      <c r="SXG513" s="720">
        <v>0</v>
      </c>
      <c r="SXH513" s="720">
        <v>0</v>
      </c>
      <c r="SXI513" s="720">
        <v>0</v>
      </c>
      <c r="SXJ513" s="720">
        <v>0</v>
      </c>
      <c r="SXK513" s="720">
        <v>0</v>
      </c>
      <c r="SXL513" s="720">
        <v>0</v>
      </c>
      <c r="SXM513" s="720">
        <v>0</v>
      </c>
      <c r="SXN513" s="720">
        <v>0</v>
      </c>
      <c r="SXO513" s="720">
        <v>0</v>
      </c>
      <c r="SXP513" s="720">
        <v>0</v>
      </c>
      <c r="SXQ513" s="720">
        <v>0</v>
      </c>
      <c r="SXR513" s="720">
        <v>0</v>
      </c>
      <c r="SXS513" s="720">
        <v>0</v>
      </c>
      <c r="SXT513" s="720">
        <v>0</v>
      </c>
      <c r="SXU513" s="720">
        <v>0</v>
      </c>
      <c r="SXV513" s="720">
        <v>0</v>
      </c>
      <c r="SXW513" s="720">
        <v>0</v>
      </c>
      <c r="SXX513" s="720">
        <v>0</v>
      </c>
      <c r="SXY513" s="720">
        <v>0</v>
      </c>
      <c r="SXZ513" s="720">
        <v>0</v>
      </c>
      <c r="SYA513" s="720">
        <v>0</v>
      </c>
      <c r="SYB513" s="720">
        <v>0</v>
      </c>
      <c r="SYC513" s="720">
        <v>0</v>
      </c>
      <c r="SYD513" s="720">
        <v>0</v>
      </c>
      <c r="SYE513" s="720">
        <v>0</v>
      </c>
      <c r="SYF513" s="720">
        <v>0</v>
      </c>
      <c r="SYG513" s="720">
        <v>0</v>
      </c>
      <c r="SYH513" s="720">
        <v>0</v>
      </c>
      <c r="SYI513" s="720">
        <v>0</v>
      </c>
      <c r="SYJ513" s="720">
        <v>0</v>
      </c>
      <c r="SYK513" s="720">
        <v>0</v>
      </c>
      <c r="SYL513" s="720">
        <v>0</v>
      </c>
      <c r="SYM513" s="720">
        <v>0</v>
      </c>
      <c r="SYN513" s="720">
        <v>0</v>
      </c>
      <c r="SYO513" s="720">
        <v>0</v>
      </c>
      <c r="SYP513" s="720">
        <v>0</v>
      </c>
      <c r="SYQ513" s="720">
        <v>0</v>
      </c>
      <c r="SYR513" s="720">
        <v>0</v>
      </c>
      <c r="SYS513" s="720">
        <v>0</v>
      </c>
      <c r="SYT513" s="720">
        <v>0</v>
      </c>
      <c r="SYU513" s="720">
        <v>0</v>
      </c>
      <c r="SYV513" s="720">
        <v>0</v>
      </c>
      <c r="SYW513" s="720">
        <v>0</v>
      </c>
      <c r="SYX513" s="720">
        <v>0</v>
      </c>
      <c r="SYY513" s="720">
        <v>0</v>
      </c>
      <c r="SYZ513" s="720">
        <v>0</v>
      </c>
      <c r="SZA513" s="720">
        <v>0</v>
      </c>
      <c r="SZB513" s="720">
        <v>0</v>
      </c>
      <c r="SZC513" s="720">
        <v>0</v>
      </c>
      <c r="SZD513" s="720">
        <v>0</v>
      </c>
      <c r="SZE513" s="720">
        <v>0</v>
      </c>
      <c r="SZF513" s="720">
        <v>0</v>
      </c>
      <c r="SZG513" s="720">
        <v>0</v>
      </c>
      <c r="SZH513" s="720">
        <v>0</v>
      </c>
      <c r="SZI513" s="720">
        <v>0</v>
      </c>
      <c r="SZJ513" s="720">
        <v>0</v>
      </c>
      <c r="SZK513" s="720">
        <v>0</v>
      </c>
      <c r="SZL513" s="720">
        <v>0</v>
      </c>
      <c r="SZM513" s="720">
        <v>0</v>
      </c>
      <c r="SZN513" s="720">
        <v>0</v>
      </c>
      <c r="SZO513" s="720">
        <v>0</v>
      </c>
      <c r="SZP513" s="720">
        <v>0</v>
      </c>
      <c r="SZQ513" s="720">
        <v>0</v>
      </c>
      <c r="SZR513" s="720">
        <v>0</v>
      </c>
      <c r="SZS513" s="720">
        <v>0</v>
      </c>
      <c r="SZT513" s="720">
        <v>0</v>
      </c>
      <c r="SZU513" s="720">
        <v>0</v>
      </c>
      <c r="SZV513" s="720">
        <v>0</v>
      </c>
      <c r="SZW513" s="720">
        <v>0</v>
      </c>
      <c r="SZX513" s="720">
        <v>0</v>
      </c>
      <c r="SZY513" s="720">
        <v>0</v>
      </c>
      <c r="SZZ513" s="720">
        <v>0</v>
      </c>
      <c r="TAA513" s="720">
        <v>0</v>
      </c>
      <c r="TAB513" s="720">
        <v>0</v>
      </c>
      <c r="TAC513" s="720">
        <v>0</v>
      </c>
      <c r="TAD513" s="720">
        <v>0</v>
      </c>
      <c r="TAE513" s="720">
        <v>0</v>
      </c>
      <c r="TAF513" s="720">
        <v>0</v>
      </c>
      <c r="TAG513" s="720">
        <v>0</v>
      </c>
      <c r="TAH513" s="720">
        <v>0</v>
      </c>
      <c r="TAI513" s="720">
        <v>0</v>
      </c>
      <c r="TAJ513" s="720">
        <v>0</v>
      </c>
      <c r="TAK513" s="720">
        <v>0</v>
      </c>
      <c r="TAL513" s="720">
        <v>0</v>
      </c>
      <c r="TAM513" s="720">
        <v>0</v>
      </c>
      <c r="TAN513" s="720">
        <v>0</v>
      </c>
      <c r="TAO513" s="720">
        <v>0</v>
      </c>
      <c r="TAP513" s="720">
        <v>0</v>
      </c>
      <c r="TAQ513" s="720">
        <v>0</v>
      </c>
      <c r="TAR513" s="720">
        <v>0</v>
      </c>
      <c r="TAS513" s="720">
        <v>0</v>
      </c>
      <c r="TAT513" s="720">
        <v>0</v>
      </c>
      <c r="TAU513" s="720">
        <v>0</v>
      </c>
      <c r="TAV513" s="720">
        <v>0</v>
      </c>
      <c r="TAW513" s="720">
        <v>0</v>
      </c>
      <c r="TAX513" s="720">
        <v>0</v>
      </c>
      <c r="TAY513" s="720">
        <v>0</v>
      </c>
      <c r="TAZ513" s="720">
        <v>0</v>
      </c>
      <c r="TBA513" s="720">
        <v>0</v>
      </c>
      <c r="TBB513" s="720">
        <v>0</v>
      </c>
      <c r="TBC513" s="720">
        <v>0</v>
      </c>
      <c r="TBD513" s="720">
        <v>0</v>
      </c>
      <c r="TBE513" s="720">
        <v>0</v>
      </c>
      <c r="TBF513" s="720">
        <v>0</v>
      </c>
      <c r="TBG513" s="720">
        <v>0</v>
      </c>
      <c r="TBH513" s="720">
        <v>0</v>
      </c>
      <c r="TBI513" s="720">
        <v>0</v>
      </c>
      <c r="TBJ513" s="720">
        <v>0</v>
      </c>
      <c r="TBK513" s="720">
        <v>0</v>
      </c>
      <c r="TBL513" s="720">
        <v>0</v>
      </c>
      <c r="TBM513" s="720">
        <v>0</v>
      </c>
      <c r="TBN513" s="720">
        <v>0</v>
      </c>
      <c r="TBO513" s="720">
        <v>0</v>
      </c>
      <c r="TBP513" s="720">
        <v>0</v>
      </c>
      <c r="TBQ513" s="720">
        <v>0</v>
      </c>
      <c r="TBR513" s="720">
        <v>0</v>
      </c>
      <c r="TBS513" s="720">
        <v>0</v>
      </c>
      <c r="TBT513" s="720">
        <v>0</v>
      </c>
      <c r="TBU513" s="720">
        <v>0</v>
      </c>
      <c r="TBV513" s="720">
        <v>0</v>
      </c>
      <c r="TBW513" s="720">
        <v>0</v>
      </c>
      <c r="TBX513" s="720">
        <v>0</v>
      </c>
      <c r="TBY513" s="720">
        <v>0</v>
      </c>
      <c r="TBZ513" s="720">
        <v>0</v>
      </c>
      <c r="TCA513" s="720">
        <v>0</v>
      </c>
      <c r="TCB513" s="720">
        <v>0</v>
      </c>
      <c r="TCC513" s="720">
        <v>0</v>
      </c>
      <c r="TCD513" s="720">
        <v>0</v>
      </c>
      <c r="TCE513" s="720">
        <v>0</v>
      </c>
      <c r="TCF513" s="720">
        <v>0</v>
      </c>
      <c r="TCG513" s="720">
        <v>0</v>
      </c>
      <c r="TCH513" s="720">
        <v>0</v>
      </c>
      <c r="TCI513" s="720">
        <v>0</v>
      </c>
      <c r="TCJ513" s="720">
        <v>0</v>
      </c>
      <c r="TCK513" s="720">
        <v>0</v>
      </c>
      <c r="TCL513" s="720">
        <v>0</v>
      </c>
      <c r="TCM513" s="720">
        <v>0</v>
      </c>
      <c r="TCN513" s="720">
        <v>0</v>
      </c>
      <c r="TCO513" s="720">
        <v>0</v>
      </c>
      <c r="TCP513" s="720">
        <v>0</v>
      </c>
      <c r="TCQ513" s="720">
        <v>0</v>
      </c>
      <c r="TCR513" s="720">
        <v>0</v>
      </c>
      <c r="TCS513" s="720">
        <v>0</v>
      </c>
      <c r="TCT513" s="720">
        <v>0</v>
      </c>
      <c r="TCU513" s="720">
        <v>0</v>
      </c>
      <c r="TCV513" s="720">
        <v>0</v>
      </c>
      <c r="TCW513" s="720">
        <v>0</v>
      </c>
      <c r="TCX513" s="720">
        <v>0</v>
      </c>
      <c r="TCY513" s="720">
        <v>0</v>
      </c>
      <c r="TCZ513" s="720">
        <v>0</v>
      </c>
      <c r="TDA513" s="720">
        <v>0</v>
      </c>
      <c r="TDB513" s="720">
        <v>0</v>
      </c>
      <c r="TDC513" s="720">
        <v>0</v>
      </c>
      <c r="TDD513" s="720">
        <v>0</v>
      </c>
      <c r="TDE513" s="720">
        <v>0</v>
      </c>
      <c r="TDF513" s="720">
        <v>0</v>
      </c>
      <c r="TDG513" s="720">
        <v>0</v>
      </c>
      <c r="TDH513" s="720">
        <v>0</v>
      </c>
      <c r="TDI513" s="720">
        <v>0</v>
      </c>
      <c r="TDJ513" s="720">
        <v>0</v>
      </c>
      <c r="TDK513" s="720">
        <v>0</v>
      </c>
      <c r="TDL513" s="720">
        <v>0</v>
      </c>
      <c r="TDM513" s="720">
        <v>0</v>
      </c>
      <c r="TDN513" s="720">
        <v>0</v>
      </c>
      <c r="TDO513" s="720">
        <v>0</v>
      </c>
      <c r="TDP513" s="720">
        <v>0</v>
      </c>
      <c r="TDQ513" s="720">
        <v>0</v>
      </c>
      <c r="TDR513" s="720">
        <v>0</v>
      </c>
      <c r="TDS513" s="720">
        <v>0</v>
      </c>
      <c r="TDT513" s="720">
        <v>0</v>
      </c>
      <c r="TDU513" s="720">
        <v>0</v>
      </c>
      <c r="TDV513" s="720">
        <v>0</v>
      </c>
      <c r="TDW513" s="720">
        <v>0</v>
      </c>
      <c r="TDX513" s="720">
        <v>0</v>
      </c>
      <c r="TDY513" s="720">
        <v>0</v>
      </c>
      <c r="TDZ513" s="720">
        <v>0</v>
      </c>
      <c r="TEA513" s="720">
        <v>0</v>
      </c>
      <c r="TEB513" s="720">
        <v>0</v>
      </c>
      <c r="TEC513" s="720">
        <v>0</v>
      </c>
      <c r="TED513" s="720">
        <v>0</v>
      </c>
      <c r="TEE513" s="720">
        <v>0</v>
      </c>
      <c r="TEF513" s="720">
        <v>0</v>
      </c>
      <c r="TEG513" s="720">
        <v>0</v>
      </c>
      <c r="TEH513" s="720">
        <v>0</v>
      </c>
      <c r="TEI513" s="720">
        <v>0</v>
      </c>
      <c r="TEJ513" s="720">
        <v>0</v>
      </c>
      <c r="TEK513" s="720">
        <v>0</v>
      </c>
      <c r="TEL513" s="720">
        <v>0</v>
      </c>
      <c r="TEM513" s="720">
        <v>0</v>
      </c>
      <c r="TEN513" s="720">
        <v>0</v>
      </c>
      <c r="TEO513" s="720">
        <v>0</v>
      </c>
      <c r="TEP513" s="720">
        <v>0</v>
      </c>
      <c r="TEQ513" s="720">
        <v>0</v>
      </c>
      <c r="TER513" s="720">
        <v>0</v>
      </c>
      <c r="TES513" s="720">
        <v>0</v>
      </c>
      <c r="TET513" s="720">
        <v>0</v>
      </c>
      <c r="TEU513" s="720">
        <v>0</v>
      </c>
      <c r="TEV513" s="720">
        <v>0</v>
      </c>
      <c r="TEW513" s="720">
        <v>0</v>
      </c>
      <c r="TEX513" s="720">
        <v>0</v>
      </c>
      <c r="TEY513" s="720">
        <v>0</v>
      </c>
      <c r="TEZ513" s="720">
        <v>0</v>
      </c>
      <c r="TFA513" s="720">
        <v>0</v>
      </c>
      <c r="TFB513" s="720">
        <v>0</v>
      </c>
      <c r="TFC513" s="720">
        <v>0</v>
      </c>
      <c r="TFD513" s="720">
        <v>0</v>
      </c>
      <c r="TFE513" s="720">
        <v>0</v>
      </c>
      <c r="TFF513" s="720">
        <v>0</v>
      </c>
      <c r="TFG513" s="720">
        <v>0</v>
      </c>
      <c r="TFH513" s="720">
        <v>0</v>
      </c>
      <c r="TFI513" s="720">
        <v>0</v>
      </c>
      <c r="TFJ513" s="720">
        <v>0</v>
      </c>
      <c r="TFK513" s="720">
        <v>0</v>
      </c>
      <c r="TFL513" s="720">
        <v>0</v>
      </c>
      <c r="TFM513" s="720">
        <v>0</v>
      </c>
      <c r="TFN513" s="720">
        <v>0</v>
      </c>
      <c r="TFO513" s="720">
        <v>0</v>
      </c>
      <c r="TFP513" s="720">
        <v>0</v>
      </c>
      <c r="TFQ513" s="720">
        <v>0</v>
      </c>
      <c r="TFR513" s="720">
        <v>0</v>
      </c>
      <c r="TFS513" s="720">
        <v>0</v>
      </c>
      <c r="TFT513" s="720">
        <v>0</v>
      </c>
      <c r="TFU513" s="720">
        <v>0</v>
      </c>
      <c r="TFV513" s="720">
        <v>0</v>
      </c>
      <c r="TFW513" s="720">
        <v>0</v>
      </c>
      <c r="TFX513" s="720">
        <v>0</v>
      </c>
      <c r="TFY513" s="720">
        <v>0</v>
      </c>
      <c r="TFZ513" s="720">
        <v>0</v>
      </c>
      <c r="TGA513" s="720">
        <v>0</v>
      </c>
      <c r="TGB513" s="720">
        <v>0</v>
      </c>
      <c r="TGC513" s="720">
        <v>0</v>
      </c>
      <c r="TGD513" s="720">
        <v>0</v>
      </c>
      <c r="TGE513" s="720">
        <v>0</v>
      </c>
      <c r="TGF513" s="720">
        <v>0</v>
      </c>
      <c r="TGG513" s="720">
        <v>0</v>
      </c>
      <c r="TGH513" s="720">
        <v>0</v>
      </c>
      <c r="TGI513" s="720">
        <v>0</v>
      </c>
      <c r="TGJ513" s="720">
        <v>0</v>
      </c>
      <c r="TGK513" s="720">
        <v>0</v>
      </c>
      <c r="TGL513" s="720">
        <v>0</v>
      </c>
      <c r="TGM513" s="720">
        <v>0</v>
      </c>
      <c r="TGN513" s="720">
        <v>0</v>
      </c>
      <c r="TGO513" s="720">
        <v>0</v>
      </c>
      <c r="TGP513" s="720">
        <v>0</v>
      </c>
      <c r="TGQ513" s="720">
        <v>0</v>
      </c>
      <c r="TGR513" s="720">
        <v>0</v>
      </c>
      <c r="TGS513" s="720">
        <v>0</v>
      </c>
      <c r="TGT513" s="720">
        <v>0</v>
      </c>
      <c r="TGU513" s="720">
        <v>0</v>
      </c>
      <c r="TGV513" s="720">
        <v>0</v>
      </c>
      <c r="TGW513" s="720">
        <v>0</v>
      </c>
      <c r="TGX513" s="720">
        <v>0</v>
      </c>
      <c r="TGY513" s="720">
        <v>0</v>
      </c>
      <c r="TGZ513" s="720">
        <v>0</v>
      </c>
      <c r="THA513" s="720">
        <v>0</v>
      </c>
      <c r="THB513" s="720">
        <v>0</v>
      </c>
      <c r="THC513" s="720">
        <v>0</v>
      </c>
      <c r="THD513" s="720">
        <v>0</v>
      </c>
      <c r="THE513" s="720">
        <v>0</v>
      </c>
      <c r="THF513" s="720">
        <v>0</v>
      </c>
      <c r="THG513" s="720">
        <v>0</v>
      </c>
      <c r="THH513" s="720">
        <v>0</v>
      </c>
      <c r="THI513" s="720">
        <v>0</v>
      </c>
      <c r="THJ513" s="720">
        <v>0</v>
      </c>
      <c r="THK513" s="720">
        <v>0</v>
      </c>
      <c r="THL513" s="720">
        <v>0</v>
      </c>
      <c r="THM513" s="720">
        <v>0</v>
      </c>
      <c r="THN513" s="720">
        <v>0</v>
      </c>
      <c r="THO513" s="720">
        <v>0</v>
      </c>
      <c r="THP513" s="720">
        <v>0</v>
      </c>
      <c r="THQ513" s="720">
        <v>0</v>
      </c>
      <c r="THR513" s="720">
        <v>0</v>
      </c>
      <c r="THS513" s="720">
        <v>0</v>
      </c>
      <c r="THT513" s="720">
        <v>0</v>
      </c>
      <c r="THU513" s="720">
        <v>0</v>
      </c>
      <c r="THV513" s="720">
        <v>0</v>
      </c>
      <c r="THW513" s="720">
        <v>0</v>
      </c>
      <c r="THX513" s="720">
        <v>0</v>
      </c>
      <c r="THY513" s="720">
        <v>0</v>
      </c>
      <c r="THZ513" s="720">
        <v>0</v>
      </c>
      <c r="TIA513" s="720">
        <v>0</v>
      </c>
      <c r="TIB513" s="720">
        <v>0</v>
      </c>
      <c r="TIC513" s="720">
        <v>0</v>
      </c>
      <c r="TID513" s="720">
        <v>0</v>
      </c>
      <c r="TIE513" s="720">
        <v>0</v>
      </c>
      <c r="TIF513" s="720">
        <v>0</v>
      </c>
      <c r="TIG513" s="720">
        <v>0</v>
      </c>
      <c r="TIH513" s="720">
        <v>0</v>
      </c>
      <c r="TII513" s="720">
        <v>0</v>
      </c>
      <c r="TIJ513" s="720">
        <v>0</v>
      </c>
      <c r="TIK513" s="720">
        <v>0</v>
      </c>
      <c r="TIL513" s="720">
        <v>0</v>
      </c>
      <c r="TIM513" s="720">
        <v>0</v>
      </c>
      <c r="TIN513" s="720">
        <v>0</v>
      </c>
      <c r="TIO513" s="720">
        <v>0</v>
      </c>
      <c r="TIP513" s="720">
        <v>0</v>
      </c>
      <c r="TIQ513" s="720">
        <v>0</v>
      </c>
      <c r="TIR513" s="720">
        <v>0</v>
      </c>
      <c r="TIS513" s="720">
        <v>0</v>
      </c>
      <c r="TIT513" s="720">
        <v>0</v>
      </c>
      <c r="TIU513" s="720">
        <v>0</v>
      </c>
      <c r="TIV513" s="720">
        <v>0</v>
      </c>
      <c r="TIW513" s="720">
        <v>0</v>
      </c>
      <c r="TIX513" s="720">
        <v>0</v>
      </c>
      <c r="TIY513" s="720">
        <v>0</v>
      </c>
      <c r="TIZ513" s="720">
        <v>0</v>
      </c>
      <c r="TJA513" s="720">
        <v>0</v>
      </c>
      <c r="TJB513" s="720">
        <v>0</v>
      </c>
      <c r="TJC513" s="720">
        <v>0</v>
      </c>
      <c r="TJD513" s="720">
        <v>0</v>
      </c>
      <c r="TJE513" s="720">
        <v>0</v>
      </c>
      <c r="TJF513" s="720">
        <v>0</v>
      </c>
      <c r="TJG513" s="720">
        <v>0</v>
      </c>
      <c r="TJH513" s="720">
        <v>0</v>
      </c>
      <c r="TJI513" s="720">
        <v>0</v>
      </c>
      <c r="TJJ513" s="720">
        <v>0</v>
      </c>
      <c r="TJK513" s="720">
        <v>0</v>
      </c>
      <c r="TJL513" s="720">
        <v>0</v>
      </c>
      <c r="TJM513" s="720">
        <v>0</v>
      </c>
      <c r="TJN513" s="720">
        <v>0</v>
      </c>
      <c r="TJO513" s="720">
        <v>0</v>
      </c>
      <c r="TJP513" s="720">
        <v>0</v>
      </c>
      <c r="TJQ513" s="720">
        <v>0</v>
      </c>
      <c r="TJR513" s="720">
        <v>0</v>
      </c>
      <c r="TJS513" s="720">
        <v>0</v>
      </c>
      <c r="TJT513" s="720">
        <v>0</v>
      </c>
      <c r="TJU513" s="720">
        <v>0</v>
      </c>
      <c r="TJV513" s="720">
        <v>0</v>
      </c>
      <c r="TJW513" s="720">
        <v>0</v>
      </c>
      <c r="TJX513" s="720">
        <v>0</v>
      </c>
      <c r="TJY513" s="720">
        <v>0</v>
      </c>
      <c r="TJZ513" s="720">
        <v>0</v>
      </c>
      <c r="TKA513" s="720">
        <v>0</v>
      </c>
      <c r="TKB513" s="720">
        <v>0</v>
      </c>
      <c r="TKC513" s="720">
        <v>0</v>
      </c>
      <c r="TKD513" s="720">
        <v>0</v>
      </c>
      <c r="TKE513" s="720">
        <v>0</v>
      </c>
      <c r="TKF513" s="720">
        <v>0</v>
      </c>
      <c r="TKG513" s="720">
        <v>0</v>
      </c>
      <c r="TKH513" s="720">
        <v>0</v>
      </c>
      <c r="TKI513" s="720">
        <v>0</v>
      </c>
      <c r="TKJ513" s="720">
        <v>0</v>
      </c>
      <c r="TKK513" s="720">
        <v>0</v>
      </c>
      <c r="TKL513" s="720">
        <v>0</v>
      </c>
      <c r="TKM513" s="720">
        <v>0</v>
      </c>
      <c r="TKN513" s="720">
        <v>0</v>
      </c>
      <c r="TKO513" s="720">
        <v>0</v>
      </c>
      <c r="TKP513" s="720">
        <v>0</v>
      </c>
      <c r="TKQ513" s="720">
        <v>0</v>
      </c>
      <c r="TKR513" s="720">
        <v>0</v>
      </c>
      <c r="TKS513" s="720">
        <v>0</v>
      </c>
      <c r="TKT513" s="720">
        <v>0</v>
      </c>
      <c r="TKU513" s="720">
        <v>0</v>
      </c>
      <c r="TKV513" s="720">
        <v>0</v>
      </c>
      <c r="TKW513" s="720">
        <v>0</v>
      </c>
      <c r="TKX513" s="720">
        <v>0</v>
      </c>
      <c r="TKY513" s="720">
        <v>0</v>
      </c>
      <c r="TKZ513" s="720">
        <v>0</v>
      </c>
      <c r="TLA513" s="720">
        <v>0</v>
      </c>
      <c r="TLB513" s="720">
        <v>0</v>
      </c>
      <c r="TLC513" s="720">
        <v>0</v>
      </c>
      <c r="TLD513" s="720">
        <v>0</v>
      </c>
      <c r="TLE513" s="720">
        <v>0</v>
      </c>
      <c r="TLF513" s="720">
        <v>0</v>
      </c>
      <c r="TLG513" s="720">
        <v>0</v>
      </c>
      <c r="TLH513" s="720">
        <v>0</v>
      </c>
      <c r="TLI513" s="720">
        <v>0</v>
      </c>
      <c r="TLJ513" s="720">
        <v>0</v>
      </c>
      <c r="TLK513" s="720">
        <v>0</v>
      </c>
      <c r="TLL513" s="720">
        <v>0</v>
      </c>
      <c r="TLM513" s="720">
        <v>0</v>
      </c>
      <c r="TLN513" s="720">
        <v>0</v>
      </c>
      <c r="TLO513" s="720">
        <v>0</v>
      </c>
      <c r="TLP513" s="720">
        <v>0</v>
      </c>
      <c r="TLQ513" s="720">
        <v>0</v>
      </c>
      <c r="TLR513" s="720">
        <v>0</v>
      </c>
      <c r="TLS513" s="720">
        <v>0</v>
      </c>
      <c r="TLT513" s="720">
        <v>0</v>
      </c>
      <c r="TLU513" s="720">
        <v>0</v>
      </c>
      <c r="TLV513" s="720">
        <v>0</v>
      </c>
      <c r="TLW513" s="720">
        <v>0</v>
      </c>
      <c r="TLX513" s="720">
        <v>0</v>
      </c>
      <c r="TLY513" s="720">
        <v>0</v>
      </c>
      <c r="TLZ513" s="720">
        <v>0</v>
      </c>
      <c r="TMA513" s="720">
        <v>0</v>
      </c>
      <c r="TMB513" s="720">
        <v>0</v>
      </c>
      <c r="TMC513" s="720">
        <v>0</v>
      </c>
      <c r="TMD513" s="720">
        <v>0</v>
      </c>
      <c r="TME513" s="720">
        <v>0</v>
      </c>
      <c r="TMF513" s="720">
        <v>0</v>
      </c>
      <c r="TMG513" s="720">
        <v>0</v>
      </c>
      <c r="TMH513" s="720">
        <v>0</v>
      </c>
      <c r="TMI513" s="720">
        <v>0</v>
      </c>
      <c r="TMJ513" s="720">
        <v>0</v>
      </c>
      <c r="TMK513" s="720">
        <v>0</v>
      </c>
      <c r="TML513" s="720">
        <v>0</v>
      </c>
      <c r="TMM513" s="720">
        <v>0</v>
      </c>
      <c r="TMN513" s="720">
        <v>0</v>
      </c>
      <c r="TMO513" s="720">
        <v>0</v>
      </c>
      <c r="TMP513" s="720">
        <v>0</v>
      </c>
      <c r="TMQ513" s="720">
        <v>0</v>
      </c>
      <c r="TMR513" s="720">
        <v>0</v>
      </c>
      <c r="TMS513" s="720">
        <v>0</v>
      </c>
      <c r="TMT513" s="720">
        <v>0</v>
      </c>
      <c r="TMU513" s="720">
        <v>0</v>
      </c>
      <c r="TMV513" s="720">
        <v>0</v>
      </c>
      <c r="TMW513" s="720">
        <v>0</v>
      </c>
      <c r="TMX513" s="720">
        <v>0</v>
      </c>
      <c r="TMY513" s="720">
        <v>0</v>
      </c>
      <c r="TMZ513" s="720">
        <v>0</v>
      </c>
      <c r="TNA513" s="720">
        <v>0</v>
      </c>
      <c r="TNB513" s="720">
        <v>0</v>
      </c>
      <c r="TNC513" s="720">
        <v>0</v>
      </c>
      <c r="TND513" s="720">
        <v>0</v>
      </c>
      <c r="TNE513" s="720">
        <v>0</v>
      </c>
      <c r="TNF513" s="720">
        <v>0</v>
      </c>
      <c r="TNG513" s="720">
        <v>0</v>
      </c>
      <c r="TNH513" s="720">
        <v>0</v>
      </c>
      <c r="TNI513" s="720">
        <v>0</v>
      </c>
      <c r="TNJ513" s="720">
        <v>0</v>
      </c>
      <c r="TNK513" s="720">
        <v>0</v>
      </c>
      <c r="TNL513" s="720">
        <v>0</v>
      </c>
      <c r="TNM513" s="720">
        <v>0</v>
      </c>
      <c r="TNN513" s="720">
        <v>0</v>
      </c>
      <c r="TNO513" s="720">
        <v>0</v>
      </c>
      <c r="TNP513" s="720">
        <v>0</v>
      </c>
      <c r="TNQ513" s="720">
        <v>0</v>
      </c>
      <c r="TNR513" s="720">
        <v>0</v>
      </c>
      <c r="TNS513" s="720">
        <v>0</v>
      </c>
      <c r="TNT513" s="720">
        <v>0</v>
      </c>
      <c r="TNU513" s="720">
        <v>0</v>
      </c>
      <c r="TNV513" s="720">
        <v>0</v>
      </c>
      <c r="TNW513" s="720">
        <v>0</v>
      </c>
      <c r="TNX513" s="720">
        <v>0</v>
      </c>
      <c r="TNY513" s="720">
        <v>0</v>
      </c>
      <c r="TNZ513" s="720">
        <v>0</v>
      </c>
      <c r="TOA513" s="720">
        <v>0</v>
      </c>
      <c r="TOB513" s="720">
        <v>0</v>
      </c>
      <c r="TOC513" s="720">
        <v>0</v>
      </c>
      <c r="TOD513" s="720">
        <v>0</v>
      </c>
      <c r="TOE513" s="720">
        <v>0</v>
      </c>
      <c r="TOF513" s="720">
        <v>0</v>
      </c>
      <c r="TOG513" s="720">
        <v>0</v>
      </c>
      <c r="TOH513" s="720">
        <v>0</v>
      </c>
      <c r="TOI513" s="720">
        <v>0</v>
      </c>
      <c r="TOJ513" s="720">
        <v>0</v>
      </c>
      <c r="TOK513" s="720">
        <v>0</v>
      </c>
      <c r="TOL513" s="720">
        <v>0</v>
      </c>
      <c r="TOM513" s="720">
        <v>0</v>
      </c>
      <c r="TON513" s="720">
        <v>0</v>
      </c>
      <c r="TOO513" s="720">
        <v>0</v>
      </c>
      <c r="TOP513" s="720">
        <v>0</v>
      </c>
      <c r="TOQ513" s="720">
        <v>0</v>
      </c>
      <c r="TOR513" s="720">
        <v>0</v>
      </c>
      <c r="TOS513" s="720">
        <v>0</v>
      </c>
      <c r="TOT513" s="720">
        <v>0</v>
      </c>
      <c r="TOU513" s="720">
        <v>0</v>
      </c>
      <c r="TOV513" s="720">
        <v>0</v>
      </c>
      <c r="TOW513" s="720">
        <v>0</v>
      </c>
      <c r="TOX513" s="720">
        <v>0</v>
      </c>
      <c r="TOY513" s="720">
        <v>0</v>
      </c>
      <c r="TOZ513" s="720">
        <v>0</v>
      </c>
      <c r="TPA513" s="720">
        <v>0</v>
      </c>
      <c r="TPB513" s="720">
        <v>0</v>
      </c>
      <c r="TPC513" s="720">
        <v>0</v>
      </c>
      <c r="TPD513" s="720">
        <v>0</v>
      </c>
      <c r="TPE513" s="720">
        <v>0</v>
      </c>
      <c r="TPF513" s="720">
        <v>0</v>
      </c>
      <c r="TPG513" s="720">
        <v>0</v>
      </c>
      <c r="TPH513" s="720">
        <v>0</v>
      </c>
      <c r="TPI513" s="720">
        <v>0</v>
      </c>
      <c r="TPJ513" s="720">
        <v>0</v>
      </c>
      <c r="TPK513" s="720">
        <v>0</v>
      </c>
      <c r="TPL513" s="720">
        <v>0</v>
      </c>
      <c r="TPM513" s="720">
        <v>0</v>
      </c>
      <c r="TPN513" s="720">
        <v>0</v>
      </c>
      <c r="TPO513" s="720">
        <v>0</v>
      </c>
      <c r="TPP513" s="720">
        <v>0</v>
      </c>
      <c r="TPQ513" s="720">
        <v>0</v>
      </c>
      <c r="TPR513" s="720">
        <v>0</v>
      </c>
      <c r="TPS513" s="720">
        <v>0</v>
      </c>
      <c r="TPT513" s="720">
        <v>0</v>
      </c>
      <c r="TPU513" s="720">
        <v>0</v>
      </c>
      <c r="TPV513" s="720">
        <v>0</v>
      </c>
      <c r="TPW513" s="720">
        <v>0</v>
      </c>
      <c r="TPX513" s="720">
        <v>0</v>
      </c>
      <c r="TPY513" s="720">
        <v>0</v>
      </c>
      <c r="TPZ513" s="720">
        <v>0</v>
      </c>
      <c r="TQA513" s="720">
        <v>0</v>
      </c>
      <c r="TQB513" s="720">
        <v>0</v>
      </c>
      <c r="TQC513" s="720">
        <v>0</v>
      </c>
      <c r="TQD513" s="720">
        <v>0</v>
      </c>
      <c r="TQE513" s="720">
        <v>0</v>
      </c>
      <c r="TQF513" s="720">
        <v>0</v>
      </c>
      <c r="TQG513" s="720">
        <v>0</v>
      </c>
      <c r="TQH513" s="720">
        <v>0</v>
      </c>
      <c r="TQI513" s="720">
        <v>0</v>
      </c>
      <c r="TQJ513" s="720">
        <v>0</v>
      </c>
      <c r="TQK513" s="720">
        <v>0</v>
      </c>
      <c r="TQL513" s="720">
        <v>0</v>
      </c>
      <c r="TQM513" s="720">
        <v>0</v>
      </c>
      <c r="TQN513" s="720">
        <v>0</v>
      </c>
      <c r="TQO513" s="720">
        <v>0</v>
      </c>
      <c r="TQP513" s="720">
        <v>0</v>
      </c>
      <c r="TQQ513" s="720">
        <v>0</v>
      </c>
      <c r="TQR513" s="720">
        <v>0</v>
      </c>
      <c r="TQS513" s="720">
        <v>0</v>
      </c>
      <c r="TQT513" s="720">
        <v>0</v>
      </c>
      <c r="TQU513" s="720">
        <v>0</v>
      </c>
      <c r="TQV513" s="720">
        <v>0</v>
      </c>
      <c r="TQW513" s="720">
        <v>0</v>
      </c>
      <c r="TQX513" s="720">
        <v>0</v>
      </c>
      <c r="TQY513" s="720">
        <v>0</v>
      </c>
      <c r="TQZ513" s="720">
        <v>0</v>
      </c>
      <c r="TRA513" s="720">
        <v>0</v>
      </c>
      <c r="TRB513" s="720">
        <v>0</v>
      </c>
      <c r="TRC513" s="720">
        <v>0</v>
      </c>
      <c r="TRD513" s="720">
        <v>0</v>
      </c>
      <c r="TRE513" s="720">
        <v>0</v>
      </c>
      <c r="TRF513" s="720">
        <v>0</v>
      </c>
      <c r="TRG513" s="720">
        <v>0</v>
      </c>
      <c r="TRH513" s="720">
        <v>0</v>
      </c>
      <c r="TRI513" s="720">
        <v>0</v>
      </c>
      <c r="TRJ513" s="720">
        <v>0</v>
      </c>
      <c r="TRK513" s="720">
        <v>0</v>
      </c>
      <c r="TRL513" s="720">
        <v>0</v>
      </c>
      <c r="TRM513" s="720">
        <v>0</v>
      </c>
      <c r="TRN513" s="720">
        <v>0</v>
      </c>
      <c r="TRO513" s="720">
        <v>0</v>
      </c>
      <c r="TRP513" s="720">
        <v>0</v>
      </c>
      <c r="TRQ513" s="720">
        <v>0</v>
      </c>
      <c r="TRR513" s="720">
        <v>0</v>
      </c>
      <c r="TRS513" s="720">
        <v>0</v>
      </c>
      <c r="TRT513" s="720">
        <v>0</v>
      </c>
      <c r="TRU513" s="720">
        <v>0</v>
      </c>
      <c r="TRV513" s="720">
        <v>0</v>
      </c>
      <c r="TRW513" s="720">
        <v>0</v>
      </c>
      <c r="TRX513" s="720">
        <v>0</v>
      </c>
      <c r="TRY513" s="720">
        <v>0</v>
      </c>
      <c r="TRZ513" s="720">
        <v>0</v>
      </c>
      <c r="TSA513" s="720">
        <v>0</v>
      </c>
      <c r="TSB513" s="720">
        <v>0</v>
      </c>
      <c r="TSC513" s="720">
        <v>0</v>
      </c>
      <c r="TSD513" s="720">
        <v>0</v>
      </c>
      <c r="TSE513" s="720">
        <v>0</v>
      </c>
      <c r="TSF513" s="720">
        <v>0</v>
      </c>
      <c r="TSG513" s="720">
        <v>0</v>
      </c>
      <c r="TSH513" s="720">
        <v>0</v>
      </c>
      <c r="TSI513" s="720">
        <v>0</v>
      </c>
      <c r="TSJ513" s="720">
        <v>0</v>
      </c>
      <c r="TSK513" s="720">
        <v>0</v>
      </c>
      <c r="TSL513" s="720">
        <v>0</v>
      </c>
      <c r="TSM513" s="720">
        <v>0</v>
      </c>
      <c r="TSN513" s="720">
        <v>0</v>
      </c>
      <c r="TSO513" s="720">
        <v>0</v>
      </c>
      <c r="TSP513" s="720">
        <v>0</v>
      </c>
      <c r="TSQ513" s="720">
        <v>0</v>
      </c>
      <c r="TSR513" s="720">
        <v>0</v>
      </c>
      <c r="TSS513" s="720">
        <v>0</v>
      </c>
      <c r="TST513" s="720">
        <v>0</v>
      </c>
      <c r="TSU513" s="720">
        <v>0</v>
      </c>
      <c r="TSV513" s="720">
        <v>0</v>
      </c>
      <c r="TSW513" s="720">
        <v>0</v>
      </c>
      <c r="TSX513" s="720">
        <v>0</v>
      </c>
      <c r="TSY513" s="720">
        <v>0</v>
      </c>
      <c r="TSZ513" s="720">
        <v>0</v>
      </c>
      <c r="TTA513" s="720">
        <v>0</v>
      </c>
      <c r="TTB513" s="720">
        <v>0</v>
      </c>
      <c r="TTC513" s="720">
        <v>0</v>
      </c>
      <c r="TTD513" s="720">
        <v>0</v>
      </c>
      <c r="TTE513" s="720">
        <v>0</v>
      </c>
      <c r="TTF513" s="720">
        <v>0</v>
      </c>
      <c r="TTG513" s="720">
        <v>0</v>
      </c>
      <c r="TTH513" s="720">
        <v>0</v>
      </c>
      <c r="TTI513" s="720">
        <v>0</v>
      </c>
      <c r="TTJ513" s="720">
        <v>0</v>
      </c>
      <c r="TTK513" s="720">
        <v>0</v>
      </c>
      <c r="TTL513" s="720">
        <v>0</v>
      </c>
      <c r="TTM513" s="720">
        <v>0</v>
      </c>
      <c r="TTN513" s="720">
        <v>0</v>
      </c>
      <c r="TTO513" s="720">
        <v>0</v>
      </c>
      <c r="TTP513" s="720">
        <v>0</v>
      </c>
      <c r="TTQ513" s="720">
        <v>0</v>
      </c>
      <c r="TTR513" s="720">
        <v>0</v>
      </c>
      <c r="TTS513" s="720">
        <v>0</v>
      </c>
      <c r="TTT513" s="720">
        <v>0</v>
      </c>
      <c r="TTU513" s="720">
        <v>0</v>
      </c>
      <c r="TTV513" s="720">
        <v>0</v>
      </c>
      <c r="TTW513" s="720">
        <v>0</v>
      </c>
      <c r="TTX513" s="720">
        <v>0</v>
      </c>
      <c r="TTY513" s="720">
        <v>0</v>
      </c>
      <c r="TTZ513" s="720">
        <v>0</v>
      </c>
      <c r="TUA513" s="720">
        <v>0</v>
      </c>
      <c r="TUB513" s="720">
        <v>0</v>
      </c>
      <c r="TUC513" s="720">
        <v>0</v>
      </c>
      <c r="TUD513" s="720">
        <v>0</v>
      </c>
      <c r="TUE513" s="720">
        <v>0</v>
      </c>
      <c r="TUF513" s="720">
        <v>0</v>
      </c>
      <c r="TUG513" s="720">
        <v>0</v>
      </c>
      <c r="TUH513" s="720">
        <v>0</v>
      </c>
      <c r="TUI513" s="720">
        <v>0</v>
      </c>
      <c r="TUJ513" s="720">
        <v>0</v>
      </c>
      <c r="TUK513" s="720">
        <v>0</v>
      </c>
      <c r="TUL513" s="720">
        <v>0</v>
      </c>
      <c r="TUM513" s="720">
        <v>0</v>
      </c>
      <c r="TUN513" s="720">
        <v>0</v>
      </c>
      <c r="TUO513" s="720">
        <v>0</v>
      </c>
      <c r="TUP513" s="720">
        <v>0</v>
      </c>
      <c r="TUQ513" s="720">
        <v>0</v>
      </c>
      <c r="TUR513" s="720">
        <v>0</v>
      </c>
      <c r="TUS513" s="720">
        <v>0</v>
      </c>
      <c r="TUT513" s="720">
        <v>0</v>
      </c>
      <c r="TUU513" s="720">
        <v>0</v>
      </c>
      <c r="TUV513" s="720">
        <v>0</v>
      </c>
      <c r="TUW513" s="720">
        <v>0</v>
      </c>
      <c r="TUX513" s="720">
        <v>0</v>
      </c>
      <c r="TUY513" s="720">
        <v>0</v>
      </c>
      <c r="TUZ513" s="720">
        <v>0</v>
      </c>
      <c r="TVA513" s="720">
        <v>0</v>
      </c>
      <c r="TVB513" s="720">
        <v>0</v>
      </c>
      <c r="TVC513" s="720">
        <v>0</v>
      </c>
      <c r="TVD513" s="720">
        <v>0</v>
      </c>
      <c r="TVE513" s="720">
        <v>0</v>
      </c>
      <c r="TVF513" s="720">
        <v>0</v>
      </c>
      <c r="TVG513" s="720">
        <v>0</v>
      </c>
      <c r="TVH513" s="720">
        <v>0</v>
      </c>
      <c r="TVI513" s="720">
        <v>0</v>
      </c>
      <c r="TVJ513" s="720">
        <v>0</v>
      </c>
      <c r="TVK513" s="720">
        <v>0</v>
      </c>
      <c r="TVL513" s="720">
        <v>0</v>
      </c>
      <c r="TVM513" s="720">
        <v>0</v>
      </c>
      <c r="TVN513" s="720">
        <v>0</v>
      </c>
      <c r="TVO513" s="720">
        <v>0</v>
      </c>
      <c r="TVP513" s="720">
        <v>0</v>
      </c>
      <c r="TVQ513" s="720">
        <v>0</v>
      </c>
      <c r="TVR513" s="720">
        <v>0</v>
      </c>
      <c r="TVS513" s="720">
        <v>0</v>
      </c>
      <c r="TVT513" s="720">
        <v>0</v>
      </c>
      <c r="TVU513" s="720">
        <v>0</v>
      </c>
      <c r="TVV513" s="720">
        <v>0</v>
      </c>
      <c r="TVW513" s="720">
        <v>0</v>
      </c>
      <c r="TVX513" s="720">
        <v>0</v>
      </c>
      <c r="TVY513" s="720">
        <v>0</v>
      </c>
      <c r="TVZ513" s="720">
        <v>0</v>
      </c>
      <c r="TWA513" s="720">
        <v>0</v>
      </c>
      <c r="TWB513" s="720">
        <v>0</v>
      </c>
      <c r="TWC513" s="720">
        <v>0</v>
      </c>
      <c r="TWD513" s="720">
        <v>0</v>
      </c>
      <c r="TWE513" s="720">
        <v>0</v>
      </c>
      <c r="TWF513" s="720">
        <v>0</v>
      </c>
      <c r="TWG513" s="720">
        <v>0</v>
      </c>
      <c r="TWH513" s="720">
        <v>0</v>
      </c>
      <c r="TWI513" s="720">
        <v>0</v>
      </c>
      <c r="TWJ513" s="720">
        <v>0</v>
      </c>
      <c r="TWK513" s="720">
        <v>0</v>
      </c>
      <c r="TWL513" s="720">
        <v>0</v>
      </c>
      <c r="TWM513" s="720">
        <v>0</v>
      </c>
      <c r="TWN513" s="720">
        <v>0</v>
      </c>
      <c r="TWO513" s="720">
        <v>0</v>
      </c>
      <c r="TWP513" s="720">
        <v>0</v>
      </c>
      <c r="TWQ513" s="720">
        <v>0</v>
      </c>
      <c r="TWR513" s="720">
        <v>0</v>
      </c>
      <c r="TWS513" s="720">
        <v>0</v>
      </c>
      <c r="TWT513" s="720">
        <v>0</v>
      </c>
      <c r="TWU513" s="720">
        <v>0</v>
      </c>
      <c r="TWV513" s="720">
        <v>0</v>
      </c>
      <c r="TWW513" s="720">
        <v>0</v>
      </c>
      <c r="TWX513" s="720">
        <v>0</v>
      </c>
      <c r="TWY513" s="720">
        <v>0</v>
      </c>
      <c r="TWZ513" s="720">
        <v>0</v>
      </c>
      <c r="TXA513" s="720">
        <v>0</v>
      </c>
      <c r="TXB513" s="720">
        <v>0</v>
      </c>
      <c r="TXC513" s="720">
        <v>0</v>
      </c>
      <c r="TXD513" s="720">
        <v>0</v>
      </c>
      <c r="TXE513" s="720">
        <v>0</v>
      </c>
      <c r="TXF513" s="720">
        <v>0</v>
      </c>
      <c r="TXG513" s="720">
        <v>0</v>
      </c>
      <c r="TXH513" s="720">
        <v>0</v>
      </c>
      <c r="TXI513" s="720">
        <v>0</v>
      </c>
      <c r="TXJ513" s="720">
        <v>0</v>
      </c>
      <c r="TXK513" s="720">
        <v>0</v>
      </c>
      <c r="TXL513" s="720">
        <v>0</v>
      </c>
      <c r="TXM513" s="720">
        <v>0</v>
      </c>
      <c r="TXN513" s="720">
        <v>0</v>
      </c>
      <c r="TXO513" s="720">
        <v>0</v>
      </c>
      <c r="TXP513" s="720">
        <v>0</v>
      </c>
      <c r="TXQ513" s="720">
        <v>0</v>
      </c>
      <c r="TXR513" s="720">
        <v>0</v>
      </c>
      <c r="TXS513" s="720">
        <v>0</v>
      </c>
      <c r="TXT513" s="720">
        <v>0</v>
      </c>
      <c r="TXU513" s="720">
        <v>0</v>
      </c>
      <c r="TXV513" s="720">
        <v>0</v>
      </c>
      <c r="TXW513" s="720">
        <v>0</v>
      </c>
      <c r="TXX513" s="720">
        <v>0</v>
      </c>
      <c r="TXY513" s="720">
        <v>0</v>
      </c>
      <c r="TXZ513" s="720">
        <v>0</v>
      </c>
      <c r="TYA513" s="720">
        <v>0</v>
      </c>
      <c r="TYB513" s="720">
        <v>0</v>
      </c>
      <c r="TYC513" s="720">
        <v>0</v>
      </c>
      <c r="TYD513" s="720">
        <v>0</v>
      </c>
      <c r="TYE513" s="720">
        <v>0</v>
      </c>
      <c r="TYF513" s="720">
        <v>0</v>
      </c>
      <c r="TYG513" s="720">
        <v>0</v>
      </c>
      <c r="TYH513" s="720">
        <v>0</v>
      </c>
      <c r="TYI513" s="720">
        <v>0</v>
      </c>
      <c r="TYJ513" s="720">
        <v>0</v>
      </c>
      <c r="TYK513" s="720">
        <v>0</v>
      </c>
      <c r="TYL513" s="720">
        <v>0</v>
      </c>
      <c r="TYM513" s="720">
        <v>0</v>
      </c>
      <c r="TYN513" s="720">
        <v>0</v>
      </c>
      <c r="TYO513" s="720">
        <v>0</v>
      </c>
      <c r="TYP513" s="720">
        <v>0</v>
      </c>
      <c r="TYQ513" s="720">
        <v>0</v>
      </c>
      <c r="TYR513" s="720">
        <v>0</v>
      </c>
      <c r="TYS513" s="720">
        <v>0</v>
      </c>
      <c r="TYT513" s="720">
        <v>0</v>
      </c>
      <c r="TYU513" s="720">
        <v>0</v>
      </c>
      <c r="TYV513" s="720">
        <v>0</v>
      </c>
      <c r="TYW513" s="720">
        <v>0</v>
      </c>
      <c r="TYX513" s="720">
        <v>0</v>
      </c>
      <c r="TYY513" s="720">
        <v>0</v>
      </c>
      <c r="TYZ513" s="720">
        <v>0</v>
      </c>
      <c r="TZA513" s="720">
        <v>0</v>
      </c>
      <c r="TZB513" s="720">
        <v>0</v>
      </c>
      <c r="TZC513" s="720">
        <v>0</v>
      </c>
      <c r="TZD513" s="720">
        <v>0</v>
      </c>
      <c r="TZE513" s="720">
        <v>0</v>
      </c>
      <c r="TZF513" s="720">
        <v>0</v>
      </c>
      <c r="TZG513" s="720">
        <v>0</v>
      </c>
      <c r="TZH513" s="720">
        <v>0</v>
      </c>
      <c r="TZI513" s="720">
        <v>0</v>
      </c>
      <c r="TZJ513" s="720">
        <v>0</v>
      </c>
      <c r="TZK513" s="720">
        <v>0</v>
      </c>
      <c r="TZL513" s="720">
        <v>0</v>
      </c>
      <c r="TZM513" s="720">
        <v>0</v>
      </c>
      <c r="TZN513" s="720">
        <v>0</v>
      </c>
      <c r="TZO513" s="720">
        <v>0</v>
      </c>
      <c r="TZP513" s="720">
        <v>0</v>
      </c>
      <c r="TZQ513" s="720">
        <v>0</v>
      </c>
      <c r="TZR513" s="720">
        <v>0</v>
      </c>
      <c r="TZS513" s="720">
        <v>0</v>
      </c>
      <c r="TZT513" s="720">
        <v>0</v>
      </c>
      <c r="TZU513" s="720">
        <v>0</v>
      </c>
      <c r="TZV513" s="720">
        <v>0</v>
      </c>
      <c r="TZW513" s="720">
        <v>0</v>
      </c>
      <c r="TZX513" s="720">
        <v>0</v>
      </c>
      <c r="TZY513" s="720">
        <v>0</v>
      </c>
      <c r="TZZ513" s="720">
        <v>0</v>
      </c>
      <c r="UAA513" s="720">
        <v>0</v>
      </c>
      <c r="UAB513" s="720">
        <v>0</v>
      </c>
      <c r="UAC513" s="720">
        <v>0</v>
      </c>
      <c r="UAD513" s="720">
        <v>0</v>
      </c>
      <c r="UAE513" s="720">
        <v>0</v>
      </c>
      <c r="UAF513" s="720">
        <v>0</v>
      </c>
      <c r="UAG513" s="720">
        <v>0</v>
      </c>
      <c r="UAH513" s="720">
        <v>0</v>
      </c>
      <c r="UAI513" s="720">
        <v>0</v>
      </c>
      <c r="UAJ513" s="720">
        <v>0</v>
      </c>
      <c r="UAK513" s="720">
        <v>0</v>
      </c>
      <c r="UAL513" s="720">
        <v>0</v>
      </c>
      <c r="UAM513" s="720">
        <v>0</v>
      </c>
      <c r="UAN513" s="720">
        <v>0</v>
      </c>
      <c r="UAO513" s="720">
        <v>0</v>
      </c>
      <c r="UAP513" s="720">
        <v>0</v>
      </c>
      <c r="UAQ513" s="720">
        <v>0</v>
      </c>
      <c r="UAR513" s="720">
        <v>0</v>
      </c>
      <c r="UAS513" s="720">
        <v>0</v>
      </c>
      <c r="UAT513" s="720">
        <v>0</v>
      </c>
      <c r="UAU513" s="720">
        <v>0</v>
      </c>
      <c r="UAV513" s="720">
        <v>0</v>
      </c>
      <c r="UAW513" s="720">
        <v>0</v>
      </c>
      <c r="UAX513" s="720">
        <v>0</v>
      </c>
      <c r="UAY513" s="720">
        <v>0</v>
      </c>
      <c r="UAZ513" s="720">
        <v>0</v>
      </c>
      <c r="UBA513" s="720">
        <v>0</v>
      </c>
      <c r="UBB513" s="720">
        <v>0</v>
      </c>
      <c r="UBC513" s="720">
        <v>0</v>
      </c>
      <c r="UBD513" s="720">
        <v>0</v>
      </c>
      <c r="UBE513" s="720">
        <v>0</v>
      </c>
      <c r="UBF513" s="720">
        <v>0</v>
      </c>
      <c r="UBG513" s="720">
        <v>0</v>
      </c>
      <c r="UBH513" s="720">
        <v>0</v>
      </c>
      <c r="UBI513" s="720">
        <v>0</v>
      </c>
      <c r="UBJ513" s="720">
        <v>0</v>
      </c>
      <c r="UBK513" s="720">
        <v>0</v>
      </c>
      <c r="UBL513" s="720">
        <v>0</v>
      </c>
      <c r="UBM513" s="720">
        <v>0</v>
      </c>
      <c r="UBN513" s="720">
        <v>0</v>
      </c>
      <c r="UBO513" s="720">
        <v>0</v>
      </c>
      <c r="UBP513" s="720">
        <v>0</v>
      </c>
      <c r="UBQ513" s="720">
        <v>0</v>
      </c>
      <c r="UBR513" s="720">
        <v>0</v>
      </c>
      <c r="UBS513" s="720">
        <v>0</v>
      </c>
      <c r="UBT513" s="720">
        <v>0</v>
      </c>
      <c r="UBU513" s="720">
        <v>0</v>
      </c>
      <c r="UBV513" s="720">
        <v>0</v>
      </c>
      <c r="UBW513" s="720">
        <v>0</v>
      </c>
      <c r="UBX513" s="720">
        <v>0</v>
      </c>
      <c r="UBY513" s="720">
        <v>0</v>
      </c>
      <c r="UBZ513" s="720">
        <v>0</v>
      </c>
      <c r="UCA513" s="720">
        <v>0</v>
      </c>
      <c r="UCB513" s="720">
        <v>0</v>
      </c>
      <c r="UCC513" s="720">
        <v>0</v>
      </c>
      <c r="UCD513" s="720">
        <v>0</v>
      </c>
      <c r="UCE513" s="720">
        <v>0</v>
      </c>
      <c r="UCF513" s="720">
        <v>0</v>
      </c>
      <c r="UCG513" s="720">
        <v>0</v>
      </c>
      <c r="UCH513" s="720">
        <v>0</v>
      </c>
      <c r="UCI513" s="720">
        <v>0</v>
      </c>
      <c r="UCJ513" s="720">
        <v>0</v>
      </c>
      <c r="UCK513" s="720">
        <v>0</v>
      </c>
      <c r="UCL513" s="720">
        <v>0</v>
      </c>
      <c r="UCM513" s="720">
        <v>0</v>
      </c>
      <c r="UCN513" s="720">
        <v>0</v>
      </c>
      <c r="UCO513" s="720">
        <v>0</v>
      </c>
      <c r="UCP513" s="720">
        <v>0</v>
      </c>
      <c r="UCQ513" s="720">
        <v>0</v>
      </c>
      <c r="UCR513" s="720">
        <v>0</v>
      </c>
      <c r="UCS513" s="720">
        <v>0</v>
      </c>
      <c r="UCT513" s="720">
        <v>0</v>
      </c>
      <c r="UCU513" s="720">
        <v>0</v>
      </c>
      <c r="UCV513" s="720">
        <v>0</v>
      </c>
      <c r="UCW513" s="720">
        <v>0</v>
      </c>
      <c r="UCX513" s="720">
        <v>0</v>
      </c>
      <c r="UCY513" s="720">
        <v>0</v>
      </c>
      <c r="UCZ513" s="720">
        <v>0</v>
      </c>
      <c r="UDA513" s="720">
        <v>0</v>
      </c>
      <c r="UDB513" s="720">
        <v>0</v>
      </c>
      <c r="UDC513" s="720">
        <v>0</v>
      </c>
      <c r="UDD513" s="720">
        <v>0</v>
      </c>
      <c r="UDE513" s="720">
        <v>0</v>
      </c>
      <c r="UDF513" s="720">
        <v>0</v>
      </c>
      <c r="UDG513" s="720">
        <v>0</v>
      </c>
      <c r="UDH513" s="720">
        <v>0</v>
      </c>
      <c r="UDI513" s="720">
        <v>0</v>
      </c>
      <c r="UDJ513" s="720">
        <v>0</v>
      </c>
      <c r="UDK513" s="720">
        <v>0</v>
      </c>
      <c r="UDL513" s="720">
        <v>0</v>
      </c>
      <c r="UDM513" s="720">
        <v>0</v>
      </c>
      <c r="UDN513" s="720">
        <v>0</v>
      </c>
      <c r="UDO513" s="720">
        <v>0</v>
      </c>
      <c r="UDP513" s="720">
        <v>0</v>
      </c>
      <c r="UDQ513" s="720">
        <v>0</v>
      </c>
      <c r="UDR513" s="720">
        <v>0</v>
      </c>
      <c r="UDS513" s="720">
        <v>0</v>
      </c>
      <c r="UDT513" s="720">
        <v>0</v>
      </c>
      <c r="UDU513" s="720">
        <v>0</v>
      </c>
      <c r="UDV513" s="720">
        <v>0</v>
      </c>
      <c r="UDW513" s="720">
        <v>0</v>
      </c>
      <c r="UDX513" s="720">
        <v>0</v>
      </c>
      <c r="UDY513" s="720">
        <v>0</v>
      </c>
      <c r="UDZ513" s="720">
        <v>0</v>
      </c>
      <c r="UEA513" s="720">
        <v>0</v>
      </c>
      <c r="UEB513" s="720">
        <v>0</v>
      </c>
      <c r="UEC513" s="720">
        <v>0</v>
      </c>
      <c r="UED513" s="720">
        <v>0</v>
      </c>
      <c r="UEE513" s="720">
        <v>0</v>
      </c>
      <c r="UEF513" s="720">
        <v>0</v>
      </c>
      <c r="UEG513" s="720">
        <v>0</v>
      </c>
      <c r="UEH513" s="720">
        <v>0</v>
      </c>
      <c r="UEI513" s="720">
        <v>0</v>
      </c>
      <c r="UEJ513" s="720">
        <v>0</v>
      </c>
      <c r="UEK513" s="720">
        <v>0</v>
      </c>
      <c r="UEL513" s="720">
        <v>0</v>
      </c>
      <c r="UEM513" s="720">
        <v>0</v>
      </c>
      <c r="UEN513" s="720">
        <v>0</v>
      </c>
      <c r="UEO513" s="720">
        <v>0</v>
      </c>
      <c r="UEP513" s="720">
        <v>0</v>
      </c>
      <c r="UEQ513" s="720">
        <v>0</v>
      </c>
      <c r="UER513" s="720">
        <v>0</v>
      </c>
      <c r="UES513" s="720">
        <v>0</v>
      </c>
      <c r="UET513" s="720">
        <v>0</v>
      </c>
      <c r="UEU513" s="720">
        <v>0</v>
      </c>
      <c r="UEV513" s="720">
        <v>0</v>
      </c>
      <c r="UEW513" s="720">
        <v>0</v>
      </c>
      <c r="UEX513" s="720">
        <v>0</v>
      </c>
      <c r="UEY513" s="720">
        <v>0</v>
      </c>
      <c r="UEZ513" s="720">
        <v>0</v>
      </c>
      <c r="UFA513" s="720">
        <v>0</v>
      </c>
      <c r="UFB513" s="720">
        <v>0</v>
      </c>
      <c r="UFC513" s="720">
        <v>0</v>
      </c>
      <c r="UFD513" s="720">
        <v>0</v>
      </c>
      <c r="UFE513" s="720">
        <v>0</v>
      </c>
      <c r="UFF513" s="720">
        <v>0</v>
      </c>
      <c r="UFG513" s="720">
        <v>0</v>
      </c>
      <c r="UFH513" s="720">
        <v>0</v>
      </c>
      <c r="UFI513" s="720">
        <v>0</v>
      </c>
      <c r="UFJ513" s="720">
        <v>0</v>
      </c>
      <c r="UFK513" s="720">
        <v>0</v>
      </c>
      <c r="UFL513" s="720">
        <v>0</v>
      </c>
      <c r="UFM513" s="720">
        <v>0</v>
      </c>
      <c r="UFN513" s="720">
        <v>0</v>
      </c>
      <c r="UFO513" s="720">
        <v>0</v>
      </c>
      <c r="UFP513" s="720">
        <v>0</v>
      </c>
      <c r="UFQ513" s="720">
        <v>0</v>
      </c>
      <c r="UFR513" s="720">
        <v>0</v>
      </c>
      <c r="UFS513" s="720">
        <v>0</v>
      </c>
      <c r="UFT513" s="720">
        <v>0</v>
      </c>
      <c r="UFU513" s="720">
        <v>0</v>
      </c>
      <c r="UFV513" s="720">
        <v>0</v>
      </c>
      <c r="UFW513" s="720">
        <v>0</v>
      </c>
      <c r="UFX513" s="720">
        <v>0</v>
      </c>
      <c r="UFY513" s="720">
        <v>0</v>
      </c>
      <c r="UFZ513" s="720">
        <v>0</v>
      </c>
      <c r="UGA513" s="720">
        <v>0</v>
      </c>
      <c r="UGB513" s="720">
        <v>0</v>
      </c>
      <c r="UGC513" s="720">
        <v>0</v>
      </c>
      <c r="UGD513" s="720">
        <v>0</v>
      </c>
      <c r="UGE513" s="720">
        <v>0</v>
      </c>
      <c r="UGF513" s="720">
        <v>0</v>
      </c>
      <c r="UGG513" s="720">
        <v>0</v>
      </c>
      <c r="UGH513" s="720">
        <v>0</v>
      </c>
      <c r="UGI513" s="720">
        <v>0</v>
      </c>
      <c r="UGJ513" s="720">
        <v>0</v>
      </c>
      <c r="UGK513" s="720">
        <v>0</v>
      </c>
      <c r="UGL513" s="720">
        <v>0</v>
      </c>
      <c r="UGM513" s="720">
        <v>0</v>
      </c>
      <c r="UGN513" s="720">
        <v>0</v>
      </c>
      <c r="UGO513" s="720">
        <v>0</v>
      </c>
      <c r="UGP513" s="720">
        <v>0</v>
      </c>
      <c r="UGQ513" s="720">
        <v>0</v>
      </c>
      <c r="UGR513" s="720">
        <v>0</v>
      </c>
      <c r="UGS513" s="720">
        <v>0</v>
      </c>
      <c r="UGT513" s="720">
        <v>0</v>
      </c>
      <c r="UGU513" s="720">
        <v>0</v>
      </c>
      <c r="UGV513" s="720">
        <v>0</v>
      </c>
      <c r="UGW513" s="720">
        <v>0</v>
      </c>
      <c r="UGX513" s="720">
        <v>0</v>
      </c>
      <c r="UGY513" s="720">
        <v>0</v>
      </c>
      <c r="UGZ513" s="720">
        <v>0</v>
      </c>
      <c r="UHA513" s="720">
        <v>0</v>
      </c>
      <c r="UHB513" s="720">
        <v>0</v>
      </c>
      <c r="UHC513" s="720">
        <v>0</v>
      </c>
      <c r="UHD513" s="720">
        <v>0</v>
      </c>
      <c r="UHE513" s="720">
        <v>0</v>
      </c>
      <c r="UHF513" s="720">
        <v>0</v>
      </c>
      <c r="UHG513" s="720">
        <v>0</v>
      </c>
      <c r="UHH513" s="720">
        <v>0</v>
      </c>
      <c r="UHI513" s="720">
        <v>0</v>
      </c>
      <c r="UHJ513" s="720">
        <v>0</v>
      </c>
      <c r="UHK513" s="720">
        <v>0</v>
      </c>
      <c r="UHL513" s="720">
        <v>0</v>
      </c>
      <c r="UHM513" s="720">
        <v>0</v>
      </c>
      <c r="UHN513" s="720">
        <v>0</v>
      </c>
      <c r="UHO513" s="720">
        <v>0</v>
      </c>
      <c r="UHP513" s="720">
        <v>0</v>
      </c>
      <c r="UHQ513" s="720">
        <v>0</v>
      </c>
      <c r="UHR513" s="720">
        <v>0</v>
      </c>
      <c r="UHS513" s="720">
        <v>0</v>
      </c>
      <c r="UHT513" s="720">
        <v>0</v>
      </c>
      <c r="UHU513" s="720">
        <v>0</v>
      </c>
      <c r="UHV513" s="720">
        <v>0</v>
      </c>
      <c r="UHW513" s="720">
        <v>0</v>
      </c>
      <c r="UHX513" s="720">
        <v>0</v>
      </c>
      <c r="UHY513" s="720">
        <v>0</v>
      </c>
      <c r="UHZ513" s="720">
        <v>0</v>
      </c>
      <c r="UIA513" s="720">
        <v>0</v>
      </c>
      <c r="UIB513" s="720">
        <v>0</v>
      </c>
      <c r="UIC513" s="720">
        <v>0</v>
      </c>
      <c r="UID513" s="720">
        <v>0</v>
      </c>
      <c r="UIE513" s="720">
        <v>0</v>
      </c>
      <c r="UIF513" s="720">
        <v>0</v>
      </c>
      <c r="UIG513" s="720">
        <v>0</v>
      </c>
      <c r="UIH513" s="720">
        <v>0</v>
      </c>
      <c r="UII513" s="720">
        <v>0</v>
      </c>
      <c r="UIJ513" s="720">
        <v>0</v>
      </c>
      <c r="UIK513" s="720">
        <v>0</v>
      </c>
      <c r="UIL513" s="720">
        <v>0</v>
      </c>
      <c r="UIM513" s="720">
        <v>0</v>
      </c>
      <c r="UIN513" s="720">
        <v>0</v>
      </c>
      <c r="UIO513" s="720">
        <v>0</v>
      </c>
      <c r="UIP513" s="720">
        <v>0</v>
      </c>
      <c r="UIQ513" s="720">
        <v>0</v>
      </c>
      <c r="UIR513" s="720">
        <v>0</v>
      </c>
      <c r="UIS513" s="720">
        <v>0</v>
      </c>
      <c r="UIT513" s="720">
        <v>0</v>
      </c>
      <c r="UIU513" s="720">
        <v>0</v>
      </c>
      <c r="UIV513" s="720">
        <v>0</v>
      </c>
      <c r="UIW513" s="720">
        <v>0</v>
      </c>
      <c r="UIX513" s="720">
        <v>0</v>
      </c>
      <c r="UIY513" s="720">
        <v>0</v>
      </c>
      <c r="UIZ513" s="720">
        <v>0</v>
      </c>
      <c r="UJA513" s="720">
        <v>0</v>
      </c>
      <c r="UJB513" s="720">
        <v>0</v>
      </c>
      <c r="UJC513" s="720">
        <v>0</v>
      </c>
      <c r="UJD513" s="720">
        <v>0</v>
      </c>
      <c r="UJE513" s="720">
        <v>0</v>
      </c>
      <c r="UJF513" s="720">
        <v>0</v>
      </c>
      <c r="UJG513" s="720">
        <v>0</v>
      </c>
      <c r="UJH513" s="720">
        <v>0</v>
      </c>
      <c r="UJI513" s="720">
        <v>0</v>
      </c>
      <c r="UJJ513" s="720">
        <v>0</v>
      </c>
      <c r="UJK513" s="720">
        <v>0</v>
      </c>
      <c r="UJL513" s="720">
        <v>0</v>
      </c>
      <c r="UJM513" s="720">
        <v>0</v>
      </c>
      <c r="UJN513" s="720">
        <v>0</v>
      </c>
      <c r="UJO513" s="720">
        <v>0</v>
      </c>
      <c r="UJP513" s="720">
        <v>0</v>
      </c>
      <c r="UJQ513" s="720">
        <v>0</v>
      </c>
      <c r="UJR513" s="720">
        <v>0</v>
      </c>
      <c r="UJS513" s="720">
        <v>0</v>
      </c>
      <c r="UJT513" s="720">
        <v>0</v>
      </c>
      <c r="UJU513" s="720">
        <v>0</v>
      </c>
      <c r="UJV513" s="720">
        <v>0</v>
      </c>
      <c r="UJW513" s="720">
        <v>0</v>
      </c>
      <c r="UJX513" s="720">
        <v>0</v>
      </c>
      <c r="UJY513" s="720">
        <v>0</v>
      </c>
      <c r="UJZ513" s="720">
        <v>0</v>
      </c>
      <c r="UKA513" s="720">
        <v>0</v>
      </c>
      <c r="UKB513" s="720">
        <v>0</v>
      </c>
      <c r="UKC513" s="720">
        <v>0</v>
      </c>
      <c r="UKD513" s="720">
        <v>0</v>
      </c>
      <c r="UKE513" s="720">
        <v>0</v>
      </c>
      <c r="UKF513" s="720">
        <v>0</v>
      </c>
      <c r="UKG513" s="720">
        <v>0</v>
      </c>
      <c r="UKH513" s="720">
        <v>0</v>
      </c>
      <c r="UKI513" s="720">
        <v>0</v>
      </c>
      <c r="UKJ513" s="720">
        <v>0</v>
      </c>
      <c r="UKK513" s="720">
        <v>0</v>
      </c>
      <c r="UKL513" s="720">
        <v>0</v>
      </c>
      <c r="UKM513" s="720">
        <v>0</v>
      </c>
      <c r="UKN513" s="720">
        <v>0</v>
      </c>
      <c r="UKO513" s="720">
        <v>0</v>
      </c>
      <c r="UKP513" s="720">
        <v>0</v>
      </c>
      <c r="UKQ513" s="720">
        <v>0</v>
      </c>
      <c r="UKR513" s="720">
        <v>0</v>
      </c>
      <c r="UKS513" s="720">
        <v>0</v>
      </c>
      <c r="UKT513" s="720">
        <v>0</v>
      </c>
      <c r="UKU513" s="720">
        <v>0</v>
      </c>
      <c r="UKV513" s="720">
        <v>0</v>
      </c>
      <c r="UKW513" s="720">
        <v>0</v>
      </c>
      <c r="UKX513" s="720">
        <v>0</v>
      </c>
      <c r="UKY513" s="720">
        <v>0</v>
      </c>
      <c r="UKZ513" s="720">
        <v>0</v>
      </c>
      <c r="ULA513" s="720">
        <v>0</v>
      </c>
      <c r="ULB513" s="720">
        <v>0</v>
      </c>
      <c r="ULC513" s="720">
        <v>0</v>
      </c>
      <c r="ULD513" s="720">
        <v>0</v>
      </c>
      <c r="ULE513" s="720">
        <v>0</v>
      </c>
      <c r="ULF513" s="720">
        <v>0</v>
      </c>
      <c r="ULG513" s="720">
        <v>0</v>
      </c>
      <c r="ULH513" s="720">
        <v>0</v>
      </c>
      <c r="ULI513" s="720">
        <v>0</v>
      </c>
      <c r="ULJ513" s="720">
        <v>0</v>
      </c>
      <c r="ULK513" s="720">
        <v>0</v>
      </c>
      <c r="ULL513" s="720">
        <v>0</v>
      </c>
      <c r="ULM513" s="720">
        <v>0</v>
      </c>
      <c r="ULN513" s="720">
        <v>0</v>
      </c>
      <c r="ULO513" s="720">
        <v>0</v>
      </c>
      <c r="ULP513" s="720">
        <v>0</v>
      </c>
      <c r="ULQ513" s="720">
        <v>0</v>
      </c>
      <c r="ULR513" s="720">
        <v>0</v>
      </c>
      <c r="ULS513" s="720">
        <v>0</v>
      </c>
      <c r="ULT513" s="720">
        <v>0</v>
      </c>
      <c r="ULU513" s="720">
        <v>0</v>
      </c>
      <c r="ULV513" s="720">
        <v>0</v>
      </c>
      <c r="ULW513" s="720">
        <v>0</v>
      </c>
      <c r="ULX513" s="720">
        <v>0</v>
      </c>
      <c r="ULY513" s="720">
        <v>0</v>
      </c>
      <c r="ULZ513" s="720">
        <v>0</v>
      </c>
      <c r="UMA513" s="720">
        <v>0</v>
      </c>
      <c r="UMB513" s="720">
        <v>0</v>
      </c>
      <c r="UMC513" s="720">
        <v>0</v>
      </c>
      <c r="UMD513" s="720">
        <v>0</v>
      </c>
      <c r="UME513" s="720">
        <v>0</v>
      </c>
      <c r="UMF513" s="720">
        <v>0</v>
      </c>
      <c r="UMG513" s="720">
        <v>0</v>
      </c>
      <c r="UMH513" s="720">
        <v>0</v>
      </c>
      <c r="UMI513" s="720">
        <v>0</v>
      </c>
      <c r="UMJ513" s="720">
        <v>0</v>
      </c>
      <c r="UMK513" s="720">
        <v>0</v>
      </c>
      <c r="UML513" s="720">
        <v>0</v>
      </c>
      <c r="UMM513" s="720">
        <v>0</v>
      </c>
      <c r="UMN513" s="720">
        <v>0</v>
      </c>
      <c r="UMO513" s="720">
        <v>0</v>
      </c>
      <c r="UMP513" s="720">
        <v>0</v>
      </c>
      <c r="UMQ513" s="720">
        <v>0</v>
      </c>
      <c r="UMR513" s="720">
        <v>0</v>
      </c>
      <c r="UMS513" s="720">
        <v>0</v>
      </c>
      <c r="UMT513" s="720">
        <v>0</v>
      </c>
      <c r="UMU513" s="720">
        <v>0</v>
      </c>
      <c r="UMV513" s="720">
        <v>0</v>
      </c>
      <c r="UMW513" s="720">
        <v>0</v>
      </c>
      <c r="UMX513" s="720">
        <v>0</v>
      </c>
      <c r="UMY513" s="720">
        <v>0</v>
      </c>
      <c r="UMZ513" s="720">
        <v>0</v>
      </c>
      <c r="UNA513" s="720">
        <v>0</v>
      </c>
      <c r="UNB513" s="720">
        <v>0</v>
      </c>
      <c r="UNC513" s="720">
        <v>0</v>
      </c>
      <c r="UND513" s="720">
        <v>0</v>
      </c>
      <c r="UNE513" s="720">
        <v>0</v>
      </c>
      <c r="UNF513" s="720">
        <v>0</v>
      </c>
      <c r="UNG513" s="720">
        <v>0</v>
      </c>
      <c r="UNH513" s="720">
        <v>0</v>
      </c>
      <c r="UNI513" s="720">
        <v>0</v>
      </c>
      <c r="UNJ513" s="720">
        <v>0</v>
      </c>
      <c r="UNK513" s="720">
        <v>0</v>
      </c>
      <c r="UNL513" s="720">
        <v>0</v>
      </c>
      <c r="UNM513" s="720">
        <v>0</v>
      </c>
      <c r="UNN513" s="720">
        <v>0</v>
      </c>
      <c r="UNO513" s="720">
        <v>0</v>
      </c>
      <c r="UNP513" s="720">
        <v>0</v>
      </c>
      <c r="UNQ513" s="720">
        <v>0</v>
      </c>
      <c r="UNR513" s="720">
        <v>0</v>
      </c>
      <c r="UNS513" s="720">
        <v>0</v>
      </c>
      <c r="UNT513" s="720">
        <v>0</v>
      </c>
      <c r="UNU513" s="720">
        <v>0</v>
      </c>
      <c r="UNV513" s="720">
        <v>0</v>
      </c>
      <c r="UNW513" s="720">
        <v>0</v>
      </c>
      <c r="UNX513" s="720">
        <v>0</v>
      </c>
      <c r="UNY513" s="720">
        <v>0</v>
      </c>
      <c r="UNZ513" s="720">
        <v>0</v>
      </c>
      <c r="UOA513" s="720">
        <v>0</v>
      </c>
      <c r="UOB513" s="720">
        <v>0</v>
      </c>
      <c r="UOC513" s="720">
        <v>0</v>
      </c>
      <c r="UOD513" s="720">
        <v>0</v>
      </c>
      <c r="UOE513" s="720">
        <v>0</v>
      </c>
      <c r="UOF513" s="720">
        <v>0</v>
      </c>
      <c r="UOG513" s="720">
        <v>0</v>
      </c>
      <c r="UOH513" s="720">
        <v>0</v>
      </c>
      <c r="UOI513" s="720">
        <v>0</v>
      </c>
      <c r="UOJ513" s="720">
        <v>0</v>
      </c>
      <c r="UOK513" s="720">
        <v>0</v>
      </c>
      <c r="UOL513" s="720">
        <v>0</v>
      </c>
      <c r="UOM513" s="720">
        <v>0</v>
      </c>
      <c r="UON513" s="720">
        <v>0</v>
      </c>
      <c r="UOO513" s="720">
        <v>0</v>
      </c>
      <c r="UOP513" s="720">
        <v>0</v>
      </c>
      <c r="UOQ513" s="720">
        <v>0</v>
      </c>
      <c r="UOR513" s="720">
        <v>0</v>
      </c>
      <c r="UOS513" s="720">
        <v>0</v>
      </c>
      <c r="UOT513" s="720">
        <v>0</v>
      </c>
      <c r="UOU513" s="720">
        <v>0</v>
      </c>
      <c r="UOV513" s="720">
        <v>0</v>
      </c>
      <c r="UOW513" s="720">
        <v>0</v>
      </c>
      <c r="UOX513" s="720">
        <v>0</v>
      </c>
      <c r="UOY513" s="720">
        <v>0</v>
      </c>
      <c r="UOZ513" s="720">
        <v>0</v>
      </c>
      <c r="UPA513" s="720">
        <v>0</v>
      </c>
      <c r="UPB513" s="720">
        <v>0</v>
      </c>
      <c r="UPC513" s="720">
        <v>0</v>
      </c>
      <c r="UPD513" s="720">
        <v>0</v>
      </c>
      <c r="UPE513" s="720">
        <v>0</v>
      </c>
      <c r="UPF513" s="720">
        <v>0</v>
      </c>
      <c r="UPG513" s="720">
        <v>0</v>
      </c>
      <c r="UPH513" s="720">
        <v>0</v>
      </c>
      <c r="UPI513" s="720">
        <v>0</v>
      </c>
      <c r="UPJ513" s="720">
        <v>0</v>
      </c>
      <c r="UPK513" s="720">
        <v>0</v>
      </c>
      <c r="UPL513" s="720">
        <v>0</v>
      </c>
      <c r="UPM513" s="720">
        <v>0</v>
      </c>
      <c r="UPN513" s="720">
        <v>0</v>
      </c>
      <c r="UPO513" s="720">
        <v>0</v>
      </c>
      <c r="UPP513" s="720">
        <v>0</v>
      </c>
      <c r="UPQ513" s="720">
        <v>0</v>
      </c>
      <c r="UPR513" s="720">
        <v>0</v>
      </c>
      <c r="UPS513" s="720">
        <v>0</v>
      </c>
      <c r="UPT513" s="720">
        <v>0</v>
      </c>
      <c r="UPU513" s="720">
        <v>0</v>
      </c>
      <c r="UPV513" s="720">
        <v>0</v>
      </c>
      <c r="UPW513" s="720">
        <v>0</v>
      </c>
      <c r="UPX513" s="720">
        <v>0</v>
      </c>
      <c r="UPY513" s="720">
        <v>0</v>
      </c>
      <c r="UPZ513" s="720">
        <v>0</v>
      </c>
      <c r="UQA513" s="720">
        <v>0</v>
      </c>
      <c r="UQB513" s="720">
        <v>0</v>
      </c>
      <c r="UQC513" s="720">
        <v>0</v>
      </c>
      <c r="UQD513" s="720">
        <v>0</v>
      </c>
      <c r="UQE513" s="720">
        <v>0</v>
      </c>
      <c r="UQF513" s="720">
        <v>0</v>
      </c>
      <c r="UQG513" s="720">
        <v>0</v>
      </c>
      <c r="UQH513" s="720">
        <v>0</v>
      </c>
      <c r="UQI513" s="720">
        <v>0</v>
      </c>
      <c r="UQJ513" s="720">
        <v>0</v>
      </c>
      <c r="UQK513" s="720">
        <v>0</v>
      </c>
      <c r="UQL513" s="720">
        <v>0</v>
      </c>
      <c r="UQM513" s="720">
        <v>0</v>
      </c>
      <c r="UQN513" s="720">
        <v>0</v>
      </c>
      <c r="UQO513" s="720">
        <v>0</v>
      </c>
      <c r="UQP513" s="720">
        <v>0</v>
      </c>
      <c r="UQQ513" s="720">
        <v>0</v>
      </c>
      <c r="UQR513" s="720">
        <v>0</v>
      </c>
      <c r="UQS513" s="720">
        <v>0</v>
      </c>
      <c r="UQT513" s="720">
        <v>0</v>
      </c>
      <c r="UQU513" s="720">
        <v>0</v>
      </c>
      <c r="UQV513" s="720">
        <v>0</v>
      </c>
      <c r="UQW513" s="720">
        <v>0</v>
      </c>
      <c r="UQX513" s="720">
        <v>0</v>
      </c>
      <c r="UQY513" s="720">
        <v>0</v>
      </c>
      <c r="UQZ513" s="720">
        <v>0</v>
      </c>
      <c r="URA513" s="720">
        <v>0</v>
      </c>
      <c r="URB513" s="720">
        <v>0</v>
      </c>
      <c r="URC513" s="720">
        <v>0</v>
      </c>
      <c r="URD513" s="720">
        <v>0</v>
      </c>
      <c r="URE513" s="720">
        <v>0</v>
      </c>
      <c r="URF513" s="720">
        <v>0</v>
      </c>
      <c r="URG513" s="720">
        <v>0</v>
      </c>
      <c r="URH513" s="720">
        <v>0</v>
      </c>
      <c r="URI513" s="720">
        <v>0</v>
      </c>
      <c r="URJ513" s="720">
        <v>0</v>
      </c>
      <c r="URK513" s="720">
        <v>0</v>
      </c>
      <c r="URL513" s="720">
        <v>0</v>
      </c>
      <c r="URM513" s="720">
        <v>0</v>
      </c>
      <c r="URN513" s="720">
        <v>0</v>
      </c>
      <c r="URO513" s="720">
        <v>0</v>
      </c>
      <c r="URP513" s="720">
        <v>0</v>
      </c>
      <c r="URQ513" s="720">
        <v>0</v>
      </c>
      <c r="URR513" s="720">
        <v>0</v>
      </c>
      <c r="URS513" s="720">
        <v>0</v>
      </c>
      <c r="URT513" s="720">
        <v>0</v>
      </c>
      <c r="URU513" s="720">
        <v>0</v>
      </c>
      <c r="URV513" s="720">
        <v>0</v>
      </c>
      <c r="URW513" s="720">
        <v>0</v>
      </c>
      <c r="URX513" s="720">
        <v>0</v>
      </c>
      <c r="URY513" s="720">
        <v>0</v>
      </c>
      <c r="URZ513" s="720">
        <v>0</v>
      </c>
      <c r="USA513" s="720">
        <v>0</v>
      </c>
      <c r="USB513" s="720">
        <v>0</v>
      </c>
      <c r="USC513" s="720">
        <v>0</v>
      </c>
      <c r="USD513" s="720">
        <v>0</v>
      </c>
      <c r="USE513" s="720">
        <v>0</v>
      </c>
      <c r="USF513" s="720">
        <v>0</v>
      </c>
      <c r="USG513" s="720">
        <v>0</v>
      </c>
      <c r="USH513" s="720">
        <v>0</v>
      </c>
      <c r="USI513" s="720">
        <v>0</v>
      </c>
      <c r="USJ513" s="720">
        <v>0</v>
      </c>
      <c r="USK513" s="720">
        <v>0</v>
      </c>
      <c r="USL513" s="720">
        <v>0</v>
      </c>
      <c r="USM513" s="720">
        <v>0</v>
      </c>
      <c r="USN513" s="720">
        <v>0</v>
      </c>
      <c r="USO513" s="720">
        <v>0</v>
      </c>
      <c r="USP513" s="720">
        <v>0</v>
      </c>
      <c r="USQ513" s="720">
        <v>0</v>
      </c>
      <c r="USR513" s="720">
        <v>0</v>
      </c>
      <c r="USS513" s="720">
        <v>0</v>
      </c>
      <c r="UST513" s="720">
        <v>0</v>
      </c>
      <c r="USU513" s="720">
        <v>0</v>
      </c>
      <c r="USV513" s="720">
        <v>0</v>
      </c>
      <c r="USW513" s="720">
        <v>0</v>
      </c>
      <c r="USX513" s="720">
        <v>0</v>
      </c>
      <c r="USY513" s="720">
        <v>0</v>
      </c>
      <c r="USZ513" s="720">
        <v>0</v>
      </c>
      <c r="UTA513" s="720">
        <v>0</v>
      </c>
      <c r="UTB513" s="720">
        <v>0</v>
      </c>
      <c r="UTC513" s="720">
        <v>0</v>
      </c>
      <c r="UTD513" s="720">
        <v>0</v>
      </c>
      <c r="UTE513" s="720">
        <v>0</v>
      </c>
      <c r="UTF513" s="720">
        <v>0</v>
      </c>
      <c r="UTG513" s="720">
        <v>0</v>
      </c>
      <c r="UTH513" s="720">
        <v>0</v>
      </c>
      <c r="UTI513" s="720">
        <v>0</v>
      </c>
      <c r="UTJ513" s="720">
        <v>0</v>
      </c>
      <c r="UTK513" s="720">
        <v>0</v>
      </c>
      <c r="UTL513" s="720">
        <v>0</v>
      </c>
      <c r="UTM513" s="720">
        <v>0</v>
      </c>
      <c r="UTN513" s="720">
        <v>0</v>
      </c>
      <c r="UTO513" s="720">
        <v>0</v>
      </c>
      <c r="UTP513" s="720">
        <v>0</v>
      </c>
      <c r="UTQ513" s="720">
        <v>0</v>
      </c>
      <c r="UTR513" s="720">
        <v>0</v>
      </c>
      <c r="UTS513" s="720">
        <v>0</v>
      </c>
      <c r="UTT513" s="720">
        <v>0</v>
      </c>
      <c r="UTU513" s="720">
        <v>0</v>
      </c>
      <c r="UTV513" s="720">
        <v>0</v>
      </c>
      <c r="UTW513" s="720">
        <v>0</v>
      </c>
      <c r="UTX513" s="720">
        <v>0</v>
      </c>
      <c r="UTY513" s="720">
        <v>0</v>
      </c>
      <c r="UTZ513" s="720">
        <v>0</v>
      </c>
      <c r="UUA513" s="720">
        <v>0</v>
      </c>
      <c r="UUB513" s="720">
        <v>0</v>
      </c>
      <c r="UUC513" s="720">
        <v>0</v>
      </c>
      <c r="UUD513" s="720">
        <v>0</v>
      </c>
      <c r="UUE513" s="720">
        <v>0</v>
      </c>
      <c r="UUF513" s="720">
        <v>0</v>
      </c>
      <c r="UUG513" s="720">
        <v>0</v>
      </c>
      <c r="UUH513" s="720">
        <v>0</v>
      </c>
      <c r="UUI513" s="720">
        <v>0</v>
      </c>
      <c r="UUJ513" s="720">
        <v>0</v>
      </c>
      <c r="UUK513" s="720">
        <v>0</v>
      </c>
      <c r="UUL513" s="720">
        <v>0</v>
      </c>
      <c r="UUM513" s="720">
        <v>0</v>
      </c>
      <c r="UUN513" s="720">
        <v>0</v>
      </c>
      <c r="UUO513" s="720">
        <v>0</v>
      </c>
      <c r="UUP513" s="720">
        <v>0</v>
      </c>
      <c r="UUQ513" s="720">
        <v>0</v>
      </c>
      <c r="UUR513" s="720">
        <v>0</v>
      </c>
      <c r="UUS513" s="720">
        <v>0</v>
      </c>
      <c r="UUT513" s="720">
        <v>0</v>
      </c>
      <c r="UUU513" s="720">
        <v>0</v>
      </c>
      <c r="UUV513" s="720">
        <v>0</v>
      </c>
      <c r="UUW513" s="720">
        <v>0</v>
      </c>
      <c r="UUX513" s="720">
        <v>0</v>
      </c>
      <c r="UUY513" s="720">
        <v>0</v>
      </c>
      <c r="UUZ513" s="720">
        <v>0</v>
      </c>
      <c r="UVA513" s="720">
        <v>0</v>
      </c>
      <c r="UVB513" s="720">
        <v>0</v>
      </c>
      <c r="UVC513" s="720">
        <v>0</v>
      </c>
      <c r="UVD513" s="720">
        <v>0</v>
      </c>
      <c r="UVE513" s="720">
        <v>0</v>
      </c>
      <c r="UVF513" s="720">
        <v>0</v>
      </c>
      <c r="UVG513" s="720">
        <v>0</v>
      </c>
      <c r="UVH513" s="720">
        <v>0</v>
      </c>
      <c r="UVI513" s="720">
        <v>0</v>
      </c>
      <c r="UVJ513" s="720">
        <v>0</v>
      </c>
      <c r="UVK513" s="720">
        <v>0</v>
      </c>
      <c r="UVL513" s="720">
        <v>0</v>
      </c>
      <c r="UVM513" s="720">
        <v>0</v>
      </c>
      <c r="UVN513" s="720">
        <v>0</v>
      </c>
      <c r="UVO513" s="720">
        <v>0</v>
      </c>
      <c r="UVP513" s="720">
        <v>0</v>
      </c>
      <c r="UVQ513" s="720">
        <v>0</v>
      </c>
      <c r="UVR513" s="720">
        <v>0</v>
      </c>
      <c r="UVS513" s="720">
        <v>0</v>
      </c>
      <c r="UVT513" s="720">
        <v>0</v>
      </c>
      <c r="UVU513" s="720">
        <v>0</v>
      </c>
      <c r="UVV513" s="720">
        <v>0</v>
      </c>
      <c r="UVW513" s="720">
        <v>0</v>
      </c>
      <c r="UVX513" s="720">
        <v>0</v>
      </c>
      <c r="UVY513" s="720">
        <v>0</v>
      </c>
      <c r="UVZ513" s="720">
        <v>0</v>
      </c>
      <c r="UWA513" s="720">
        <v>0</v>
      </c>
      <c r="UWB513" s="720">
        <v>0</v>
      </c>
      <c r="UWC513" s="720">
        <v>0</v>
      </c>
      <c r="UWD513" s="720">
        <v>0</v>
      </c>
      <c r="UWE513" s="720">
        <v>0</v>
      </c>
      <c r="UWF513" s="720">
        <v>0</v>
      </c>
      <c r="UWG513" s="720">
        <v>0</v>
      </c>
      <c r="UWH513" s="720">
        <v>0</v>
      </c>
      <c r="UWI513" s="720">
        <v>0</v>
      </c>
      <c r="UWJ513" s="720">
        <v>0</v>
      </c>
      <c r="UWK513" s="720">
        <v>0</v>
      </c>
      <c r="UWL513" s="720">
        <v>0</v>
      </c>
      <c r="UWM513" s="720">
        <v>0</v>
      </c>
      <c r="UWN513" s="720">
        <v>0</v>
      </c>
      <c r="UWO513" s="720">
        <v>0</v>
      </c>
      <c r="UWP513" s="720">
        <v>0</v>
      </c>
      <c r="UWQ513" s="720">
        <v>0</v>
      </c>
      <c r="UWR513" s="720">
        <v>0</v>
      </c>
      <c r="UWS513" s="720">
        <v>0</v>
      </c>
      <c r="UWT513" s="720">
        <v>0</v>
      </c>
      <c r="UWU513" s="720">
        <v>0</v>
      </c>
      <c r="UWV513" s="720">
        <v>0</v>
      </c>
      <c r="UWW513" s="720">
        <v>0</v>
      </c>
      <c r="UWX513" s="720">
        <v>0</v>
      </c>
      <c r="UWY513" s="720">
        <v>0</v>
      </c>
      <c r="UWZ513" s="720">
        <v>0</v>
      </c>
      <c r="UXA513" s="720">
        <v>0</v>
      </c>
      <c r="UXB513" s="720">
        <v>0</v>
      </c>
      <c r="UXC513" s="720">
        <v>0</v>
      </c>
      <c r="UXD513" s="720">
        <v>0</v>
      </c>
      <c r="UXE513" s="720">
        <v>0</v>
      </c>
      <c r="UXF513" s="720">
        <v>0</v>
      </c>
      <c r="UXG513" s="720">
        <v>0</v>
      </c>
      <c r="UXH513" s="720">
        <v>0</v>
      </c>
      <c r="UXI513" s="720">
        <v>0</v>
      </c>
      <c r="UXJ513" s="720">
        <v>0</v>
      </c>
      <c r="UXK513" s="720">
        <v>0</v>
      </c>
      <c r="UXL513" s="720">
        <v>0</v>
      </c>
      <c r="UXM513" s="720">
        <v>0</v>
      </c>
      <c r="UXN513" s="720">
        <v>0</v>
      </c>
      <c r="UXO513" s="720">
        <v>0</v>
      </c>
      <c r="UXP513" s="720">
        <v>0</v>
      </c>
      <c r="UXQ513" s="720">
        <v>0</v>
      </c>
      <c r="UXR513" s="720">
        <v>0</v>
      </c>
      <c r="UXS513" s="720">
        <v>0</v>
      </c>
      <c r="UXT513" s="720">
        <v>0</v>
      </c>
      <c r="UXU513" s="720">
        <v>0</v>
      </c>
      <c r="UXV513" s="720">
        <v>0</v>
      </c>
      <c r="UXW513" s="720">
        <v>0</v>
      </c>
      <c r="UXX513" s="720">
        <v>0</v>
      </c>
      <c r="UXY513" s="720">
        <v>0</v>
      </c>
      <c r="UXZ513" s="720">
        <v>0</v>
      </c>
      <c r="UYA513" s="720">
        <v>0</v>
      </c>
      <c r="UYB513" s="720">
        <v>0</v>
      </c>
      <c r="UYC513" s="720">
        <v>0</v>
      </c>
      <c r="UYD513" s="720">
        <v>0</v>
      </c>
      <c r="UYE513" s="720">
        <v>0</v>
      </c>
      <c r="UYF513" s="720">
        <v>0</v>
      </c>
      <c r="UYG513" s="720">
        <v>0</v>
      </c>
      <c r="UYH513" s="720">
        <v>0</v>
      </c>
      <c r="UYI513" s="720">
        <v>0</v>
      </c>
      <c r="UYJ513" s="720">
        <v>0</v>
      </c>
      <c r="UYK513" s="720">
        <v>0</v>
      </c>
      <c r="UYL513" s="720">
        <v>0</v>
      </c>
      <c r="UYM513" s="720">
        <v>0</v>
      </c>
      <c r="UYN513" s="720">
        <v>0</v>
      </c>
      <c r="UYO513" s="720">
        <v>0</v>
      </c>
      <c r="UYP513" s="720">
        <v>0</v>
      </c>
      <c r="UYQ513" s="720">
        <v>0</v>
      </c>
      <c r="UYR513" s="720">
        <v>0</v>
      </c>
      <c r="UYS513" s="720">
        <v>0</v>
      </c>
      <c r="UYT513" s="720">
        <v>0</v>
      </c>
      <c r="UYU513" s="720">
        <v>0</v>
      </c>
      <c r="UYV513" s="720">
        <v>0</v>
      </c>
      <c r="UYW513" s="720">
        <v>0</v>
      </c>
      <c r="UYX513" s="720">
        <v>0</v>
      </c>
      <c r="UYY513" s="720">
        <v>0</v>
      </c>
      <c r="UYZ513" s="720">
        <v>0</v>
      </c>
      <c r="UZA513" s="720">
        <v>0</v>
      </c>
      <c r="UZB513" s="720">
        <v>0</v>
      </c>
      <c r="UZC513" s="720">
        <v>0</v>
      </c>
      <c r="UZD513" s="720">
        <v>0</v>
      </c>
      <c r="UZE513" s="720">
        <v>0</v>
      </c>
      <c r="UZF513" s="720">
        <v>0</v>
      </c>
      <c r="UZG513" s="720">
        <v>0</v>
      </c>
      <c r="UZH513" s="720">
        <v>0</v>
      </c>
      <c r="UZI513" s="720">
        <v>0</v>
      </c>
      <c r="UZJ513" s="720">
        <v>0</v>
      </c>
      <c r="UZK513" s="720">
        <v>0</v>
      </c>
      <c r="UZL513" s="720">
        <v>0</v>
      </c>
      <c r="UZM513" s="720">
        <v>0</v>
      </c>
      <c r="UZN513" s="720">
        <v>0</v>
      </c>
      <c r="UZO513" s="720">
        <v>0</v>
      </c>
      <c r="UZP513" s="720">
        <v>0</v>
      </c>
      <c r="UZQ513" s="720">
        <v>0</v>
      </c>
      <c r="UZR513" s="720">
        <v>0</v>
      </c>
      <c r="UZS513" s="720">
        <v>0</v>
      </c>
      <c r="UZT513" s="720">
        <v>0</v>
      </c>
      <c r="UZU513" s="720">
        <v>0</v>
      </c>
      <c r="UZV513" s="720">
        <v>0</v>
      </c>
      <c r="UZW513" s="720">
        <v>0</v>
      </c>
      <c r="UZX513" s="720">
        <v>0</v>
      </c>
      <c r="UZY513" s="720">
        <v>0</v>
      </c>
      <c r="UZZ513" s="720">
        <v>0</v>
      </c>
      <c r="VAA513" s="720">
        <v>0</v>
      </c>
      <c r="VAB513" s="720">
        <v>0</v>
      </c>
      <c r="VAC513" s="720">
        <v>0</v>
      </c>
      <c r="VAD513" s="720">
        <v>0</v>
      </c>
      <c r="VAE513" s="720">
        <v>0</v>
      </c>
      <c r="VAF513" s="720">
        <v>0</v>
      </c>
      <c r="VAG513" s="720">
        <v>0</v>
      </c>
      <c r="VAH513" s="720">
        <v>0</v>
      </c>
      <c r="VAI513" s="720">
        <v>0</v>
      </c>
      <c r="VAJ513" s="720">
        <v>0</v>
      </c>
      <c r="VAK513" s="720">
        <v>0</v>
      </c>
      <c r="VAL513" s="720">
        <v>0</v>
      </c>
      <c r="VAM513" s="720">
        <v>0</v>
      </c>
      <c r="VAN513" s="720">
        <v>0</v>
      </c>
      <c r="VAO513" s="720">
        <v>0</v>
      </c>
      <c r="VAP513" s="720">
        <v>0</v>
      </c>
      <c r="VAQ513" s="720">
        <v>0</v>
      </c>
      <c r="VAR513" s="720">
        <v>0</v>
      </c>
      <c r="VAS513" s="720">
        <v>0</v>
      </c>
      <c r="VAT513" s="720">
        <v>0</v>
      </c>
      <c r="VAU513" s="720">
        <v>0</v>
      </c>
      <c r="VAV513" s="720">
        <v>0</v>
      </c>
      <c r="VAW513" s="720">
        <v>0</v>
      </c>
      <c r="VAX513" s="720">
        <v>0</v>
      </c>
      <c r="VAY513" s="720">
        <v>0</v>
      </c>
      <c r="VAZ513" s="720">
        <v>0</v>
      </c>
      <c r="VBA513" s="720">
        <v>0</v>
      </c>
      <c r="VBB513" s="720">
        <v>0</v>
      </c>
      <c r="VBC513" s="720">
        <v>0</v>
      </c>
      <c r="VBD513" s="720">
        <v>0</v>
      </c>
      <c r="VBE513" s="720">
        <v>0</v>
      </c>
      <c r="VBF513" s="720">
        <v>0</v>
      </c>
      <c r="VBG513" s="720">
        <v>0</v>
      </c>
      <c r="VBH513" s="720">
        <v>0</v>
      </c>
      <c r="VBI513" s="720">
        <v>0</v>
      </c>
      <c r="VBJ513" s="720">
        <v>0</v>
      </c>
      <c r="VBK513" s="720">
        <v>0</v>
      </c>
      <c r="VBL513" s="720">
        <v>0</v>
      </c>
      <c r="VBM513" s="720">
        <v>0</v>
      </c>
      <c r="VBN513" s="720">
        <v>0</v>
      </c>
      <c r="VBO513" s="720">
        <v>0</v>
      </c>
      <c r="VBP513" s="720">
        <v>0</v>
      </c>
      <c r="VBQ513" s="720">
        <v>0</v>
      </c>
      <c r="VBR513" s="720">
        <v>0</v>
      </c>
      <c r="VBS513" s="720">
        <v>0</v>
      </c>
      <c r="VBT513" s="720">
        <v>0</v>
      </c>
      <c r="VBU513" s="720">
        <v>0</v>
      </c>
      <c r="VBV513" s="720">
        <v>0</v>
      </c>
      <c r="VBW513" s="720">
        <v>0</v>
      </c>
      <c r="VBX513" s="720">
        <v>0</v>
      </c>
      <c r="VBY513" s="720">
        <v>0</v>
      </c>
      <c r="VBZ513" s="720">
        <v>0</v>
      </c>
      <c r="VCA513" s="720">
        <v>0</v>
      </c>
      <c r="VCB513" s="720">
        <v>0</v>
      </c>
      <c r="VCC513" s="720">
        <v>0</v>
      </c>
      <c r="VCD513" s="720">
        <v>0</v>
      </c>
      <c r="VCE513" s="720">
        <v>0</v>
      </c>
      <c r="VCF513" s="720">
        <v>0</v>
      </c>
      <c r="VCG513" s="720">
        <v>0</v>
      </c>
      <c r="VCH513" s="720">
        <v>0</v>
      </c>
      <c r="VCI513" s="720">
        <v>0</v>
      </c>
      <c r="VCJ513" s="720">
        <v>0</v>
      </c>
      <c r="VCK513" s="720">
        <v>0</v>
      </c>
      <c r="VCL513" s="720">
        <v>0</v>
      </c>
      <c r="VCM513" s="720">
        <v>0</v>
      </c>
      <c r="VCN513" s="720">
        <v>0</v>
      </c>
      <c r="VCO513" s="720">
        <v>0</v>
      </c>
      <c r="VCP513" s="720">
        <v>0</v>
      </c>
      <c r="VCQ513" s="720">
        <v>0</v>
      </c>
      <c r="VCR513" s="720">
        <v>0</v>
      </c>
      <c r="VCS513" s="720">
        <v>0</v>
      </c>
      <c r="VCT513" s="720">
        <v>0</v>
      </c>
      <c r="VCU513" s="720">
        <v>0</v>
      </c>
      <c r="VCV513" s="720">
        <v>0</v>
      </c>
      <c r="VCW513" s="720">
        <v>0</v>
      </c>
      <c r="VCX513" s="720">
        <v>0</v>
      </c>
      <c r="VCY513" s="720">
        <v>0</v>
      </c>
      <c r="VCZ513" s="720">
        <v>0</v>
      </c>
      <c r="VDA513" s="720">
        <v>0</v>
      </c>
      <c r="VDB513" s="720">
        <v>0</v>
      </c>
      <c r="VDC513" s="720">
        <v>0</v>
      </c>
      <c r="VDD513" s="720">
        <v>0</v>
      </c>
      <c r="VDE513" s="720">
        <v>0</v>
      </c>
      <c r="VDF513" s="720">
        <v>0</v>
      </c>
      <c r="VDG513" s="720">
        <v>0</v>
      </c>
      <c r="VDH513" s="720">
        <v>0</v>
      </c>
      <c r="VDI513" s="720">
        <v>0</v>
      </c>
      <c r="VDJ513" s="720">
        <v>0</v>
      </c>
      <c r="VDK513" s="720">
        <v>0</v>
      </c>
      <c r="VDL513" s="720">
        <v>0</v>
      </c>
      <c r="VDM513" s="720">
        <v>0</v>
      </c>
      <c r="VDN513" s="720">
        <v>0</v>
      </c>
      <c r="VDO513" s="720">
        <v>0</v>
      </c>
      <c r="VDP513" s="720">
        <v>0</v>
      </c>
      <c r="VDQ513" s="720">
        <v>0</v>
      </c>
      <c r="VDR513" s="720">
        <v>0</v>
      </c>
      <c r="VDS513" s="720">
        <v>0</v>
      </c>
      <c r="VDT513" s="720">
        <v>0</v>
      </c>
      <c r="VDU513" s="720">
        <v>0</v>
      </c>
      <c r="VDV513" s="720">
        <v>0</v>
      </c>
      <c r="VDW513" s="720">
        <v>0</v>
      </c>
      <c r="VDX513" s="720">
        <v>0</v>
      </c>
      <c r="VDY513" s="720">
        <v>0</v>
      </c>
      <c r="VDZ513" s="720">
        <v>0</v>
      </c>
      <c r="VEA513" s="720">
        <v>0</v>
      </c>
      <c r="VEB513" s="720">
        <v>0</v>
      </c>
      <c r="VEC513" s="720">
        <v>0</v>
      </c>
      <c r="VED513" s="720">
        <v>0</v>
      </c>
      <c r="VEE513" s="720">
        <v>0</v>
      </c>
      <c r="VEF513" s="720">
        <v>0</v>
      </c>
      <c r="VEG513" s="720">
        <v>0</v>
      </c>
      <c r="VEH513" s="720">
        <v>0</v>
      </c>
      <c r="VEI513" s="720">
        <v>0</v>
      </c>
      <c r="VEJ513" s="720">
        <v>0</v>
      </c>
      <c r="VEK513" s="720">
        <v>0</v>
      </c>
      <c r="VEL513" s="720">
        <v>0</v>
      </c>
      <c r="VEM513" s="720">
        <v>0</v>
      </c>
      <c r="VEN513" s="720">
        <v>0</v>
      </c>
      <c r="VEO513" s="720">
        <v>0</v>
      </c>
      <c r="VEP513" s="720">
        <v>0</v>
      </c>
      <c r="VEQ513" s="720">
        <v>0</v>
      </c>
      <c r="VER513" s="720">
        <v>0</v>
      </c>
      <c r="VES513" s="720">
        <v>0</v>
      </c>
      <c r="VET513" s="720">
        <v>0</v>
      </c>
      <c r="VEU513" s="720">
        <v>0</v>
      </c>
      <c r="VEV513" s="720">
        <v>0</v>
      </c>
      <c r="VEW513" s="720">
        <v>0</v>
      </c>
      <c r="VEX513" s="720">
        <v>0</v>
      </c>
      <c r="VEY513" s="720">
        <v>0</v>
      </c>
      <c r="VEZ513" s="720">
        <v>0</v>
      </c>
      <c r="VFA513" s="720">
        <v>0</v>
      </c>
      <c r="VFB513" s="720">
        <v>0</v>
      </c>
      <c r="VFC513" s="720">
        <v>0</v>
      </c>
      <c r="VFD513" s="720">
        <v>0</v>
      </c>
      <c r="VFE513" s="720">
        <v>0</v>
      </c>
      <c r="VFF513" s="720">
        <v>0</v>
      </c>
      <c r="VFG513" s="720">
        <v>0</v>
      </c>
      <c r="VFH513" s="720">
        <v>0</v>
      </c>
      <c r="VFI513" s="720">
        <v>0</v>
      </c>
      <c r="VFJ513" s="720">
        <v>0</v>
      </c>
      <c r="VFK513" s="720">
        <v>0</v>
      </c>
      <c r="VFL513" s="720">
        <v>0</v>
      </c>
      <c r="VFM513" s="720">
        <v>0</v>
      </c>
      <c r="VFN513" s="720">
        <v>0</v>
      </c>
      <c r="VFO513" s="720">
        <v>0</v>
      </c>
      <c r="VFP513" s="720">
        <v>0</v>
      </c>
      <c r="VFQ513" s="720">
        <v>0</v>
      </c>
      <c r="VFR513" s="720">
        <v>0</v>
      </c>
      <c r="VFS513" s="720">
        <v>0</v>
      </c>
      <c r="VFT513" s="720">
        <v>0</v>
      </c>
      <c r="VFU513" s="720">
        <v>0</v>
      </c>
      <c r="VFV513" s="720">
        <v>0</v>
      </c>
      <c r="VFW513" s="720">
        <v>0</v>
      </c>
      <c r="VFX513" s="720">
        <v>0</v>
      </c>
      <c r="VFY513" s="720">
        <v>0</v>
      </c>
      <c r="VFZ513" s="720">
        <v>0</v>
      </c>
      <c r="VGA513" s="720">
        <v>0</v>
      </c>
      <c r="VGB513" s="720">
        <v>0</v>
      </c>
      <c r="VGC513" s="720">
        <v>0</v>
      </c>
      <c r="VGD513" s="720">
        <v>0</v>
      </c>
      <c r="VGE513" s="720">
        <v>0</v>
      </c>
      <c r="VGF513" s="720">
        <v>0</v>
      </c>
      <c r="VGG513" s="720">
        <v>0</v>
      </c>
      <c r="VGH513" s="720">
        <v>0</v>
      </c>
      <c r="VGI513" s="720">
        <v>0</v>
      </c>
      <c r="VGJ513" s="720">
        <v>0</v>
      </c>
      <c r="VGK513" s="720">
        <v>0</v>
      </c>
      <c r="VGL513" s="720">
        <v>0</v>
      </c>
      <c r="VGM513" s="720">
        <v>0</v>
      </c>
      <c r="VGN513" s="720">
        <v>0</v>
      </c>
      <c r="VGO513" s="720">
        <v>0</v>
      </c>
      <c r="VGP513" s="720">
        <v>0</v>
      </c>
      <c r="VGQ513" s="720">
        <v>0</v>
      </c>
      <c r="VGR513" s="720">
        <v>0</v>
      </c>
      <c r="VGS513" s="720">
        <v>0</v>
      </c>
      <c r="VGT513" s="720">
        <v>0</v>
      </c>
      <c r="VGU513" s="720">
        <v>0</v>
      </c>
      <c r="VGV513" s="720">
        <v>0</v>
      </c>
      <c r="VGW513" s="720">
        <v>0</v>
      </c>
      <c r="VGX513" s="720">
        <v>0</v>
      </c>
      <c r="VGY513" s="720">
        <v>0</v>
      </c>
      <c r="VGZ513" s="720">
        <v>0</v>
      </c>
      <c r="VHA513" s="720">
        <v>0</v>
      </c>
      <c r="VHB513" s="720">
        <v>0</v>
      </c>
      <c r="VHC513" s="720">
        <v>0</v>
      </c>
      <c r="VHD513" s="720">
        <v>0</v>
      </c>
      <c r="VHE513" s="720">
        <v>0</v>
      </c>
      <c r="VHF513" s="720">
        <v>0</v>
      </c>
      <c r="VHG513" s="720">
        <v>0</v>
      </c>
      <c r="VHH513" s="720">
        <v>0</v>
      </c>
      <c r="VHI513" s="720">
        <v>0</v>
      </c>
      <c r="VHJ513" s="720">
        <v>0</v>
      </c>
      <c r="VHK513" s="720">
        <v>0</v>
      </c>
      <c r="VHL513" s="720">
        <v>0</v>
      </c>
      <c r="VHM513" s="720">
        <v>0</v>
      </c>
      <c r="VHN513" s="720">
        <v>0</v>
      </c>
      <c r="VHO513" s="720">
        <v>0</v>
      </c>
      <c r="VHP513" s="720">
        <v>0</v>
      </c>
      <c r="VHQ513" s="720">
        <v>0</v>
      </c>
      <c r="VHR513" s="720">
        <v>0</v>
      </c>
      <c r="VHS513" s="720">
        <v>0</v>
      </c>
      <c r="VHT513" s="720">
        <v>0</v>
      </c>
      <c r="VHU513" s="720">
        <v>0</v>
      </c>
      <c r="VHV513" s="720">
        <v>0</v>
      </c>
      <c r="VHW513" s="720">
        <v>0</v>
      </c>
      <c r="VHX513" s="720">
        <v>0</v>
      </c>
      <c r="VHY513" s="720">
        <v>0</v>
      </c>
      <c r="VHZ513" s="720">
        <v>0</v>
      </c>
      <c r="VIA513" s="720">
        <v>0</v>
      </c>
      <c r="VIB513" s="720">
        <v>0</v>
      </c>
      <c r="VIC513" s="720">
        <v>0</v>
      </c>
      <c r="VID513" s="720">
        <v>0</v>
      </c>
      <c r="VIE513" s="720">
        <v>0</v>
      </c>
      <c r="VIF513" s="720">
        <v>0</v>
      </c>
      <c r="VIG513" s="720">
        <v>0</v>
      </c>
      <c r="VIH513" s="720">
        <v>0</v>
      </c>
      <c r="VII513" s="720">
        <v>0</v>
      </c>
      <c r="VIJ513" s="720">
        <v>0</v>
      </c>
      <c r="VIK513" s="720">
        <v>0</v>
      </c>
      <c r="VIL513" s="720">
        <v>0</v>
      </c>
      <c r="VIM513" s="720">
        <v>0</v>
      </c>
      <c r="VIN513" s="720">
        <v>0</v>
      </c>
      <c r="VIO513" s="720">
        <v>0</v>
      </c>
      <c r="VIP513" s="720">
        <v>0</v>
      </c>
      <c r="VIQ513" s="720">
        <v>0</v>
      </c>
      <c r="VIR513" s="720">
        <v>0</v>
      </c>
      <c r="VIS513" s="720">
        <v>0</v>
      </c>
      <c r="VIT513" s="720">
        <v>0</v>
      </c>
      <c r="VIU513" s="720">
        <v>0</v>
      </c>
      <c r="VIV513" s="720">
        <v>0</v>
      </c>
      <c r="VIW513" s="720">
        <v>0</v>
      </c>
      <c r="VIX513" s="720">
        <v>0</v>
      </c>
      <c r="VIY513" s="720">
        <v>0</v>
      </c>
      <c r="VIZ513" s="720">
        <v>0</v>
      </c>
      <c r="VJA513" s="720">
        <v>0</v>
      </c>
      <c r="VJB513" s="720">
        <v>0</v>
      </c>
      <c r="VJC513" s="720">
        <v>0</v>
      </c>
      <c r="VJD513" s="720">
        <v>0</v>
      </c>
      <c r="VJE513" s="720">
        <v>0</v>
      </c>
      <c r="VJF513" s="720">
        <v>0</v>
      </c>
      <c r="VJG513" s="720">
        <v>0</v>
      </c>
      <c r="VJH513" s="720">
        <v>0</v>
      </c>
      <c r="VJI513" s="720">
        <v>0</v>
      </c>
      <c r="VJJ513" s="720">
        <v>0</v>
      </c>
      <c r="VJK513" s="720">
        <v>0</v>
      </c>
      <c r="VJL513" s="720">
        <v>0</v>
      </c>
      <c r="VJM513" s="720">
        <v>0</v>
      </c>
      <c r="VJN513" s="720">
        <v>0</v>
      </c>
      <c r="VJO513" s="720">
        <v>0</v>
      </c>
      <c r="VJP513" s="720">
        <v>0</v>
      </c>
      <c r="VJQ513" s="720">
        <v>0</v>
      </c>
      <c r="VJR513" s="720">
        <v>0</v>
      </c>
      <c r="VJS513" s="720">
        <v>0</v>
      </c>
      <c r="VJT513" s="720">
        <v>0</v>
      </c>
      <c r="VJU513" s="720">
        <v>0</v>
      </c>
      <c r="VJV513" s="720">
        <v>0</v>
      </c>
      <c r="VJW513" s="720">
        <v>0</v>
      </c>
      <c r="VJX513" s="720">
        <v>0</v>
      </c>
      <c r="VJY513" s="720">
        <v>0</v>
      </c>
      <c r="VJZ513" s="720">
        <v>0</v>
      </c>
      <c r="VKA513" s="720">
        <v>0</v>
      </c>
      <c r="VKB513" s="720">
        <v>0</v>
      </c>
      <c r="VKC513" s="720">
        <v>0</v>
      </c>
      <c r="VKD513" s="720">
        <v>0</v>
      </c>
      <c r="VKE513" s="720">
        <v>0</v>
      </c>
      <c r="VKF513" s="720">
        <v>0</v>
      </c>
      <c r="VKG513" s="720">
        <v>0</v>
      </c>
      <c r="VKH513" s="720">
        <v>0</v>
      </c>
      <c r="VKI513" s="720">
        <v>0</v>
      </c>
      <c r="VKJ513" s="720">
        <v>0</v>
      </c>
      <c r="VKK513" s="720">
        <v>0</v>
      </c>
      <c r="VKL513" s="720">
        <v>0</v>
      </c>
      <c r="VKM513" s="720">
        <v>0</v>
      </c>
      <c r="VKN513" s="720">
        <v>0</v>
      </c>
      <c r="VKO513" s="720">
        <v>0</v>
      </c>
      <c r="VKP513" s="720">
        <v>0</v>
      </c>
      <c r="VKQ513" s="720">
        <v>0</v>
      </c>
      <c r="VKR513" s="720">
        <v>0</v>
      </c>
      <c r="VKS513" s="720">
        <v>0</v>
      </c>
      <c r="VKT513" s="720">
        <v>0</v>
      </c>
      <c r="VKU513" s="720">
        <v>0</v>
      </c>
      <c r="VKV513" s="720">
        <v>0</v>
      </c>
      <c r="VKW513" s="720">
        <v>0</v>
      </c>
      <c r="VKX513" s="720">
        <v>0</v>
      </c>
      <c r="VKY513" s="720">
        <v>0</v>
      </c>
      <c r="VKZ513" s="720">
        <v>0</v>
      </c>
      <c r="VLA513" s="720">
        <v>0</v>
      </c>
      <c r="VLB513" s="720">
        <v>0</v>
      </c>
      <c r="VLC513" s="720">
        <v>0</v>
      </c>
      <c r="VLD513" s="720">
        <v>0</v>
      </c>
      <c r="VLE513" s="720">
        <v>0</v>
      </c>
      <c r="VLF513" s="720">
        <v>0</v>
      </c>
      <c r="VLG513" s="720">
        <v>0</v>
      </c>
      <c r="VLH513" s="720">
        <v>0</v>
      </c>
      <c r="VLI513" s="720">
        <v>0</v>
      </c>
      <c r="VLJ513" s="720">
        <v>0</v>
      </c>
      <c r="VLK513" s="720">
        <v>0</v>
      </c>
      <c r="VLL513" s="720">
        <v>0</v>
      </c>
      <c r="VLM513" s="720">
        <v>0</v>
      </c>
      <c r="VLN513" s="720">
        <v>0</v>
      </c>
      <c r="VLO513" s="720">
        <v>0</v>
      </c>
      <c r="VLP513" s="720">
        <v>0</v>
      </c>
      <c r="VLQ513" s="720">
        <v>0</v>
      </c>
      <c r="VLR513" s="720">
        <v>0</v>
      </c>
      <c r="VLS513" s="720">
        <v>0</v>
      </c>
      <c r="VLT513" s="720">
        <v>0</v>
      </c>
      <c r="VLU513" s="720">
        <v>0</v>
      </c>
      <c r="VLV513" s="720">
        <v>0</v>
      </c>
      <c r="VLW513" s="720">
        <v>0</v>
      </c>
      <c r="VLX513" s="720">
        <v>0</v>
      </c>
      <c r="VLY513" s="720">
        <v>0</v>
      </c>
      <c r="VLZ513" s="720">
        <v>0</v>
      </c>
      <c r="VMA513" s="720">
        <v>0</v>
      </c>
      <c r="VMB513" s="720">
        <v>0</v>
      </c>
      <c r="VMC513" s="720">
        <v>0</v>
      </c>
      <c r="VMD513" s="720">
        <v>0</v>
      </c>
      <c r="VME513" s="720">
        <v>0</v>
      </c>
      <c r="VMF513" s="720">
        <v>0</v>
      </c>
      <c r="VMG513" s="720">
        <v>0</v>
      </c>
      <c r="VMH513" s="720">
        <v>0</v>
      </c>
      <c r="VMI513" s="720">
        <v>0</v>
      </c>
      <c r="VMJ513" s="720">
        <v>0</v>
      </c>
      <c r="VMK513" s="720">
        <v>0</v>
      </c>
      <c r="VML513" s="720">
        <v>0</v>
      </c>
      <c r="VMM513" s="720">
        <v>0</v>
      </c>
      <c r="VMN513" s="720">
        <v>0</v>
      </c>
      <c r="VMO513" s="720">
        <v>0</v>
      </c>
      <c r="VMP513" s="720">
        <v>0</v>
      </c>
      <c r="VMQ513" s="720">
        <v>0</v>
      </c>
      <c r="VMR513" s="720">
        <v>0</v>
      </c>
      <c r="VMS513" s="720">
        <v>0</v>
      </c>
      <c r="VMT513" s="720">
        <v>0</v>
      </c>
      <c r="VMU513" s="720">
        <v>0</v>
      </c>
      <c r="VMV513" s="720">
        <v>0</v>
      </c>
      <c r="VMW513" s="720">
        <v>0</v>
      </c>
      <c r="VMX513" s="720">
        <v>0</v>
      </c>
      <c r="VMY513" s="720">
        <v>0</v>
      </c>
      <c r="VMZ513" s="720">
        <v>0</v>
      </c>
      <c r="VNA513" s="720">
        <v>0</v>
      </c>
      <c r="VNB513" s="720">
        <v>0</v>
      </c>
      <c r="VNC513" s="720">
        <v>0</v>
      </c>
      <c r="VND513" s="720">
        <v>0</v>
      </c>
      <c r="VNE513" s="720">
        <v>0</v>
      </c>
      <c r="VNF513" s="720">
        <v>0</v>
      </c>
      <c r="VNG513" s="720">
        <v>0</v>
      </c>
      <c r="VNH513" s="720">
        <v>0</v>
      </c>
      <c r="VNI513" s="720">
        <v>0</v>
      </c>
      <c r="VNJ513" s="720">
        <v>0</v>
      </c>
      <c r="VNK513" s="720">
        <v>0</v>
      </c>
      <c r="VNL513" s="720">
        <v>0</v>
      </c>
      <c r="VNM513" s="720">
        <v>0</v>
      </c>
      <c r="VNN513" s="720">
        <v>0</v>
      </c>
      <c r="VNO513" s="720">
        <v>0</v>
      </c>
      <c r="VNP513" s="720">
        <v>0</v>
      </c>
      <c r="VNQ513" s="720">
        <v>0</v>
      </c>
      <c r="VNR513" s="720">
        <v>0</v>
      </c>
      <c r="VNS513" s="720">
        <v>0</v>
      </c>
      <c r="VNT513" s="720">
        <v>0</v>
      </c>
      <c r="VNU513" s="720">
        <v>0</v>
      </c>
      <c r="VNV513" s="720">
        <v>0</v>
      </c>
      <c r="VNW513" s="720">
        <v>0</v>
      </c>
      <c r="VNX513" s="720">
        <v>0</v>
      </c>
      <c r="VNY513" s="720">
        <v>0</v>
      </c>
      <c r="VNZ513" s="720">
        <v>0</v>
      </c>
      <c r="VOA513" s="720">
        <v>0</v>
      </c>
      <c r="VOB513" s="720">
        <v>0</v>
      </c>
      <c r="VOC513" s="720">
        <v>0</v>
      </c>
      <c r="VOD513" s="720">
        <v>0</v>
      </c>
      <c r="VOE513" s="720">
        <v>0</v>
      </c>
      <c r="VOF513" s="720">
        <v>0</v>
      </c>
      <c r="VOG513" s="720">
        <v>0</v>
      </c>
      <c r="VOH513" s="720">
        <v>0</v>
      </c>
      <c r="VOI513" s="720">
        <v>0</v>
      </c>
      <c r="VOJ513" s="720">
        <v>0</v>
      </c>
      <c r="VOK513" s="720">
        <v>0</v>
      </c>
      <c r="VOL513" s="720">
        <v>0</v>
      </c>
      <c r="VOM513" s="720">
        <v>0</v>
      </c>
      <c r="VON513" s="720">
        <v>0</v>
      </c>
      <c r="VOO513" s="720">
        <v>0</v>
      </c>
      <c r="VOP513" s="720">
        <v>0</v>
      </c>
      <c r="VOQ513" s="720">
        <v>0</v>
      </c>
      <c r="VOR513" s="720">
        <v>0</v>
      </c>
      <c r="VOS513" s="720">
        <v>0</v>
      </c>
      <c r="VOT513" s="720">
        <v>0</v>
      </c>
      <c r="VOU513" s="720">
        <v>0</v>
      </c>
      <c r="VOV513" s="720">
        <v>0</v>
      </c>
      <c r="VOW513" s="720">
        <v>0</v>
      </c>
      <c r="VOX513" s="720">
        <v>0</v>
      </c>
      <c r="VOY513" s="720">
        <v>0</v>
      </c>
      <c r="VOZ513" s="720">
        <v>0</v>
      </c>
      <c r="VPA513" s="720">
        <v>0</v>
      </c>
      <c r="VPB513" s="720">
        <v>0</v>
      </c>
      <c r="VPC513" s="720">
        <v>0</v>
      </c>
      <c r="VPD513" s="720">
        <v>0</v>
      </c>
      <c r="VPE513" s="720">
        <v>0</v>
      </c>
      <c r="VPF513" s="720">
        <v>0</v>
      </c>
      <c r="VPG513" s="720">
        <v>0</v>
      </c>
      <c r="VPH513" s="720">
        <v>0</v>
      </c>
      <c r="VPI513" s="720">
        <v>0</v>
      </c>
      <c r="VPJ513" s="720">
        <v>0</v>
      </c>
      <c r="VPK513" s="720">
        <v>0</v>
      </c>
      <c r="VPL513" s="720">
        <v>0</v>
      </c>
      <c r="VPM513" s="720">
        <v>0</v>
      </c>
      <c r="VPN513" s="720">
        <v>0</v>
      </c>
      <c r="VPO513" s="720">
        <v>0</v>
      </c>
      <c r="VPP513" s="720">
        <v>0</v>
      </c>
      <c r="VPQ513" s="720">
        <v>0</v>
      </c>
      <c r="VPR513" s="720">
        <v>0</v>
      </c>
      <c r="VPS513" s="720">
        <v>0</v>
      </c>
      <c r="VPT513" s="720">
        <v>0</v>
      </c>
      <c r="VPU513" s="720">
        <v>0</v>
      </c>
      <c r="VPV513" s="720">
        <v>0</v>
      </c>
      <c r="VPW513" s="720">
        <v>0</v>
      </c>
      <c r="VPX513" s="720">
        <v>0</v>
      </c>
      <c r="VPY513" s="720">
        <v>0</v>
      </c>
      <c r="VPZ513" s="720">
        <v>0</v>
      </c>
      <c r="VQA513" s="720">
        <v>0</v>
      </c>
      <c r="VQB513" s="720">
        <v>0</v>
      </c>
      <c r="VQC513" s="720">
        <v>0</v>
      </c>
      <c r="VQD513" s="720">
        <v>0</v>
      </c>
      <c r="VQE513" s="720">
        <v>0</v>
      </c>
      <c r="VQF513" s="720">
        <v>0</v>
      </c>
      <c r="VQG513" s="720">
        <v>0</v>
      </c>
      <c r="VQH513" s="720">
        <v>0</v>
      </c>
      <c r="VQI513" s="720">
        <v>0</v>
      </c>
      <c r="VQJ513" s="720">
        <v>0</v>
      </c>
      <c r="VQK513" s="720">
        <v>0</v>
      </c>
      <c r="VQL513" s="720">
        <v>0</v>
      </c>
      <c r="VQM513" s="720">
        <v>0</v>
      </c>
      <c r="VQN513" s="720">
        <v>0</v>
      </c>
      <c r="VQO513" s="720">
        <v>0</v>
      </c>
      <c r="VQP513" s="720">
        <v>0</v>
      </c>
      <c r="VQQ513" s="720">
        <v>0</v>
      </c>
      <c r="VQR513" s="720">
        <v>0</v>
      </c>
      <c r="VQS513" s="720">
        <v>0</v>
      </c>
      <c r="VQT513" s="720">
        <v>0</v>
      </c>
      <c r="VQU513" s="720">
        <v>0</v>
      </c>
      <c r="VQV513" s="720">
        <v>0</v>
      </c>
      <c r="VQW513" s="720">
        <v>0</v>
      </c>
      <c r="VQX513" s="720">
        <v>0</v>
      </c>
      <c r="VQY513" s="720">
        <v>0</v>
      </c>
      <c r="VQZ513" s="720">
        <v>0</v>
      </c>
      <c r="VRA513" s="720">
        <v>0</v>
      </c>
      <c r="VRB513" s="720">
        <v>0</v>
      </c>
      <c r="VRC513" s="720">
        <v>0</v>
      </c>
      <c r="VRD513" s="720">
        <v>0</v>
      </c>
      <c r="VRE513" s="720">
        <v>0</v>
      </c>
      <c r="VRF513" s="720">
        <v>0</v>
      </c>
      <c r="VRG513" s="720">
        <v>0</v>
      </c>
      <c r="VRH513" s="720">
        <v>0</v>
      </c>
      <c r="VRI513" s="720">
        <v>0</v>
      </c>
      <c r="VRJ513" s="720">
        <v>0</v>
      </c>
      <c r="VRK513" s="720">
        <v>0</v>
      </c>
      <c r="VRL513" s="720">
        <v>0</v>
      </c>
      <c r="VRM513" s="720">
        <v>0</v>
      </c>
      <c r="VRN513" s="720">
        <v>0</v>
      </c>
      <c r="VRO513" s="720">
        <v>0</v>
      </c>
      <c r="VRP513" s="720">
        <v>0</v>
      </c>
      <c r="VRQ513" s="720">
        <v>0</v>
      </c>
      <c r="VRR513" s="720">
        <v>0</v>
      </c>
      <c r="VRS513" s="720">
        <v>0</v>
      </c>
      <c r="VRT513" s="720">
        <v>0</v>
      </c>
      <c r="VRU513" s="720">
        <v>0</v>
      </c>
      <c r="VRV513" s="720">
        <v>0</v>
      </c>
      <c r="VRW513" s="720">
        <v>0</v>
      </c>
      <c r="VRX513" s="720">
        <v>0</v>
      </c>
      <c r="VRY513" s="720">
        <v>0</v>
      </c>
      <c r="VRZ513" s="720">
        <v>0</v>
      </c>
      <c r="VSA513" s="720">
        <v>0</v>
      </c>
      <c r="VSB513" s="720">
        <v>0</v>
      </c>
      <c r="VSC513" s="720">
        <v>0</v>
      </c>
      <c r="VSD513" s="720">
        <v>0</v>
      </c>
      <c r="VSE513" s="720">
        <v>0</v>
      </c>
      <c r="VSF513" s="720">
        <v>0</v>
      </c>
      <c r="VSG513" s="720">
        <v>0</v>
      </c>
      <c r="VSH513" s="720">
        <v>0</v>
      </c>
      <c r="VSI513" s="720">
        <v>0</v>
      </c>
      <c r="VSJ513" s="720">
        <v>0</v>
      </c>
      <c r="VSK513" s="720">
        <v>0</v>
      </c>
      <c r="VSL513" s="720">
        <v>0</v>
      </c>
      <c r="VSM513" s="720">
        <v>0</v>
      </c>
      <c r="VSN513" s="720">
        <v>0</v>
      </c>
      <c r="VSO513" s="720">
        <v>0</v>
      </c>
      <c r="VSP513" s="720">
        <v>0</v>
      </c>
      <c r="VSQ513" s="720">
        <v>0</v>
      </c>
      <c r="VSR513" s="720">
        <v>0</v>
      </c>
      <c r="VSS513" s="720">
        <v>0</v>
      </c>
      <c r="VST513" s="720">
        <v>0</v>
      </c>
      <c r="VSU513" s="720">
        <v>0</v>
      </c>
      <c r="VSV513" s="720">
        <v>0</v>
      </c>
      <c r="VSW513" s="720">
        <v>0</v>
      </c>
      <c r="VSX513" s="720">
        <v>0</v>
      </c>
      <c r="VSY513" s="720">
        <v>0</v>
      </c>
      <c r="VSZ513" s="720">
        <v>0</v>
      </c>
      <c r="VTA513" s="720">
        <v>0</v>
      </c>
      <c r="VTB513" s="720">
        <v>0</v>
      </c>
      <c r="VTC513" s="720">
        <v>0</v>
      </c>
      <c r="VTD513" s="720">
        <v>0</v>
      </c>
      <c r="VTE513" s="720">
        <v>0</v>
      </c>
      <c r="VTF513" s="720">
        <v>0</v>
      </c>
      <c r="VTG513" s="720">
        <v>0</v>
      </c>
      <c r="VTH513" s="720">
        <v>0</v>
      </c>
      <c r="VTI513" s="720">
        <v>0</v>
      </c>
      <c r="VTJ513" s="720">
        <v>0</v>
      </c>
      <c r="VTK513" s="720">
        <v>0</v>
      </c>
      <c r="VTL513" s="720">
        <v>0</v>
      </c>
      <c r="VTM513" s="720">
        <v>0</v>
      </c>
      <c r="VTN513" s="720">
        <v>0</v>
      </c>
      <c r="VTO513" s="720">
        <v>0</v>
      </c>
      <c r="VTP513" s="720">
        <v>0</v>
      </c>
      <c r="VTQ513" s="720">
        <v>0</v>
      </c>
      <c r="VTR513" s="720">
        <v>0</v>
      </c>
      <c r="VTS513" s="720">
        <v>0</v>
      </c>
      <c r="VTT513" s="720">
        <v>0</v>
      </c>
      <c r="VTU513" s="720">
        <v>0</v>
      </c>
      <c r="VTV513" s="720">
        <v>0</v>
      </c>
      <c r="VTW513" s="720">
        <v>0</v>
      </c>
      <c r="VTX513" s="720">
        <v>0</v>
      </c>
      <c r="VTY513" s="720">
        <v>0</v>
      </c>
      <c r="VTZ513" s="720">
        <v>0</v>
      </c>
      <c r="VUA513" s="720">
        <v>0</v>
      </c>
      <c r="VUB513" s="720">
        <v>0</v>
      </c>
      <c r="VUC513" s="720">
        <v>0</v>
      </c>
      <c r="VUD513" s="720">
        <v>0</v>
      </c>
      <c r="VUE513" s="720">
        <v>0</v>
      </c>
      <c r="VUF513" s="720">
        <v>0</v>
      </c>
      <c r="VUG513" s="720">
        <v>0</v>
      </c>
      <c r="VUH513" s="720">
        <v>0</v>
      </c>
      <c r="VUI513" s="720">
        <v>0</v>
      </c>
      <c r="VUJ513" s="720">
        <v>0</v>
      </c>
      <c r="VUK513" s="720">
        <v>0</v>
      </c>
      <c r="VUL513" s="720">
        <v>0</v>
      </c>
      <c r="VUM513" s="720">
        <v>0</v>
      </c>
      <c r="VUN513" s="720">
        <v>0</v>
      </c>
      <c r="VUO513" s="720">
        <v>0</v>
      </c>
      <c r="VUP513" s="720">
        <v>0</v>
      </c>
      <c r="VUQ513" s="720">
        <v>0</v>
      </c>
      <c r="VUR513" s="720">
        <v>0</v>
      </c>
      <c r="VUS513" s="720">
        <v>0</v>
      </c>
      <c r="VUT513" s="720">
        <v>0</v>
      </c>
      <c r="VUU513" s="720">
        <v>0</v>
      </c>
      <c r="VUV513" s="720">
        <v>0</v>
      </c>
      <c r="VUW513" s="720">
        <v>0</v>
      </c>
      <c r="VUX513" s="720">
        <v>0</v>
      </c>
      <c r="VUY513" s="720">
        <v>0</v>
      </c>
      <c r="VUZ513" s="720">
        <v>0</v>
      </c>
      <c r="VVA513" s="720">
        <v>0</v>
      </c>
      <c r="VVB513" s="720">
        <v>0</v>
      </c>
      <c r="VVC513" s="720">
        <v>0</v>
      </c>
      <c r="VVD513" s="720">
        <v>0</v>
      </c>
      <c r="VVE513" s="720">
        <v>0</v>
      </c>
      <c r="VVF513" s="720">
        <v>0</v>
      </c>
      <c r="VVG513" s="720">
        <v>0</v>
      </c>
      <c r="VVH513" s="720">
        <v>0</v>
      </c>
      <c r="VVI513" s="720">
        <v>0</v>
      </c>
      <c r="VVJ513" s="720">
        <v>0</v>
      </c>
      <c r="VVK513" s="720">
        <v>0</v>
      </c>
      <c r="VVL513" s="720">
        <v>0</v>
      </c>
      <c r="VVM513" s="720">
        <v>0</v>
      </c>
      <c r="VVN513" s="720">
        <v>0</v>
      </c>
      <c r="VVO513" s="720">
        <v>0</v>
      </c>
      <c r="VVP513" s="720">
        <v>0</v>
      </c>
      <c r="VVQ513" s="720">
        <v>0</v>
      </c>
      <c r="VVR513" s="720">
        <v>0</v>
      </c>
      <c r="VVS513" s="720">
        <v>0</v>
      </c>
      <c r="VVT513" s="720">
        <v>0</v>
      </c>
      <c r="VVU513" s="720">
        <v>0</v>
      </c>
      <c r="VVV513" s="720">
        <v>0</v>
      </c>
      <c r="VVW513" s="720">
        <v>0</v>
      </c>
      <c r="VVX513" s="720">
        <v>0</v>
      </c>
      <c r="VVY513" s="720">
        <v>0</v>
      </c>
      <c r="VVZ513" s="720">
        <v>0</v>
      </c>
      <c r="VWA513" s="720">
        <v>0</v>
      </c>
      <c r="VWB513" s="720">
        <v>0</v>
      </c>
      <c r="VWC513" s="720">
        <v>0</v>
      </c>
      <c r="VWD513" s="720">
        <v>0</v>
      </c>
      <c r="VWE513" s="720">
        <v>0</v>
      </c>
      <c r="VWF513" s="720">
        <v>0</v>
      </c>
      <c r="VWG513" s="720">
        <v>0</v>
      </c>
      <c r="VWH513" s="720">
        <v>0</v>
      </c>
      <c r="VWI513" s="720">
        <v>0</v>
      </c>
      <c r="VWJ513" s="720">
        <v>0</v>
      </c>
      <c r="VWK513" s="720">
        <v>0</v>
      </c>
      <c r="VWL513" s="720">
        <v>0</v>
      </c>
      <c r="VWM513" s="720">
        <v>0</v>
      </c>
      <c r="VWN513" s="720">
        <v>0</v>
      </c>
      <c r="VWO513" s="720">
        <v>0</v>
      </c>
      <c r="VWP513" s="720">
        <v>0</v>
      </c>
      <c r="VWQ513" s="720">
        <v>0</v>
      </c>
      <c r="VWR513" s="720">
        <v>0</v>
      </c>
      <c r="VWS513" s="720">
        <v>0</v>
      </c>
      <c r="VWT513" s="720">
        <v>0</v>
      </c>
      <c r="VWU513" s="720">
        <v>0</v>
      </c>
      <c r="VWV513" s="720">
        <v>0</v>
      </c>
      <c r="VWW513" s="720">
        <v>0</v>
      </c>
      <c r="VWX513" s="720">
        <v>0</v>
      </c>
      <c r="VWY513" s="720">
        <v>0</v>
      </c>
      <c r="VWZ513" s="720">
        <v>0</v>
      </c>
      <c r="VXA513" s="720">
        <v>0</v>
      </c>
      <c r="VXB513" s="720">
        <v>0</v>
      </c>
      <c r="VXC513" s="720">
        <v>0</v>
      </c>
      <c r="VXD513" s="720">
        <v>0</v>
      </c>
      <c r="VXE513" s="720">
        <v>0</v>
      </c>
      <c r="VXF513" s="720">
        <v>0</v>
      </c>
      <c r="VXG513" s="720">
        <v>0</v>
      </c>
      <c r="VXH513" s="720">
        <v>0</v>
      </c>
      <c r="VXI513" s="720">
        <v>0</v>
      </c>
      <c r="VXJ513" s="720">
        <v>0</v>
      </c>
      <c r="VXK513" s="720">
        <v>0</v>
      </c>
      <c r="VXL513" s="720">
        <v>0</v>
      </c>
      <c r="VXM513" s="720">
        <v>0</v>
      </c>
      <c r="VXN513" s="720">
        <v>0</v>
      </c>
      <c r="VXO513" s="720">
        <v>0</v>
      </c>
      <c r="VXP513" s="720">
        <v>0</v>
      </c>
      <c r="VXQ513" s="720">
        <v>0</v>
      </c>
      <c r="VXR513" s="720">
        <v>0</v>
      </c>
      <c r="VXS513" s="720">
        <v>0</v>
      </c>
      <c r="VXT513" s="720">
        <v>0</v>
      </c>
      <c r="VXU513" s="720">
        <v>0</v>
      </c>
      <c r="VXV513" s="720">
        <v>0</v>
      </c>
      <c r="VXW513" s="720">
        <v>0</v>
      </c>
      <c r="VXX513" s="720">
        <v>0</v>
      </c>
      <c r="VXY513" s="720">
        <v>0</v>
      </c>
      <c r="VXZ513" s="720">
        <v>0</v>
      </c>
      <c r="VYA513" s="720">
        <v>0</v>
      </c>
      <c r="VYB513" s="720">
        <v>0</v>
      </c>
      <c r="VYC513" s="720">
        <v>0</v>
      </c>
      <c r="VYD513" s="720">
        <v>0</v>
      </c>
      <c r="VYE513" s="720">
        <v>0</v>
      </c>
      <c r="VYF513" s="720">
        <v>0</v>
      </c>
      <c r="VYG513" s="720">
        <v>0</v>
      </c>
      <c r="VYH513" s="720">
        <v>0</v>
      </c>
      <c r="VYI513" s="720">
        <v>0</v>
      </c>
      <c r="VYJ513" s="720">
        <v>0</v>
      </c>
      <c r="VYK513" s="720">
        <v>0</v>
      </c>
      <c r="VYL513" s="720">
        <v>0</v>
      </c>
      <c r="VYM513" s="720">
        <v>0</v>
      </c>
      <c r="VYN513" s="720">
        <v>0</v>
      </c>
      <c r="VYO513" s="720">
        <v>0</v>
      </c>
      <c r="VYP513" s="720">
        <v>0</v>
      </c>
      <c r="VYQ513" s="720">
        <v>0</v>
      </c>
      <c r="VYR513" s="720">
        <v>0</v>
      </c>
      <c r="VYS513" s="720">
        <v>0</v>
      </c>
      <c r="VYT513" s="720">
        <v>0</v>
      </c>
      <c r="VYU513" s="720">
        <v>0</v>
      </c>
      <c r="VYV513" s="720">
        <v>0</v>
      </c>
      <c r="VYW513" s="720">
        <v>0</v>
      </c>
      <c r="VYX513" s="720">
        <v>0</v>
      </c>
      <c r="VYY513" s="720">
        <v>0</v>
      </c>
      <c r="VYZ513" s="720">
        <v>0</v>
      </c>
      <c r="VZA513" s="720">
        <v>0</v>
      </c>
      <c r="VZB513" s="720">
        <v>0</v>
      </c>
      <c r="VZC513" s="720">
        <v>0</v>
      </c>
      <c r="VZD513" s="720">
        <v>0</v>
      </c>
      <c r="VZE513" s="720">
        <v>0</v>
      </c>
      <c r="VZF513" s="720">
        <v>0</v>
      </c>
      <c r="VZG513" s="720">
        <v>0</v>
      </c>
      <c r="VZH513" s="720">
        <v>0</v>
      </c>
      <c r="VZI513" s="720">
        <v>0</v>
      </c>
      <c r="VZJ513" s="720">
        <v>0</v>
      </c>
      <c r="VZK513" s="720">
        <v>0</v>
      </c>
      <c r="VZL513" s="720">
        <v>0</v>
      </c>
      <c r="VZM513" s="720">
        <v>0</v>
      </c>
      <c r="VZN513" s="720">
        <v>0</v>
      </c>
      <c r="VZO513" s="720">
        <v>0</v>
      </c>
      <c r="VZP513" s="720">
        <v>0</v>
      </c>
      <c r="VZQ513" s="720">
        <v>0</v>
      </c>
      <c r="VZR513" s="720">
        <v>0</v>
      </c>
      <c r="VZS513" s="720">
        <v>0</v>
      </c>
      <c r="VZT513" s="720">
        <v>0</v>
      </c>
      <c r="VZU513" s="720">
        <v>0</v>
      </c>
      <c r="VZV513" s="720">
        <v>0</v>
      </c>
      <c r="VZW513" s="720">
        <v>0</v>
      </c>
      <c r="VZX513" s="720">
        <v>0</v>
      </c>
      <c r="VZY513" s="720">
        <v>0</v>
      </c>
      <c r="VZZ513" s="720">
        <v>0</v>
      </c>
      <c r="WAA513" s="720">
        <v>0</v>
      </c>
      <c r="WAB513" s="720">
        <v>0</v>
      </c>
      <c r="WAC513" s="720">
        <v>0</v>
      </c>
      <c r="WAD513" s="720">
        <v>0</v>
      </c>
      <c r="WAE513" s="720">
        <v>0</v>
      </c>
      <c r="WAF513" s="720">
        <v>0</v>
      </c>
      <c r="WAG513" s="720">
        <v>0</v>
      </c>
      <c r="WAH513" s="720">
        <v>0</v>
      </c>
      <c r="WAI513" s="720">
        <v>0</v>
      </c>
      <c r="WAJ513" s="720">
        <v>0</v>
      </c>
      <c r="WAK513" s="720">
        <v>0</v>
      </c>
      <c r="WAL513" s="720">
        <v>0</v>
      </c>
      <c r="WAM513" s="720">
        <v>0</v>
      </c>
      <c r="WAN513" s="720">
        <v>0</v>
      </c>
      <c r="WAO513" s="720">
        <v>0</v>
      </c>
      <c r="WAP513" s="720">
        <v>0</v>
      </c>
      <c r="WAQ513" s="720">
        <v>0</v>
      </c>
      <c r="WAR513" s="720">
        <v>0</v>
      </c>
      <c r="WAS513" s="720">
        <v>0</v>
      </c>
      <c r="WAT513" s="720">
        <v>0</v>
      </c>
      <c r="WAU513" s="720">
        <v>0</v>
      </c>
      <c r="WAV513" s="720">
        <v>0</v>
      </c>
      <c r="WAW513" s="720">
        <v>0</v>
      </c>
      <c r="WAX513" s="720">
        <v>0</v>
      </c>
      <c r="WAY513" s="720">
        <v>0</v>
      </c>
      <c r="WAZ513" s="720">
        <v>0</v>
      </c>
      <c r="WBA513" s="720">
        <v>0</v>
      </c>
      <c r="WBB513" s="720">
        <v>0</v>
      </c>
      <c r="WBC513" s="720">
        <v>0</v>
      </c>
      <c r="WBD513" s="720">
        <v>0</v>
      </c>
      <c r="WBE513" s="720">
        <v>0</v>
      </c>
      <c r="WBF513" s="720">
        <v>0</v>
      </c>
      <c r="WBG513" s="720">
        <v>0</v>
      </c>
      <c r="WBH513" s="720">
        <v>0</v>
      </c>
      <c r="WBI513" s="720">
        <v>0</v>
      </c>
      <c r="WBJ513" s="720">
        <v>0</v>
      </c>
      <c r="WBK513" s="720">
        <v>0</v>
      </c>
      <c r="WBL513" s="720">
        <v>0</v>
      </c>
      <c r="WBM513" s="720">
        <v>0</v>
      </c>
      <c r="WBN513" s="720">
        <v>0</v>
      </c>
      <c r="WBO513" s="720">
        <v>0</v>
      </c>
      <c r="WBP513" s="720">
        <v>0</v>
      </c>
      <c r="WBQ513" s="720">
        <v>0</v>
      </c>
      <c r="WBR513" s="720">
        <v>0</v>
      </c>
      <c r="WBS513" s="720">
        <v>0</v>
      </c>
      <c r="WBT513" s="720">
        <v>0</v>
      </c>
      <c r="WBU513" s="720">
        <v>0</v>
      </c>
      <c r="WBV513" s="720">
        <v>0</v>
      </c>
      <c r="WBW513" s="720">
        <v>0</v>
      </c>
      <c r="WBX513" s="720">
        <v>0</v>
      </c>
      <c r="WBY513" s="720">
        <v>0</v>
      </c>
      <c r="WBZ513" s="720">
        <v>0</v>
      </c>
      <c r="WCA513" s="720">
        <v>0</v>
      </c>
      <c r="WCB513" s="720">
        <v>0</v>
      </c>
      <c r="WCC513" s="720">
        <v>0</v>
      </c>
      <c r="WCD513" s="720">
        <v>0</v>
      </c>
      <c r="WCE513" s="720">
        <v>0</v>
      </c>
      <c r="WCF513" s="720">
        <v>0</v>
      </c>
      <c r="WCG513" s="720">
        <v>0</v>
      </c>
      <c r="WCH513" s="720">
        <v>0</v>
      </c>
      <c r="WCI513" s="720">
        <v>0</v>
      </c>
      <c r="WCJ513" s="720">
        <v>0</v>
      </c>
      <c r="WCK513" s="720">
        <v>0</v>
      </c>
      <c r="WCL513" s="720">
        <v>0</v>
      </c>
      <c r="WCM513" s="720">
        <v>0</v>
      </c>
      <c r="WCN513" s="720">
        <v>0</v>
      </c>
      <c r="WCO513" s="720">
        <v>0</v>
      </c>
      <c r="WCP513" s="720">
        <v>0</v>
      </c>
      <c r="WCQ513" s="720">
        <v>0</v>
      </c>
      <c r="WCR513" s="720">
        <v>0</v>
      </c>
      <c r="WCS513" s="720">
        <v>0</v>
      </c>
      <c r="WCT513" s="720">
        <v>0</v>
      </c>
      <c r="WCU513" s="720">
        <v>0</v>
      </c>
      <c r="WCV513" s="720">
        <v>0</v>
      </c>
      <c r="WCW513" s="720">
        <v>0</v>
      </c>
      <c r="WCX513" s="720">
        <v>0</v>
      </c>
      <c r="WCY513" s="720">
        <v>0</v>
      </c>
      <c r="WCZ513" s="720">
        <v>0</v>
      </c>
      <c r="WDA513" s="720">
        <v>0</v>
      </c>
      <c r="WDB513" s="720">
        <v>0</v>
      </c>
      <c r="WDC513" s="720">
        <v>0</v>
      </c>
      <c r="WDD513" s="720">
        <v>0</v>
      </c>
      <c r="WDE513" s="720">
        <v>0</v>
      </c>
      <c r="WDF513" s="720">
        <v>0</v>
      </c>
      <c r="WDG513" s="720">
        <v>0</v>
      </c>
      <c r="WDH513" s="720">
        <v>0</v>
      </c>
      <c r="WDI513" s="720">
        <v>0</v>
      </c>
      <c r="WDJ513" s="720">
        <v>0</v>
      </c>
      <c r="WDK513" s="720">
        <v>0</v>
      </c>
      <c r="WDL513" s="720">
        <v>0</v>
      </c>
      <c r="WDM513" s="720">
        <v>0</v>
      </c>
      <c r="WDN513" s="720">
        <v>0</v>
      </c>
      <c r="WDO513" s="720">
        <v>0</v>
      </c>
      <c r="WDP513" s="720">
        <v>0</v>
      </c>
      <c r="WDQ513" s="720">
        <v>0</v>
      </c>
      <c r="WDR513" s="720">
        <v>0</v>
      </c>
      <c r="WDS513" s="720">
        <v>0</v>
      </c>
      <c r="WDT513" s="720">
        <v>0</v>
      </c>
      <c r="WDU513" s="720">
        <v>0</v>
      </c>
      <c r="WDV513" s="720">
        <v>0</v>
      </c>
      <c r="WDW513" s="720">
        <v>0</v>
      </c>
      <c r="WDX513" s="720">
        <v>0</v>
      </c>
      <c r="WDY513" s="720">
        <v>0</v>
      </c>
      <c r="WDZ513" s="720">
        <v>0</v>
      </c>
      <c r="WEA513" s="720">
        <v>0</v>
      </c>
      <c r="WEB513" s="720">
        <v>0</v>
      </c>
      <c r="WEC513" s="720">
        <v>0</v>
      </c>
      <c r="WED513" s="720">
        <v>0</v>
      </c>
      <c r="WEE513" s="720">
        <v>0</v>
      </c>
      <c r="WEF513" s="720">
        <v>0</v>
      </c>
      <c r="WEG513" s="720">
        <v>0</v>
      </c>
      <c r="WEH513" s="720">
        <v>0</v>
      </c>
      <c r="WEI513" s="720">
        <v>0</v>
      </c>
      <c r="WEJ513" s="720">
        <v>0</v>
      </c>
      <c r="WEK513" s="720">
        <v>0</v>
      </c>
      <c r="WEL513" s="720">
        <v>0</v>
      </c>
      <c r="WEM513" s="720">
        <v>0</v>
      </c>
      <c r="WEN513" s="720">
        <v>0</v>
      </c>
      <c r="WEO513" s="720">
        <v>0</v>
      </c>
      <c r="WEP513" s="720">
        <v>0</v>
      </c>
      <c r="WEQ513" s="720">
        <v>0</v>
      </c>
      <c r="WER513" s="720">
        <v>0</v>
      </c>
      <c r="WES513" s="720">
        <v>0</v>
      </c>
      <c r="WET513" s="720">
        <v>0</v>
      </c>
      <c r="WEU513" s="720">
        <v>0</v>
      </c>
      <c r="WEV513" s="720">
        <v>0</v>
      </c>
      <c r="WEW513" s="720">
        <v>0</v>
      </c>
      <c r="WEX513" s="720">
        <v>0</v>
      </c>
      <c r="WEY513" s="720">
        <v>0</v>
      </c>
      <c r="WEZ513" s="720">
        <v>0</v>
      </c>
      <c r="WFA513" s="720">
        <v>0</v>
      </c>
      <c r="WFB513" s="720">
        <v>0</v>
      </c>
      <c r="WFC513" s="720">
        <v>0</v>
      </c>
      <c r="WFD513" s="720">
        <v>0</v>
      </c>
      <c r="WFE513" s="720">
        <v>0</v>
      </c>
      <c r="WFF513" s="720">
        <v>0</v>
      </c>
      <c r="WFG513" s="720">
        <v>0</v>
      </c>
      <c r="WFH513" s="720">
        <v>0</v>
      </c>
      <c r="WFI513" s="720">
        <v>0</v>
      </c>
      <c r="WFJ513" s="720">
        <v>0</v>
      </c>
      <c r="WFK513" s="720">
        <v>0</v>
      </c>
      <c r="WFL513" s="720">
        <v>0</v>
      </c>
      <c r="WFM513" s="720">
        <v>0</v>
      </c>
      <c r="WFN513" s="720">
        <v>0</v>
      </c>
      <c r="WFO513" s="720">
        <v>0</v>
      </c>
      <c r="WFP513" s="720">
        <v>0</v>
      </c>
      <c r="WFQ513" s="720">
        <v>0</v>
      </c>
      <c r="WFR513" s="720">
        <v>0</v>
      </c>
      <c r="WFS513" s="720">
        <v>0</v>
      </c>
      <c r="WFT513" s="720">
        <v>0</v>
      </c>
      <c r="WFU513" s="720">
        <v>0</v>
      </c>
      <c r="WFV513" s="720">
        <v>0</v>
      </c>
      <c r="WFW513" s="720">
        <v>0</v>
      </c>
      <c r="WFX513" s="720">
        <v>0</v>
      </c>
      <c r="WFY513" s="720">
        <v>0</v>
      </c>
      <c r="WFZ513" s="720">
        <v>0</v>
      </c>
      <c r="WGA513" s="720">
        <v>0</v>
      </c>
      <c r="WGB513" s="720">
        <v>0</v>
      </c>
      <c r="WGC513" s="720">
        <v>0</v>
      </c>
      <c r="WGD513" s="720">
        <v>0</v>
      </c>
      <c r="WGE513" s="720">
        <v>0</v>
      </c>
      <c r="WGF513" s="720">
        <v>0</v>
      </c>
      <c r="WGG513" s="720">
        <v>0</v>
      </c>
      <c r="WGH513" s="720">
        <v>0</v>
      </c>
      <c r="WGI513" s="720">
        <v>0</v>
      </c>
      <c r="WGJ513" s="720">
        <v>0</v>
      </c>
      <c r="WGK513" s="720">
        <v>0</v>
      </c>
      <c r="WGL513" s="720">
        <v>0</v>
      </c>
      <c r="WGM513" s="720">
        <v>0</v>
      </c>
      <c r="WGN513" s="720">
        <v>0</v>
      </c>
      <c r="WGO513" s="720">
        <v>0</v>
      </c>
      <c r="WGP513" s="720">
        <v>0</v>
      </c>
      <c r="WGQ513" s="720">
        <v>0</v>
      </c>
      <c r="WGR513" s="720">
        <v>0</v>
      </c>
      <c r="WGS513" s="720">
        <v>0</v>
      </c>
      <c r="WGT513" s="720">
        <v>0</v>
      </c>
      <c r="WGU513" s="720">
        <v>0</v>
      </c>
      <c r="WGV513" s="720">
        <v>0</v>
      </c>
      <c r="WGW513" s="720">
        <v>0</v>
      </c>
      <c r="WGX513" s="720">
        <v>0</v>
      </c>
      <c r="WGY513" s="720">
        <v>0</v>
      </c>
      <c r="WGZ513" s="720">
        <v>0</v>
      </c>
      <c r="WHA513" s="720">
        <v>0</v>
      </c>
      <c r="WHB513" s="720">
        <v>0</v>
      </c>
      <c r="WHC513" s="720">
        <v>0</v>
      </c>
      <c r="WHD513" s="720">
        <v>0</v>
      </c>
      <c r="WHE513" s="720">
        <v>0</v>
      </c>
      <c r="WHF513" s="720">
        <v>0</v>
      </c>
      <c r="WHG513" s="720">
        <v>0</v>
      </c>
      <c r="WHH513" s="720">
        <v>0</v>
      </c>
      <c r="WHI513" s="720">
        <v>0</v>
      </c>
      <c r="WHJ513" s="720">
        <v>0</v>
      </c>
      <c r="WHK513" s="720">
        <v>0</v>
      </c>
      <c r="WHL513" s="720">
        <v>0</v>
      </c>
      <c r="WHM513" s="720">
        <v>0</v>
      </c>
      <c r="WHN513" s="720">
        <v>0</v>
      </c>
      <c r="WHO513" s="720">
        <v>0</v>
      </c>
      <c r="WHP513" s="720">
        <v>0</v>
      </c>
      <c r="WHQ513" s="720">
        <v>0</v>
      </c>
      <c r="WHR513" s="720">
        <v>0</v>
      </c>
      <c r="WHS513" s="720">
        <v>0</v>
      </c>
      <c r="WHT513" s="720">
        <v>0</v>
      </c>
      <c r="WHU513" s="720">
        <v>0</v>
      </c>
      <c r="WHV513" s="720">
        <v>0</v>
      </c>
      <c r="WHW513" s="720">
        <v>0</v>
      </c>
      <c r="WHX513" s="720">
        <v>0</v>
      </c>
      <c r="WHY513" s="720">
        <v>0</v>
      </c>
      <c r="WHZ513" s="720">
        <v>0</v>
      </c>
      <c r="WIA513" s="720">
        <v>0</v>
      </c>
      <c r="WIB513" s="720">
        <v>0</v>
      </c>
      <c r="WIC513" s="720">
        <v>0</v>
      </c>
      <c r="WID513" s="720">
        <v>0</v>
      </c>
      <c r="WIE513" s="720">
        <v>0</v>
      </c>
      <c r="WIF513" s="720">
        <v>0</v>
      </c>
      <c r="WIG513" s="720">
        <v>0</v>
      </c>
      <c r="WIH513" s="720">
        <v>0</v>
      </c>
      <c r="WII513" s="720">
        <v>0</v>
      </c>
      <c r="WIJ513" s="720">
        <v>0</v>
      </c>
      <c r="WIK513" s="720">
        <v>0</v>
      </c>
      <c r="WIL513" s="720">
        <v>0</v>
      </c>
      <c r="WIM513" s="720">
        <v>0</v>
      </c>
      <c r="WIN513" s="720">
        <v>0</v>
      </c>
      <c r="WIO513" s="720">
        <v>0</v>
      </c>
      <c r="WIP513" s="720">
        <v>0</v>
      </c>
      <c r="WIQ513" s="720">
        <v>0</v>
      </c>
      <c r="WIR513" s="720">
        <v>0</v>
      </c>
      <c r="WIS513" s="720">
        <v>0</v>
      </c>
      <c r="WIT513" s="720">
        <v>0</v>
      </c>
      <c r="WIU513" s="720">
        <v>0</v>
      </c>
      <c r="WIV513" s="720">
        <v>0</v>
      </c>
      <c r="WIW513" s="720">
        <v>0</v>
      </c>
      <c r="WIX513" s="720">
        <v>0</v>
      </c>
      <c r="WIY513" s="720">
        <v>0</v>
      </c>
      <c r="WIZ513" s="720">
        <v>0</v>
      </c>
      <c r="WJA513" s="720">
        <v>0</v>
      </c>
      <c r="WJB513" s="720">
        <v>0</v>
      </c>
      <c r="WJC513" s="720">
        <v>0</v>
      </c>
      <c r="WJD513" s="720">
        <v>0</v>
      </c>
      <c r="WJE513" s="720">
        <v>0</v>
      </c>
      <c r="WJF513" s="720">
        <v>0</v>
      </c>
      <c r="WJG513" s="720">
        <v>0</v>
      </c>
      <c r="WJH513" s="720">
        <v>0</v>
      </c>
      <c r="WJI513" s="720">
        <v>0</v>
      </c>
      <c r="WJJ513" s="720">
        <v>0</v>
      </c>
      <c r="WJK513" s="720">
        <v>0</v>
      </c>
      <c r="WJL513" s="720">
        <v>0</v>
      </c>
      <c r="WJM513" s="720">
        <v>0</v>
      </c>
      <c r="WJN513" s="720">
        <v>0</v>
      </c>
      <c r="WJO513" s="720">
        <v>0</v>
      </c>
      <c r="WJP513" s="720">
        <v>0</v>
      </c>
      <c r="WJQ513" s="720">
        <v>0</v>
      </c>
      <c r="WJR513" s="720">
        <v>0</v>
      </c>
      <c r="WJS513" s="720">
        <v>0</v>
      </c>
      <c r="WJT513" s="720">
        <v>0</v>
      </c>
      <c r="WJU513" s="720">
        <v>0</v>
      </c>
      <c r="WJV513" s="720">
        <v>0</v>
      </c>
      <c r="WJW513" s="720">
        <v>0</v>
      </c>
      <c r="WJX513" s="720">
        <v>0</v>
      </c>
      <c r="WJY513" s="720">
        <v>0</v>
      </c>
      <c r="WJZ513" s="720">
        <v>0</v>
      </c>
      <c r="WKA513" s="720">
        <v>0</v>
      </c>
      <c r="WKB513" s="720">
        <v>0</v>
      </c>
      <c r="WKC513" s="720">
        <v>0</v>
      </c>
      <c r="WKD513" s="720">
        <v>0</v>
      </c>
      <c r="WKE513" s="720">
        <v>0</v>
      </c>
      <c r="WKF513" s="720">
        <v>0</v>
      </c>
      <c r="WKG513" s="720">
        <v>0</v>
      </c>
      <c r="WKH513" s="720">
        <v>0</v>
      </c>
      <c r="WKI513" s="720">
        <v>0</v>
      </c>
      <c r="WKJ513" s="720">
        <v>0</v>
      </c>
      <c r="WKK513" s="720">
        <v>0</v>
      </c>
      <c r="WKL513" s="720">
        <v>0</v>
      </c>
      <c r="WKM513" s="720">
        <v>0</v>
      </c>
      <c r="WKN513" s="720">
        <v>0</v>
      </c>
      <c r="WKO513" s="720">
        <v>0</v>
      </c>
      <c r="WKP513" s="720">
        <v>0</v>
      </c>
      <c r="WKQ513" s="720">
        <v>0</v>
      </c>
      <c r="WKR513" s="720">
        <v>0</v>
      </c>
      <c r="WKS513" s="720">
        <v>0</v>
      </c>
      <c r="WKT513" s="720">
        <v>0</v>
      </c>
      <c r="WKU513" s="720">
        <v>0</v>
      </c>
      <c r="WKV513" s="720">
        <v>0</v>
      </c>
      <c r="WKW513" s="720">
        <v>0</v>
      </c>
      <c r="WKX513" s="720">
        <v>0</v>
      </c>
      <c r="WKY513" s="720">
        <v>0</v>
      </c>
      <c r="WKZ513" s="720">
        <v>0</v>
      </c>
      <c r="WLA513" s="720">
        <v>0</v>
      </c>
      <c r="WLB513" s="720">
        <v>0</v>
      </c>
      <c r="WLC513" s="720">
        <v>0</v>
      </c>
      <c r="WLD513" s="720">
        <v>0</v>
      </c>
      <c r="WLE513" s="720">
        <v>0</v>
      </c>
      <c r="WLF513" s="720">
        <v>0</v>
      </c>
      <c r="WLG513" s="720">
        <v>0</v>
      </c>
      <c r="WLH513" s="720">
        <v>0</v>
      </c>
      <c r="WLI513" s="720">
        <v>0</v>
      </c>
      <c r="WLJ513" s="720">
        <v>0</v>
      </c>
      <c r="WLK513" s="720">
        <v>0</v>
      </c>
      <c r="WLL513" s="720">
        <v>0</v>
      </c>
      <c r="WLM513" s="720">
        <v>0</v>
      </c>
      <c r="WLN513" s="720">
        <v>0</v>
      </c>
      <c r="WLO513" s="720">
        <v>0</v>
      </c>
      <c r="WLP513" s="720">
        <v>0</v>
      </c>
      <c r="WLQ513" s="720">
        <v>0</v>
      </c>
      <c r="WLR513" s="720">
        <v>0</v>
      </c>
      <c r="WLS513" s="720">
        <v>0</v>
      </c>
      <c r="WLT513" s="720">
        <v>0</v>
      </c>
      <c r="WLU513" s="720">
        <v>0</v>
      </c>
      <c r="WLV513" s="720">
        <v>0</v>
      </c>
      <c r="WLW513" s="720">
        <v>0</v>
      </c>
      <c r="WLX513" s="720">
        <v>0</v>
      </c>
      <c r="WLY513" s="720">
        <v>0</v>
      </c>
      <c r="WLZ513" s="720">
        <v>0</v>
      </c>
      <c r="WMA513" s="720">
        <v>0</v>
      </c>
      <c r="WMB513" s="720">
        <v>0</v>
      </c>
      <c r="WMC513" s="720">
        <v>0</v>
      </c>
      <c r="WMD513" s="720">
        <v>0</v>
      </c>
      <c r="WME513" s="720">
        <v>0</v>
      </c>
      <c r="WMF513" s="720">
        <v>0</v>
      </c>
      <c r="WMG513" s="720">
        <v>0</v>
      </c>
      <c r="WMH513" s="720">
        <v>0</v>
      </c>
      <c r="WMI513" s="720">
        <v>0</v>
      </c>
      <c r="WMJ513" s="720">
        <v>0</v>
      </c>
      <c r="WMK513" s="720">
        <v>0</v>
      </c>
      <c r="WML513" s="720">
        <v>0</v>
      </c>
      <c r="WMM513" s="720">
        <v>0</v>
      </c>
      <c r="WMN513" s="720">
        <v>0</v>
      </c>
      <c r="WMO513" s="720">
        <v>0</v>
      </c>
      <c r="WMP513" s="720">
        <v>0</v>
      </c>
      <c r="WMQ513" s="720">
        <v>0</v>
      </c>
      <c r="WMR513" s="720">
        <v>0</v>
      </c>
      <c r="WMS513" s="720">
        <v>0</v>
      </c>
      <c r="WMT513" s="720">
        <v>0</v>
      </c>
      <c r="WMU513" s="720">
        <v>0</v>
      </c>
      <c r="WMV513" s="720">
        <v>0</v>
      </c>
      <c r="WMW513" s="720">
        <v>0</v>
      </c>
      <c r="WMX513" s="720">
        <v>0</v>
      </c>
      <c r="WMY513" s="720">
        <v>0</v>
      </c>
      <c r="WMZ513" s="720">
        <v>0</v>
      </c>
      <c r="WNA513" s="720">
        <v>0</v>
      </c>
      <c r="WNB513" s="720">
        <v>0</v>
      </c>
      <c r="WNC513" s="720">
        <v>0</v>
      </c>
      <c r="WND513" s="720">
        <v>0</v>
      </c>
      <c r="WNE513" s="720">
        <v>0</v>
      </c>
      <c r="WNF513" s="720">
        <v>0</v>
      </c>
      <c r="WNG513" s="720">
        <v>0</v>
      </c>
      <c r="WNH513" s="720">
        <v>0</v>
      </c>
      <c r="WNI513" s="720">
        <v>0</v>
      </c>
      <c r="WNJ513" s="720">
        <v>0</v>
      </c>
      <c r="WNK513" s="720">
        <v>0</v>
      </c>
      <c r="WNL513" s="720">
        <v>0</v>
      </c>
      <c r="WNM513" s="720">
        <v>0</v>
      </c>
      <c r="WNN513" s="720">
        <v>0</v>
      </c>
      <c r="WNO513" s="720">
        <v>0</v>
      </c>
      <c r="WNP513" s="720">
        <v>0</v>
      </c>
      <c r="WNQ513" s="720">
        <v>0</v>
      </c>
      <c r="WNR513" s="720">
        <v>0</v>
      </c>
      <c r="WNS513" s="720">
        <v>0</v>
      </c>
      <c r="WNT513" s="720">
        <v>0</v>
      </c>
      <c r="WNU513" s="720">
        <v>0</v>
      </c>
      <c r="WNV513" s="720">
        <v>0</v>
      </c>
      <c r="WNW513" s="720">
        <v>0</v>
      </c>
      <c r="WNX513" s="720">
        <v>0</v>
      </c>
      <c r="WNY513" s="720">
        <v>0</v>
      </c>
      <c r="WNZ513" s="720">
        <v>0</v>
      </c>
      <c r="WOA513" s="720">
        <v>0</v>
      </c>
      <c r="WOB513" s="720">
        <v>0</v>
      </c>
      <c r="WOC513" s="720">
        <v>0</v>
      </c>
      <c r="WOD513" s="720">
        <v>0</v>
      </c>
      <c r="WOE513" s="720">
        <v>0</v>
      </c>
      <c r="WOF513" s="720">
        <v>0</v>
      </c>
      <c r="WOG513" s="720">
        <v>0</v>
      </c>
      <c r="WOH513" s="720">
        <v>0</v>
      </c>
      <c r="WOI513" s="720">
        <v>0</v>
      </c>
      <c r="WOJ513" s="720">
        <v>0</v>
      </c>
      <c r="WOK513" s="720">
        <v>0</v>
      </c>
      <c r="WOL513" s="720">
        <v>0</v>
      </c>
      <c r="WOM513" s="720">
        <v>0</v>
      </c>
      <c r="WON513" s="720">
        <v>0</v>
      </c>
      <c r="WOO513" s="720">
        <v>0</v>
      </c>
      <c r="WOP513" s="720">
        <v>0</v>
      </c>
      <c r="WOQ513" s="720">
        <v>0</v>
      </c>
      <c r="WOR513" s="720">
        <v>0</v>
      </c>
      <c r="WOS513" s="720">
        <v>0</v>
      </c>
      <c r="WOT513" s="720">
        <v>0</v>
      </c>
      <c r="WOU513" s="720">
        <v>0</v>
      </c>
      <c r="WOV513" s="720">
        <v>0</v>
      </c>
      <c r="WOW513" s="720">
        <v>0</v>
      </c>
      <c r="WOX513" s="720">
        <v>0</v>
      </c>
      <c r="WOY513" s="720">
        <v>0</v>
      </c>
      <c r="WOZ513" s="720">
        <v>0</v>
      </c>
      <c r="WPA513" s="720">
        <v>0</v>
      </c>
      <c r="WPB513" s="720">
        <v>0</v>
      </c>
      <c r="WPC513" s="720">
        <v>0</v>
      </c>
      <c r="WPD513" s="720">
        <v>0</v>
      </c>
      <c r="WPE513" s="720">
        <v>0</v>
      </c>
      <c r="WPF513" s="720">
        <v>0</v>
      </c>
      <c r="WPG513" s="720">
        <v>0</v>
      </c>
      <c r="WPH513" s="720">
        <v>0</v>
      </c>
      <c r="WPI513" s="720">
        <v>0</v>
      </c>
      <c r="WPJ513" s="720">
        <v>0</v>
      </c>
      <c r="WPK513" s="720">
        <v>0</v>
      </c>
      <c r="WPL513" s="720">
        <v>0</v>
      </c>
      <c r="WPM513" s="720">
        <v>0</v>
      </c>
      <c r="WPN513" s="720">
        <v>0</v>
      </c>
      <c r="WPO513" s="720">
        <v>0</v>
      </c>
      <c r="WPP513" s="720">
        <v>0</v>
      </c>
      <c r="WPQ513" s="720">
        <v>0</v>
      </c>
      <c r="WPR513" s="720">
        <v>0</v>
      </c>
      <c r="WPS513" s="720">
        <v>0</v>
      </c>
      <c r="WPT513" s="720">
        <v>0</v>
      </c>
      <c r="WPU513" s="720">
        <v>0</v>
      </c>
      <c r="WPV513" s="720">
        <v>0</v>
      </c>
      <c r="WPW513" s="720">
        <v>0</v>
      </c>
      <c r="WPX513" s="720">
        <v>0</v>
      </c>
      <c r="WPY513" s="720">
        <v>0</v>
      </c>
      <c r="WPZ513" s="720">
        <v>0</v>
      </c>
      <c r="WQA513" s="720">
        <v>0</v>
      </c>
      <c r="WQB513" s="720">
        <v>0</v>
      </c>
      <c r="WQC513" s="720">
        <v>0</v>
      </c>
      <c r="WQD513" s="720">
        <v>0</v>
      </c>
      <c r="WQE513" s="720">
        <v>0</v>
      </c>
      <c r="WQF513" s="720">
        <v>0</v>
      </c>
      <c r="WQG513" s="720">
        <v>0</v>
      </c>
      <c r="WQH513" s="720">
        <v>0</v>
      </c>
      <c r="WQI513" s="720">
        <v>0</v>
      </c>
      <c r="WQJ513" s="720">
        <v>0</v>
      </c>
      <c r="WQK513" s="720">
        <v>0</v>
      </c>
      <c r="WQL513" s="720">
        <v>0</v>
      </c>
      <c r="WQM513" s="720">
        <v>0</v>
      </c>
      <c r="WQN513" s="720">
        <v>0</v>
      </c>
      <c r="WQO513" s="720">
        <v>0</v>
      </c>
      <c r="WQP513" s="720">
        <v>0</v>
      </c>
      <c r="WQQ513" s="720">
        <v>0</v>
      </c>
      <c r="WQR513" s="720">
        <v>0</v>
      </c>
      <c r="WQS513" s="720">
        <v>0</v>
      </c>
      <c r="WQT513" s="720">
        <v>0</v>
      </c>
      <c r="WQU513" s="720">
        <v>0</v>
      </c>
      <c r="WQV513" s="720">
        <v>0</v>
      </c>
      <c r="WQW513" s="720">
        <v>0</v>
      </c>
      <c r="WQX513" s="720">
        <v>0</v>
      </c>
      <c r="WQY513" s="720">
        <v>0</v>
      </c>
      <c r="WQZ513" s="720">
        <v>0</v>
      </c>
      <c r="WRA513" s="720">
        <v>0</v>
      </c>
      <c r="WRB513" s="720">
        <v>0</v>
      </c>
      <c r="WRC513" s="720">
        <v>0</v>
      </c>
      <c r="WRD513" s="720">
        <v>0</v>
      </c>
      <c r="WRE513" s="720">
        <v>0</v>
      </c>
      <c r="WRF513" s="720">
        <v>0</v>
      </c>
      <c r="WRG513" s="720">
        <v>0</v>
      </c>
      <c r="WRH513" s="720">
        <v>0</v>
      </c>
      <c r="WRI513" s="720">
        <v>0</v>
      </c>
      <c r="WRJ513" s="720">
        <v>0</v>
      </c>
      <c r="WRK513" s="720">
        <v>0</v>
      </c>
      <c r="WRL513" s="720">
        <v>0</v>
      </c>
      <c r="WRM513" s="720">
        <v>0</v>
      </c>
      <c r="WRN513" s="720">
        <v>0</v>
      </c>
      <c r="WRO513" s="720">
        <v>0</v>
      </c>
      <c r="WRP513" s="720">
        <v>0</v>
      </c>
      <c r="WRQ513" s="720">
        <v>0</v>
      </c>
      <c r="WRR513" s="720">
        <v>0</v>
      </c>
      <c r="WRS513" s="720">
        <v>0</v>
      </c>
      <c r="WRT513" s="720">
        <v>0</v>
      </c>
      <c r="WRU513" s="720">
        <v>0</v>
      </c>
      <c r="WRV513" s="720">
        <v>0</v>
      </c>
      <c r="WRW513" s="720">
        <v>0</v>
      </c>
      <c r="WRX513" s="720">
        <v>0</v>
      </c>
      <c r="WRY513" s="720">
        <v>0</v>
      </c>
      <c r="WRZ513" s="720">
        <v>0</v>
      </c>
      <c r="WSA513" s="720">
        <v>0</v>
      </c>
      <c r="WSB513" s="720">
        <v>0</v>
      </c>
      <c r="WSC513" s="720">
        <v>0</v>
      </c>
      <c r="WSD513" s="720">
        <v>0</v>
      </c>
      <c r="WSE513" s="720">
        <v>0</v>
      </c>
      <c r="WSF513" s="720">
        <v>0</v>
      </c>
      <c r="WSG513" s="720">
        <v>0</v>
      </c>
      <c r="WSH513" s="720">
        <v>0</v>
      </c>
      <c r="WSI513" s="720">
        <v>0</v>
      </c>
      <c r="WSJ513" s="720">
        <v>0</v>
      </c>
      <c r="WSK513" s="720">
        <v>0</v>
      </c>
      <c r="WSL513" s="720">
        <v>0</v>
      </c>
      <c r="WSM513" s="720">
        <v>0</v>
      </c>
      <c r="WSN513" s="720">
        <v>0</v>
      </c>
      <c r="WSO513" s="720">
        <v>0</v>
      </c>
      <c r="WSP513" s="720">
        <v>0</v>
      </c>
      <c r="WSQ513" s="720">
        <v>0</v>
      </c>
      <c r="WSR513" s="720">
        <v>0</v>
      </c>
      <c r="WSS513" s="720">
        <v>0</v>
      </c>
      <c r="WST513" s="720">
        <v>0</v>
      </c>
      <c r="WSU513" s="720">
        <v>0</v>
      </c>
      <c r="WSV513" s="720">
        <v>0</v>
      </c>
      <c r="WSW513" s="720">
        <v>0</v>
      </c>
      <c r="WSX513" s="720">
        <v>0</v>
      </c>
      <c r="WSY513" s="720">
        <v>0</v>
      </c>
      <c r="WSZ513" s="720">
        <v>0</v>
      </c>
      <c r="WTA513" s="720">
        <v>0</v>
      </c>
      <c r="WTB513" s="720">
        <v>0</v>
      </c>
      <c r="WTC513" s="720">
        <v>0</v>
      </c>
      <c r="WTD513" s="720">
        <v>0</v>
      </c>
      <c r="WTE513" s="720">
        <v>0</v>
      </c>
      <c r="WTF513" s="720">
        <v>0</v>
      </c>
      <c r="WTG513" s="720">
        <v>0</v>
      </c>
      <c r="WTH513" s="720">
        <v>0</v>
      </c>
      <c r="WTI513" s="720">
        <v>0</v>
      </c>
      <c r="WTJ513" s="720">
        <v>0</v>
      </c>
      <c r="WTK513" s="720">
        <v>0</v>
      </c>
      <c r="WTL513" s="720">
        <v>0</v>
      </c>
      <c r="WTM513" s="720">
        <v>0</v>
      </c>
      <c r="WTN513" s="720">
        <v>0</v>
      </c>
      <c r="WTO513" s="720">
        <v>0</v>
      </c>
      <c r="WTP513" s="720">
        <v>0</v>
      </c>
      <c r="WTQ513" s="720">
        <v>0</v>
      </c>
      <c r="WTR513" s="720">
        <v>0</v>
      </c>
      <c r="WTS513" s="720">
        <v>0</v>
      </c>
      <c r="WTT513" s="720">
        <v>0</v>
      </c>
      <c r="WTU513" s="720">
        <v>0</v>
      </c>
      <c r="WTV513" s="720">
        <v>0</v>
      </c>
      <c r="WTW513" s="720">
        <v>0</v>
      </c>
      <c r="WTX513" s="720">
        <v>0</v>
      </c>
      <c r="WTY513" s="720">
        <v>0</v>
      </c>
      <c r="WTZ513" s="720">
        <v>0</v>
      </c>
      <c r="WUA513" s="720">
        <v>0</v>
      </c>
      <c r="WUB513" s="720">
        <v>0</v>
      </c>
      <c r="WUC513" s="720">
        <v>0</v>
      </c>
      <c r="WUD513" s="720">
        <v>0</v>
      </c>
      <c r="WUE513" s="720">
        <v>0</v>
      </c>
      <c r="WUF513" s="720">
        <v>0</v>
      </c>
      <c r="WUG513" s="720">
        <v>0</v>
      </c>
      <c r="WUH513" s="720">
        <v>0</v>
      </c>
      <c r="WUI513" s="720">
        <v>0</v>
      </c>
      <c r="WUJ513" s="720">
        <v>0</v>
      </c>
      <c r="WUK513" s="720">
        <v>0</v>
      </c>
      <c r="WUL513" s="720">
        <v>0</v>
      </c>
      <c r="WUM513" s="720">
        <v>0</v>
      </c>
      <c r="WUN513" s="720">
        <v>0</v>
      </c>
      <c r="WUO513" s="720">
        <v>0</v>
      </c>
      <c r="WUP513" s="720">
        <v>0</v>
      </c>
      <c r="WUQ513" s="720">
        <v>0</v>
      </c>
      <c r="WUR513" s="720">
        <v>0</v>
      </c>
      <c r="WUS513" s="720">
        <v>0</v>
      </c>
      <c r="WUT513" s="720">
        <v>0</v>
      </c>
      <c r="WUU513" s="720">
        <v>0</v>
      </c>
      <c r="WUV513" s="720">
        <v>0</v>
      </c>
      <c r="WUW513" s="720">
        <v>0</v>
      </c>
      <c r="WUX513" s="720">
        <v>0</v>
      </c>
      <c r="WUY513" s="720">
        <v>0</v>
      </c>
      <c r="WUZ513" s="720">
        <v>0</v>
      </c>
      <c r="WVA513" s="720">
        <v>0</v>
      </c>
      <c r="WVB513" s="720">
        <v>0</v>
      </c>
      <c r="WVC513" s="720">
        <v>0</v>
      </c>
      <c r="WVD513" s="720">
        <v>0</v>
      </c>
      <c r="WVE513" s="720">
        <v>0</v>
      </c>
      <c r="WVF513" s="720">
        <v>0</v>
      </c>
      <c r="WVG513" s="720">
        <v>0</v>
      </c>
      <c r="WVH513" s="720">
        <v>0</v>
      </c>
      <c r="WVI513" s="720">
        <v>0</v>
      </c>
      <c r="WVJ513" s="720">
        <v>0</v>
      </c>
      <c r="WVK513" s="720">
        <v>0</v>
      </c>
      <c r="WVL513" s="720">
        <v>0</v>
      </c>
      <c r="WVM513" s="720">
        <v>0</v>
      </c>
      <c r="WVN513" s="720">
        <v>0</v>
      </c>
      <c r="WVO513" s="720">
        <v>0</v>
      </c>
      <c r="WVP513" s="720">
        <v>0</v>
      </c>
      <c r="WVQ513" s="720">
        <v>0</v>
      </c>
      <c r="WVR513" s="720">
        <v>0</v>
      </c>
      <c r="WVS513" s="720">
        <v>0</v>
      </c>
      <c r="WVT513" s="720">
        <v>0</v>
      </c>
      <c r="WVU513" s="720">
        <v>0</v>
      </c>
      <c r="WVV513" s="720">
        <v>0</v>
      </c>
      <c r="WVW513" s="720">
        <v>0</v>
      </c>
      <c r="WVX513" s="720">
        <v>0</v>
      </c>
      <c r="WVY513" s="720">
        <v>0</v>
      </c>
      <c r="WVZ513" s="720">
        <v>0</v>
      </c>
      <c r="WWA513" s="720">
        <v>0</v>
      </c>
      <c r="WWB513" s="720">
        <v>0</v>
      </c>
      <c r="WWC513" s="720">
        <v>0</v>
      </c>
      <c r="WWD513" s="720">
        <v>0</v>
      </c>
      <c r="WWE513" s="720">
        <v>0</v>
      </c>
      <c r="WWF513" s="720">
        <v>0</v>
      </c>
      <c r="WWG513" s="720">
        <v>0</v>
      </c>
      <c r="WWH513" s="720">
        <v>0</v>
      </c>
      <c r="WWI513" s="720">
        <v>0</v>
      </c>
      <c r="WWJ513" s="720">
        <v>0</v>
      </c>
      <c r="WWK513" s="720">
        <v>0</v>
      </c>
      <c r="WWL513" s="720">
        <v>0</v>
      </c>
      <c r="WWM513" s="720">
        <v>0</v>
      </c>
      <c r="WWN513" s="720">
        <v>0</v>
      </c>
      <c r="WWO513" s="720">
        <v>0</v>
      </c>
      <c r="WWP513" s="720">
        <v>0</v>
      </c>
      <c r="WWQ513" s="720">
        <v>0</v>
      </c>
      <c r="WWR513" s="720">
        <v>0</v>
      </c>
      <c r="WWS513" s="720">
        <v>0</v>
      </c>
      <c r="WWT513" s="720">
        <v>0</v>
      </c>
      <c r="WWU513" s="720">
        <v>0</v>
      </c>
      <c r="WWV513" s="720">
        <v>0</v>
      </c>
      <c r="WWW513" s="720">
        <v>0</v>
      </c>
      <c r="WWX513" s="720">
        <v>0</v>
      </c>
      <c r="WWY513" s="720">
        <v>0</v>
      </c>
      <c r="WWZ513" s="720">
        <v>0</v>
      </c>
      <c r="WXA513" s="720">
        <v>0</v>
      </c>
      <c r="WXB513" s="720">
        <v>0</v>
      </c>
      <c r="WXC513" s="720">
        <v>0</v>
      </c>
      <c r="WXD513" s="720">
        <v>0</v>
      </c>
      <c r="WXE513" s="720">
        <v>0</v>
      </c>
      <c r="WXF513" s="720">
        <v>0</v>
      </c>
      <c r="WXG513" s="720">
        <v>0</v>
      </c>
      <c r="WXH513" s="720">
        <v>0</v>
      </c>
      <c r="WXI513" s="720">
        <v>0</v>
      </c>
      <c r="WXJ513" s="720">
        <v>0</v>
      </c>
      <c r="WXK513" s="720">
        <v>0</v>
      </c>
      <c r="WXL513" s="720">
        <v>0</v>
      </c>
      <c r="WXM513" s="720">
        <v>0</v>
      </c>
      <c r="WXN513" s="720">
        <v>0</v>
      </c>
      <c r="WXO513" s="720">
        <v>0</v>
      </c>
      <c r="WXP513" s="720">
        <v>0</v>
      </c>
      <c r="WXQ513" s="720">
        <v>0</v>
      </c>
      <c r="WXR513" s="720">
        <v>0</v>
      </c>
      <c r="WXS513" s="720">
        <v>0</v>
      </c>
      <c r="WXT513" s="720">
        <v>0</v>
      </c>
      <c r="WXU513" s="720">
        <v>0</v>
      </c>
      <c r="WXV513" s="720">
        <v>0</v>
      </c>
      <c r="WXW513" s="720">
        <v>0</v>
      </c>
      <c r="WXX513" s="720">
        <v>0</v>
      </c>
      <c r="WXY513" s="720">
        <v>0</v>
      </c>
      <c r="WXZ513" s="720">
        <v>0</v>
      </c>
      <c r="WYA513" s="720">
        <v>0</v>
      </c>
      <c r="WYB513" s="720">
        <v>0</v>
      </c>
      <c r="WYC513" s="720">
        <v>0</v>
      </c>
      <c r="WYD513" s="720">
        <v>0</v>
      </c>
      <c r="WYE513" s="720">
        <v>0</v>
      </c>
      <c r="WYF513" s="720">
        <v>0</v>
      </c>
      <c r="WYG513" s="720">
        <v>0</v>
      </c>
      <c r="WYH513" s="720">
        <v>0</v>
      </c>
      <c r="WYI513" s="720">
        <v>0</v>
      </c>
      <c r="WYJ513" s="720">
        <v>0</v>
      </c>
      <c r="WYK513" s="720">
        <v>0</v>
      </c>
      <c r="WYL513" s="720">
        <v>0</v>
      </c>
      <c r="WYM513" s="720">
        <v>0</v>
      </c>
      <c r="WYN513" s="720">
        <v>0</v>
      </c>
      <c r="WYO513" s="720">
        <v>0</v>
      </c>
      <c r="WYP513" s="720">
        <v>0</v>
      </c>
      <c r="WYQ513" s="720">
        <v>0</v>
      </c>
      <c r="WYR513" s="720">
        <v>0</v>
      </c>
      <c r="WYS513" s="720">
        <v>0</v>
      </c>
      <c r="WYT513" s="720">
        <v>0</v>
      </c>
      <c r="WYU513" s="720">
        <v>0</v>
      </c>
      <c r="WYV513" s="720">
        <v>0</v>
      </c>
      <c r="WYW513" s="720">
        <v>0</v>
      </c>
      <c r="WYX513" s="720">
        <v>0</v>
      </c>
      <c r="WYY513" s="720">
        <v>0</v>
      </c>
      <c r="WYZ513" s="720">
        <v>0</v>
      </c>
      <c r="WZA513" s="720">
        <v>0</v>
      </c>
      <c r="WZB513" s="720">
        <v>0</v>
      </c>
      <c r="WZC513" s="720">
        <v>0</v>
      </c>
      <c r="WZD513" s="720">
        <v>0</v>
      </c>
      <c r="WZE513" s="720">
        <v>0</v>
      </c>
      <c r="WZF513" s="720">
        <v>0</v>
      </c>
      <c r="WZG513" s="720">
        <v>0</v>
      </c>
      <c r="WZH513" s="720">
        <v>0</v>
      </c>
      <c r="WZI513" s="720">
        <v>0</v>
      </c>
      <c r="WZJ513" s="720">
        <v>0</v>
      </c>
      <c r="WZK513" s="720">
        <v>0</v>
      </c>
      <c r="WZL513" s="720">
        <v>0</v>
      </c>
      <c r="WZM513" s="720">
        <v>0</v>
      </c>
      <c r="WZN513" s="720">
        <v>0</v>
      </c>
      <c r="WZO513" s="720">
        <v>0</v>
      </c>
      <c r="WZP513" s="720">
        <v>0</v>
      </c>
      <c r="WZQ513" s="720">
        <v>0</v>
      </c>
      <c r="WZR513" s="720">
        <v>0</v>
      </c>
      <c r="WZS513" s="720">
        <v>0</v>
      </c>
      <c r="WZT513" s="720">
        <v>0</v>
      </c>
      <c r="WZU513" s="720">
        <v>0</v>
      </c>
      <c r="WZV513" s="720">
        <v>0</v>
      </c>
      <c r="WZW513" s="720">
        <v>0</v>
      </c>
      <c r="WZX513" s="720">
        <v>0</v>
      </c>
      <c r="WZY513" s="720">
        <v>0</v>
      </c>
      <c r="WZZ513" s="720">
        <v>0</v>
      </c>
      <c r="XAA513" s="720">
        <v>0</v>
      </c>
      <c r="XAB513" s="720">
        <v>0</v>
      </c>
      <c r="XAC513" s="720">
        <v>0</v>
      </c>
      <c r="XAD513" s="720">
        <v>0</v>
      </c>
      <c r="XAE513" s="720">
        <v>0</v>
      </c>
      <c r="XAF513" s="720">
        <v>0</v>
      </c>
      <c r="XAG513" s="720">
        <v>0</v>
      </c>
      <c r="XAH513" s="720">
        <v>0</v>
      </c>
      <c r="XAI513" s="720">
        <v>0</v>
      </c>
      <c r="XAJ513" s="720">
        <v>0</v>
      </c>
      <c r="XAK513" s="720">
        <v>0</v>
      </c>
      <c r="XAL513" s="720">
        <v>0</v>
      </c>
      <c r="XAM513" s="720">
        <v>0</v>
      </c>
      <c r="XAN513" s="720">
        <v>0</v>
      </c>
      <c r="XAO513" s="720">
        <v>0</v>
      </c>
      <c r="XAP513" s="720">
        <v>0</v>
      </c>
      <c r="XAQ513" s="720">
        <v>0</v>
      </c>
      <c r="XAR513" s="720">
        <v>0</v>
      </c>
      <c r="XAS513" s="720">
        <v>0</v>
      </c>
      <c r="XAT513" s="720">
        <v>0</v>
      </c>
      <c r="XAU513" s="720">
        <v>0</v>
      </c>
      <c r="XAV513" s="720">
        <v>0</v>
      </c>
      <c r="XAW513" s="720">
        <v>0</v>
      </c>
      <c r="XAX513" s="720">
        <v>0</v>
      </c>
      <c r="XAY513" s="720">
        <v>0</v>
      </c>
      <c r="XAZ513" s="720">
        <v>0</v>
      </c>
      <c r="XBA513" s="720">
        <v>0</v>
      </c>
      <c r="XBB513" s="720">
        <v>0</v>
      </c>
      <c r="XBC513" s="720">
        <v>0</v>
      </c>
      <c r="XBD513" s="720">
        <v>0</v>
      </c>
      <c r="XBE513" s="720">
        <v>0</v>
      </c>
      <c r="XBF513" s="720">
        <v>0</v>
      </c>
      <c r="XBG513" s="720">
        <v>0</v>
      </c>
      <c r="XBH513" s="720">
        <v>0</v>
      </c>
      <c r="XBI513" s="720">
        <v>0</v>
      </c>
      <c r="XBJ513" s="720">
        <v>0</v>
      </c>
      <c r="XBK513" s="720">
        <v>0</v>
      </c>
      <c r="XBL513" s="720">
        <v>0</v>
      </c>
      <c r="XBM513" s="720">
        <v>0</v>
      </c>
      <c r="XBN513" s="720">
        <v>0</v>
      </c>
      <c r="XBO513" s="720">
        <v>0</v>
      </c>
      <c r="XBP513" s="720">
        <v>0</v>
      </c>
      <c r="XBQ513" s="720">
        <v>0</v>
      </c>
      <c r="XBR513" s="720">
        <v>0</v>
      </c>
      <c r="XBS513" s="720">
        <v>0</v>
      </c>
      <c r="XBT513" s="720">
        <v>0</v>
      </c>
      <c r="XBU513" s="720">
        <v>0</v>
      </c>
      <c r="XBV513" s="720">
        <v>0</v>
      </c>
      <c r="XBW513" s="720">
        <v>0</v>
      </c>
      <c r="XBX513" s="720">
        <v>0</v>
      </c>
      <c r="XBY513" s="720">
        <v>0</v>
      </c>
      <c r="XBZ513" s="720">
        <v>0</v>
      </c>
      <c r="XCA513" s="720">
        <v>0</v>
      </c>
      <c r="XCB513" s="720">
        <v>0</v>
      </c>
      <c r="XCC513" s="720">
        <v>0</v>
      </c>
      <c r="XCD513" s="720">
        <v>0</v>
      </c>
      <c r="XCE513" s="720">
        <v>0</v>
      </c>
      <c r="XCF513" s="720">
        <v>0</v>
      </c>
      <c r="XCG513" s="720">
        <v>0</v>
      </c>
      <c r="XCH513" s="720">
        <v>0</v>
      </c>
      <c r="XCI513" s="720">
        <v>0</v>
      </c>
      <c r="XCJ513" s="720">
        <v>0</v>
      </c>
      <c r="XCK513" s="720">
        <v>0</v>
      </c>
      <c r="XCL513" s="720">
        <v>0</v>
      </c>
      <c r="XCM513" s="720">
        <v>0</v>
      </c>
      <c r="XCN513" s="720">
        <v>0</v>
      </c>
      <c r="XCO513" s="720">
        <v>0</v>
      </c>
      <c r="XCP513" s="720">
        <v>0</v>
      </c>
      <c r="XCQ513" s="720">
        <v>0</v>
      </c>
      <c r="XCR513" s="720">
        <v>0</v>
      </c>
      <c r="XCS513" s="720">
        <v>0</v>
      </c>
      <c r="XCT513" s="720">
        <v>0</v>
      </c>
      <c r="XCU513" s="720">
        <v>0</v>
      </c>
      <c r="XCV513" s="720">
        <v>0</v>
      </c>
      <c r="XCW513" s="720">
        <v>0</v>
      </c>
      <c r="XCX513" s="720">
        <v>0</v>
      </c>
      <c r="XCY513" s="720">
        <v>0</v>
      </c>
      <c r="XCZ513" s="720">
        <v>0</v>
      </c>
      <c r="XDA513" s="720">
        <v>0</v>
      </c>
      <c r="XDB513" s="720">
        <v>0</v>
      </c>
      <c r="XDC513" s="720">
        <v>0</v>
      </c>
      <c r="XDD513" s="720">
        <v>0</v>
      </c>
      <c r="XDE513" s="720">
        <v>0</v>
      </c>
      <c r="XDF513" s="720">
        <v>0</v>
      </c>
      <c r="XDG513" s="720">
        <v>0</v>
      </c>
      <c r="XDH513" s="720">
        <v>0</v>
      </c>
      <c r="XDI513" s="720">
        <v>0</v>
      </c>
      <c r="XDJ513" s="720">
        <v>0</v>
      </c>
      <c r="XDK513" s="720">
        <v>0</v>
      </c>
      <c r="XDL513" s="720">
        <v>0</v>
      </c>
      <c r="XDM513" s="720">
        <v>0</v>
      </c>
      <c r="XDN513" s="720">
        <v>0</v>
      </c>
      <c r="XDO513" s="720">
        <v>0</v>
      </c>
      <c r="XDP513" s="720">
        <v>0</v>
      </c>
      <c r="XDQ513" s="720">
        <v>0</v>
      </c>
      <c r="XDR513" s="720">
        <v>0</v>
      </c>
      <c r="XDS513" s="720">
        <v>0</v>
      </c>
      <c r="XDT513" s="720">
        <v>0</v>
      </c>
      <c r="XDU513" s="720">
        <v>0</v>
      </c>
      <c r="XDV513" s="720">
        <v>0</v>
      </c>
      <c r="XDW513" s="720">
        <v>0</v>
      </c>
      <c r="XDX513" s="720">
        <v>0</v>
      </c>
      <c r="XDY513" s="720">
        <v>0</v>
      </c>
      <c r="XDZ513" s="720">
        <v>0</v>
      </c>
      <c r="XEA513" s="720">
        <v>0</v>
      </c>
      <c r="XEB513" s="720">
        <v>0</v>
      </c>
      <c r="XEC513" s="720">
        <v>0</v>
      </c>
      <c r="XED513" s="720">
        <v>0</v>
      </c>
      <c r="XEE513" s="720">
        <v>0</v>
      </c>
      <c r="XEF513" s="720">
        <v>0</v>
      </c>
      <c r="XEG513" s="720">
        <v>0</v>
      </c>
      <c r="XEH513" s="720">
        <v>0</v>
      </c>
      <c r="XEI513" s="720">
        <v>0</v>
      </c>
      <c r="XEJ513" s="720">
        <v>0</v>
      </c>
      <c r="XEK513" s="720">
        <v>0</v>
      </c>
      <c r="XEL513" s="720">
        <v>0</v>
      </c>
      <c r="XEM513" s="720">
        <v>0</v>
      </c>
      <c r="XEN513" s="720">
        <v>0</v>
      </c>
      <c r="XEO513" s="720">
        <v>0</v>
      </c>
      <c r="XEP513" s="720">
        <v>0</v>
      </c>
      <c r="XEQ513" s="720">
        <v>0</v>
      </c>
      <c r="XER513" s="720">
        <v>0</v>
      </c>
      <c r="XES513" s="720">
        <v>0</v>
      </c>
      <c r="XET513" s="720">
        <v>0</v>
      </c>
      <c r="XEU513" s="720">
        <v>0</v>
      </c>
      <c r="XEV513" s="720">
        <v>0</v>
      </c>
      <c r="XEW513" s="720">
        <v>0</v>
      </c>
      <c r="XEX513" s="720">
        <v>0</v>
      </c>
      <c r="XEY513" s="720">
        <v>0</v>
      </c>
      <c r="XEZ513" s="720">
        <v>0</v>
      </c>
      <c r="XFA513" s="720">
        <v>0</v>
      </c>
      <c r="XFB513" s="720">
        <v>0</v>
      </c>
      <c r="XFC513" s="720">
        <v>0</v>
      </c>
      <c r="XFD513" s="720">
        <v>0</v>
      </c>
    </row>
    <row r="514" spans="1:16384" s="334" customFormat="1">
      <c r="A514" s="736" t="s">
        <v>500</v>
      </c>
      <c r="B514" s="737" t="s">
        <v>501</v>
      </c>
      <c r="C514" s="737"/>
      <c r="D514" s="738"/>
      <c r="E514" s="739"/>
      <c r="F514" s="740"/>
      <c r="G514" s="739">
        <v>428.45</v>
      </c>
      <c r="H514" s="741">
        <v>0</v>
      </c>
      <c r="I514" s="741">
        <v>0</v>
      </c>
      <c r="J514" s="741">
        <v>428.45</v>
      </c>
      <c r="K514" s="333">
        <v>428.45</v>
      </c>
      <c r="L514" s="340">
        <v>0</v>
      </c>
      <c r="M514" s="741">
        <v>0</v>
      </c>
      <c r="N514" s="741">
        <v>0</v>
      </c>
      <c r="O514" s="741">
        <v>0</v>
      </c>
      <c r="P514" s="741">
        <v>0</v>
      </c>
      <c r="Q514" s="741">
        <v>0</v>
      </c>
      <c r="R514" s="741">
        <v>0</v>
      </c>
      <c r="S514" s="741">
        <v>0</v>
      </c>
      <c r="T514" s="741" t="e">
        <v>#REF!</v>
      </c>
      <c r="U514" s="741" t="e">
        <v>#REF!</v>
      </c>
      <c r="V514" s="741" t="e">
        <v>#REF!</v>
      </c>
      <c r="W514" s="741" t="e">
        <v>#REF!</v>
      </c>
      <c r="X514" s="741">
        <v>0</v>
      </c>
      <c r="Y514" s="741">
        <v>0</v>
      </c>
      <c r="Z514" s="741">
        <v>0</v>
      </c>
      <c r="AA514" s="741">
        <v>0</v>
      </c>
      <c r="AB514" s="741">
        <v>0</v>
      </c>
      <c r="AC514" s="741">
        <v>0</v>
      </c>
      <c r="AD514" s="741">
        <v>0</v>
      </c>
      <c r="AE514" s="741">
        <v>0</v>
      </c>
      <c r="AF514" s="741">
        <v>0</v>
      </c>
      <c r="AG514" s="741">
        <v>0</v>
      </c>
      <c r="AH514" s="741">
        <v>0</v>
      </c>
      <c r="AI514" s="741">
        <v>0</v>
      </c>
      <c r="AJ514" s="741">
        <v>428.44</v>
      </c>
      <c r="AK514" s="741">
        <v>0</v>
      </c>
      <c r="AL514" s="741">
        <v>0</v>
      </c>
      <c r="AM514" s="741">
        <v>0</v>
      </c>
      <c r="AN514" s="741">
        <v>0</v>
      </c>
      <c r="AO514" s="741">
        <v>0</v>
      </c>
      <c r="AP514" s="741">
        <v>0</v>
      </c>
      <c r="AQ514" s="741">
        <v>0</v>
      </c>
      <c r="AR514" s="741">
        <v>0</v>
      </c>
      <c r="AS514" s="741">
        <v>0</v>
      </c>
      <c r="AT514" s="741">
        <v>0</v>
      </c>
      <c r="AU514" s="741">
        <v>0</v>
      </c>
      <c r="AV514" s="741">
        <v>0</v>
      </c>
      <c r="AW514" s="741">
        <v>0</v>
      </c>
      <c r="AX514" s="741">
        <v>0</v>
      </c>
      <c r="AY514" s="741">
        <v>0</v>
      </c>
      <c r="AZ514" s="741">
        <v>0</v>
      </c>
      <c r="BA514" s="741">
        <v>0</v>
      </c>
      <c r="BB514" s="741">
        <v>0</v>
      </c>
      <c r="BC514" s="741">
        <v>0</v>
      </c>
      <c r="BD514" s="741">
        <v>0</v>
      </c>
      <c r="BE514" s="741">
        <v>0</v>
      </c>
      <c r="BF514" s="741">
        <v>0</v>
      </c>
      <c r="BG514" s="741">
        <v>0</v>
      </c>
      <c r="BH514" s="741">
        <v>0</v>
      </c>
      <c r="BI514" s="741">
        <v>0</v>
      </c>
      <c r="BJ514" s="741">
        <v>0</v>
      </c>
      <c r="BK514" s="741">
        <v>0</v>
      </c>
      <c r="BL514" s="741">
        <v>0</v>
      </c>
      <c r="BM514" s="741">
        <v>0</v>
      </c>
      <c r="BN514" s="741">
        <v>0</v>
      </c>
      <c r="BO514" s="741">
        <v>0</v>
      </c>
      <c r="BP514" s="741">
        <v>0</v>
      </c>
      <c r="BQ514" s="741">
        <v>0</v>
      </c>
      <c r="BR514" s="741">
        <v>0</v>
      </c>
      <c r="BS514" s="741">
        <v>0</v>
      </c>
      <c r="BT514" s="741">
        <v>0</v>
      </c>
      <c r="BU514" s="741">
        <v>0</v>
      </c>
      <c r="BV514" s="741">
        <v>0</v>
      </c>
      <c r="BW514" s="741">
        <v>0</v>
      </c>
      <c r="BX514" s="741">
        <v>0</v>
      </c>
      <c r="BY514" s="741">
        <v>0</v>
      </c>
      <c r="BZ514" s="741">
        <v>0</v>
      </c>
      <c r="CA514" s="741">
        <v>0</v>
      </c>
      <c r="CB514" s="741">
        <v>0</v>
      </c>
      <c r="CC514" s="741">
        <v>0</v>
      </c>
      <c r="CD514" s="741">
        <v>0</v>
      </c>
      <c r="CE514" s="741">
        <v>0</v>
      </c>
      <c r="CF514" s="741">
        <v>0</v>
      </c>
      <c r="CG514" s="741">
        <v>0</v>
      </c>
      <c r="CH514" s="741">
        <v>0</v>
      </c>
      <c r="CI514" s="741">
        <v>0</v>
      </c>
      <c r="CJ514" s="741">
        <v>0</v>
      </c>
      <c r="CK514" s="741">
        <v>0</v>
      </c>
      <c r="CL514" s="741">
        <v>0</v>
      </c>
      <c r="CM514" s="741">
        <v>0</v>
      </c>
      <c r="CN514" s="741">
        <v>0</v>
      </c>
      <c r="CO514" s="741">
        <v>0</v>
      </c>
      <c r="CP514" s="741">
        <v>0</v>
      </c>
      <c r="CQ514" s="741">
        <v>0</v>
      </c>
      <c r="CR514" s="741">
        <v>0</v>
      </c>
      <c r="CS514" s="741">
        <v>0</v>
      </c>
      <c r="CT514" s="741">
        <v>0</v>
      </c>
      <c r="CU514" s="741">
        <v>0</v>
      </c>
      <c r="CV514" s="741">
        <v>0</v>
      </c>
      <c r="CW514" s="741">
        <v>0</v>
      </c>
      <c r="CX514" s="741">
        <v>0</v>
      </c>
      <c r="CY514" s="741">
        <v>0</v>
      </c>
      <c r="CZ514" s="741">
        <v>0</v>
      </c>
      <c r="DA514" s="741">
        <v>0</v>
      </c>
      <c r="DB514" s="741">
        <v>0</v>
      </c>
      <c r="DC514" s="741">
        <v>0</v>
      </c>
      <c r="DD514" s="741">
        <v>0</v>
      </c>
      <c r="DE514" s="741">
        <v>0</v>
      </c>
      <c r="DF514" s="741">
        <v>0</v>
      </c>
      <c r="DG514" s="741">
        <v>0</v>
      </c>
      <c r="DH514" s="741">
        <v>0</v>
      </c>
      <c r="DI514" s="741">
        <v>0</v>
      </c>
      <c r="DJ514" s="741">
        <v>0</v>
      </c>
      <c r="DK514" s="741">
        <v>0</v>
      </c>
      <c r="DL514" s="741">
        <v>0</v>
      </c>
      <c r="DM514" s="741">
        <v>0</v>
      </c>
      <c r="DN514" s="741">
        <v>0</v>
      </c>
      <c r="DO514" s="741">
        <v>0</v>
      </c>
      <c r="DP514" s="741">
        <v>0</v>
      </c>
      <c r="DQ514" s="741">
        <v>0</v>
      </c>
      <c r="DR514" s="741">
        <v>0</v>
      </c>
      <c r="DS514" s="741">
        <v>0</v>
      </c>
      <c r="DT514" s="741">
        <v>0</v>
      </c>
      <c r="DU514" s="741">
        <v>0</v>
      </c>
      <c r="DV514" s="741">
        <v>0</v>
      </c>
      <c r="DW514" s="741">
        <v>0</v>
      </c>
      <c r="DX514" s="741">
        <v>0</v>
      </c>
      <c r="DY514" s="741">
        <v>0</v>
      </c>
      <c r="DZ514" s="741">
        <v>0</v>
      </c>
      <c r="EA514" s="741">
        <v>0</v>
      </c>
      <c r="EB514" s="741">
        <v>0</v>
      </c>
      <c r="EC514" s="741">
        <v>0</v>
      </c>
      <c r="ED514" s="741">
        <v>0</v>
      </c>
      <c r="EE514" s="741">
        <v>0</v>
      </c>
      <c r="EF514" s="741">
        <v>0</v>
      </c>
      <c r="EG514" s="741">
        <v>0</v>
      </c>
      <c r="EH514" s="741">
        <v>0</v>
      </c>
      <c r="EI514" s="741">
        <v>0</v>
      </c>
      <c r="EJ514" s="741">
        <v>0</v>
      </c>
      <c r="EK514" s="741">
        <v>0</v>
      </c>
      <c r="EL514" s="741">
        <v>0</v>
      </c>
      <c r="EM514" s="741">
        <v>0</v>
      </c>
      <c r="EN514" s="741">
        <v>0</v>
      </c>
      <c r="EO514" s="741">
        <v>0</v>
      </c>
      <c r="EP514" s="741">
        <v>0</v>
      </c>
      <c r="EQ514" s="741">
        <v>0</v>
      </c>
      <c r="ER514" s="741">
        <v>0</v>
      </c>
      <c r="ES514" s="741">
        <v>0</v>
      </c>
      <c r="ET514" s="741">
        <v>0</v>
      </c>
      <c r="EU514" s="741">
        <v>0</v>
      </c>
      <c r="EV514" s="741">
        <v>0</v>
      </c>
      <c r="EW514" s="741">
        <v>0</v>
      </c>
      <c r="EX514" s="741">
        <v>0</v>
      </c>
      <c r="EY514" s="741">
        <v>0</v>
      </c>
      <c r="EZ514" s="741">
        <v>0</v>
      </c>
      <c r="FA514" s="741">
        <v>0</v>
      </c>
      <c r="FB514" s="741">
        <v>0</v>
      </c>
      <c r="FC514" s="741">
        <v>0</v>
      </c>
      <c r="FD514" s="741">
        <v>0</v>
      </c>
      <c r="FE514" s="741">
        <v>0</v>
      </c>
      <c r="FF514" s="741">
        <v>0</v>
      </c>
      <c r="FG514" s="741">
        <v>0</v>
      </c>
      <c r="FH514" s="741">
        <v>0</v>
      </c>
      <c r="FI514" s="741">
        <v>0</v>
      </c>
      <c r="FJ514" s="741">
        <v>0</v>
      </c>
      <c r="FK514" s="741">
        <v>0</v>
      </c>
      <c r="FL514" s="741">
        <v>0</v>
      </c>
      <c r="FM514" s="741">
        <v>0</v>
      </c>
      <c r="FN514" s="741">
        <v>0</v>
      </c>
      <c r="FO514" s="741">
        <v>0</v>
      </c>
      <c r="FP514" s="741">
        <v>0</v>
      </c>
      <c r="FQ514" s="741">
        <v>0</v>
      </c>
      <c r="FR514" s="741">
        <v>0</v>
      </c>
      <c r="FS514" s="741">
        <v>0</v>
      </c>
      <c r="FT514" s="741">
        <v>0</v>
      </c>
      <c r="FU514" s="741">
        <v>0</v>
      </c>
      <c r="FV514" s="741">
        <v>0</v>
      </c>
      <c r="FW514" s="741">
        <v>0</v>
      </c>
      <c r="FX514" s="741">
        <v>0</v>
      </c>
      <c r="FY514" s="741">
        <v>0</v>
      </c>
      <c r="FZ514" s="741">
        <v>0</v>
      </c>
      <c r="GA514" s="741">
        <v>0</v>
      </c>
      <c r="GB514" s="741">
        <v>0</v>
      </c>
      <c r="GC514" s="741">
        <v>0</v>
      </c>
      <c r="GD514" s="741">
        <v>0</v>
      </c>
      <c r="GE514" s="741">
        <v>0</v>
      </c>
      <c r="GF514" s="741">
        <v>0</v>
      </c>
      <c r="GG514" s="741">
        <v>0</v>
      </c>
      <c r="GH514" s="741">
        <v>0</v>
      </c>
      <c r="GI514" s="741">
        <v>0</v>
      </c>
      <c r="GJ514" s="741">
        <v>0</v>
      </c>
      <c r="GK514" s="741">
        <v>0</v>
      </c>
      <c r="GL514" s="741">
        <v>0</v>
      </c>
      <c r="GM514" s="741">
        <v>0</v>
      </c>
      <c r="GN514" s="741">
        <v>0</v>
      </c>
      <c r="GO514" s="741">
        <v>0</v>
      </c>
      <c r="GP514" s="741">
        <v>0</v>
      </c>
      <c r="GQ514" s="741">
        <v>0</v>
      </c>
      <c r="GR514" s="741">
        <v>0</v>
      </c>
      <c r="GS514" s="741">
        <v>0</v>
      </c>
      <c r="GT514" s="741">
        <v>0</v>
      </c>
      <c r="GU514" s="741">
        <v>0</v>
      </c>
      <c r="GV514" s="741">
        <v>0</v>
      </c>
      <c r="GW514" s="741">
        <v>0</v>
      </c>
      <c r="GX514" s="741">
        <v>0</v>
      </c>
      <c r="GY514" s="741">
        <v>0</v>
      </c>
      <c r="GZ514" s="741">
        <v>0</v>
      </c>
      <c r="HA514" s="741">
        <v>0</v>
      </c>
      <c r="HB514" s="741">
        <v>0</v>
      </c>
      <c r="HC514" s="741">
        <v>0</v>
      </c>
      <c r="HD514" s="741">
        <v>0</v>
      </c>
      <c r="HE514" s="741">
        <v>0</v>
      </c>
      <c r="HF514" s="741">
        <v>0</v>
      </c>
      <c r="HG514" s="741">
        <v>0</v>
      </c>
      <c r="HH514" s="741">
        <v>0</v>
      </c>
      <c r="HI514" s="741">
        <v>0</v>
      </c>
      <c r="HJ514" s="741">
        <v>0</v>
      </c>
      <c r="HK514" s="741">
        <v>0</v>
      </c>
      <c r="HL514" s="741">
        <v>0</v>
      </c>
      <c r="HM514" s="741">
        <v>0</v>
      </c>
      <c r="HN514" s="741">
        <v>0</v>
      </c>
      <c r="HO514" s="741">
        <v>0</v>
      </c>
      <c r="HP514" s="741">
        <v>0</v>
      </c>
      <c r="HQ514" s="741">
        <v>0</v>
      </c>
      <c r="HR514" s="741">
        <v>0</v>
      </c>
      <c r="HS514" s="741">
        <v>0</v>
      </c>
      <c r="HT514" s="741">
        <v>0</v>
      </c>
      <c r="HU514" s="741">
        <v>0</v>
      </c>
      <c r="HV514" s="741">
        <v>0</v>
      </c>
      <c r="HW514" s="741">
        <v>0</v>
      </c>
      <c r="HX514" s="741">
        <v>0</v>
      </c>
      <c r="HY514" s="741">
        <v>0</v>
      </c>
      <c r="HZ514" s="741">
        <v>0</v>
      </c>
      <c r="IA514" s="741">
        <v>0</v>
      </c>
      <c r="IB514" s="741">
        <v>0</v>
      </c>
      <c r="IC514" s="741">
        <v>0</v>
      </c>
      <c r="ID514" s="741">
        <v>0</v>
      </c>
      <c r="IE514" s="741">
        <v>0</v>
      </c>
      <c r="IF514" s="741">
        <v>0</v>
      </c>
      <c r="IG514" s="741">
        <v>0</v>
      </c>
      <c r="IH514" s="741">
        <v>0</v>
      </c>
      <c r="II514" s="741">
        <v>0</v>
      </c>
      <c r="IJ514" s="741">
        <v>0</v>
      </c>
      <c r="IK514" s="741">
        <v>0</v>
      </c>
      <c r="IL514" s="741">
        <v>0</v>
      </c>
      <c r="IM514" s="741">
        <v>0</v>
      </c>
      <c r="IN514" s="741">
        <v>0</v>
      </c>
      <c r="IO514" s="741">
        <v>0</v>
      </c>
      <c r="IP514" s="741">
        <v>0</v>
      </c>
      <c r="IQ514" s="741">
        <v>0</v>
      </c>
      <c r="IR514" s="741">
        <v>0</v>
      </c>
      <c r="IS514" s="741">
        <v>0</v>
      </c>
      <c r="IT514" s="741">
        <v>0</v>
      </c>
      <c r="IU514" s="741">
        <v>0</v>
      </c>
      <c r="IV514" s="741">
        <v>0</v>
      </c>
      <c r="IW514" s="741">
        <v>0</v>
      </c>
      <c r="IX514" s="741">
        <v>0</v>
      </c>
      <c r="IY514" s="741">
        <v>0</v>
      </c>
      <c r="IZ514" s="741">
        <v>0</v>
      </c>
      <c r="JA514" s="741">
        <v>0</v>
      </c>
      <c r="JB514" s="741">
        <v>0</v>
      </c>
      <c r="JC514" s="741">
        <v>0</v>
      </c>
      <c r="JD514" s="741">
        <v>0</v>
      </c>
      <c r="JE514" s="741">
        <v>0</v>
      </c>
      <c r="JF514" s="741">
        <v>0</v>
      </c>
      <c r="JG514" s="741">
        <v>0</v>
      </c>
      <c r="JH514" s="741">
        <v>0</v>
      </c>
      <c r="JI514" s="741">
        <v>0</v>
      </c>
      <c r="JJ514" s="741">
        <v>0</v>
      </c>
      <c r="JK514" s="741">
        <v>0</v>
      </c>
      <c r="JL514" s="741">
        <v>0</v>
      </c>
      <c r="JM514" s="741">
        <v>0</v>
      </c>
      <c r="JN514" s="741">
        <v>0</v>
      </c>
      <c r="JO514" s="741">
        <v>0</v>
      </c>
      <c r="JP514" s="741">
        <v>0</v>
      </c>
      <c r="JQ514" s="741">
        <v>0</v>
      </c>
      <c r="JR514" s="741">
        <v>0</v>
      </c>
      <c r="JS514" s="741">
        <v>0</v>
      </c>
      <c r="JT514" s="741">
        <v>0</v>
      </c>
      <c r="JU514" s="741">
        <v>0</v>
      </c>
      <c r="JV514" s="741">
        <v>0</v>
      </c>
      <c r="JW514" s="741">
        <v>0</v>
      </c>
      <c r="JX514" s="741">
        <v>0</v>
      </c>
      <c r="JY514" s="741">
        <v>0</v>
      </c>
      <c r="JZ514" s="741">
        <v>0</v>
      </c>
      <c r="KA514" s="741">
        <v>0</v>
      </c>
      <c r="KB514" s="741">
        <v>0</v>
      </c>
      <c r="KC514" s="741">
        <v>0</v>
      </c>
      <c r="KD514" s="741">
        <v>0</v>
      </c>
      <c r="KE514" s="741">
        <v>0</v>
      </c>
      <c r="KF514" s="741">
        <v>0</v>
      </c>
      <c r="KG514" s="741">
        <v>0</v>
      </c>
      <c r="KH514" s="741">
        <v>0</v>
      </c>
      <c r="KI514" s="741">
        <v>0</v>
      </c>
      <c r="KJ514" s="741">
        <v>0</v>
      </c>
      <c r="KK514" s="741">
        <v>0</v>
      </c>
      <c r="KL514" s="741">
        <v>0</v>
      </c>
      <c r="KM514" s="741">
        <v>0</v>
      </c>
      <c r="KN514" s="741">
        <v>0</v>
      </c>
      <c r="KO514" s="741">
        <v>0</v>
      </c>
      <c r="KP514" s="741">
        <v>0</v>
      </c>
      <c r="KQ514" s="741">
        <v>0</v>
      </c>
      <c r="KR514" s="741">
        <v>0</v>
      </c>
      <c r="KS514" s="741">
        <v>0</v>
      </c>
      <c r="KT514" s="741">
        <v>0</v>
      </c>
      <c r="KU514" s="741">
        <v>0</v>
      </c>
      <c r="KV514" s="741">
        <v>0</v>
      </c>
      <c r="KW514" s="741">
        <v>0</v>
      </c>
      <c r="KX514" s="741">
        <v>0</v>
      </c>
      <c r="KY514" s="741">
        <v>0</v>
      </c>
      <c r="KZ514" s="741">
        <v>0</v>
      </c>
      <c r="LA514" s="741">
        <v>0</v>
      </c>
      <c r="LB514" s="741">
        <v>0</v>
      </c>
      <c r="LC514" s="741">
        <v>0</v>
      </c>
      <c r="LD514" s="741">
        <v>0</v>
      </c>
      <c r="LE514" s="741">
        <v>0</v>
      </c>
      <c r="LF514" s="741">
        <v>0</v>
      </c>
      <c r="LG514" s="741">
        <v>0</v>
      </c>
      <c r="LH514" s="741">
        <v>0</v>
      </c>
      <c r="LI514" s="741">
        <v>0</v>
      </c>
      <c r="LJ514" s="741">
        <v>0</v>
      </c>
      <c r="LK514" s="741">
        <v>0</v>
      </c>
      <c r="LL514" s="741">
        <v>0</v>
      </c>
      <c r="LM514" s="741">
        <v>0</v>
      </c>
      <c r="LN514" s="741">
        <v>0</v>
      </c>
      <c r="LO514" s="741">
        <v>0</v>
      </c>
      <c r="LP514" s="741">
        <v>0</v>
      </c>
      <c r="LQ514" s="741">
        <v>0</v>
      </c>
      <c r="LR514" s="741">
        <v>0</v>
      </c>
      <c r="LS514" s="741">
        <v>0</v>
      </c>
      <c r="LT514" s="741">
        <v>0</v>
      </c>
      <c r="LU514" s="741">
        <v>0</v>
      </c>
      <c r="LV514" s="741">
        <v>0</v>
      </c>
      <c r="LW514" s="741">
        <v>0</v>
      </c>
      <c r="LX514" s="741">
        <v>0</v>
      </c>
      <c r="LY514" s="741">
        <v>0</v>
      </c>
      <c r="LZ514" s="741">
        <v>0</v>
      </c>
      <c r="MA514" s="741">
        <v>0</v>
      </c>
      <c r="MB514" s="741">
        <v>0</v>
      </c>
      <c r="MC514" s="741">
        <v>0</v>
      </c>
      <c r="MD514" s="741">
        <v>0</v>
      </c>
      <c r="ME514" s="741">
        <v>0</v>
      </c>
      <c r="MF514" s="741">
        <v>0</v>
      </c>
      <c r="MG514" s="741">
        <v>0</v>
      </c>
      <c r="MH514" s="741">
        <v>0</v>
      </c>
      <c r="MI514" s="741">
        <v>0</v>
      </c>
      <c r="MJ514" s="741">
        <v>0</v>
      </c>
      <c r="MK514" s="741">
        <v>0</v>
      </c>
      <c r="ML514" s="741">
        <v>0</v>
      </c>
      <c r="MM514" s="741">
        <v>0</v>
      </c>
      <c r="MN514" s="741">
        <v>0</v>
      </c>
      <c r="MO514" s="741">
        <v>0</v>
      </c>
      <c r="MP514" s="741">
        <v>0</v>
      </c>
      <c r="MQ514" s="741">
        <v>0</v>
      </c>
      <c r="MR514" s="741">
        <v>0</v>
      </c>
      <c r="MS514" s="741">
        <v>0</v>
      </c>
      <c r="MT514" s="741">
        <v>0</v>
      </c>
      <c r="MU514" s="741">
        <v>0</v>
      </c>
      <c r="MV514" s="741">
        <v>0</v>
      </c>
      <c r="MW514" s="741">
        <v>0</v>
      </c>
      <c r="MX514" s="741">
        <v>0</v>
      </c>
      <c r="MY514" s="741">
        <v>0</v>
      </c>
      <c r="MZ514" s="741">
        <v>0</v>
      </c>
      <c r="NA514" s="741">
        <v>0</v>
      </c>
      <c r="NB514" s="741">
        <v>0</v>
      </c>
      <c r="NC514" s="741">
        <v>0</v>
      </c>
      <c r="ND514" s="741">
        <v>0</v>
      </c>
      <c r="NE514" s="741">
        <v>0</v>
      </c>
      <c r="NF514" s="741">
        <v>0</v>
      </c>
      <c r="NG514" s="741">
        <v>0</v>
      </c>
      <c r="NH514" s="741">
        <v>0</v>
      </c>
      <c r="NI514" s="741">
        <v>0</v>
      </c>
      <c r="NJ514" s="741">
        <v>0</v>
      </c>
      <c r="NK514" s="741">
        <v>0</v>
      </c>
      <c r="NL514" s="741">
        <v>0</v>
      </c>
      <c r="NM514" s="741">
        <v>0</v>
      </c>
      <c r="NN514" s="741">
        <v>0</v>
      </c>
      <c r="NO514" s="741">
        <v>0</v>
      </c>
      <c r="NP514" s="741">
        <v>0</v>
      </c>
      <c r="NQ514" s="741">
        <v>0</v>
      </c>
      <c r="NR514" s="741">
        <v>0</v>
      </c>
      <c r="NS514" s="741">
        <v>0</v>
      </c>
      <c r="NT514" s="741">
        <v>0</v>
      </c>
      <c r="NU514" s="741">
        <v>0</v>
      </c>
      <c r="NV514" s="741">
        <v>0</v>
      </c>
      <c r="NW514" s="741">
        <v>0</v>
      </c>
      <c r="NX514" s="741">
        <v>0</v>
      </c>
      <c r="NY514" s="741">
        <v>0</v>
      </c>
      <c r="NZ514" s="741">
        <v>0</v>
      </c>
      <c r="OA514" s="741">
        <v>0</v>
      </c>
      <c r="OB514" s="741">
        <v>0</v>
      </c>
      <c r="OC514" s="741">
        <v>0</v>
      </c>
      <c r="OD514" s="741">
        <v>0</v>
      </c>
      <c r="OE514" s="741">
        <v>0</v>
      </c>
      <c r="OF514" s="741">
        <v>0</v>
      </c>
      <c r="OG514" s="741">
        <v>0</v>
      </c>
      <c r="OH514" s="741">
        <v>0</v>
      </c>
      <c r="OI514" s="741">
        <v>0</v>
      </c>
      <c r="OJ514" s="741">
        <v>0</v>
      </c>
      <c r="OK514" s="741">
        <v>0</v>
      </c>
      <c r="OL514" s="741">
        <v>0</v>
      </c>
      <c r="OM514" s="741">
        <v>0</v>
      </c>
      <c r="ON514" s="741">
        <v>0</v>
      </c>
      <c r="OO514" s="741">
        <v>0</v>
      </c>
      <c r="OP514" s="741">
        <v>0</v>
      </c>
      <c r="OQ514" s="741">
        <v>0</v>
      </c>
      <c r="OR514" s="741">
        <v>0</v>
      </c>
      <c r="OS514" s="741">
        <v>0</v>
      </c>
      <c r="OT514" s="741">
        <v>0</v>
      </c>
      <c r="OU514" s="741">
        <v>0</v>
      </c>
      <c r="OV514" s="741">
        <v>0</v>
      </c>
      <c r="OW514" s="741">
        <v>0</v>
      </c>
      <c r="OX514" s="741">
        <v>0</v>
      </c>
      <c r="OY514" s="741">
        <v>0</v>
      </c>
      <c r="OZ514" s="741">
        <v>0</v>
      </c>
      <c r="PA514" s="741">
        <v>0</v>
      </c>
      <c r="PB514" s="741">
        <v>0</v>
      </c>
      <c r="PC514" s="741">
        <v>0</v>
      </c>
      <c r="PD514" s="741">
        <v>0</v>
      </c>
      <c r="PE514" s="741">
        <v>0</v>
      </c>
      <c r="PF514" s="741">
        <v>0</v>
      </c>
      <c r="PG514" s="741">
        <v>0</v>
      </c>
      <c r="PH514" s="741">
        <v>0</v>
      </c>
      <c r="PI514" s="741">
        <v>0</v>
      </c>
      <c r="PJ514" s="741">
        <v>0</v>
      </c>
      <c r="PK514" s="741">
        <v>0</v>
      </c>
      <c r="PL514" s="741">
        <v>0</v>
      </c>
      <c r="PM514" s="741">
        <v>0</v>
      </c>
      <c r="PN514" s="741">
        <v>0</v>
      </c>
      <c r="PO514" s="741">
        <v>0</v>
      </c>
      <c r="PP514" s="741">
        <v>0</v>
      </c>
      <c r="PQ514" s="741">
        <v>0</v>
      </c>
      <c r="PR514" s="741">
        <v>0</v>
      </c>
      <c r="PS514" s="741">
        <v>0</v>
      </c>
      <c r="PT514" s="741">
        <v>0</v>
      </c>
      <c r="PU514" s="741">
        <v>0</v>
      </c>
      <c r="PV514" s="741">
        <v>0</v>
      </c>
      <c r="PW514" s="741">
        <v>0</v>
      </c>
      <c r="PX514" s="741">
        <v>0</v>
      </c>
      <c r="PY514" s="741">
        <v>0</v>
      </c>
      <c r="PZ514" s="741">
        <v>0</v>
      </c>
      <c r="QA514" s="741">
        <v>0</v>
      </c>
      <c r="QB514" s="741">
        <v>0</v>
      </c>
      <c r="QC514" s="741">
        <v>0</v>
      </c>
      <c r="QD514" s="741">
        <v>0</v>
      </c>
      <c r="QE514" s="741">
        <v>0</v>
      </c>
      <c r="QF514" s="741">
        <v>0</v>
      </c>
      <c r="QG514" s="741">
        <v>0</v>
      </c>
      <c r="QH514" s="741">
        <v>0</v>
      </c>
      <c r="QI514" s="741">
        <v>0</v>
      </c>
      <c r="QJ514" s="741">
        <v>0</v>
      </c>
      <c r="QK514" s="741">
        <v>0</v>
      </c>
      <c r="QL514" s="741">
        <v>0</v>
      </c>
      <c r="QM514" s="741">
        <v>0</v>
      </c>
      <c r="QN514" s="741">
        <v>0</v>
      </c>
      <c r="QO514" s="741">
        <v>0</v>
      </c>
      <c r="QP514" s="741">
        <v>0</v>
      </c>
      <c r="QQ514" s="741">
        <v>0</v>
      </c>
      <c r="QR514" s="741">
        <v>0</v>
      </c>
      <c r="QS514" s="741">
        <v>0</v>
      </c>
      <c r="QT514" s="741">
        <v>0</v>
      </c>
      <c r="QU514" s="741">
        <v>0</v>
      </c>
      <c r="QV514" s="741">
        <v>0</v>
      </c>
      <c r="QW514" s="741">
        <v>0</v>
      </c>
      <c r="QX514" s="741">
        <v>0</v>
      </c>
      <c r="QY514" s="741">
        <v>0</v>
      </c>
      <c r="QZ514" s="741">
        <v>0</v>
      </c>
      <c r="RA514" s="741">
        <v>0</v>
      </c>
      <c r="RB514" s="741">
        <v>0</v>
      </c>
      <c r="RC514" s="741">
        <v>0</v>
      </c>
      <c r="RD514" s="741">
        <v>0</v>
      </c>
      <c r="RE514" s="741">
        <v>0</v>
      </c>
      <c r="RF514" s="741">
        <v>0</v>
      </c>
      <c r="RG514" s="741">
        <v>0</v>
      </c>
      <c r="RH514" s="741">
        <v>0</v>
      </c>
      <c r="RI514" s="741">
        <v>0</v>
      </c>
      <c r="RJ514" s="741">
        <v>0</v>
      </c>
      <c r="RK514" s="741">
        <v>0</v>
      </c>
      <c r="RL514" s="741">
        <v>0</v>
      </c>
      <c r="RM514" s="741">
        <v>0</v>
      </c>
      <c r="RN514" s="741">
        <v>0</v>
      </c>
      <c r="RO514" s="741">
        <v>0</v>
      </c>
      <c r="RP514" s="741">
        <v>0</v>
      </c>
      <c r="RQ514" s="741">
        <v>0</v>
      </c>
      <c r="RR514" s="741">
        <v>0</v>
      </c>
      <c r="RS514" s="741">
        <v>0</v>
      </c>
      <c r="RT514" s="741">
        <v>0</v>
      </c>
      <c r="RU514" s="741">
        <v>0</v>
      </c>
      <c r="RV514" s="741">
        <v>0</v>
      </c>
      <c r="RW514" s="741">
        <v>0</v>
      </c>
      <c r="RX514" s="741">
        <v>0</v>
      </c>
      <c r="RY514" s="741">
        <v>0</v>
      </c>
      <c r="RZ514" s="741">
        <v>0</v>
      </c>
      <c r="SA514" s="741">
        <v>0</v>
      </c>
      <c r="SB514" s="741">
        <v>0</v>
      </c>
      <c r="SC514" s="741">
        <v>0</v>
      </c>
      <c r="SD514" s="741">
        <v>0</v>
      </c>
      <c r="SE514" s="741">
        <v>0</v>
      </c>
      <c r="SF514" s="741">
        <v>0</v>
      </c>
      <c r="SG514" s="741">
        <v>0</v>
      </c>
      <c r="SH514" s="741">
        <v>0</v>
      </c>
      <c r="SI514" s="741">
        <v>0</v>
      </c>
      <c r="SJ514" s="741">
        <v>0</v>
      </c>
      <c r="SK514" s="741">
        <v>0</v>
      </c>
      <c r="SL514" s="741">
        <v>0</v>
      </c>
      <c r="SM514" s="741">
        <v>0</v>
      </c>
      <c r="SN514" s="741">
        <v>0</v>
      </c>
      <c r="SO514" s="741">
        <v>0</v>
      </c>
      <c r="SP514" s="741">
        <v>0</v>
      </c>
      <c r="SQ514" s="741">
        <v>0</v>
      </c>
      <c r="SR514" s="741">
        <v>0</v>
      </c>
      <c r="SS514" s="741">
        <v>0</v>
      </c>
      <c r="ST514" s="741">
        <v>0</v>
      </c>
      <c r="SU514" s="741">
        <v>0</v>
      </c>
      <c r="SV514" s="741">
        <v>0</v>
      </c>
      <c r="SW514" s="741">
        <v>0</v>
      </c>
      <c r="SX514" s="741">
        <v>0</v>
      </c>
      <c r="SY514" s="741">
        <v>0</v>
      </c>
      <c r="SZ514" s="741">
        <v>0</v>
      </c>
      <c r="TA514" s="741">
        <v>0</v>
      </c>
      <c r="TB514" s="741">
        <v>0</v>
      </c>
      <c r="TC514" s="741">
        <v>0</v>
      </c>
      <c r="TD514" s="741">
        <v>0</v>
      </c>
      <c r="TE514" s="741">
        <v>0</v>
      </c>
      <c r="TF514" s="741">
        <v>0</v>
      </c>
      <c r="TG514" s="741">
        <v>0</v>
      </c>
      <c r="TH514" s="741">
        <v>0</v>
      </c>
      <c r="TI514" s="741">
        <v>0</v>
      </c>
      <c r="TJ514" s="741">
        <v>0</v>
      </c>
      <c r="TK514" s="741">
        <v>0</v>
      </c>
      <c r="TL514" s="741">
        <v>0</v>
      </c>
      <c r="TM514" s="741">
        <v>0</v>
      </c>
      <c r="TN514" s="741">
        <v>0</v>
      </c>
      <c r="TO514" s="741">
        <v>0</v>
      </c>
      <c r="TP514" s="741">
        <v>0</v>
      </c>
      <c r="TQ514" s="741">
        <v>0</v>
      </c>
      <c r="TR514" s="741">
        <v>0</v>
      </c>
      <c r="TS514" s="741">
        <v>0</v>
      </c>
      <c r="TT514" s="741">
        <v>0</v>
      </c>
      <c r="TU514" s="741">
        <v>0</v>
      </c>
      <c r="TV514" s="741">
        <v>0</v>
      </c>
      <c r="TW514" s="741">
        <v>0</v>
      </c>
      <c r="TX514" s="741">
        <v>0</v>
      </c>
      <c r="TY514" s="741">
        <v>0</v>
      </c>
      <c r="TZ514" s="741">
        <v>0</v>
      </c>
      <c r="UA514" s="741">
        <v>0</v>
      </c>
      <c r="UB514" s="741">
        <v>0</v>
      </c>
      <c r="UC514" s="741">
        <v>0</v>
      </c>
      <c r="UD514" s="741">
        <v>0</v>
      </c>
      <c r="UE514" s="741">
        <v>0</v>
      </c>
      <c r="UF514" s="741">
        <v>0</v>
      </c>
      <c r="UG514" s="741">
        <v>0</v>
      </c>
      <c r="UH514" s="741">
        <v>0</v>
      </c>
      <c r="UI514" s="741">
        <v>0</v>
      </c>
      <c r="UJ514" s="741">
        <v>0</v>
      </c>
      <c r="UK514" s="741">
        <v>0</v>
      </c>
      <c r="UL514" s="741">
        <v>0</v>
      </c>
      <c r="UM514" s="741">
        <v>0</v>
      </c>
      <c r="UN514" s="741">
        <v>0</v>
      </c>
      <c r="UO514" s="741">
        <v>0</v>
      </c>
      <c r="UP514" s="741">
        <v>0</v>
      </c>
      <c r="UQ514" s="741">
        <v>0</v>
      </c>
      <c r="UR514" s="741">
        <v>0</v>
      </c>
      <c r="US514" s="741">
        <v>0</v>
      </c>
      <c r="UT514" s="741">
        <v>0</v>
      </c>
      <c r="UU514" s="741">
        <v>0</v>
      </c>
      <c r="UV514" s="741">
        <v>0</v>
      </c>
      <c r="UW514" s="741">
        <v>0</v>
      </c>
      <c r="UX514" s="741">
        <v>0</v>
      </c>
      <c r="UY514" s="741">
        <v>0</v>
      </c>
      <c r="UZ514" s="741">
        <v>0</v>
      </c>
      <c r="VA514" s="741">
        <v>0</v>
      </c>
      <c r="VB514" s="741">
        <v>0</v>
      </c>
      <c r="VC514" s="741">
        <v>0</v>
      </c>
      <c r="VD514" s="741">
        <v>0</v>
      </c>
      <c r="VE514" s="741">
        <v>0</v>
      </c>
      <c r="VF514" s="741">
        <v>0</v>
      </c>
      <c r="VG514" s="741">
        <v>0</v>
      </c>
      <c r="VH514" s="741">
        <v>0</v>
      </c>
      <c r="VI514" s="741">
        <v>0</v>
      </c>
      <c r="VJ514" s="741">
        <v>0</v>
      </c>
      <c r="VK514" s="741">
        <v>0</v>
      </c>
      <c r="VL514" s="741">
        <v>0</v>
      </c>
      <c r="VM514" s="741">
        <v>0</v>
      </c>
      <c r="VN514" s="741">
        <v>0</v>
      </c>
      <c r="VO514" s="741">
        <v>0</v>
      </c>
      <c r="VP514" s="741">
        <v>0</v>
      </c>
      <c r="VQ514" s="741">
        <v>0</v>
      </c>
      <c r="VR514" s="741">
        <v>0</v>
      </c>
      <c r="VS514" s="741">
        <v>0</v>
      </c>
      <c r="VT514" s="741">
        <v>0</v>
      </c>
      <c r="VU514" s="741">
        <v>0</v>
      </c>
      <c r="VV514" s="741">
        <v>0</v>
      </c>
      <c r="VW514" s="741">
        <v>0</v>
      </c>
      <c r="VX514" s="741">
        <v>0</v>
      </c>
      <c r="VY514" s="741">
        <v>0</v>
      </c>
      <c r="VZ514" s="741">
        <v>0</v>
      </c>
      <c r="WA514" s="741">
        <v>0</v>
      </c>
      <c r="WB514" s="741">
        <v>0</v>
      </c>
      <c r="WC514" s="741">
        <v>0</v>
      </c>
      <c r="WD514" s="741">
        <v>0</v>
      </c>
      <c r="WE514" s="741">
        <v>0</v>
      </c>
      <c r="WF514" s="741">
        <v>0</v>
      </c>
      <c r="WG514" s="741">
        <v>0</v>
      </c>
      <c r="WH514" s="741">
        <v>0</v>
      </c>
      <c r="WI514" s="741">
        <v>0</v>
      </c>
      <c r="WJ514" s="741">
        <v>0</v>
      </c>
      <c r="WK514" s="741">
        <v>0</v>
      </c>
      <c r="WL514" s="741">
        <v>0</v>
      </c>
      <c r="WM514" s="741">
        <v>0</v>
      </c>
      <c r="WN514" s="741">
        <v>0</v>
      </c>
      <c r="WO514" s="741">
        <v>0</v>
      </c>
      <c r="WP514" s="741">
        <v>0</v>
      </c>
      <c r="WQ514" s="741">
        <v>0</v>
      </c>
      <c r="WR514" s="741">
        <v>0</v>
      </c>
      <c r="WS514" s="741">
        <v>0</v>
      </c>
      <c r="WT514" s="741">
        <v>0</v>
      </c>
      <c r="WU514" s="741">
        <v>0</v>
      </c>
      <c r="WV514" s="741">
        <v>0</v>
      </c>
      <c r="WW514" s="741">
        <v>0</v>
      </c>
      <c r="WX514" s="741">
        <v>0</v>
      </c>
      <c r="WY514" s="741">
        <v>0</v>
      </c>
      <c r="WZ514" s="741">
        <v>0</v>
      </c>
      <c r="XA514" s="741">
        <v>0</v>
      </c>
      <c r="XB514" s="741">
        <v>0</v>
      </c>
      <c r="XC514" s="741">
        <v>0</v>
      </c>
      <c r="XD514" s="741">
        <v>0</v>
      </c>
      <c r="XE514" s="741">
        <v>0</v>
      </c>
      <c r="XF514" s="741">
        <v>0</v>
      </c>
      <c r="XG514" s="741">
        <v>0</v>
      </c>
      <c r="XH514" s="741">
        <v>0</v>
      </c>
      <c r="XI514" s="741">
        <v>0</v>
      </c>
      <c r="XJ514" s="741">
        <v>0</v>
      </c>
      <c r="XK514" s="741">
        <v>0</v>
      </c>
      <c r="XL514" s="741">
        <v>0</v>
      </c>
      <c r="XM514" s="741">
        <v>0</v>
      </c>
      <c r="XN514" s="741">
        <v>0</v>
      </c>
      <c r="XO514" s="741">
        <v>0</v>
      </c>
      <c r="XP514" s="741">
        <v>0</v>
      </c>
      <c r="XQ514" s="741">
        <v>0</v>
      </c>
      <c r="XR514" s="741">
        <v>0</v>
      </c>
      <c r="XS514" s="741">
        <v>0</v>
      </c>
      <c r="XT514" s="741">
        <v>0</v>
      </c>
      <c r="XU514" s="741">
        <v>0</v>
      </c>
      <c r="XV514" s="741">
        <v>0</v>
      </c>
      <c r="XW514" s="741">
        <v>0</v>
      </c>
      <c r="XX514" s="741">
        <v>0</v>
      </c>
      <c r="XY514" s="741">
        <v>0</v>
      </c>
      <c r="XZ514" s="741">
        <v>0</v>
      </c>
      <c r="YA514" s="741">
        <v>0</v>
      </c>
      <c r="YB514" s="741">
        <v>0</v>
      </c>
      <c r="YC514" s="741">
        <v>0</v>
      </c>
      <c r="YD514" s="741">
        <v>0</v>
      </c>
      <c r="YE514" s="741">
        <v>0</v>
      </c>
      <c r="YF514" s="741">
        <v>0</v>
      </c>
      <c r="YG514" s="741">
        <v>0</v>
      </c>
      <c r="YH514" s="741">
        <v>0</v>
      </c>
      <c r="YI514" s="741">
        <v>0</v>
      </c>
      <c r="YJ514" s="741">
        <v>0</v>
      </c>
      <c r="YK514" s="741">
        <v>0</v>
      </c>
      <c r="YL514" s="741">
        <v>0</v>
      </c>
      <c r="YM514" s="741">
        <v>0</v>
      </c>
      <c r="YN514" s="741">
        <v>0</v>
      </c>
      <c r="YO514" s="741">
        <v>0</v>
      </c>
      <c r="YP514" s="741">
        <v>0</v>
      </c>
      <c r="YQ514" s="741">
        <v>0</v>
      </c>
      <c r="YR514" s="741">
        <v>0</v>
      </c>
      <c r="YS514" s="741">
        <v>0</v>
      </c>
      <c r="YT514" s="741">
        <v>0</v>
      </c>
      <c r="YU514" s="741">
        <v>0</v>
      </c>
      <c r="YV514" s="741">
        <v>0</v>
      </c>
      <c r="YW514" s="741">
        <v>0</v>
      </c>
      <c r="YX514" s="741">
        <v>0</v>
      </c>
      <c r="YY514" s="741">
        <v>0</v>
      </c>
      <c r="YZ514" s="741">
        <v>0</v>
      </c>
      <c r="ZA514" s="741">
        <v>0</v>
      </c>
      <c r="ZB514" s="741">
        <v>0</v>
      </c>
      <c r="ZC514" s="741">
        <v>0</v>
      </c>
      <c r="ZD514" s="741">
        <v>0</v>
      </c>
      <c r="ZE514" s="741">
        <v>0</v>
      </c>
      <c r="ZF514" s="741">
        <v>0</v>
      </c>
      <c r="ZG514" s="741">
        <v>0</v>
      </c>
      <c r="ZH514" s="741">
        <v>0</v>
      </c>
      <c r="ZI514" s="741">
        <v>0</v>
      </c>
      <c r="ZJ514" s="741">
        <v>0</v>
      </c>
      <c r="ZK514" s="741">
        <v>0</v>
      </c>
      <c r="ZL514" s="741">
        <v>0</v>
      </c>
      <c r="ZM514" s="741">
        <v>0</v>
      </c>
      <c r="ZN514" s="741">
        <v>0</v>
      </c>
      <c r="ZO514" s="741">
        <v>0</v>
      </c>
      <c r="ZP514" s="741">
        <v>0</v>
      </c>
      <c r="ZQ514" s="741">
        <v>0</v>
      </c>
      <c r="ZR514" s="741">
        <v>0</v>
      </c>
      <c r="ZS514" s="741">
        <v>0</v>
      </c>
      <c r="ZT514" s="741">
        <v>0</v>
      </c>
      <c r="ZU514" s="741">
        <v>0</v>
      </c>
      <c r="ZV514" s="741">
        <v>0</v>
      </c>
      <c r="ZW514" s="741">
        <v>0</v>
      </c>
      <c r="ZX514" s="741">
        <v>0</v>
      </c>
      <c r="ZY514" s="741">
        <v>0</v>
      </c>
      <c r="ZZ514" s="741">
        <v>0</v>
      </c>
      <c r="AAA514" s="741">
        <v>0</v>
      </c>
      <c r="AAB514" s="741">
        <v>0</v>
      </c>
      <c r="AAC514" s="741">
        <v>0</v>
      </c>
      <c r="AAD514" s="741">
        <v>0</v>
      </c>
      <c r="AAE514" s="741">
        <v>0</v>
      </c>
      <c r="AAF514" s="741">
        <v>0</v>
      </c>
      <c r="AAG514" s="741">
        <v>0</v>
      </c>
      <c r="AAH514" s="741">
        <v>0</v>
      </c>
      <c r="AAI514" s="741">
        <v>0</v>
      </c>
      <c r="AAJ514" s="741">
        <v>0</v>
      </c>
      <c r="AAK514" s="741">
        <v>0</v>
      </c>
      <c r="AAL514" s="741">
        <v>0</v>
      </c>
      <c r="AAM514" s="741">
        <v>0</v>
      </c>
      <c r="AAN514" s="741">
        <v>0</v>
      </c>
      <c r="AAO514" s="741">
        <v>0</v>
      </c>
      <c r="AAP514" s="741">
        <v>0</v>
      </c>
      <c r="AAQ514" s="741">
        <v>0</v>
      </c>
      <c r="AAR514" s="741">
        <v>0</v>
      </c>
      <c r="AAS514" s="741">
        <v>0</v>
      </c>
      <c r="AAT514" s="741">
        <v>0</v>
      </c>
      <c r="AAU514" s="741">
        <v>0</v>
      </c>
      <c r="AAV514" s="741">
        <v>0</v>
      </c>
      <c r="AAW514" s="741">
        <v>0</v>
      </c>
      <c r="AAX514" s="741">
        <v>0</v>
      </c>
      <c r="AAY514" s="741">
        <v>0</v>
      </c>
      <c r="AAZ514" s="741">
        <v>0</v>
      </c>
      <c r="ABA514" s="741">
        <v>0</v>
      </c>
      <c r="ABB514" s="741">
        <v>0</v>
      </c>
      <c r="ABC514" s="741">
        <v>0</v>
      </c>
      <c r="ABD514" s="741">
        <v>0</v>
      </c>
      <c r="ABE514" s="741">
        <v>0</v>
      </c>
      <c r="ABF514" s="741">
        <v>0</v>
      </c>
      <c r="ABG514" s="741">
        <v>0</v>
      </c>
      <c r="ABH514" s="741">
        <v>0</v>
      </c>
      <c r="ABI514" s="741">
        <v>0</v>
      </c>
      <c r="ABJ514" s="741">
        <v>0</v>
      </c>
      <c r="ABK514" s="741">
        <v>0</v>
      </c>
      <c r="ABL514" s="741">
        <v>0</v>
      </c>
      <c r="ABM514" s="741">
        <v>0</v>
      </c>
      <c r="ABN514" s="741">
        <v>0</v>
      </c>
      <c r="ABO514" s="741">
        <v>0</v>
      </c>
      <c r="ABP514" s="741">
        <v>0</v>
      </c>
      <c r="ABQ514" s="741">
        <v>0</v>
      </c>
      <c r="ABR514" s="741">
        <v>0</v>
      </c>
      <c r="ABS514" s="741">
        <v>0</v>
      </c>
      <c r="ABT514" s="741">
        <v>0</v>
      </c>
      <c r="ABU514" s="741">
        <v>0</v>
      </c>
      <c r="ABV514" s="741">
        <v>0</v>
      </c>
      <c r="ABW514" s="741">
        <v>0</v>
      </c>
      <c r="ABX514" s="741">
        <v>0</v>
      </c>
      <c r="ABY514" s="741">
        <v>0</v>
      </c>
      <c r="ABZ514" s="741">
        <v>0</v>
      </c>
      <c r="ACA514" s="741">
        <v>0</v>
      </c>
      <c r="ACB514" s="741">
        <v>0</v>
      </c>
      <c r="ACC514" s="741">
        <v>0</v>
      </c>
      <c r="ACD514" s="741">
        <v>0</v>
      </c>
      <c r="ACE514" s="741">
        <v>0</v>
      </c>
      <c r="ACF514" s="741">
        <v>0</v>
      </c>
      <c r="ACG514" s="741">
        <v>0</v>
      </c>
      <c r="ACH514" s="741">
        <v>0</v>
      </c>
      <c r="ACI514" s="741">
        <v>0</v>
      </c>
      <c r="ACJ514" s="741">
        <v>0</v>
      </c>
      <c r="ACK514" s="741">
        <v>0</v>
      </c>
      <c r="ACL514" s="741">
        <v>0</v>
      </c>
      <c r="ACM514" s="741">
        <v>0</v>
      </c>
      <c r="ACN514" s="741">
        <v>0</v>
      </c>
      <c r="ACO514" s="741">
        <v>0</v>
      </c>
      <c r="ACP514" s="741">
        <v>0</v>
      </c>
      <c r="ACQ514" s="741">
        <v>0</v>
      </c>
      <c r="ACR514" s="741">
        <v>0</v>
      </c>
      <c r="ACS514" s="741">
        <v>0</v>
      </c>
      <c r="ACT514" s="741">
        <v>0</v>
      </c>
      <c r="ACU514" s="741">
        <v>0</v>
      </c>
      <c r="ACV514" s="741">
        <v>0</v>
      </c>
      <c r="ACW514" s="741">
        <v>0</v>
      </c>
      <c r="ACX514" s="741">
        <v>0</v>
      </c>
      <c r="ACY514" s="741">
        <v>0</v>
      </c>
      <c r="ACZ514" s="741">
        <v>0</v>
      </c>
      <c r="ADA514" s="741">
        <v>0</v>
      </c>
      <c r="ADB514" s="741">
        <v>0</v>
      </c>
      <c r="ADC514" s="741">
        <v>0</v>
      </c>
      <c r="ADD514" s="741">
        <v>0</v>
      </c>
      <c r="ADE514" s="741">
        <v>0</v>
      </c>
      <c r="ADF514" s="741">
        <v>0</v>
      </c>
      <c r="ADG514" s="741">
        <v>0</v>
      </c>
      <c r="ADH514" s="741">
        <v>0</v>
      </c>
      <c r="ADI514" s="741">
        <v>0</v>
      </c>
      <c r="ADJ514" s="741">
        <v>0</v>
      </c>
      <c r="ADK514" s="741">
        <v>0</v>
      </c>
      <c r="ADL514" s="741">
        <v>0</v>
      </c>
      <c r="ADM514" s="741">
        <v>0</v>
      </c>
      <c r="ADN514" s="741">
        <v>0</v>
      </c>
      <c r="ADO514" s="741">
        <v>0</v>
      </c>
      <c r="ADP514" s="741">
        <v>0</v>
      </c>
      <c r="ADQ514" s="741">
        <v>0</v>
      </c>
      <c r="ADR514" s="741">
        <v>0</v>
      </c>
      <c r="ADS514" s="741">
        <v>0</v>
      </c>
      <c r="ADT514" s="741">
        <v>0</v>
      </c>
      <c r="ADU514" s="741">
        <v>0</v>
      </c>
      <c r="ADV514" s="741">
        <v>0</v>
      </c>
      <c r="ADW514" s="741">
        <v>0</v>
      </c>
      <c r="ADX514" s="741">
        <v>0</v>
      </c>
      <c r="ADY514" s="741">
        <v>0</v>
      </c>
      <c r="ADZ514" s="741">
        <v>0</v>
      </c>
      <c r="AEA514" s="741">
        <v>0</v>
      </c>
      <c r="AEB514" s="741">
        <v>0</v>
      </c>
      <c r="AEC514" s="741">
        <v>0</v>
      </c>
      <c r="AED514" s="741">
        <v>0</v>
      </c>
      <c r="AEE514" s="741">
        <v>0</v>
      </c>
      <c r="AEF514" s="741">
        <v>0</v>
      </c>
      <c r="AEG514" s="741">
        <v>0</v>
      </c>
      <c r="AEH514" s="741">
        <v>0</v>
      </c>
      <c r="AEI514" s="741">
        <v>0</v>
      </c>
      <c r="AEJ514" s="741">
        <v>0</v>
      </c>
      <c r="AEK514" s="741">
        <v>0</v>
      </c>
      <c r="AEL514" s="741">
        <v>0</v>
      </c>
      <c r="AEM514" s="741">
        <v>0</v>
      </c>
      <c r="AEN514" s="741">
        <v>0</v>
      </c>
      <c r="AEO514" s="741">
        <v>0</v>
      </c>
      <c r="AEP514" s="741">
        <v>0</v>
      </c>
      <c r="AEQ514" s="741">
        <v>0</v>
      </c>
      <c r="AER514" s="741">
        <v>0</v>
      </c>
      <c r="AES514" s="741">
        <v>0</v>
      </c>
      <c r="AET514" s="741">
        <v>0</v>
      </c>
      <c r="AEU514" s="741">
        <v>0</v>
      </c>
      <c r="AEV514" s="741">
        <v>0</v>
      </c>
      <c r="AEW514" s="741">
        <v>0</v>
      </c>
      <c r="AEX514" s="741">
        <v>0</v>
      </c>
      <c r="AEY514" s="741">
        <v>0</v>
      </c>
      <c r="AEZ514" s="741">
        <v>0</v>
      </c>
      <c r="AFA514" s="741">
        <v>0</v>
      </c>
      <c r="AFB514" s="741">
        <v>0</v>
      </c>
      <c r="AFC514" s="741">
        <v>0</v>
      </c>
      <c r="AFD514" s="741">
        <v>0</v>
      </c>
      <c r="AFE514" s="741">
        <v>0</v>
      </c>
      <c r="AFF514" s="741">
        <v>0</v>
      </c>
      <c r="AFG514" s="741">
        <v>0</v>
      </c>
      <c r="AFH514" s="741">
        <v>0</v>
      </c>
      <c r="AFI514" s="741">
        <v>0</v>
      </c>
      <c r="AFJ514" s="741">
        <v>0</v>
      </c>
      <c r="AFK514" s="741">
        <v>0</v>
      </c>
      <c r="AFL514" s="741">
        <v>0</v>
      </c>
      <c r="AFM514" s="741">
        <v>0</v>
      </c>
      <c r="AFN514" s="741">
        <v>0</v>
      </c>
      <c r="AFO514" s="741">
        <v>0</v>
      </c>
      <c r="AFP514" s="741">
        <v>0</v>
      </c>
      <c r="AFQ514" s="741">
        <v>0</v>
      </c>
      <c r="AFR514" s="741">
        <v>0</v>
      </c>
      <c r="AFS514" s="741">
        <v>0</v>
      </c>
      <c r="AFT514" s="741">
        <v>0</v>
      </c>
      <c r="AFU514" s="741">
        <v>0</v>
      </c>
      <c r="AFV514" s="741">
        <v>0</v>
      </c>
      <c r="AFW514" s="741">
        <v>0</v>
      </c>
      <c r="AFX514" s="741">
        <v>0</v>
      </c>
      <c r="AFY514" s="741">
        <v>0</v>
      </c>
      <c r="AFZ514" s="741">
        <v>0</v>
      </c>
      <c r="AGA514" s="741">
        <v>0</v>
      </c>
      <c r="AGB514" s="741">
        <v>0</v>
      </c>
      <c r="AGC514" s="741">
        <v>0</v>
      </c>
      <c r="AGD514" s="741">
        <v>0</v>
      </c>
      <c r="AGE514" s="741">
        <v>0</v>
      </c>
      <c r="AGF514" s="741">
        <v>0</v>
      </c>
      <c r="AGG514" s="741">
        <v>0</v>
      </c>
      <c r="AGH514" s="741">
        <v>0</v>
      </c>
      <c r="AGI514" s="741">
        <v>0</v>
      </c>
      <c r="AGJ514" s="741">
        <v>0</v>
      </c>
      <c r="AGK514" s="741">
        <v>0</v>
      </c>
      <c r="AGL514" s="741">
        <v>0</v>
      </c>
      <c r="AGM514" s="741">
        <v>0</v>
      </c>
      <c r="AGN514" s="741">
        <v>0</v>
      </c>
      <c r="AGO514" s="741">
        <v>0</v>
      </c>
      <c r="AGP514" s="741">
        <v>0</v>
      </c>
      <c r="AGQ514" s="741">
        <v>0</v>
      </c>
      <c r="AGR514" s="741">
        <v>0</v>
      </c>
      <c r="AGS514" s="741">
        <v>0</v>
      </c>
      <c r="AGT514" s="741">
        <v>0</v>
      </c>
      <c r="AGU514" s="741">
        <v>0</v>
      </c>
      <c r="AGV514" s="741">
        <v>0</v>
      </c>
      <c r="AGW514" s="741">
        <v>0</v>
      </c>
      <c r="AGX514" s="741">
        <v>0</v>
      </c>
      <c r="AGY514" s="741">
        <v>0</v>
      </c>
      <c r="AGZ514" s="741">
        <v>0</v>
      </c>
      <c r="AHA514" s="741">
        <v>0</v>
      </c>
      <c r="AHB514" s="741">
        <v>0</v>
      </c>
      <c r="AHC514" s="741">
        <v>0</v>
      </c>
      <c r="AHD514" s="741">
        <v>0</v>
      </c>
      <c r="AHE514" s="741">
        <v>0</v>
      </c>
      <c r="AHF514" s="741">
        <v>0</v>
      </c>
      <c r="AHG514" s="741">
        <v>0</v>
      </c>
      <c r="AHH514" s="741">
        <v>0</v>
      </c>
      <c r="AHI514" s="741">
        <v>0</v>
      </c>
      <c r="AHJ514" s="741">
        <v>0</v>
      </c>
      <c r="AHK514" s="741">
        <v>0</v>
      </c>
      <c r="AHL514" s="741">
        <v>0</v>
      </c>
      <c r="AHM514" s="741">
        <v>0</v>
      </c>
      <c r="AHN514" s="741">
        <v>0</v>
      </c>
      <c r="AHO514" s="741">
        <v>0</v>
      </c>
      <c r="AHP514" s="741">
        <v>0</v>
      </c>
      <c r="AHQ514" s="741">
        <v>0</v>
      </c>
      <c r="AHR514" s="741">
        <v>0</v>
      </c>
      <c r="AHS514" s="741">
        <v>0</v>
      </c>
      <c r="AHT514" s="741">
        <v>0</v>
      </c>
      <c r="AHU514" s="741">
        <v>0</v>
      </c>
      <c r="AHV514" s="741">
        <v>0</v>
      </c>
      <c r="AHW514" s="741">
        <v>0</v>
      </c>
      <c r="AHX514" s="741">
        <v>0</v>
      </c>
      <c r="AHY514" s="741">
        <v>0</v>
      </c>
      <c r="AHZ514" s="741">
        <v>0</v>
      </c>
      <c r="AIA514" s="741">
        <v>0</v>
      </c>
      <c r="AIB514" s="741">
        <v>0</v>
      </c>
      <c r="AIC514" s="741">
        <v>0</v>
      </c>
      <c r="AID514" s="741">
        <v>0</v>
      </c>
      <c r="AIE514" s="741">
        <v>0</v>
      </c>
      <c r="AIF514" s="741">
        <v>0</v>
      </c>
      <c r="AIG514" s="741">
        <v>0</v>
      </c>
      <c r="AIH514" s="741">
        <v>0</v>
      </c>
      <c r="AII514" s="741">
        <v>0</v>
      </c>
      <c r="AIJ514" s="741">
        <v>0</v>
      </c>
      <c r="AIK514" s="741">
        <v>0</v>
      </c>
      <c r="AIL514" s="741">
        <v>0</v>
      </c>
      <c r="AIM514" s="741">
        <v>0</v>
      </c>
      <c r="AIN514" s="741">
        <v>0</v>
      </c>
      <c r="AIO514" s="741">
        <v>0</v>
      </c>
      <c r="AIP514" s="741">
        <v>0</v>
      </c>
      <c r="AIQ514" s="741">
        <v>0</v>
      </c>
      <c r="AIR514" s="741">
        <v>0</v>
      </c>
      <c r="AIS514" s="741">
        <v>0</v>
      </c>
      <c r="AIT514" s="741">
        <v>0</v>
      </c>
      <c r="AIU514" s="741">
        <v>0</v>
      </c>
      <c r="AIV514" s="741">
        <v>0</v>
      </c>
      <c r="AIW514" s="741">
        <v>0</v>
      </c>
      <c r="AIX514" s="741">
        <v>0</v>
      </c>
      <c r="AIY514" s="741">
        <v>0</v>
      </c>
      <c r="AIZ514" s="741">
        <v>0</v>
      </c>
      <c r="AJA514" s="741">
        <v>0</v>
      </c>
      <c r="AJB514" s="741">
        <v>0</v>
      </c>
      <c r="AJC514" s="741">
        <v>0</v>
      </c>
      <c r="AJD514" s="741">
        <v>0</v>
      </c>
      <c r="AJE514" s="741">
        <v>0</v>
      </c>
      <c r="AJF514" s="741">
        <v>0</v>
      </c>
      <c r="AJG514" s="741">
        <v>0</v>
      </c>
      <c r="AJH514" s="741">
        <v>0</v>
      </c>
      <c r="AJI514" s="741">
        <v>0</v>
      </c>
      <c r="AJJ514" s="741">
        <v>0</v>
      </c>
      <c r="AJK514" s="741">
        <v>0</v>
      </c>
      <c r="AJL514" s="741">
        <v>0</v>
      </c>
      <c r="AJM514" s="741">
        <v>0</v>
      </c>
      <c r="AJN514" s="741">
        <v>0</v>
      </c>
      <c r="AJO514" s="741">
        <v>0</v>
      </c>
      <c r="AJP514" s="741">
        <v>0</v>
      </c>
      <c r="AJQ514" s="741">
        <v>0</v>
      </c>
      <c r="AJR514" s="741">
        <v>0</v>
      </c>
      <c r="AJS514" s="741">
        <v>0</v>
      </c>
      <c r="AJT514" s="741">
        <v>0</v>
      </c>
      <c r="AJU514" s="741">
        <v>0</v>
      </c>
      <c r="AJV514" s="741">
        <v>0</v>
      </c>
      <c r="AJW514" s="741">
        <v>0</v>
      </c>
      <c r="AJX514" s="741">
        <v>0</v>
      </c>
      <c r="AJY514" s="741">
        <v>0</v>
      </c>
      <c r="AJZ514" s="741">
        <v>0</v>
      </c>
      <c r="AKA514" s="741">
        <v>0</v>
      </c>
      <c r="AKB514" s="741">
        <v>0</v>
      </c>
      <c r="AKC514" s="741">
        <v>0</v>
      </c>
      <c r="AKD514" s="741">
        <v>0</v>
      </c>
      <c r="AKE514" s="741">
        <v>0</v>
      </c>
      <c r="AKF514" s="741">
        <v>0</v>
      </c>
      <c r="AKG514" s="741">
        <v>0</v>
      </c>
      <c r="AKH514" s="741">
        <v>0</v>
      </c>
      <c r="AKI514" s="741">
        <v>0</v>
      </c>
      <c r="AKJ514" s="741">
        <v>0</v>
      </c>
      <c r="AKK514" s="741">
        <v>0</v>
      </c>
      <c r="AKL514" s="741">
        <v>0</v>
      </c>
      <c r="AKM514" s="741">
        <v>0</v>
      </c>
      <c r="AKN514" s="741">
        <v>0</v>
      </c>
      <c r="AKO514" s="741">
        <v>0</v>
      </c>
      <c r="AKP514" s="741">
        <v>0</v>
      </c>
      <c r="AKQ514" s="741">
        <v>0</v>
      </c>
      <c r="AKR514" s="741">
        <v>0</v>
      </c>
      <c r="AKS514" s="741">
        <v>0</v>
      </c>
      <c r="AKT514" s="741">
        <v>0</v>
      </c>
      <c r="AKU514" s="741">
        <v>0</v>
      </c>
      <c r="AKV514" s="741">
        <v>0</v>
      </c>
      <c r="AKW514" s="741">
        <v>0</v>
      </c>
      <c r="AKX514" s="741">
        <v>0</v>
      </c>
      <c r="AKY514" s="741">
        <v>0</v>
      </c>
      <c r="AKZ514" s="741">
        <v>0</v>
      </c>
      <c r="ALA514" s="741">
        <v>0</v>
      </c>
      <c r="ALB514" s="741">
        <v>0</v>
      </c>
      <c r="ALC514" s="741">
        <v>0</v>
      </c>
      <c r="ALD514" s="741">
        <v>0</v>
      </c>
      <c r="ALE514" s="741">
        <v>0</v>
      </c>
      <c r="ALF514" s="741">
        <v>0</v>
      </c>
      <c r="ALG514" s="741">
        <v>0</v>
      </c>
      <c r="ALH514" s="741">
        <v>0</v>
      </c>
      <c r="ALI514" s="741">
        <v>0</v>
      </c>
      <c r="ALJ514" s="741">
        <v>0</v>
      </c>
      <c r="ALK514" s="741">
        <v>0</v>
      </c>
      <c r="ALL514" s="741">
        <v>0</v>
      </c>
      <c r="ALM514" s="741">
        <v>0</v>
      </c>
      <c r="ALN514" s="741">
        <v>0</v>
      </c>
      <c r="ALO514" s="741">
        <v>0</v>
      </c>
      <c r="ALP514" s="741">
        <v>0</v>
      </c>
      <c r="ALQ514" s="741">
        <v>0</v>
      </c>
      <c r="ALR514" s="741">
        <v>0</v>
      </c>
      <c r="ALS514" s="741">
        <v>0</v>
      </c>
      <c r="ALT514" s="741">
        <v>0</v>
      </c>
      <c r="ALU514" s="741">
        <v>0</v>
      </c>
      <c r="ALV514" s="741">
        <v>0</v>
      </c>
      <c r="ALW514" s="741">
        <v>0</v>
      </c>
      <c r="ALX514" s="741">
        <v>0</v>
      </c>
      <c r="ALY514" s="741">
        <v>0</v>
      </c>
      <c r="ALZ514" s="741">
        <v>0</v>
      </c>
      <c r="AMA514" s="741">
        <v>0</v>
      </c>
      <c r="AMB514" s="741">
        <v>0</v>
      </c>
      <c r="AMC514" s="741">
        <v>0</v>
      </c>
      <c r="AMD514" s="741">
        <v>0</v>
      </c>
      <c r="AME514" s="741">
        <v>0</v>
      </c>
      <c r="AMF514" s="741">
        <v>0</v>
      </c>
      <c r="AMG514" s="741">
        <v>0</v>
      </c>
      <c r="AMH514" s="741">
        <v>0</v>
      </c>
      <c r="AMI514" s="741">
        <v>0</v>
      </c>
      <c r="AMJ514" s="741">
        <v>0</v>
      </c>
      <c r="AMK514" s="741">
        <v>0</v>
      </c>
      <c r="AML514" s="741">
        <v>0</v>
      </c>
      <c r="AMM514" s="741">
        <v>0</v>
      </c>
      <c r="AMN514" s="741">
        <v>0</v>
      </c>
      <c r="AMO514" s="741">
        <v>0</v>
      </c>
      <c r="AMP514" s="741">
        <v>0</v>
      </c>
      <c r="AMQ514" s="741">
        <v>0</v>
      </c>
      <c r="AMR514" s="741">
        <v>0</v>
      </c>
      <c r="AMS514" s="741">
        <v>0</v>
      </c>
      <c r="AMT514" s="741">
        <v>0</v>
      </c>
      <c r="AMU514" s="741">
        <v>0</v>
      </c>
      <c r="AMV514" s="741">
        <v>0</v>
      </c>
      <c r="AMW514" s="741">
        <v>0</v>
      </c>
      <c r="AMX514" s="741">
        <v>0</v>
      </c>
      <c r="AMY514" s="741">
        <v>0</v>
      </c>
      <c r="AMZ514" s="741">
        <v>0</v>
      </c>
      <c r="ANA514" s="741">
        <v>0</v>
      </c>
      <c r="ANB514" s="741">
        <v>0</v>
      </c>
      <c r="ANC514" s="741">
        <v>0</v>
      </c>
      <c r="AND514" s="741">
        <v>0</v>
      </c>
      <c r="ANE514" s="741">
        <v>0</v>
      </c>
      <c r="ANF514" s="741">
        <v>0</v>
      </c>
      <c r="ANG514" s="741">
        <v>0</v>
      </c>
      <c r="ANH514" s="741">
        <v>0</v>
      </c>
      <c r="ANI514" s="741">
        <v>0</v>
      </c>
      <c r="ANJ514" s="741">
        <v>0</v>
      </c>
      <c r="ANK514" s="741">
        <v>0</v>
      </c>
      <c r="ANL514" s="741">
        <v>0</v>
      </c>
      <c r="ANM514" s="741">
        <v>0</v>
      </c>
      <c r="ANN514" s="741">
        <v>0</v>
      </c>
      <c r="ANO514" s="741">
        <v>0</v>
      </c>
      <c r="ANP514" s="741">
        <v>0</v>
      </c>
      <c r="ANQ514" s="741">
        <v>0</v>
      </c>
      <c r="ANR514" s="741">
        <v>0</v>
      </c>
      <c r="ANS514" s="741">
        <v>0</v>
      </c>
      <c r="ANT514" s="741">
        <v>0</v>
      </c>
      <c r="ANU514" s="741">
        <v>0</v>
      </c>
      <c r="ANV514" s="741">
        <v>0</v>
      </c>
      <c r="ANW514" s="741">
        <v>0</v>
      </c>
      <c r="ANX514" s="741">
        <v>0</v>
      </c>
      <c r="ANY514" s="741">
        <v>0</v>
      </c>
      <c r="ANZ514" s="741">
        <v>0</v>
      </c>
      <c r="AOA514" s="741">
        <v>0</v>
      </c>
      <c r="AOB514" s="741">
        <v>0</v>
      </c>
      <c r="AOC514" s="741">
        <v>0</v>
      </c>
      <c r="AOD514" s="741">
        <v>0</v>
      </c>
      <c r="AOE514" s="741">
        <v>0</v>
      </c>
      <c r="AOF514" s="741">
        <v>0</v>
      </c>
      <c r="AOG514" s="741">
        <v>0</v>
      </c>
      <c r="AOH514" s="741">
        <v>0</v>
      </c>
      <c r="AOI514" s="741">
        <v>0</v>
      </c>
      <c r="AOJ514" s="741">
        <v>0</v>
      </c>
      <c r="AOK514" s="741">
        <v>0</v>
      </c>
      <c r="AOL514" s="741">
        <v>0</v>
      </c>
      <c r="AOM514" s="741">
        <v>0</v>
      </c>
      <c r="AON514" s="741">
        <v>0</v>
      </c>
      <c r="AOO514" s="741">
        <v>0</v>
      </c>
      <c r="AOP514" s="741">
        <v>0</v>
      </c>
      <c r="AOQ514" s="741">
        <v>0</v>
      </c>
      <c r="AOR514" s="741">
        <v>0</v>
      </c>
      <c r="AOS514" s="741">
        <v>0</v>
      </c>
      <c r="AOT514" s="741">
        <v>0</v>
      </c>
      <c r="AOU514" s="741">
        <v>0</v>
      </c>
      <c r="AOV514" s="741">
        <v>0</v>
      </c>
      <c r="AOW514" s="741">
        <v>0</v>
      </c>
      <c r="AOX514" s="741">
        <v>0</v>
      </c>
      <c r="AOY514" s="741">
        <v>0</v>
      </c>
      <c r="AOZ514" s="741">
        <v>0</v>
      </c>
      <c r="APA514" s="741">
        <v>0</v>
      </c>
      <c r="APB514" s="741">
        <v>0</v>
      </c>
      <c r="APC514" s="741">
        <v>0</v>
      </c>
      <c r="APD514" s="741">
        <v>0</v>
      </c>
      <c r="APE514" s="741">
        <v>0</v>
      </c>
      <c r="APF514" s="741">
        <v>0</v>
      </c>
      <c r="APG514" s="741">
        <v>0</v>
      </c>
      <c r="APH514" s="741">
        <v>0</v>
      </c>
      <c r="API514" s="741">
        <v>0</v>
      </c>
      <c r="APJ514" s="741">
        <v>0</v>
      </c>
      <c r="APK514" s="741">
        <v>0</v>
      </c>
      <c r="APL514" s="741">
        <v>0</v>
      </c>
      <c r="APM514" s="741">
        <v>0</v>
      </c>
      <c r="APN514" s="741">
        <v>0</v>
      </c>
      <c r="APO514" s="741">
        <v>0</v>
      </c>
      <c r="APP514" s="741">
        <v>0</v>
      </c>
      <c r="APQ514" s="741">
        <v>0</v>
      </c>
      <c r="APR514" s="741">
        <v>0</v>
      </c>
      <c r="APS514" s="741">
        <v>0</v>
      </c>
      <c r="APT514" s="741">
        <v>0</v>
      </c>
      <c r="APU514" s="741">
        <v>0</v>
      </c>
      <c r="APV514" s="741">
        <v>0</v>
      </c>
      <c r="APW514" s="741">
        <v>0</v>
      </c>
      <c r="APX514" s="741">
        <v>0</v>
      </c>
      <c r="APY514" s="741">
        <v>0</v>
      </c>
      <c r="APZ514" s="741">
        <v>0</v>
      </c>
      <c r="AQA514" s="741">
        <v>0</v>
      </c>
      <c r="AQB514" s="741">
        <v>0</v>
      </c>
      <c r="AQC514" s="741">
        <v>0</v>
      </c>
      <c r="AQD514" s="741">
        <v>0</v>
      </c>
      <c r="AQE514" s="741">
        <v>0</v>
      </c>
      <c r="AQF514" s="741">
        <v>0</v>
      </c>
      <c r="AQG514" s="741">
        <v>0</v>
      </c>
      <c r="AQH514" s="741">
        <v>0</v>
      </c>
      <c r="AQI514" s="741">
        <v>0</v>
      </c>
      <c r="AQJ514" s="741">
        <v>0</v>
      </c>
      <c r="AQK514" s="741">
        <v>0</v>
      </c>
      <c r="AQL514" s="741">
        <v>0</v>
      </c>
      <c r="AQM514" s="741">
        <v>0</v>
      </c>
      <c r="AQN514" s="741">
        <v>0</v>
      </c>
      <c r="AQO514" s="741">
        <v>0</v>
      </c>
      <c r="AQP514" s="741">
        <v>0</v>
      </c>
      <c r="AQQ514" s="741">
        <v>0</v>
      </c>
      <c r="AQR514" s="741">
        <v>0</v>
      </c>
      <c r="AQS514" s="741">
        <v>0</v>
      </c>
      <c r="AQT514" s="741">
        <v>0</v>
      </c>
      <c r="AQU514" s="741">
        <v>0</v>
      </c>
      <c r="AQV514" s="741">
        <v>0</v>
      </c>
      <c r="AQW514" s="741">
        <v>0</v>
      </c>
      <c r="AQX514" s="741">
        <v>0</v>
      </c>
      <c r="AQY514" s="741">
        <v>0</v>
      </c>
      <c r="AQZ514" s="741">
        <v>0</v>
      </c>
      <c r="ARA514" s="741">
        <v>0</v>
      </c>
      <c r="ARB514" s="741">
        <v>0</v>
      </c>
      <c r="ARC514" s="741">
        <v>0</v>
      </c>
      <c r="ARD514" s="741">
        <v>0</v>
      </c>
      <c r="ARE514" s="741">
        <v>0</v>
      </c>
      <c r="ARF514" s="741">
        <v>0</v>
      </c>
      <c r="ARG514" s="741">
        <v>0</v>
      </c>
      <c r="ARH514" s="741">
        <v>0</v>
      </c>
      <c r="ARI514" s="741">
        <v>0</v>
      </c>
      <c r="ARJ514" s="741">
        <v>0</v>
      </c>
      <c r="ARK514" s="741">
        <v>0</v>
      </c>
      <c r="ARL514" s="741">
        <v>0</v>
      </c>
      <c r="ARM514" s="741">
        <v>0</v>
      </c>
      <c r="ARN514" s="741">
        <v>0</v>
      </c>
      <c r="ARO514" s="741">
        <v>0</v>
      </c>
      <c r="ARP514" s="741">
        <v>0</v>
      </c>
      <c r="ARQ514" s="741">
        <v>0</v>
      </c>
      <c r="ARR514" s="741">
        <v>0</v>
      </c>
      <c r="ARS514" s="741">
        <v>0</v>
      </c>
      <c r="ART514" s="741">
        <v>0</v>
      </c>
      <c r="ARU514" s="741">
        <v>0</v>
      </c>
      <c r="ARV514" s="741">
        <v>0</v>
      </c>
      <c r="ARW514" s="741">
        <v>0</v>
      </c>
      <c r="ARX514" s="741">
        <v>0</v>
      </c>
      <c r="ARY514" s="741">
        <v>0</v>
      </c>
      <c r="ARZ514" s="741">
        <v>0</v>
      </c>
      <c r="ASA514" s="741">
        <v>0</v>
      </c>
      <c r="ASB514" s="741">
        <v>0</v>
      </c>
      <c r="ASC514" s="741">
        <v>0</v>
      </c>
      <c r="ASD514" s="741">
        <v>0</v>
      </c>
      <c r="ASE514" s="741">
        <v>0</v>
      </c>
      <c r="ASF514" s="741">
        <v>0</v>
      </c>
      <c r="ASG514" s="741">
        <v>0</v>
      </c>
      <c r="ASH514" s="741">
        <v>0</v>
      </c>
      <c r="ASI514" s="741">
        <v>0</v>
      </c>
      <c r="ASJ514" s="741">
        <v>0</v>
      </c>
      <c r="ASK514" s="741">
        <v>0</v>
      </c>
      <c r="ASL514" s="741">
        <v>0</v>
      </c>
      <c r="ASM514" s="741">
        <v>0</v>
      </c>
      <c r="ASN514" s="741">
        <v>0</v>
      </c>
      <c r="ASO514" s="741">
        <v>0</v>
      </c>
      <c r="ASP514" s="741">
        <v>0</v>
      </c>
      <c r="ASQ514" s="741">
        <v>0</v>
      </c>
      <c r="ASR514" s="741">
        <v>0</v>
      </c>
      <c r="ASS514" s="741">
        <v>0</v>
      </c>
      <c r="AST514" s="741">
        <v>0</v>
      </c>
      <c r="ASU514" s="741">
        <v>0</v>
      </c>
      <c r="ASV514" s="741">
        <v>0</v>
      </c>
      <c r="ASW514" s="741">
        <v>0</v>
      </c>
      <c r="ASX514" s="741">
        <v>0</v>
      </c>
      <c r="ASY514" s="741">
        <v>0</v>
      </c>
      <c r="ASZ514" s="741">
        <v>0</v>
      </c>
      <c r="ATA514" s="741">
        <v>0</v>
      </c>
      <c r="ATB514" s="741">
        <v>0</v>
      </c>
      <c r="ATC514" s="741">
        <v>0</v>
      </c>
      <c r="ATD514" s="741">
        <v>0</v>
      </c>
      <c r="ATE514" s="741">
        <v>0</v>
      </c>
      <c r="ATF514" s="741">
        <v>0</v>
      </c>
      <c r="ATG514" s="741">
        <v>0</v>
      </c>
      <c r="ATH514" s="741">
        <v>0</v>
      </c>
      <c r="ATI514" s="741">
        <v>0</v>
      </c>
      <c r="ATJ514" s="741">
        <v>0</v>
      </c>
      <c r="ATK514" s="741">
        <v>0</v>
      </c>
      <c r="ATL514" s="741">
        <v>0</v>
      </c>
      <c r="ATM514" s="741">
        <v>0</v>
      </c>
      <c r="ATN514" s="741">
        <v>0</v>
      </c>
      <c r="ATO514" s="741">
        <v>0</v>
      </c>
      <c r="ATP514" s="741">
        <v>0</v>
      </c>
      <c r="ATQ514" s="741">
        <v>0</v>
      </c>
      <c r="ATR514" s="741">
        <v>0</v>
      </c>
      <c r="ATS514" s="741">
        <v>0</v>
      </c>
      <c r="ATT514" s="741">
        <v>0</v>
      </c>
      <c r="ATU514" s="741">
        <v>0</v>
      </c>
      <c r="ATV514" s="741">
        <v>0</v>
      </c>
      <c r="ATW514" s="741">
        <v>0</v>
      </c>
      <c r="ATX514" s="741">
        <v>0</v>
      </c>
      <c r="ATY514" s="741">
        <v>0</v>
      </c>
      <c r="ATZ514" s="741">
        <v>0</v>
      </c>
      <c r="AUA514" s="741">
        <v>0</v>
      </c>
      <c r="AUB514" s="741">
        <v>0</v>
      </c>
      <c r="AUC514" s="741">
        <v>0</v>
      </c>
      <c r="AUD514" s="741">
        <v>0</v>
      </c>
      <c r="AUE514" s="741">
        <v>0</v>
      </c>
      <c r="AUF514" s="741">
        <v>0</v>
      </c>
      <c r="AUG514" s="741">
        <v>0</v>
      </c>
      <c r="AUH514" s="741">
        <v>0</v>
      </c>
      <c r="AUI514" s="741">
        <v>0</v>
      </c>
      <c r="AUJ514" s="741">
        <v>0</v>
      </c>
      <c r="AUK514" s="741">
        <v>0</v>
      </c>
      <c r="AUL514" s="741">
        <v>0</v>
      </c>
      <c r="AUM514" s="741">
        <v>0</v>
      </c>
      <c r="AUN514" s="741">
        <v>0</v>
      </c>
      <c r="AUO514" s="741">
        <v>0</v>
      </c>
      <c r="AUP514" s="741">
        <v>0</v>
      </c>
      <c r="AUQ514" s="741">
        <v>0</v>
      </c>
      <c r="AUR514" s="741">
        <v>0</v>
      </c>
      <c r="AUS514" s="741">
        <v>0</v>
      </c>
      <c r="AUT514" s="741">
        <v>0</v>
      </c>
      <c r="AUU514" s="741">
        <v>0</v>
      </c>
      <c r="AUV514" s="741">
        <v>0</v>
      </c>
      <c r="AUW514" s="741">
        <v>0</v>
      </c>
      <c r="AUX514" s="741">
        <v>0</v>
      </c>
      <c r="AUY514" s="741">
        <v>0</v>
      </c>
      <c r="AUZ514" s="741">
        <v>0</v>
      </c>
      <c r="AVA514" s="741">
        <v>0</v>
      </c>
      <c r="AVB514" s="741">
        <v>0</v>
      </c>
      <c r="AVC514" s="741">
        <v>0</v>
      </c>
      <c r="AVD514" s="741">
        <v>0</v>
      </c>
      <c r="AVE514" s="741">
        <v>0</v>
      </c>
      <c r="AVF514" s="741">
        <v>0</v>
      </c>
      <c r="AVG514" s="741">
        <v>0</v>
      </c>
      <c r="AVH514" s="741">
        <v>0</v>
      </c>
      <c r="AVI514" s="741">
        <v>0</v>
      </c>
      <c r="AVJ514" s="741">
        <v>0</v>
      </c>
      <c r="AVK514" s="741">
        <v>0</v>
      </c>
      <c r="AVL514" s="741">
        <v>0</v>
      </c>
      <c r="AVM514" s="741">
        <v>0</v>
      </c>
      <c r="AVN514" s="741">
        <v>0</v>
      </c>
      <c r="AVO514" s="741">
        <v>0</v>
      </c>
      <c r="AVP514" s="741">
        <v>0</v>
      </c>
      <c r="AVQ514" s="741">
        <v>0</v>
      </c>
      <c r="AVR514" s="741">
        <v>0</v>
      </c>
      <c r="AVS514" s="741">
        <v>0</v>
      </c>
      <c r="AVT514" s="741">
        <v>0</v>
      </c>
      <c r="AVU514" s="741">
        <v>0</v>
      </c>
      <c r="AVV514" s="741">
        <v>0</v>
      </c>
      <c r="AVW514" s="741">
        <v>0</v>
      </c>
      <c r="AVX514" s="741">
        <v>0</v>
      </c>
      <c r="AVY514" s="741">
        <v>0</v>
      </c>
      <c r="AVZ514" s="741">
        <v>0</v>
      </c>
      <c r="AWA514" s="741">
        <v>0</v>
      </c>
      <c r="AWB514" s="741">
        <v>0</v>
      </c>
      <c r="AWC514" s="741">
        <v>0</v>
      </c>
      <c r="AWD514" s="741">
        <v>0</v>
      </c>
      <c r="AWE514" s="741">
        <v>0</v>
      </c>
      <c r="AWF514" s="741">
        <v>0</v>
      </c>
      <c r="AWG514" s="741">
        <v>0</v>
      </c>
      <c r="AWH514" s="741">
        <v>0</v>
      </c>
      <c r="AWI514" s="741">
        <v>0</v>
      </c>
      <c r="AWJ514" s="741">
        <v>0</v>
      </c>
      <c r="AWK514" s="741">
        <v>0</v>
      </c>
      <c r="AWL514" s="741">
        <v>0</v>
      </c>
      <c r="AWM514" s="741">
        <v>0</v>
      </c>
      <c r="AWN514" s="741">
        <v>0</v>
      </c>
      <c r="AWO514" s="741">
        <v>0</v>
      </c>
      <c r="AWP514" s="741">
        <v>0</v>
      </c>
      <c r="AWQ514" s="741">
        <v>0</v>
      </c>
      <c r="AWR514" s="741">
        <v>0</v>
      </c>
      <c r="AWS514" s="741">
        <v>0</v>
      </c>
      <c r="AWT514" s="741">
        <v>0</v>
      </c>
      <c r="AWU514" s="741">
        <v>0</v>
      </c>
      <c r="AWV514" s="741">
        <v>0</v>
      </c>
      <c r="AWW514" s="741">
        <v>0</v>
      </c>
      <c r="AWX514" s="741">
        <v>0</v>
      </c>
      <c r="AWY514" s="741">
        <v>0</v>
      </c>
      <c r="AWZ514" s="741">
        <v>0</v>
      </c>
      <c r="AXA514" s="741">
        <v>0</v>
      </c>
      <c r="AXB514" s="741">
        <v>0</v>
      </c>
      <c r="AXC514" s="741">
        <v>0</v>
      </c>
      <c r="AXD514" s="741">
        <v>0</v>
      </c>
      <c r="AXE514" s="741">
        <v>0</v>
      </c>
      <c r="AXF514" s="741">
        <v>0</v>
      </c>
      <c r="AXG514" s="741">
        <v>0</v>
      </c>
      <c r="AXH514" s="741">
        <v>0</v>
      </c>
      <c r="AXI514" s="741">
        <v>0</v>
      </c>
      <c r="AXJ514" s="741">
        <v>0</v>
      </c>
      <c r="AXK514" s="741">
        <v>0</v>
      </c>
      <c r="AXL514" s="741">
        <v>0</v>
      </c>
      <c r="AXM514" s="741">
        <v>0</v>
      </c>
      <c r="AXN514" s="741">
        <v>0</v>
      </c>
      <c r="AXO514" s="741">
        <v>0</v>
      </c>
      <c r="AXP514" s="741">
        <v>0</v>
      </c>
      <c r="AXQ514" s="741">
        <v>0</v>
      </c>
      <c r="AXR514" s="741">
        <v>0</v>
      </c>
      <c r="AXS514" s="741">
        <v>0</v>
      </c>
      <c r="AXT514" s="741">
        <v>0</v>
      </c>
      <c r="AXU514" s="741">
        <v>0</v>
      </c>
      <c r="AXV514" s="741">
        <v>0</v>
      </c>
      <c r="AXW514" s="741">
        <v>0</v>
      </c>
      <c r="AXX514" s="741">
        <v>0</v>
      </c>
      <c r="AXY514" s="741">
        <v>0</v>
      </c>
      <c r="AXZ514" s="741">
        <v>0</v>
      </c>
      <c r="AYA514" s="741">
        <v>0</v>
      </c>
      <c r="AYB514" s="741">
        <v>0</v>
      </c>
      <c r="AYC514" s="741">
        <v>0</v>
      </c>
      <c r="AYD514" s="741">
        <v>0</v>
      </c>
      <c r="AYE514" s="741">
        <v>0</v>
      </c>
      <c r="AYF514" s="741">
        <v>0</v>
      </c>
      <c r="AYG514" s="741">
        <v>0</v>
      </c>
      <c r="AYH514" s="741">
        <v>0</v>
      </c>
      <c r="AYI514" s="741">
        <v>0</v>
      </c>
      <c r="AYJ514" s="741">
        <v>0</v>
      </c>
      <c r="AYK514" s="741">
        <v>0</v>
      </c>
      <c r="AYL514" s="741">
        <v>0</v>
      </c>
      <c r="AYM514" s="741">
        <v>0</v>
      </c>
      <c r="AYN514" s="741">
        <v>0</v>
      </c>
      <c r="AYO514" s="741">
        <v>0</v>
      </c>
      <c r="AYP514" s="741">
        <v>0</v>
      </c>
      <c r="AYQ514" s="741">
        <v>0</v>
      </c>
      <c r="AYR514" s="741">
        <v>0</v>
      </c>
      <c r="AYS514" s="741">
        <v>0</v>
      </c>
      <c r="AYT514" s="741">
        <v>0</v>
      </c>
      <c r="AYU514" s="741">
        <v>0</v>
      </c>
      <c r="AYV514" s="741">
        <v>0</v>
      </c>
      <c r="AYW514" s="741">
        <v>0</v>
      </c>
      <c r="AYX514" s="741">
        <v>0</v>
      </c>
      <c r="AYY514" s="741">
        <v>0</v>
      </c>
      <c r="AYZ514" s="741">
        <v>0</v>
      </c>
      <c r="AZA514" s="741">
        <v>0</v>
      </c>
      <c r="AZB514" s="741">
        <v>0</v>
      </c>
      <c r="AZC514" s="741">
        <v>0</v>
      </c>
      <c r="AZD514" s="741">
        <v>0</v>
      </c>
      <c r="AZE514" s="741">
        <v>0</v>
      </c>
      <c r="AZF514" s="741">
        <v>0</v>
      </c>
      <c r="AZG514" s="741">
        <v>0</v>
      </c>
      <c r="AZH514" s="741">
        <v>0</v>
      </c>
      <c r="AZI514" s="741">
        <v>0</v>
      </c>
      <c r="AZJ514" s="741">
        <v>0</v>
      </c>
      <c r="AZK514" s="741">
        <v>0</v>
      </c>
      <c r="AZL514" s="741">
        <v>0</v>
      </c>
      <c r="AZM514" s="741">
        <v>0</v>
      </c>
      <c r="AZN514" s="741">
        <v>0</v>
      </c>
      <c r="AZO514" s="741">
        <v>0</v>
      </c>
      <c r="AZP514" s="741">
        <v>0</v>
      </c>
      <c r="AZQ514" s="741">
        <v>0</v>
      </c>
      <c r="AZR514" s="741">
        <v>0</v>
      </c>
      <c r="AZS514" s="741">
        <v>0</v>
      </c>
      <c r="AZT514" s="741">
        <v>0</v>
      </c>
      <c r="AZU514" s="741">
        <v>0</v>
      </c>
      <c r="AZV514" s="741">
        <v>0</v>
      </c>
      <c r="AZW514" s="741">
        <v>0</v>
      </c>
      <c r="AZX514" s="741">
        <v>0</v>
      </c>
      <c r="AZY514" s="741">
        <v>0</v>
      </c>
      <c r="AZZ514" s="741">
        <v>0</v>
      </c>
      <c r="BAA514" s="741">
        <v>0</v>
      </c>
      <c r="BAB514" s="741">
        <v>0</v>
      </c>
      <c r="BAC514" s="741">
        <v>0</v>
      </c>
      <c r="BAD514" s="741">
        <v>0</v>
      </c>
      <c r="BAE514" s="741">
        <v>0</v>
      </c>
      <c r="BAF514" s="741">
        <v>0</v>
      </c>
      <c r="BAG514" s="741">
        <v>0</v>
      </c>
      <c r="BAH514" s="741">
        <v>0</v>
      </c>
      <c r="BAI514" s="741">
        <v>0</v>
      </c>
      <c r="BAJ514" s="741">
        <v>0</v>
      </c>
      <c r="BAK514" s="741">
        <v>0</v>
      </c>
      <c r="BAL514" s="741">
        <v>0</v>
      </c>
      <c r="BAM514" s="741">
        <v>0</v>
      </c>
      <c r="BAN514" s="741">
        <v>0</v>
      </c>
      <c r="BAO514" s="741">
        <v>0</v>
      </c>
      <c r="BAP514" s="741">
        <v>0</v>
      </c>
      <c r="BAQ514" s="741">
        <v>0</v>
      </c>
      <c r="BAR514" s="741">
        <v>0</v>
      </c>
      <c r="BAS514" s="741">
        <v>0</v>
      </c>
      <c r="BAT514" s="741">
        <v>0</v>
      </c>
      <c r="BAU514" s="741">
        <v>0</v>
      </c>
      <c r="BAV514" s="741">
        <v>0</v>
      </c>
      <c r="BAW514" s="741">
        <v>0</v>
      </c>
      <c r="BAX514" s="741">
        <v>0</v>
      </c>
      <c r="BAY514" s="741">
        <v>0</v>
      </c>
      <c r="BAZ514" s="741">
        <v>0</v>
      </c>
      <c r="BBA514" s="741">
        <v>0</v>
      </c>
      <c r="BBB514" s="741">
        <v>0</v>
      </c>
      <c r="BBC514" s="741">
        <v>0</v>
      </c>
      <c r="BBD514" s="741">
        <v>0</v>
      </c>
      <c r="BBE514" s="741">
        <v>0</v>
      </c>
      <c r="BBF514" s="741">
        <v>0</v>
      </c>
      <c r="BBG514" s="741">
        <v>0</v>
      </c>
      <c r="BBH514" s="741">
        <v>0</v>
      </c>
      <c r="BBI514" s="741">
        <v>0</v>
      </c>
      <c r="BBJ514" s="741">
        <v>0</v>
      </c>
      <c r="BBK514" s="741">
        <v>0</v>
      </c>
      <c r="BBL514" s="741">
        <v>0</v>
      </c>
      <c r="BBM514" s="741">
        <v>0</v>
      </c>
      <c r="BBN514" s="741">
        <v>0</v>
      </c>
      <c r="BBO514" s="741">
        <v>0</v>
      </c>
      <c r="BBP514" s="741">
        <v>0</v>
      </c>
      <c r="BBQ514" s="741">
        <v>0</v>
      </c>
      <c r="BBR514" s="741">
        <v>0</v>
      </c>
      <c r="BBS514" s="741">
        <v>0</v>
      </c>
      <c r="BBT514" s="741">
        <v>0</v>
      </c>
      <c r="BBU514" s="741">
        <v>0</v>
      </c>
      <c r="BBV514" s="741">
        <v>0</v>
      </c>
      <c r="BBW514" s="741">
        <v>0</v>
      </c>
      <c r="BBX514" s="741">
        <v>0</v>
      </c>
      <c r="BBY514" s="741">
        <v>0</v>
      </c>
      <c r="BBZ514" s="741">
        <v>0</v>
      </c>
      <c r="BCA514" s="741">
        <v>0</v>
      </c>
      <c r="BCB514" s="741">
        <v>0</v>
      </c>
      <c r="BCC514" s="741">
        <v>0</v>
      </c>
      <c r="BCD514" s="741">
        <v>0</v>
      </c>
      <c r="BCE514" s="741">
        <v>0</v>
      </c>
      <c r="BCF514" s="741">
        <v>0</v>
      </c>
      <c r="BCG514" s="741">
        <v>0</v>
      </c>
      <c r="BCH514" s="741">
        <v>0</v>
      </c>
      <c r="BCI514" s="741">
        <v>0</v>
      </c>
      <c r="BCJ514" s="741">
        <v>0</v>
      </c>
      <c r="BCK514" s="741">
        <v>0</v>
      </c>
      <c r="BCL514" s="741">
        <v>0</v>
      </c>
      <c r="BCM514" s="741">
        <v>0</v>
      </c>
      <c r="BCN514" s="741">
        <v>0</v>
      </c>
      <c r="BCO514" s="741">
        <v>0</v>
      </c>
      <c r="BCP514" s="741">
        <v>0</v>
      </c>
      <c r="BCQ514" s="741">
        <v>0</v>
      </c>
      <c r="BCR514" s="741">
        <v>0</v>
      </c>
      <c r="BCS514" s="741">
        <v>0</v>
      </c>
      <c r="BCT514" s="741">
        <v>0</v>
      </c>
      <c r="BCU514" s="741">
        <v>0</v>
      </c>
      <c r="BCV514" s="741">
        <v>0</v>
      </c>
      <c r="BCW514" s="741">
        <v>0</v>
      </c>
      <c r="BCX514" s="741">
        <v>0</v>
      </c>
      <c r="BCY514" s="741">
        <v>0</v>
      </c>
      <c r="BCZ514" s="741">
        <v>0</v>
      </c>
      <c r="BDA514" s="741">
        <v>0</v>
      </c>
      <c r="BDB514" s="741">
        <v>0</v>
      </c>
      <c r="BDC514" s="741">
        <v>0</v>
      </c>
      <c r="BDD514" s="741">
        <v>0</v>
      </c>
      <c r="BDE514" s="741">
        <v>0</v>
      </c>
      <c r="BDF514" s="741">
        <v>0</v>
      </c>
      <c r="BDG514" s="741">
        <v>0</v>
      </c>
      <c r="BDH514" s="741">
        <v>0</v>
      </c>
      <c r="BDI514" s="741">
        <v>0</v>
      </c>
      <c r="BDJ514" s="741">
        <v>0</v>
      </c>
      <c r="BDK514" s="741">
        <v>0</v>
      </c>
      <c r="BDL514" s="741">
        <v>0</v>
      </c>
      <c r="BDM514" s="741">
        <v>0</v>
      </c>
      <c r="BDN514" s="741">
        <v>0</v>
      </c>
      <c r="BDO514" s="741">
        <v>0</v>
      </c>
      <c r="BDP514" s="741">
        <v>0</v>
      </c>
      <c r="BDQ514" s="741">
        <v>0</v>
      </c>
      <c r="BDR514" s="741">
        <v>0</v>
      </c>
      <c r="BDS514" s="741">
        <v>0</v>
      </c>
      <c r="BDT514" s="741">
        <v>0</v>
      </c>
      <c r="BDU514" s="741">
        <v>0</v>
      </c>
      <c r="BDV514" s="741">
        <v>0</v>
      </c>
      <c r="BDW514" s="741">
        <v>0</v>
      </c>
      <c r="BDX514" s="741">
        <v>0</v>
      </c>
      <c r="BDY514" s="741">
        <v>0</v>
      </c>
      <c r="BDZ514" s="741">
        <v>0</v>
      </c>
      <c r="BEA514" s="741">
        <v>0</v>
      </c>
      <c r="BEB514" s="741">
        <v>0</v>
      </c>
      <c r="BEC514" s="741">
        <v>0</v>
      </c>
      <c r="BED514" s="741">
        <v>0</v>
      </c>
      <c r="BEE514" s="741">
        <v>0</v>
      </c>
      <c r="BEF514" s="741">
        <v>0</v>
      </c>
      <c r="BEG514" s="741">
        <v>0</v>
      </c>
      <c r="BEH514" s="741">
        <v>0</v>
      </c>
      <c r="BEI514" s="741">
        <v>0</v>
      </c>
      <c r="BEJ514" s="741">
        <v>0</v>
      </c>
      <c r="BEK514" s="741">
        <v>0</v>
      </c>
      <c r="BEL514" s="741">
        <v>0</v>
      </c>
      <c r="BEM514" s="741">
        <v>0</v>
      </c>
      <c r="BEN514" s="741">
        <v>0</v>
      </c>
      <c r="BEO514" s="741">
        <v>0</v>
      </c>
      <c r="BEP514" s="741">
        <v>0</v>
      </c>
      <c r="BEQ514" s="741">
        <v>0</v>
      </c>
      <c r="BER514" s="741">
        <v>0</v>
      </c>
      <c r="BES514" s="741">
        <v>0</v>
      </c>
      <c r="BET514" s="741">
        <v>0</v>
      </c>
      <c r="BEU514" s="741">
        <v>0</v>
      </c>
      <c r="BEV514" s="741">
        <v>0</v>
      </c>
      <c r="BEW514" s="741">
        <v>0</v>
      </c>
      <c r="BEX514" s="741">
        <v>0</v>
      </c>
      <c r="BEY514" s="741">
        <v>0</v>
      </c>
      <c r="BEZ514" s="741">
        <v>0</v>
      </c>
      <c r="BFA514" s="741">
        <v>0</v>
      </c>
      <c r="BFB514" s="741">
        <v>0</v>
      </c>
      <c r="BFC514" s="741">
        <v>0</v>
      </c>
      <c r="BFD514" s="741">
        <v>0</v>
      </c>
      <c r="BFE514" s="741">
        <v>0</v>
      </c>
      <c r="BFF514" s="741">
        <v>0</v>
      </c>
      <c r="BFG514" s="741">
        <v>0</v>
      </c>
      <c r="BFH514" s="741">
        <v>0</v>
      </c>
      <c r="BFI514" s="741">
        <v>0</v>
      </c>
      <c r="BFJ514" s="741">
        <v>0</v>
      </c>
      <c r="BFK514" s="741">
        <v>0</v>
      </c>
      <c r="BFL514" s="741">
        <v>0</v>
      </c>
      <c r="BFM514" s="741">
        <v>0</v>
      </c>
      <c r="BFN514" s="741">
        <v>0</v>
      </c>
      <c r="BFO514" s="741">
        <v>0</v>
      </c>
      <c r="BFP514" s="741">
        <v>0</v>
      </c>
      <c r="BFQ514" s="741">
        <v>0</v>
      </c>
      <c r="BFR514" s="741">
        <v>0</v>
      </c>
      <c r="BFS514" s="741">
        <v>0</v>
      </c>
      <c r="BFT514" s="741">
        <v>0</v>
      </c>
      <c r="BFU514" s="741">
        <v>0</v>
      </c>
      <c r="BFV514" s="741">
        <v>0</v>
      </c>
      <c r="BFW514" s="741">
        <v>0</v>
      </c>
      <c r="BFX514" s="741">
        <v>0</v>
      </c>
      <c r="BFY514" s="741">
        <v>0</v>
      </c>
      <c r="BFZ514" s="741">
        <v>0</v>
      </c>
      <c r="BGA514" s="741">
        <v>0</v>
      </c>
      <c r="BGB514" s="741">
        <v>0</v>
      </c>
      <c r="BGC514" s="741">
        <v>0</v>
      </c>
      <c r="BGD514" s="741">
        <v>0</v>
      </c>
      <c r="BGE514" s="741">
        <v>0</v>
      </c>
      <c r="BGF514" s="741">
        <v>0</v>
      </c>
      <c r="BGG514" s="741">
        <v>0</v>
      </c>
      <c r="BGH514" s="741">
        <v>0</v>
      </c>
      <c r="BGI514" s="741">
        <v>0</v>
      </c>
      <c r="BGJ514" s="741">
        <v>0</v>
      </c>
      <c r="BGK514" s="741">
        <v>0</v>
      </c>
      <c r="BGL514" s="741">
        <v>0</v>
      </c>
      <c r="BGM514" s="741">
        <v>0</v>
      </c>
      <c r="BGN514" s="741">
        <v>0</v>
      </c>
      <c r="BGO514" s="741">
        <v>0</v>
      </c>
      <c r="BGP514" s="741">
        <v>0</v>
      </c>
      <c r="BGQ514" s="741">
        <v>0</v>
      </c>
      <c r="BGR514" s="741">
        <v>0</v>
      </c>
      <c r="BGS514" s="741">
        <v>0</v>
      </c>
      <c r="BGT514" s="741">
        <v>0</v>
      </c>
      <c r="BGU514" s="741">
        <v>0</v>
      </c>
      <c r="BGV514" s="741">
        <v>0</v>
      </c>
      <c r="BGW514" s="741">
        <v>0</v>
      </c>
      <c r="BGX514" s="741">
        <v>0</v>
      </c>
      <c r="BGY514" s="741">
        <v>0</v>
      </c>
      <c r="BGZ514" s="741">
        <v>0</v>
      </c>
      <c r="BHA514" s="741">
        <v>0</v>
      </c>
      <c r="BHB514" s="741">
        <v>0</v>
      </c>
      <c r="BHC514" s="741">
        <v>0</v>
      </c>
      <c r="BHD514" s="741">
        <v>0</v>
      </c>
      <c r="BHE514" s="741">
        <v>0</v>
      </c>
      <c r="BHF514" s="741">
        <v>0</v>
      </c>
      <c r="BHG514" s="741">
        <v>0</v>
      </c>
      <c r="BHH514" s="741">
        <v>0</v>
      </c>
      <c r="BHI514" s="741">
        <v>0</v>
      </c>
      <c r="BHJ514" s="741">
        <v>0</v>
      </c>
      <c r="BHK514" s="741">
        <v>0</v>
      </c>
      <c r="BHL514" s="741">
        <v>0</v>
      </c>
      <c r="BHM514" s="741">
        <v>0</v>
      </c>
      <c r="BHN514" s="741">
        <v>0</v>
      </c>
      <c r="BHO514" s="741">
        <v>0</v>
      </c>
      <c r="BHP514" s="741">
        <v>0</v>
      </c>
      <c r="BHQ514" s="741">
        <v>0</v>
      </c>
      <c r="BHR514" s="741">
        <v>0</v>
      </c>
      <c r="BHS514" s="741">
        <v>0</v>
      </c>
      <c r="BHT514" s="741">
        <v>0</v>
      </c>
      <c r="BHU514" s="741">
        <v>0</v>
      </c>
      <c r="BHV514" s="741">
        <v>0</v>
      </c>
      <c r="BHW514" s="741">
        <v>0</v>
      </c>
      <c r="BHX514" s="741">
        <v>0</v>
      </c>
      <c r="BHY514" s="741">
        <v>0</v>
      </c>
      <c r="BHZ514" s="741">
        <v>0</v>
      </c>
      <c r="BIA514" s="741">
        <v>0</v>
      </c>
      <c r="BIB514" s="741">
        <v>0</v>
      </c>
      <c r="BIC514" s="741">
        <v>0</v>
      </c>
      <c r="BID514" s="741">
        <v>0</v>
      </c>
      <c r="BIE514" s="741">
        <v>0</v>
      </c>
      <c r="BIF514" s="741">
        <v>0</v>
      </c>
      <c r="BIG514" s="741">
        <v>0</v>
      </c>
      <c r="BIH514" s="741">
        <v>0</v>
      </c>
      <c r="BII514" s="741">
        <v>0</v>
      </c>
      <c r="BIJ514" s="741">
        <v>0</v>
      </c>
      <c r="BIK514" s="741">
        <v>0</v>
      </c>
      <c r="BIL514" s="741">
        <v>0</v>
      </c>
      <c r="BIM514" s="741">
        <v>0</v>
      </c>
      <c r="BIN514" s="741">
        <v>0</v>
      </c>
      <c r="BIO514" s="741">
        <v>0</v>
      </c>
      <c r="BIP514" s="741">
        <v>0</v>
      </c>
      <c r="BIQ514" s="741">
        <v>0</v>
      </c>
      <c r="BIR514" s="741">
        <v>0</v>
      </c>
      <c r="BIS514" s="741">
        <v>0</v>
      </c>
      <c r="BIT514" s="741">
        <v>0</v>
      </c>
      <c r="BIU514" s="741">
        <v>0</v>
      </c>
      <c r="BIV514" s="741">
        <v>0</v>
      </c>
      <c r="BIW514" s="741">
        <v>0</v>
      </c>
      <c r="BIX514" s="741">
        <v>0</v>
      </c>
      <c r="BIY514" s="741">
        <v>0</v>
      </c>
      <c r="BIZ514" s="741">
        <v>0</v>
      </c>
      <c r="BJA514" s="741">
        <v>0</v>
      </c>
      <c r="BJB514" s="741">
        <v>0</v>
      </c>
      <c r="BJC514" s="741">
        <v>0</v>
      </c>
      <c r="BJD514" s="741">
        <v>0</v>
      </c>
      <c r="BJE514" s="741">
        <v>0</v>
      </c>
      <c r="BJF514" s="741">
        <v>0</v>
      </c>
      <c r="BJG514" s="741">
        <v>0</v>
      </c>
      <c r="BJH514" s="741">
        <v>0</v>
      </c>
      <c r="BJI514" s="741">
        <v>0</v>
      </c>
      <c r="BJJ514" s="741">
        <v>0</v>
      </c>
      <c r="BJK514" s="741">
        <v>0</v>
      </c>
      <c r="BJL514" s="741">
        <v>0</v>
      </c>
      <c r="BJM514" s="741">
        <v>0</v>
      </c>
      <c r="BJN514" s="741">
        <v>0</v>
      </c>
      <c r="BJO514" s="741">
        <v>0</v>
      </c>
      <c r="BJP514" s="741">
        <v>0</v>
      </c>
      <c r="BJQ514" s="741">
        <v>0</v>
      </c>
      <c r="BJR514" s="741">
        <v>0</v>
      </c>
      <c r="BJS514" s="741">
        <v>0</v>
      </c>
      <c r="BJT514" s="741">
        <v>0</v>
      </c>
      <c r="BJU514" s="741">
        <v>0</v>
      </c>
      <c r="BJV514" s="741">
        <v>0</v>
      </c>
      <c r="BJW514" s="741">
        <v>0</v>
      </c>
      <c r="BJX514" s="741">
        <v>0</v>
      </c>
      <c r="BJY514" s="741">
        <v>0</v>
      </c>
      <c r="BJZ514" s="741">
        <v>0</v>
      </c>
      <c r="BKA514" s="741">
        <v>0</v>
      </c>
      <c r="BKB514" s="741">
        <v>0</v>
      </c>
      <c r="BKC514" s="741">
        <v>0</v>
      </c>
      <c r="BKD514" s="741">
        <v>0</v>
      </c>
      <c r="BKE514" s="741">
        <v>0</v>
      </c>
      <c r="BKF514" s="741">
        <v>0</v>
      </c>
      <c r="BKG514" s="741">
        <v>0</v>
      </c>
      <c r="BKH514" s="741">
        <v>0</v>
      </c>
      <c r="BKI514" s="741">
        <v>0</v>
      </c>
      <c r="BKJ514" s="741">
        <v>0</v>
      </c>
      <c r="BKK514" s="741">
        <v>0</v>
      </c>
      <c r="BKL514" s="741">
        <v>0</v>
      </c>
      <c r="BKM514" s="741">
        <v>0</v>
      </c>
      <c r="BKN514" s="741">
        <v>0</v>
      </c>
      <c r="BKO514" s="741">
        <v>0</v>
      </c>
      <c r="BKP514" s="741">
        <v>0</v>
      </c>
      <c r="BKQ514" s="741">
        <v>0</v>
      </c>
      <c r="BKR514" s="741">
        <v>0</v>
      </c>
      <c r="BKS514" s="741">
        <v>0</v>
      </c>
      <c r="BKT514" s="741">
        <v>0</v>
      </c>
      <c r="BKU514" s="741">
        <v>0</v>
      </c>
      <c r="BKV514" s="741">
        <v>0</v>
      </c>
      <c r="BKW514" s="741">
        <v>0</v>
      </c>
      <c r="BKX514" s="741">
        <v>0</v>
      </c>
      <c r="BKY514" s="741">
        <v>0</v>
      </c>
      <c r="BKZ514" s="741">
        <v>0</v>
      </c>
      <c r="BLA514" s="741">
        <v>0</v>
      </c>
      <c r="BLB514" s="741">
        <v>0</v>
      </c>
      <c r="BLC514" s="741">
        <v>0</v>
      </c>
      <c r="BLD514" s="741">
        <v>0</v>
      </c>
      <c r="BLE514" s="741">
        <v>0</v>
      </c>
      <c r="BLF514" s="741">
        <v>0</v>
      </c>
      <c r="BLG514" s="741">
        <v>0</v>
      </c>
      <c r="BLH514" s="741">
        <v>0</v>
      </c>
      <c r="BLI514" s="741">
        <v>0</v>
      </c>
      <c r="BLJ514" s="741">
        <v>0</v>
      </c>
      <c r="BLK514" s="741">
        <v>0</v>
      </c>
      <c r="BLL514" s="741">
        <v>0</v>
      </c>
      <c r="BLM514" s="741">
        <v>0</v>
      </c>
      <c r="BLN514" s="741">
        <v>0</v>
      </c>
      <c r="BLO514" s="741">
        <v>0</v>
      </c>
      <c r="BLP514" s="741">
        <v>0</v>
      </c>
      <c r="BLQ514" s="741">
        <v>0</v>
      </c>
      <c r="BLR514" s="741">
        <v>0</v>
      </c>
      <c r="BLS514" s="741">
        <v>0</v>
      </c>
      <c r="BLT514" s="741">
        <v>0</v>
      </c>
      <c r="BLU514" s="741">
        <v>0</v>
      </c>
      <c r="BLV514" s="741">
        <v>0</v>
      </c>
      <c r="BLW514" s="741">
        <v>0</v>
      </c>
      <c r="BLX514" s="741">
        <v>0</v>
      </c>
      <c r="BLY514" s="741">
        <v>0</v>
      </c>
      <c r="BLZ514" s="741">
        <v>0</v>
      </c>
      <c r="BMA514" s="741">
        <v>0</v>
      </c>
      <c r="BMB514" s="741">
        <v>0</v>
      </c>
      <c r="BMC514" s="741">
        <v>0</v>
      </c>
      <c r="BMD514" s="741">
        <v>0</v>
      </c>
      <c r="BME514" s="741">
        <v>0</v>
      </c>
      <c r="BMF514" s="741">
        <v>0</v>
      </c>
      <c r="BMG514" s="741">
        <v>0</v>
      </c>
      <c r="BMH514" s="741">
        <v>0</v>
      </c>
      <c r="BMI514" s="741">
        <v>0</v>
      </c>
      <c r="BMJ514" s="741">
        <v>0</v>
      </c>
      <c r="BMK514" s="741">
        <v>0</v>
      </c>
      <c r="BML514" s="741">
        <v>0</v>
      </c>
      <c r="BMM514" s="741">
        <v>0</v>
      </c>
      <c r="BMN514" s="741">
        <v>0</v>
      </c>
      <c r="BMO514" s="741">
        <v>0</v>
      </c>
      <c r="BMP514" s="741">
        <v>0</v>
      </c>
      <c r="BMQ514" s="741">
        <v>0</v>
      </c>
      <c r="BMR514" s="741">
        <v>0</v>
      </c>
      <c r="BMS514" s="741">
        <v>0</v>
      </c>
      <c r="BMT514" s="741">
        <v>0</v>
      </c>
      <c r="BMU514" s="741">
        <v>0</v>
      </c>
      <c r="BMV514" s="741">
        <v>0</v>
      </c>
      <c r="BMW514" s="741">
        <v>0</v>
      </c>
      <c r="BMX514" s="741">
        <v>0</v>
      </c>
      <c r="BMY514" s="741">
        <v>0</v>
      </c>
      <c r="BMZ514" s="741">
        <v>0</v>
      </c>
      <c r="BNA514" s="741">
        <v>0</v>
      </c>
      <c r="BNB514" s="741">
        <v>0</v>
      </c>
      <c r="BNC514" s="741">
        <v>0</v>
      </c>
      <c r="BND514" s="741">
        <v>0</v>
      </c>
      <c r="BNE514" s="741">
        <v>0</v>
      </c>
      <c r="BNF514" s="741">
        <v>0</v>
      </c>
      <c r="BNG514" s="741">
        <v>0</v>
      </c>
      <c r="BNH514" s="741">
        <v>0</v>
      </c>
      <c r="BNI514" s="741">
        <v>0</v>
      </c>
      <c r="BNJ514" s="741">
        <v>0</v>
      </c>
      <c r="BNK514" s="741">
        <v>0</v>
      </c>
      <c r="BNL514" s="741">
        <v>0</v>
      </c>
      <c r="BNM514" s="741">
        <v>0</v>
      </c>
      <c r="BNN514" s="741">
        <v>0</v>
      </c>
      <c r="BNO514" s="741">
        <v>0</v>
      </c>
      <c r="BNP514" s="741">
        <v>0</v>
      </c>
      <c r="BNQ514" s="741">
        <v>0</v>
      </c>
      <c r="BNR514" s="741">
        <v>0</v>
      </c>
      <c r="BNS514" s="741">
        <v>0</v>
      </c>
      <c r="BNT514" s="741">
        <v>0</v>
      </c>
      <c r="BNU514" s="741">
        <v>0</v>
      </c>
      <c r="BNV514" s="741">
        <v>0</v>
      </c>
      <c r="BNW514" s="741">
        <v>0</v>
      </c>
      <c r="BNX514" s="741">
        <v>0</v>
      </c>
      <c r="BNY514" s="741">
        <v>0</v>
      </c>
      <c r="BNZ514" s="741">
        <v>0</v>
      </c>
      <c r="BOA514" s="741">
        <v>0</v>
      </c>
      <c r="BOB514" s="741">
        <v>0</v>
      </c>
      <c r="BOC514" s="741">
        <v>0</v>
      </c>
      <c r="BOD514" s="741">
        <v>0</v>
      </c>
      <c r="BOE514" s="741">
        <v>0</v>
      </c>
      <c r="BOF514" s="741">
        <v>0</v>
      </c>
      <c r="BOG514" s="741">
        <v>0</v>
      </c>
      <c r="BOH514" s="741">
        <v>0</v>
      </c>
      <c r="BOI514" s="741">
        <v>0</v>
      </c>
      <c r="BOJ514" s="741">
        <v>0</v>
      </c>
      <c r="BOK514" s="741">
        <v>0</v>
      </c>
      <c r="BOL514" s="741">
        <v>0</v>
      </c>
      <c r="BOM514" s="741">
        <v>0</v>
      </c>
      <c r="BON514" s="741">
        <v>0</v>
      </c>
      <c r="BOO514" s="741">
        <v>0</v>
      </c>
      <c r="BOP514" s="741">
        <v>0</v>
      </c>
      <c r="BOQ514" s="741">
        <v>0</v>
      </c>
      <c r="BOR514" s="741">
        <v>0</v>
      </c>
      <c r="BOS514" s="741">
        <v>0</v>
      </c>
      <c r="BOT514" s="741">
        <v>0</v>
      </c>
      <c r="BOU514" s="741">
        <v>0</v>
      </c>
      <c r="BOV514" s="741">
        <v>0</v>
      </c>
      <c r="BOW514" s="741">
        <v>0</v>
      </c>
      <c r="BOX514" s="741">
        <v>0</v>
      </c>
      <c r="BOY514" s="741">
        <v>0</v>
      </c>
      <c r="BOZ514" s="741">
        <v>0</v>
      </c>
      <c r="BPA514" s="741">
        <v>0</v>
      </c>
      <c r="BPB514" s="741">
        <v>0</v>
      </c>
      <c r="BPC514" s="741">
        <v>0</v>
      </c>
      <c r="BPD514" s="741">
        <v>0</v>
      </c>
      <c r="BPE514" s="741">
        <v>0</v>
      </c>
      <c r="BPF514" s="741">
        <v>0</v>
      </c>
      <c r="BPG514" s="741">
        <v>0</v>
      </c>
      <c r="BPH514" s="741">
        <v>0</v>
      </c>
      <c r="BPI514" s="741">
        <v>0</v>
      </c>
      <c r="BPJ514" s="741">
        <v>0</v>
      </c>
      <c r="BPK514" s="741">
        <v>0</v>
      </c>
      <c r="BPL514" s="741">
        <v>0</v>
      </c>
      <c r="BPM514" s="741">
        <v>0</v>
      </c>
      <c r="BPN514" s="741">
        <v>0</v>
      </c>
      <c r="BPO514" s="741">
        <v>0</v>
      </c>
      <c r="BPP514" s="741">
        <v>0</v>
      </c>
      <c r="BPQ514" s="741">
        <v>0</v>
      </c>
      <c r="BPR514" s="741">
        <v>0</v>
      </c>
      <c r="BPS514" s="741">
        <v>0</v>
      </c>
      <c r="BPT514" s="741">
        <v>0</v>
      </c>
      <c r="BPU514" s="741">
        <v>0</v>
      </c>
      <c r="BPV514" s="741">
        <v>0</v>
      </c>
      <c r="BPW514" s="741">
        <v>0</v>
      </c>
      <c r="BPX514" s="741">
        <v>0</v>
      </c>
      <c r="BPY514" s="741">
        <v>0</v>
      </c>
      <c r="BPZ514" s="741">
        <v>0</v>
      </c>
      <c r="BQA514" s="741">
        <v>0</v>
      </c>
      <c r="BQB514" s="741">
        <v>0</v>
      </c>
      <c r="BQC514" s="741">
        <v>0</v>
      </c>
      <c r="BQD514" s="741">
        <v>0</v>
      </c>
      <c r="BQE514" s="741">
        <v>0</v>
      </c>
      <c r="BQF514" s="741">
        <v>0</v>
      </c>
      <c r="BQG514" s="741">
        <v>0</v>
      </c>
      <c r="BQH514" s="741">
        <v>0</v>
      </c>
      <c r="BQI514" s="741">
        <v>0</v>
      </c>
      <c r="BQJ514" s="741">
        <v>0</v>
      </c>
      <c r="BQK514" s="741">
        <v>0</v>
      </c>
      <c r="BQL514" s="741">
        <v>0</v>
      </c>
      <c r="BQM514" s="741">
        <v>0</v>
      </c>
      <c r="BQN514" s="741">
        <v>0</v>
      </c>
      <c r="BQO514" s="741">
        <v>0</v>
      </c>
      <c r="BQP514" s="741">
        <v>0</v>
      </c>
      <c r="BQQ514" s="741">
        <v>0</v>
      </c>
      <c r="BQR514" s="741">
        <v>0</v>
      </c>
      <c r="BQS514" s="741">
        <v>0</v>
      </c>
      <c r="BQT514" s="741">
        <v>0</v>
      </c>
      <c r="BQU514" s="741">
        <v>0</v>
      </c>
      <c r="BQV514" s="741">
        <v>0</v>
      </c>
      <c r="BQW514" s="741">
        <v>0</v>
      </c>
      <c r="BQX514" s="741">
        <v>0</v>
      </c>
      <c r="BQY514" s="741">
        <v>0</v>
      </c>
      <c r="BQZ514" s="741">
        <v>0</v>
      </c>
      <c r="BRA514" s="741">
        <v>0</v>
      </c>
      <c r="BRB514" s="741">
        <v>0</v>
      </c>
      <c r="BRC514" s="741">
        <v>0</v>
      </c>
      <c r="BRD514" s="741">
        <v>0</v>
      </c>
      <c r="BRE514" s="741">
        <v>0</v>
      </c>
      <c r="BRF514" s="741">
        <v>0</v>
      </c>
      <c r="BRG514" s="741">
        <v>0</v>
      </c>
      <c r="BRH514" s="741">
        <v>0</v>
      </c>
      <c r="BRI514" s="741">
        <v>0</v>
      </c>
      <c r="BRJ514" s="741">
        <v>0</v>
      </c>
      <c r="BRK514" s="741">
        <v>0</v>
      </c>
      <c r="BRL514" s="741">
        <v>0</v>
      </c>
      <c r="BRM514" s="741">
        <v>0</v>
      </c>
      <c r="BRN514" s="741">
        <v>0</v>
      </c>
      <c r="BRO514" s="741">
        <v>0</v>
      </c>
      <c r="BRP514" s="741">
        <v>0</v>
      </c>
      <c r="BRQ514" s="741">
        <v>0</v>
      </c>
      <c r="BRR514" s="741">
        <v>0</v>
      </c>
      <c r="BRS514" s="741">
        <v>0</v>
      </c>
      <c r="BRT514" s="741">
        <v>0</v>
      </c>
      <c r="BRU514" s="741">
        <v>0</v>
      </c>
      <c r="BRV514" s="741">
        <v>0</v>
      </c>
      <c r="BRW514" s="741">
        <v>0</v>
      </c>
      <c r="BRX514" s="741">
        <v>0</v>
      </c>
      <c r="BRY514" s="741">
        <v>0</v>
      </c>
      <c r="BRZ514" s="741">
        <v>0</v>
      </c>
      <c r="BSA514" s="741">
        <v>0</v>
      </c>
      <c r="BSB514" s="741">
        <v>0</v>
      </c>
      <c r="BSC514" s="741">
        <v>0</v>
      </c>
      <c r="BSD514" s="741">
        <v>0</v>
      </c>
      <c r="BSE514" s="741">
        <v>0</v>
      </c>
      <c r="BSF514" s="741">
        <v>0</v>
      </c>
      <c r="BSG514" s="741">
        <v>0</v>
      </c>
      <c r="BSH514" s="741">
        <v>0</v>
      </c>
      <c r="BSI514" s="741">
        <v>0</v>
      </c>
      <c r="BSJ514" s="741">
        <v>0</v>
      </c>
      <c r="BSK514" s="741">
        <v>0</v>
      </c>
      <c r="BSL514" s="741">
        <v>0</v>
      </c>
      <c r="BSM514" s="741">
        <v>0</v>
      </c>
      <c r="BSN514" s="741">
        <v>0</v>
      </c>
      <c r="BSO514" s="741">
        <v>0</v>
      </c>
      <c r="BSP514" s="741">
        <v>0</v>
      </c>
      <c r="BSQ514" s="741">
        <v>0</v>
      </c>
      <c r="BSR514" s="741">
        <v>0</v>
      </c>
      <c r="BSS514" s="741">
        <v>0</v>
      </c>
      <c r="BST514" s="741">
        <v>0</v>
      </c>
      <c r="BSU514" s="741">
        <v>0</v>
      </c>
      <c r="BSV514" s="741">
        <v>0</v>
      </c>
      <c r="BSW514" s="741">
        <v>0</v>
      </c>
      <c r="BSX514" s="741">
        <v>0</v>
      </c>
      <c r="BSY514" s="741">
        <v>0</v>
      </c>
      <c r="BSZ514" s="741">
        <v>0</v>
      </c>
      <c r="BTA514" s="741">
        <v>0</v>
      </c>
      <c r="BTB514" s="741">
        <v>0</v>
      </c>
      <c r="BTC514" s="741">
        <v>0</v>
      </c>
      <c r="BTD514" s="741">
        <v>0</v>
      </c>
      <c r="BTE514" s="741">
        <v>0</v>
      </c>
      <c r="BTF514" s="741">
        <v>0</v>
      </c>
      <c r="BTG514" s="741">
        <v>0</v>
      </c>
      <c r="BTH514" s="741">
        <v>0</v>
      </c>
      <c r="BTI514" s="741">
        <v>0</v>
      </c>
      <c r="BTJ514" s="741">
        <v>0</v>
      </c>
      <c r="BTK514" s="741">
        <v>0</v>
      </c>
      <c r="BTL514" s="741">
        <v>0</v>
      </c>
      <c r="BTM514" s="741">
        <v>0</v>
      </c>
      <c r="BTN514" s="741">
        <v>0</v>
      </c>
      <c r="BTO514" s="741">
        <v>0</v>
      </c>
      <c r="BTP514" s="741">
        <v>0</v>
      </c>
      <c r="BTQ514" s="741">
        <v>0</v>
      </c>
      <c r="BTR514" s="741">
        <v>0</v>
      </c>
      <c r="BTS514" s="741">
        <v>0</v>
      </c>
      <c r="BTT514" s="741">
        <v>0</v>
      </c>
      <c r="BTU514" s="741">
        <v>0</v>
      </c>
      <c r="BTV514" s="741">
        <v>0</v>
      </c>
      <c r="BTW514" s="741">
        <v>0</v>
      </c>
      <c r="BTX514" s="741">
        <v>0</v>
      </c>
      <c r="BTY514" s="741">
        <v>0</v>
      </c>
      <c r="BTZ514" s="741">
        <v>0</v>
      </c>
      <c r="BUA514" s="741">
        <v>0</v>
      </c>
      <c r="BUB514" s="741">
        <v>0</v>
      </c>
      <c r="BUC514" s="741">
        <v>0</v>
      </c>
      <c r="BUD514" s="741">
        <v>0</v>
      </c>
      <c r="BUE514" s="741">
        <v>0</v>
      </c>
      <c r="BUF514" s="741">
        <v>0</v>
      </c>
      <c r="BUG514" s="741">
        <v>0</v>
      </c>
      <c r="BUH514" s="741">
        <v>0</v>
      </c>
      <c r="BUI514" s="741">
        <v>0</v>
      </c>
      <c r="BUJ514" s="741">
        <v>0</v>
      </c>
      <c r="BUK514" s="741">
        <v>0</v>
      </c>
      <c r="BUL514" s="741">
        <v>0</v>
      </c>
      <c r="BUM514" s="741">
        <v>0</v>
      </c>
      <c r="BUN514" s="741">
        <v>0</v>
      </c>
      <c r="BUO514" s="741">
        <v>0</v>
      </c>
      <c r="BUP514" s="741">
        <v>0</v>
      </c>
      <c r="BUQ514" s="741">
        <v>0</v>
      </c>
      <c r="BUR514" s="741">
        <v>0</v>
      </c>
      <c r="BUS514" s="741">
        <v>0</v>
      </c>
      <c r="BUT514" s="741">
        <v>0</v>
      </c>
      <c r="BUU514" s="741">
        <v>0</v>
      </c>
      <c r="BUV514" s="741">
        <v>0</v>
      </c>
      <c r="BUW514" s="741">
        <v>0</v>
      </c>
      <c r="BUX514" s="741">
        <v>0</v>
      </c>
      <c r="BUY514" s="741">
        <v>0</v>
      </c>
      <c r="BUZ514" s="741">
        <v>0</v>
      </c>
      <c r="BVA514" s="741">
        <v>0</v>
      </c>
      <c r="BVB514" s="741">
        <v>0</v>
      </c>
      <c r="BVC514" s="741">
        <v>0</v>
      </c>
      <c r="BVD514" s="741">
        <v>0</v>
      </c>
      <c r="BVE514" s="741">
        <v>0</v>
      </c>
      <c r="BVF514" s="741">
        <v>0</v>
      </c>
      <c r="BVG514" s="741">
        <v>0</v>
      </c>
      <c r="BVH514" s="741">
        <v>0</v>
      </c>
      <c r="BVI514" s="741">
        <v>0</v>
      </c>
      <c r="BVJ514" s="741">
        <v>0</v>
      </c>
      <c r="BVK514" s="741">
        <v>0</v>
      </c>
      <c r="BVL514" s="741">
        <v>0</v>
      </c>
      <c r="BVM514" s="741">
        <v>0</v>
      </c>
      <c r="BVN514" s="741">
        <v>0</v>
      </c>
      <c r="BVO514" s="741">
        <v>0</v>
      </c>
      <c r="BVP514" s="741">
        <v>0</v>
      </c>
      <c r="BVQ514" s="741">
        <v>0</v>
      </c>
      <c r="BVR514" s="741">
        <v>0</v>
      </c>
      <c r="BVS514" s="741">
        <v>0</v>
      </c>
      <c r="BVT514" s="741">
        <v>0</v>
      </c>
      <c r="BVU514" s="741">
        <v>0</v>
      </c>
      <c r="BVV514" s="741">
        <v>0</v>
      </c>
      <c r="BVW514" s="741">
        <v>0</v>
      </c>
      <c r="BVX514" s="741">
        <v>0</v>
      </c>
      <c r="BVY514" s="741">
        <v>0</v>
      </c>
      <c r="BVZ514" s="741">
        <v>0</v>
      </c>
      <c r="BWA514" s="741">
        <v>0</v>
      </c>
      <c r="BWB514" s="741">
        <v>0</v>
      </c>
      <c r="BWC514" s="741">
        <v>0</v>
      </c>
      <c r="BWD514" s="741">
        <v>0</v>
      </c>
      <c r="BWE514" s="741">
        <v>0</v>
      </c>
      <c r="BWF514" s="741">
        <v>0</v>
      </c>
      <c r="BWG514" s="741">
        <v>0</v>
      </c>
      <c r="BWH514" s="741">
        <v>0</v>
      </c>
      <c r="BWI514" s="741">
        <v>0</v>
      </c>
      <c r="BWJ514" s="741">
        <v>0</v>
      </c>
      <c r="BWK514" s="741">
        <v>0</v>
      </c>
      <c r="BWL514" s="741">
        <v>0</v>
      </c>
      <c r="BWM514" s="741">
        <v>0</v>
      </c>
      <c r="BWN514" s="741">
        <v>0</v>
      </c>
      <c r="BWO514" s="741">
        <v>0</v>
      </c>
      <c r="BWP514" s="741">
        <v>0</v>
      </c>
      <c r="BWQ514" s="741">
        <v>0</v>
      </c>
      <c r="BWR514" s="741">
        <v>0</v>
      </c>
      <c r="BWS514" s="741">
        <v>0</v>
      </c>
      <c r="BWT514" s="741">
        <v>0</v>
      </c>
      <c r="BWU514" s="741">
        <v>0</v>
      </c>
      <c r="BWV514" s="741">
        <v>0</v>
      </c>
      <c r="BWW514" s="741">
        <v>0</v>
      </c>
      <c r="BWX514" s="741">
        <v>0</v>
      </c>
      <c r="BWY514" s="741">
        <v>0</v>
      </c>
      <c r="BWZ514" s="741">
        <v>0</v>
      </c>
      <c r="BXA514" s="741">
        <v>0</v>
      </c>
      <c r="BXB514" s="741">
        <v>0</v>
      </c>
      <c r="BXC514" s="741">
        <v>0</v>
      </c>
      <c r="BXD514" s="741">
        <v>0</v>
      </c>
      <c r="BXE514" s="741">
        <v>0</v>
      </c>
      <c r="BXF514" s="741">
        <v>0</v>
      </c>
      <c r="BXG514" s="741">
        <v>0</v>
      </c>
      <c r="BXH514" s="741">
        <v>0</v>
      </c>
      <c r="BXI514" s="741">
        <v>0</v>
      </c>
      <c r="BXJ514" s="741">
        <v>0</v>
      </c>
      <c r="BXK514" s="741">
        <v>0</v>
      </c>
      <c r="BXL514" s="741">
        <v>0</v>
      </c>
      <c r="BXM514" s="741">
        <v>0</v>
      </c>
      <c r="BXN514" s="741">
        <v>0</v>
      </c>
      <c r="BXO514" s="741">
        <v>0</v>
      </c>
      <c r="BXP514" s="741">
        <v>0</v>
      </c>
      <c r="BXQ514" s="741">
        <v>0</v>
      </c>
      <c r="BXR514" s="741">
        <v>0</v>
      </c>
      <c r="BXS514" s="741">
        <v>0</v>
      </c>
      <c r="BXT514" s="741">
        <v>0</v>
      </c>
      <c r="BXU514" s="741">
        <v>0</v>
      </c>
      <c r="BXV514" s="741">
        <v>0</v>
      </c>
      <c r="BXW514" s="741">
        <v>0</v>
      </c>
      <c r="BXX514" s="741">
        <v>0</v>
      </c>
      <c r="BXY514" s="741">
        <v>0</v>
      </c>
      <c r="BXZ514" s="741">
        <v>0</v>
      </c>
      <c r="BYA514" s="741">
        <v>0</v>
      </c>
      <c r="BYB514" s="741">
        <v>0</v>
      </c>
      <c r="BYC514" s="741">
        <v>0</v>
      </c>
      <c r="BYD514" s="741">
        <v>0</v>
      </c>
      <c r="BYE514" s="741">
        <v>0</v>
      </c>
      <c r="BYF514" s="741">
        <v>0</v>
      </c>
      <c r="BYG514" s="741">
        <v>0</v>
      </c>
      <c r="BYH514" s="741">
        <v>0</v>
      </c>
      <c r="BYI514" s="741">
        <v>0</v>
      </c>
      <c r="BYJ514" s="741">
        <v>0</v>
      </c>
      <c r="BYK514" s="741">
        <v>0</v>
      </c>
      <c r="BYL514" s="741">
        <v>0</v>
      </c>
      <c r="BYM514" s="741">
        <v>0</v>
      </c>
      <c r="BYN514" s="741">
        <v>0</v>
      </c>
      <c r="BYO514" s="741">
        <v>0</v>
      </c>
      <c r="BYP514" s="741">
        <v>0</v>
      </c>
      <c r="BYQ514" s="741">
        <v>0</v>
      </c>
      <c r="BYR514" s="741">
        <v>0</v>
      </c>
      <c r="BYS514" s="741">
        <v>0</v>
      </c>
      <c r="BYT514" s="741">
        <v>0</v>
      </c>
      <c r="BYU514" s="741">
        <v>0</v>
      </c>
      <c r="BYV514" s="741">
        <v>0</v>
      </c>
      <c r="BYW514" s="741">
        <v>0</v>
      </c>
      <c r="BYX514" s="741">
        <v>0</v>
      </c>
      <c r="BYY514" s="741">
        <v>0</v>
      </c>
      <c r="BYZ514" s="741">
        <v>0</v>
      </c>
      <c r="BZA514" s="741">
        <v>0</v>
      </c>
      <c r="BZB514" s="741">
        <v>0</v>
      </c>
      <c r="BZC514" s="741">
        <v>0</v>
      </c>
      <c r="BZD514" s="741">
        <v>0</v>
      </c>
      <c r="BZE514" s="741">
        <v>0</v>
      </c>
      <c r="BZF514" s="741">
        <v>0</v>
      </c>
      <c r="BZG514" s="741">
        <v>0</v>
      </c>
      <c r="BZH514" s="741">
        <v>0</v>
      </c>
      <c r="BZI514" s="741">
        <v>0</v>
      </c>
      <c r="BZJ514" s="741">
        <v>0</v>
      </c>
      <c r="BZK514" s="741">
        <v>0</v>
      </c>
      <c r="BZL514" s="741">
        <v>0</v>
      </c>
      <c r="BZM514" s="741">
        <v>0</v>
      </c>
      <c r="BZN514" s="741">
        <v>0</v>
      </c>
      <c r="BZO514" s="741">
        <v>0</v>
      </c>
      <c r="BZP514" s="741">
        <v>0</v>
      </c>
      <c r="BZQ514" s="741">
        <v>0</v>
      </c>
      <c r="BZR514" s="741">
        <v>0</v>
      </c>
      <c r="BZS514" s="741">
        <v>0</v>
      </c>
      <c r="BZT514" s="741">
        <v>0</v>
      </c>
      <c r="BZU514" s="741">
        <v>0</v>
      </c>
      <c r="BZV514" s="741">
        <v>0</v>
      </c>
      <c r="BZW514" s="741">
        <v>0</v>
      </c>
      <c r="BZX514" s="741">
        <v>0</v>
      </c>
      <c r="BZY514" s="741">
        <v>0</v>
      </c>
      <c r="BZZ514" s="741">
        <v>0</v>
      </c>
      <c r="CAA514" s="741">
        <v>0</v>
      </c>
      <c r="CAB514" s="741">
        <v>0</v>
      </c>
      <c r="CAC514" s="741">
        <v>0</v>
      </c>
      <c r="CAD514" s="741">
        <v>0</v>
      </c>
      <c r="CAE514" s="741">
        <v>0</v>
      </c>
      <c r="CAF514" s="741">
        <v>0</v>
      </c>
      <c r="CAG514" s="741">
        <v>0</v>
      </c>
      <c r="CAH514" s="741">
        <v>0</v>
      </c>
      <c r="CAI514" s="741">
        <v>0</v>
      </c>
      <c r="CAJ514" s="741">
        <v>0</v>
      </c>
      <c r="CAK514" s="741">
        <v>0</v>
      </c>
      <c r="CAL514" s="741">
        <v>0</v>
      </c>
      <c r="CAM514" s="741">
        <v>0</v>
      </c>
      <c r="CAN514" s="741">
        <v>0</v>
      </c>
      <c r="CAO514" s="741">
        <v>0</v>
      </c>
      <c r="CAP514" s="741">
        <v>0</v>
      </c>
      <c r="CAQ514" s="741">
        <v>0</v>
      </c>
      <c r="CAR514" s="741">
        <v>0</v>
      </c>
      <c r="CAS514" s="741">
        <v>0</v>
      </c>
      <c r="CAT514" s="741">
        <v>0</v>
      </c>
      <c r="CAU514" s="741">
        <v>0</v>
      </c>
      <c r="CAV514" s="741">
        <v>0</v>
      </c>
      <c r="CAW514" s="741">
        <v>0</v>
      </c>
      <c r="CAX514" s="741">
        <v>0</v>
      </c>
      <c r="CAY514" s="741">
        <v>0</v>
      </c>
      <c r="CAZ514" s="741">
        <v>0</v>
      </c>
      <c r="CBA514" s="741">
        <v>0</v>
      </c>
      <c r="CBB514" s="741">
        <v>0</v>
      </c>
      <c r="CBC514" s="741">
        <v>0</v>
      </c>
      <c r="CBD514" s="741">
        <v>0</v>
      </c>
      <c r="CBE514" s="741">
        <v>0</v>
      </c>
      <c r="CBF514" s="741">
        <v>0</v>
      </c>
      <c r="CBG514" s="741">
        <v>0</v>
      </c>
      <c r="CBH514" s="741">
        <v>0</v>
      </c>
      <c r="CBI514" s="741">
        <v>0</v>
      </c>
      <c r="CBJ514" s="741">
        <v>0</v>
      </c>
      <c r="CBK514" s="741">
        <v>0</v>
      </c>
      <c r="CBL514" s="741">
        <v>0</v>
      </c>
      <c r="CBM514" s="741">
        <v>0</v>
      </c>
      <c r="CBN514" s="741">
        <v>0</v>
      </c>
      <c r="CBO514" s="741">
        <v>0</v>
      </c>
      <c r="CBP514" s="741">
        <v>0</v>
      </c>
      <c r="CBQ514" s="741">
        <v>0</v>
      </c>
      <c r="CBR514" s="741">
        <v>0</v>
      </c>
      <c r="CBS514" s="741">
        <v>0</v>
      </c>
      <c r="CBT514" s="741">
        <v>0</v>
      </c>
      <c r="CBU514" s="741">
        <v>0</v>
      </c>
      <c r="CBV514" s="741">
        <v>0</v>
      </c>
      <c r="CBW514" s="741">
        <v>0</v>
      </c>
      <c r="CBX514" s="741">
        <v>0</v>
      </c>
      <c r="CBY514" s="741">
        <v>0</v>
      </c>
      <c r="CBZ514" s="741">
        <v>0</v>
      </c>
      <c r="CCA514" s="741">
        <v>0</v>
      </c>
      <c r="CCB514" s="741">
        <v>0</v>
      </c>
      <c r="CCC514" s="741">
        <v>0</v>
      </c>
      <c r="CCD514" s="741">
        <v>0</v>
      </c>
      <c r="CCE514" s="741">
        <v>0</v>
      </c>
      <c r="CCF514" s="741">
        <v>0</v>
      </c>
      <c r="CCG514" s="741">
        <v>0</v>
      </c>
      <c r="CCH514" s="741">
        <v>0</v>
      </c>
      <c r="CCI514" s="741">
        <v>0</v>
      </c>
      <c r="CCJ514" s="741">
        <v>0</v>
      </c>
      <c r="CCK514" s="741">
        <v>0</v>
      </c>
      <c r="CCL514" s="741">
        <v>0</v>
      </c>
      <c r="CCM514" s="741">
        <v>0</v>
      </c>
      <c r="CCN514" s="741">
        <v>0</v>
      </c>
      <c r="CCO514" s="741">
        <v>0</v>
      </c>
      <c r="CCP514" s="741">
        <v>0</v>
      </c>
      <c r="CCQ514" s="741">
        <v>0</v>
      </c>
      <c r="CCR514" s="741">
        <v>0</v>
      </c>
      <c r="CCS514" s="741">
        <v>0</v>
      </c>
      <c r="CCT514" s="741">
        <v>0</v>
      </c>
      <c r="CCU514" s="741">
        <v>0</v>
      </c>
      <c r="CCV514" s="741">
        <v>0</v>
      </c>
      <c r="CCW514" s="741">
        <v>0</v>
      </c>
      <c r="CCX514" s="741">
        <v>0</v>
      </c>
      <c r="CCY514" s="741">
        <v>0</v>
      </c>
      <c r="CCZ514" s="741">
        <v>0</v>
      </c>
      <c r="CDA514" s="741">
        <v>0</v>
      </c>
      <c r="CDB514" s="741">
        <v>0</v>
      </c>
      <c r="CDC514" s="741">
        <v>0</v>
      </c>
      <c r="CDD514" s="741">
        <v>0</v>
      </c>
      <c r="CDE514" s="741">
        <v>0</v>
      </c>
      <c r="CDF514" s="741">
        <v>0</v>
      </c>
      <c r="CDG514" s="741">
        <v>0</v>
      </c>
      <c r="CDH514" s="741">
        <v>0</v>
      </c>
      <c r="CDI514" s="741">
        <v>0</v>
      </c>
      <c r="CDJ514" s="741">
        <v>0</v>
      </c>
      <c r="CDK514" s="741">
        <v>0</v>
      </c>
      <c r="CDL514" s="741">
        <v>0</v>
      </c>
      <c r="CDM514" s="741">
        <v>0</v>
      </c>
      <c r="CDN514" s="741">
        <v>0</v>
      </c>
      <c r="CDO514" s="741">
        <v>0</v>
      </c>
      <c r="CDP514" s="741">
        <v>0</v>
      </c>
      <c r="CDQ514" s="741">
        <v>0</v>
      </c>
      <c r="CDR514" s="741">
        <v>0</v>
      </c>
      <c r="CDS514" s="741">
        <v>0</v>
      </c>
      <c r="CDT514" s="741">
        <v>0</v>
      </c>
      <c r="CDU514" s="741">
        <v>0</v>
      </c>
      <c r="CDV514" s="741">
        <v>0</v>
      </c>
      <c r="CDW514" s="741">
        <v>0</v>
      </c>
      <c r="CDX514" s="741">
        <v>0</v>
      </c>
      <c r="CDY514" s="741">
        <v>0</v>
      </c>
      <c r="CDZ514" s="741">
        <v>0</v>
      </c>
      <c r="CEA514" s="741">
        <v>0</v>
      </c>
      <c r="CEB514" s="741">
        <v>0</v>
      </c>
      <c r="CEC514" s="741">
        <v>0</v>
      </c>
      <c r="CED514" s="741">
        <v>0</v>
      </c>
      <c r="CEE514" s="741">
        <v>0</v>
      </c>
      <c r="CEF514" s="741">
        <v>0</v>
      </c>
      <c r="CEG514" s="741">
        <v>0</v>
      </c>
      <c r="CEH514" s="741">
        <v>0</v>
      </c>
      <c r="CEI514" s="741">
        <v>0</v>
      </c>
      <c r="CEJ514" s="741">
        <v>0</v>
      </c>
      <c r="CEK514" s="741">
        <v>0</v>
      </c>
      <c r="CEL514" s="741">
        <v>0</v>
      </c>
      <c r="CEM514" s="741">
        <v>0</v>
      </c>
      <c r="CEN514" s="741">
        <v>0</v>
      </c>
      <c r="CEO514" s="741">
        <v>0</v>
      </c>
      <c r="CEP514" s="741">
        <v>0</v>
      </c>
      <c r="CEQ514" s="741">
        <v>0</v>
      </c>
      <c r="CER514" s="741">
        <v>0</v>
      </c>
      <c r="CES514" s="741">
        <v>0</v>
      </c>
      <c r="CET514" s="741">
        <v>0</v>
      </c>
      <c r="CEU514" s="741">
        <v>0</v>
      </c>
      <c r="CEV514" s="741">
        <v>0</v>
      </c>
      <c r="CEW514" s="741">
        <v>0</v>
      </c>
      <c r="CEX514" s="741">
        <v>0</v>
      </c>
      <c r="CEY514" s="741">
        <v>0</v>
      </c>
      <c r="CEZ514" s="741">
        <v>0</v>
      </c>
      <c r="CFA514" s="741">
        <v>0</v>
      </c>
      <c r="CFB514" s="741">
        <v>0</v>
      </c>
      <c r="CFC514" s="741">
        <v>0</v>
      </c>
      <c r="CFD514" s="741">
        <v>0</v>
      </c>
      <c r="CFE514" s="741">
        <v>0</v>
      </c>
      <c r="CFF514" s="741">
        <v>0</v>
      </c>
      <c r="CFG514" s="741">
        <v>0</v>
      </c>
      <c r="CFH514" s="741">
        <v>0</v>
      </c>
      <c r="CFI514" s="741">
        <v>0</v>
      </c>
      <c r="CFJ514" s="741">
        <v>0</v>
      </c>
      <c r="CFK514" s="741">
        <v>0</v>
      </c>
      <c r="CFL514" s="741">
        <v>0</v>
      </c>
      <c r="CFM514" s="741">
        <v>0</v>
      </c>
      <c r="CFN514" s="741">
        <v>0</v>
      </c>
      <c r="CFO514" s="741">
        <v>0</v>
      </c>
      <c r="CFP514" s="741">
        <v>0</v>
      </c>
      <c r="CFQ514" s="741">
        <v>0</v>
      </c>
      <c r="CFR514" s="741">
        <v>0</v>
      </c>
      <c r="CFS514" s="741">
        <v>0</v>
      </c>
      <c r="CFT514" s="741">
        <v>0</v>
      </c>
      <c r="CFU514" s="741">
        <v>0</v>
      </c>
      <c r="CFV514" s="741">
        <v>0</v>
      </c>
      <c r="CFW514" s="741">
        <v>0</v>
      </c>
      <c r="CFX514" s="741">
        <v>0</v>
      </c>
      <c r="CFY514" s="741">
        <v>0</v>
      </c>
      <c r="CFZ514" s="741">
        <v>0</v>
      </c>
      <c r="CGA514" s="741">
        <v>0</v>
      </c>
      <c r="CGB514" s="741">
        <v>0</v>
      </c>
      <c r="CGC514" s="741">
        <v>0</v>
      </c>
      <c r="CGD514" s="741">
        <v>0</v>
      </c>
      <c r="CGE514" s="741">
        <v>0</v>
      </c>
      <c r="CGF514" s="741">
        <v>0</v>
      </c>
      <c r="CGG514" s="741">
        <v>0</v>
      </c>
      <c r="CGH514" s="741">
        <v>0</v>
      </c>
      <c r="CGI514" s="741">
        <v>0</v>
      </c>
      <c r="CGJ514" s="741">
        <v>0</v>
      </c>
      <c r="CGK514" s="741">
        <v>0</v>
      </c>
      <c r="CGL514" s="741">
        <v>0</v>
      </c>
      <c r="CGM514" s="741">
        <v>0</v>
      </c>
      <c r="CGN514" s="741">
        <v>0</v>
      </c>
      <c r="CGO514" s="741">
        <v>0</v>
      </c>
      <c r="CGP514" s="741">
        <v>0</v>
      </c>
      <c r="CGQ514" s="741">
        <v>0</v>
      </c>
      <c r="CGR514" s="741">
        <v>0</v>
      </c>
      <c r="CGS514" s="741">
        <v>0</v>
      </c>
      <c r="CGT514" s="741">
        <v>0</v>
      </c>
      <c r="CGU514" s="741">
        <v>0</v>
      </c>
      <c r="CGV514" s="741">
        <v>0</v>
      </c>
      <c r="CGW514" s="741">
        <v>0</v>
      </c>
      <c r="CGX514" s="741">
        <v>0</v>
      </c>
      <c r="CGY514" s="741">
        <v>0</v>
      </c>
      <c r="CGZ514" s="741">
        <v>0</v>
      </c>
      <c r="CHA514" s="741">
        <v>0</v>
      </c>
      <c r="CHB514" s="741">
        <v>0</v>
      </c>
      <c r="CHC514" s="741">
        <v>0</v>
      </c>
      <c r="CHD514" s="741">
        <v>0</v>
      </c>
      <c r="CHE514" s="741">
        <v>0</v>
      </c>
      <c r="CHF514" s="741">
        <v>0</v>
      </c>
      <c r="CHG514" s="741">
        <v>0</v>
      </c>
      <c r="CHH514" s="741">
        <v>0</v>
      </c>
      <c r="CHI514" s="741">
        <v>0</v>
      </c>
      <c r="CHJ514" s="741">
        <v>0</v>
      </c>
      <c r="CHK514" s="741">
        <v>0</v>
      </c>
      <c r="CHL514" s="741">
        <v>0</v>
      </c>
      <c r="CHM514" s="741">
        <v>0</v>
      </c>
      <c r="CHN514" s="741">
        <v>0</v>
      </c>
      <c r="CHO514" s="741">
        <v>0</v>
      </c>
      <c r="CHP514" s="741">
        <v>0</v>
      </c>
      <c r="CHQ514" s="741">
        <v>0</v>
      </c>
      <c r="CHR514" s="741">
        <v>0</v>
      </c>
      <c r="CHS514" s="741">
        <v>0</v>
      </c>
      <c r="CHT514" s="741">
        <v>0</v>
      </c>
      <c r="CHU514" s="741">
        <v>0</v>
      </c>
      <c r="CHV514" s="741">
        <v>0</v>
      </c>
      <c r="CHW514" s="741">
        <v>0</v>
      </c>
      <c r="CHX514" s="741">
        <v>0</v>
      </c>
      <c r="CHY514" s="741">
        <v>0</v>
      </c>
      <c r="CHZ514" s="741">
        <v>0</v>
      </c>
      <c r="CIA514" s="741">
        <v>0</v>
      </c>
      <c r="CIB514" s="741">
        <v>0</v>
      </c>
      <c r="CIC514" s="741">
        <v>0</v>
      </c>
      <c r="CID514" s="741">
        <v>0</v>
      </c>
      <c r="CIE514" s="741">
        <v>0</v>
      </c>
      <c r="CIF514" s="741">
        <v>0</v>
      </c>
      <c r="CIG514" s="741">
        <v>0</v>
      </c>
      <c r="CIH514" s="741">
        <v>0</v>
      </c>
      <c r="CII514" s="741">
        <v>0</v>
      </c>
      <c r="CIJ514" s="741">
        <v>0</v>
      </c>
      <c r="CIK514" s="741">
        <v>0</v>
      </c>
      <c r="CIL514" s="741">
        <v>0</v>
      </c>
      <c r="CIM514" s="741">
        <v>0</v>
      </c>
      <c r="CIN514" s="741">
        <v>0</v>
      </c>
      <c r="CIO514" s="741">
        <v>0</v>
      </c>
      <c r="CIP514" s="741">
        <v>0</v>
      </c>
      <c r="CIQ514" s="741">
        <v>0</v>
      </c>
      <c r="CIR514" s="741">
        <v>0</v>
      </c>
      <c r="CIS514" s="741">
        <v>0</v>
      </c>
      <c r="CIT514" s="741">
        <v>0</v>
      </c>
      <c r="CIU514" s="741">
        <v>0</v>
      </c>
      <c r="CIV514" s="741">
        <v>0</v>
      </c>
      <c r="CIW514" s="741">
        <v>0</v>
      </c>
      <c r="CIX514" s="741">
        <v>0</v>
      </c>
      <c r="CIY514" s="741">
        <v>0</v>
      </c>
      <c r="CIZ514" s="741">
        <v>0</v>
      </c>
      <c r="CJA514" s="741">
        <v>0</v>
      </c>
      <c r="CJB514" s="741">
        <v>0</v>
      </c>
      <c r="CJC514" s="741">
        <v>0</v>
      </c>
      <c r="CJD514" s="741">
        <v>0</v>
      </c>
      <c r="CJE514" s="741">
        <v>0</v>
      </c>
      <c r="CJF514" s="741">
        <v>0</v>
      </c>
      <c r="CJG514" s="741">
        <v>0</v>
      </c>
      <c r="CJH514" s="741">
        <v>0</v>
      </c>
      <c r="CJI514" s="741">
        <v>0</v>
      </c>
      <c r="CJJ514" s="741">
        <v>0</v>
      </c>
      <c r="CJK514" s="741">
        <v>0</v>
      </c>
      <c r="CJL514" s="741">
        <v>0</v>
      </c>
      <c r="CJM514" s="741">
        <v>0</v>
      </c>
      <c r="CJN514" s="741">
        <v>0</v>
      </c>
      <c r="CJO514" s="741">
        <v>0</v>
      </c>
      <c r="CJP514" s="741">
        <v>0</v>
      </c>
      <c r="CJQ514" s="741">
        <v>0</v>
      </c>
      <c r="CJR514" s="741">
        <v>0</v>
      </c>
      <c r="CJS514" s="741">
        <v>0</v>
      </c>
      <c r="CJT514" s="741">
        <v>0</v>
      </c>
      <c r="CJU514" s="741">
        <v>0</v>
      </c>
      <c r="CJV514" s="741">
        <v>0</v>
      </c>
      <c r="CJW514" s="741">
        <v>0</v>
      </c>
      <c r="CJX514" s="741">
        <v>0</v>
      </c>
      <c r="CJY514" s="741">
        <v>0</v>
      </c>
      <c r="CJZ514" s="741">
        <v>0</v>
      </c>
      <c r="CKA514" s="741">
        <v>0</v>
      </c>
      <c r="CKB514" s="741">
        <v>0</v>
      </c>
      <c r="CKC514" s="741">
        <v>0</v>
      </c>
      <c r="CKD514" s="741">
        <v>0</v>
      </c>
      <c r="CKE514" s="741">
        <v>0</v>
      </c>
      <c r="CKF514" s="741">
        <v>0</v>
      </c>
      <c r="CKG514" s="741">
        <v>0</v>
      </c>
      <c r="CKH514" s="741">
        <v>0</v>
      </c>
      <c r="CKI514" s="741">
        <v>0</v>
      </c>
      <c r="CKJ514" s="741">
        <v>0</v>
      </c>
      <c r="CKK514" s="741">
        <v>0</v>
      </c>
      <c r="CKL514" s="741">
        <v>0</v>
      </c>
      <c r="CKM514" s="741">
        <v>0</v>
      </c>
      <c r="CKN514" s="741">
        <v>0</v>
      </c>
      <c r="CKO514" s="741">
        <v>0</v>
      </c>
      <c r="CKP514" s="741">
        <v>0</v>
      </c>
      <c r="CKQ514" s="741">
        <v>0</v>
      </c>
      <c r="CKR514" s="741">
        <v>0</v>
      </c>
      <c r="CKS514" s="741">
        <v>0</v>
      </c>
      <c r="CKT514" s="741">
        <v>0</v>
      </c>
      <c r="CKU514" s="741">
        <v>0</v>
      </c>
      <c r="CKV514" s="741">
        <v>0</v>
      </c>
      <c r="CKW514" s="741">
        <v>0</v>
      </c>
      <c r="CKX514" s="741">
        <v>0</v>
      </c>
      <c r="CKY514" s="741">
        <v>0</v>
      </c>
      <c r="CKZ514" s="741">
        <v>0</v>
      </c>
      <c r="CLA514" s="741">
        <v>0</v>
      </c>
      <c r="CLB514" s="741">
        <v>0</v>
      </c>
      <c r="CLC514" s="741">
        <v>0</v>
      </c>
      <c r="CLD514" s="741">
        <v>0</v>
      </c>
      <c r="CLE514" s="741">
        <v>0</v>
      </c>
      <c r="CLF514" s="741">
        <v>0</v>
      </c>
      <c r="CLG514" s="741">
        <v>0</v>
      </c>
      <c r="CLH514" s="741">
        <v>0</v>
      </c>
      <c r="CLI514" s="741">
        <v>0</v>
      </c>
      <c r="CLJ514" s="741">
        <v>0</v>
      </c>
      <c r="CLK514" s="741">
        <v>0</v>
      </c>
      <c r="CLL514" s="741">
        <v>0</v>
      </c>
      <c r="CLM514" s="741">
        <v>0</v>
      </c>
      <c r="CLN514" s="741">
        <v>0</v>
      </c>
      <c r="CLO514" s="741">
        <v>0</v>
      </c>
      <c r="CLP514" s="741">
        <v>0</v>
      </c>
      <c r="CLQ514" s="741">
        <v>0</v>
      </c>
      <c r="CLR514" s="741">
        <v>0</v>
      </c>
      <c r="CLS514" s="741">
        <v>0</v>
      </c>
      <c r="CLT514" s="741">
        <v>0</v>
      </c>
      <c r="CLU514" s="741">
        <v>0</v>
      </c>
      <c r="CLV514" s="741">
        <v>0</v>
      </c>
      <c r="CLW514" s="741">
        <v>0</v>
      </c>
      <c r="CLX514" s="741">
        <v>0</v>
      </c>
      <c r="CLY514" s="741">
        <v>0</v>
      </c>
      <c r="CLZ514" s="741">
        <v>0</v>
      </c>
      <c r="CMA514" s="741">
        <v>0</v>
      </c>
      <c r="CMB514" s="741">
        <v>0</v>
      </c>
      <c r="CMC514" s="741">
        <v>0</v>
      </c>
      <c r="CMD514" s="741">
        <v>0</v>
      </c>
      <c r="CME514" s="741">
        <v>0</v>
      </c>
      <c r="CMF514" s="741">
        <v>0</v>
      </c>
      <c r="CMG514" s="741">
        <v>0</v>
      </c>
      <c r="CMH514" s="741">
        <v>0</v>
      </c>
      <c r="CMI514" s="741">
        <v>0</v>
      </c>
      <c r="CMJ514" s="741">
        <v>0</v>
      </c>
      <c r="CMK514" s="741">
        <v>0</v>
      </c>
      <c r="CML514" s="741">
        <v>0</v>
      </c>
      <c r="CMM514" s="741">
        <v>0</v>
      </c>
      <c r="CMN514" s="741">
        <v>0</v>
      </c>
      <c r="CMO514" s="741">
        <v>0</v>
      </c>
      <c r="CMP514" s="741">
        <v>0</v>
      </c>
      <c r="CMQ514" s="741">
        <v>0</v>
      </c>
      <c r="CMR514" s="741">
        <v>0</v>
      </c>
      <c r="CMS514" s="741">
        <v>0</v>
      </c>
      <c r="CMT514" s="741">
        <v>0</v>
      </c>
      <c r="CMU514" s="741">
        <v>0</v>
      </c>
      <c r="CMV514" s="741">
        <v>0</v>
      </c>
      <c r="CMW514" s="741">
        <v>0</v>
      </c>
      <c r="CMX514" s="741">
        <v>0</v>
      </c>
      <c r="CMY514" s="741">
        <v>0</v>
      </c>
      <c r="CMZ514" s="741">
        <v>0</v>
      </c>
      <c r="CNA514" s="741">
        <v>0</v>
      </c>
      <c r="CNB514" s="741">
        <v>0</v>
      </c>
      <c r="CNC514" s="741">
        <v>0</v>
      </c>
      <c r="CND514" s="741">
        <v>0</v>
      </c>
      <c r="CNE514" s="741">
        <v>0</v>
      </c>
      <c r="CNF514" s="741">
        <v>0</v>
      </c>
      <c r="CNG514" s="741">
        <v>0</v>
      </c>
      <c r="CNH514" s="741">
        <v>0</v>
      </c>
      <c r="CNI514" s="741">
        <v>0</v>
      </c>
      <c r="CNJ514" s="741">
        <v>0</v>
      </c>
      <c r="CNK514" s="741">
        <v>0</v>
      </c>
      <c r="CNL514" s="741">
        <v>0</v>
      </c>
      <c r="CNM514" s="741">
        <v>0</v>
      </c>
      <c r="CNN514" s="741">
        <v>0</v>
      </c>
      <c r="CNO514" s="741">
        <v>0</v>
      </c>
      <c r="CNP514" s="741">
        <v>0</v>
      </c>
      <c r="CNQ514" s="741">
        <v>0</v>
      </c>
      <c r="CNR514" s="741">
        <v>0</v>
      </c>
      <c r="CNS514" s="741">
        <v>0</v>
      </c>
      <c r="CNT514" s="741">
        <v>0</v>
      </c>
      <c r="CNU514" s="741">
        <v>0</v>
      </c>
      <c r="CNV514" s="741">
        <v>0</v>
      </c>
      <c r="CNW514" s="741">
        <v>0</v>
      </c>
      <c r="CNX514" s="741">
        <v>0</v>
      </c>
      <c r="CNY514" s="741">
        <v>0</v>
      </c>
      <c r="CNZ514" s="741">
        <v>0</v>
      </c>
      <c r="COA514" s="741">
        <v>0</v>
      </c>
      <c r="COB514" s="741">
        <v>0</v>
      </c>
      <c r="COC514" s="741">
        <v>0</v>
      </c>
      <c r="COD514" s="741">
        <v>0</v>
      </c>
      <c r="COE514" s="741">
        <v>0</v>
      </c>
      <c r="COF514" s="741">
        <v>0</v>
      </c>
      <c r="COG514" s="741">
        <v>0</v>
      </c>
      <c r="COH514" s="741">
        <v>0</v>
      </c>
      <c r="COI514" s="741">
        <v>0</v>
      </c>
      <c r="COJ514" s="741">
        <v>0</v>
      </c>
      <c r="COK514" s="741">
        <v>0</v>
      </c>
      <c r="COL514" s="741">
        <v>0</v>
      </c>
      <c r="COM514" s="741">
        <v>0</v>
      </c>
      <c r="CON514" s="741">
        <v>0</v>
      </c>
      <c r="COO514" s="741">
        <v>0</v>
      </c>
      <c r="COP514" s="741">
        <v>0</v>
      </c>
      <c r="COQ514" s="741">
        <v>0</v>
      </c>
      <c r="COR514" s="741">
        <v>0</v>
      </c>
      <c r="COS514" s="741">
        <v>0</v>
      </c>
      <c r="COT514" s="741">
        <v>0</v>
      </c>
      <c r="COU514" s="741">
        <v>0</v>
      </c>
      <c r="COV514" s="741">
        <v>0</v>
      </c>
      <c r="COW514" s="741">
        <v>0</v>
      </c>
      <c r="COX514" s="741">
        <v>0</v>
      </c>
      <c r="COY514" s="741">
        <v>0</v>
      </c>
      <c r="COZ514" s="741">
        <v>0</v>
      </c>
      <c r="CPA514" s="741">
        <v>0</v>
      </c>
      <c r="CPB514" s="741">
        <v>0</v>
      </c>
      <c r="CPC514" s="741">
        <v>0</v>
      </c>
      <c r="CPD514" s="741">
        <v>0</v>
      </c>
      <c r="CPE514" s="741">
        <v>0</v>
      </c>
      <c r="CPF514" s="741">
        <v>0</v>
      </c>
      <c r="CPG514" s="741">
        <v>0</v>
      </c>
      <c r="CPH514" s="741">
        <v>0</v>
      </c>
      <c r="CPI514" s="741">
        <v>0</v>
      </c>
      <c r="CPJ514" s="741">
        <v>0</v>
      </c>
      <c r="CPK514" s="741">
        <v>0</v>
      </c>
      <c r="CPL514" s="741">
        <v>0</v>
      </c>
      <c r="CPM514" s="741">
        <v>0</v>
      </c>
      <c r="CPN514" s="741">
        <v>0</v>
      </c>
      <c r="CPO514" s="741">
        <v>0</v>
      </c>
      <c r="CPP514" s="741">
        <v>0</v>
      </c>
      <c r="CPQ514" s="741">
        <v>0</v>
      </c>
      <c r="CPR514" s="741">
        <v>0</v>
      </c>
      <c r="CPS514" s="741">
        <v>0</v>
      </c>
      <c r="CPT514" s="741">
        <v>0</v>
      </c>
      <c r="CPU514" s="741">
        <v>0</v>
      </c>
      <c r="CPV514" s="741">
        <v>0</v>
      </c>
      <c r="CPW514" s="741">
        <v>0</v>
      </c>
      <c r="CPX514" s="741">
        <v>0</v>
      </c>
      <c r="CPY514" s="741">
        <v>0</v>
      </c>
      <c r="CPZ514" s="741">
        <v>0</v>
      </c>
      <c r="CQA514" s="741">
        <v>0</v>
      </c>
      <c r="CQB514" s="741">
        <v>0</v>
      </c>
      <c r="CQC514" s="741">
        <v>0</v>
      </c>
      <c r="CQD514" s="741">
        <v>0</v>
      </c>
      <c r="CQE514" s="741">
        <v>0</v>
      </c>
      <c r="CQF514" s="741">
        <v>0</v>
      </c>
      <c r="CQG514" s="741">
        <v>0</v>
      </c>
      <c r="CQH514" s="741">
        <v>0</v>
      </c>
      <c r="CQI514" s="741">
        <v>0</v>
      </c>
      <c r="CQJ514" s="741">
        <v>0</v>
      </c>
      <c r="CQK514" s="741">
        <v>0</v>
      </c>
      <c r="CQL514" s="741">
        <v>0</v>
      </c>
      <c r="CQM514" s="741">
        <v>0</v>
      </c>
      <c r="CQN514" s="741">
        <v>0</v>
      </c>
      <c r="CQO514" s="741">
        <v>0</v>
      </c>
      <c r="CQP514" s="741">
        <v>0</v>
      </c>
      <c r="CQQ514" s="741">
        <v>0</v>
      </c>
      <c r="CQR514" s="741">
        <v>0</v>
      </c>
      <c r="CQS514" s="741">
        <v>0</v>
      </c>
      <c r="CQT514" s="741">
        <v>0</v>
      </c>
      <c r="CQU514" s="741">
        <v>0</v>
      </c>
      <c r="CQV514" s="741">
        <v>0</v>
      </c>
      <c r="CQW514" s="741">
        <v>0</v>
      </c>
      <c r="CQX514" s="741">
        <v>0</v>
      </c>
      <c r="CQY514" s="741">
        <v>0</v>
      </c>
      <c r="CQZ514" s="741">
        <v>0</v>
      </c>
      <c r="CRA514" s="741">
        <v>0</v>
      </c>
      <c r="CRB514" s="741">
        <v>0</v>
      </c>
      <c r="CRC514" s="741">
        <v>0</v>
      </c>
      <c r="CRD514" s="741">
        <v>0</v>
      </c>
      <c r="CRE514" s="741">
        <v>0</v>
      </c>
      <c r="CRF514" s="741">
        <v>0</v>
      </c>
      <c r="CRG514" s="741">
        <v>0</v>
      </c>
      <c r="CRH514" s="741">
        <v>0</v>
      </c>
      <c r="CRI514" s="741">
        <v>0</v>
      </c>
      <c r="CRJ514" s="741">
        <v>0</v>
      </c>
      <c r="CRK514" s="741">
        <v>0</v>
      </c>
      <c r="CRL514" s="741">
        <v>0</v>
      </c>
      <c r="CRM514" s="741">
        <v>0</v>
      </c>
      <c r="CRN514" s="741">
        <v>0</v>
      </c>
      <c r="CRO514" s="741">
        <v>0</v>
      </c>
      <c r="CRP514" s="741">
        <v>0</v>
      </c>
      <c r="CRQ514" s="741">
        <v>0</v>
      </c>
      <c r="CRR514" s="741">
        <v>0</v>
      </c>
      <c r="CRS514" s="741">
        <v>0</v>
      </c>
      <c r="CRT514" s="741">
        <v>0</v>
      </c>
      <c r="CRU514" s="741">
        <v>0</v>
      </c>
      <c r="CRV514" s="741">
        <v>0</v>
      </c>
      <c r="CRW514" s="741">
        <v>0</v>
      </c>
      <c r="CRX514" s="741">
        <v>0</v>
      </c>
      <c r="CRY514" s="741">
        <v>0</v>
      </c>
      <c r="CRZ514" s="741">
        <v>0</v>
      </c>
      <c r="CSA514" s="741">
        <v>0</v>
      </c>
      <c r="CSB514" s="741">
        <v>0</v>
      </c>
      <c r="CSC514" s="741">
        <v>0</v>
      </c>
      <c r="CSD514" s="741">
        <v>0</v>
      </c>
      <c r="CSE514" s="741">
        <v>0</v>
      </c>
      <c r="CSF514" s="741">
        <v>0</v>
      </c>
      <c r="CSG514" s="741">
        <v>0</v>
      </c>
      <c r="CSH514" s="741">
        <v>0</v>
      </c>
      <c r="CSI514" s="741">
        <v>0</v>
      </c>
      <c r="CSJ514" s="741">
        <v>0</v>
      </c>
      <c r="CSK514" s="741">
        <v>0</v>
      </c>
      <c r="CSL514" s="741">
        <v>0</v>
      </c>
      <c r="CSM514" s="741">
        <v>0</v>
      </c>
      <c r="CSN514" s="741">
        <v>0</v>
      </c>
      <c r="CSO514" s="741">
        <v>0</v>
      </c>
      <c r="CSP514" s="741">
        <v>0</v>
      </c>
      <c r="CSQ514" s="741">
        <v>0</v>
      </c>
      <c r="CSR514" s="741">
        <v>0</v>
      </c>
      <c r="CSS514" s="741">
        <v>0</v>
      </c>
      <c r="CST514" s="741">
        <v>0</v>
      </c>
      <c r="CSU514" s="741">
        <v>0</v>
      </c>
      <c r="CSV514" s="741">
        <v>0</v>
      </c>
      <c r="CSW514" s="741">
        <v>0</v>
      </c>
      <c r="CSX514" s="741">
        <v>0</v>
      </c>
      <c r="CSY514" s="741">
        <v>0</v>
      </c>
      <c r="CSZ514" s="741">
        <v>0</v>
      </c>
      <c r="CTA514" s="741">
        <v>0</v>
      </c>
      <c r="CTB514" s="741">
        <v>0</v>
      </c>
      <c r="CTC514" s="741">
        <v>0</v>
      </c>
      <c r="CTD514" s="741">
        <v>0</v>
      </c>
      <c r="CTE514" s="741">
        <v>0</v>
      </c>
      <c r="CTF514" s="741">
        <v>0</v>
      </c>
      <c r="CTG514" s="741">
        <v>0</v>
      </c>
      <c r="CTH514" s="741">
        <v>0</v>
      </c>
      <c r="CTI514" s="741">
        <v>0</v>
      </c>
      <c r="CTJ514" s="741">
        <v>0</v>
      </c>
      <c r="CTK514" s="741">
        <v>0</v>
      </c>
      <c r="CTL514" s="741">
        <v>0</v>
      </c>
      <c r="CTM514" s="741">
        <v>0</v>
      </c>
      <c r="CTN514" s="741">
        <v>0</v>
      </c>
      <c r="CTO514" s="741">
        <v>0</v>
      </c>
      <c r="CTP514" s="741">
        <v>0</v>
      </c>
      <c r="CTQ514" s="741">
        <v>0</v>
      </c>
      <c r="CTR514" s="741">
        <v>0</v>
      </c>
      <c r="CTS514" s="741">
        <v>0</v>
      </c>
      <c r="CTT514" s="741">
        <v>0</v>
      </c>
      <c r="CTU514" s="741">
        <v>0</v>
      </c>
      <c r="CTV514" s="741">
        <v>0</v>
      </c>
      <c r="CTW514" s="741">
        <v>0</v>
      </c>
      <c r="CTX514" s="741">
        <v>0</v>
      </c>
      <c r="CTY514" s="741">
        <v>0</v>
      </c>
      <c r="CTZ514" s="741">
        <v>0</v>
      </c>
      <c r="CUA514" s="741">
        <v>0</v>
      </c>
      <c r="CUB514" s="741">
        <v>0</v>
      </c>
      <c r="CUC514" s="741">
        <v>0</v>
      </c>
      <c r="CUD514" s="741">
        <v>0</v>
      </c>
      <c r="CUE514" s="741">
        <v>0</v>
      </c>
      <c r="CUF514" s="741">
        <v>0</v>
      </c>
      <c r="CUG514" s="741">
        <v>0</v>
      </c>
      <c r="CUH514" s="741">
        <v>0</v>
      </c>
      <c r="CUI514" s="741">
        <v>0</v>
      </c>
      <c r="CUJ514" s="741">
        <v>0</v>
      </c>
      <c r="CUK514" s="741">
        <v>0</v>
      </c>
      <c r="CUL514" s="741">
        <v>0</v>
      </c>
      <c r="CUM514" s="741">
        <v>0</v>
      </c>
      <c r="CUN514" s="741">
        <v>0</v>
      </c>
      <c r="CUO514" s="741">
        <v>0</v>
      </c>
      <c r="CUP514" s="741">
        <v>0</v>
      </c>
      <c r="CUQ514" s="741">
        <v>0</v>
      </c>
      <c r="CUR514" s="741">
        <v>0</v>
      </c>
      <c r="CUS514" s="741">
        <v>0</v>
      </c>
      <c r="CUT514" s="741">
        <v>0</v>
      </c>
      <c r="CUU514" s="741">
        <v>0</v>
      </c>
      <c r="CUV514" s="741">
        <v>0</v>
      </c>
      <c r="CUW514" s="741">
        <v>0</v>
      </c>
      <c r="CUX514" s="741">
        <v>0</v>
      </c>
      <c r="CUY514" s="741">
        <v>0</v>
      </c>
      <c r="CUZ514" s="741">
        <v>0</v>
      </c>
      <c r="CVA514" s="741">
        <v>0</v>
      </c>
      <c r="CVB514" s="741">
        <v>0</v>
      </c>
      <c r="CVC514" s="741">
        <v>0</v>
      </c>
      <c r="CVD514" s="741">
        <v>0</v>
      </c>
      <c r="CVE514" s="741">
        <v>0</v>
      </c>
      <c r="CVF514" s="741">
        <v>0</v>
      </c>
      <c r="CVG514" s="741">
        <v>0</v>
      </c>
      <c r="CVH514" s="741">
        <v>0</v>
      </c>
      <c r="CVI514" s="741">
        <v>0</v>
      </c>
      <c r="CVJ514" s="741">
        <v>0</v>
      </c>
      <c r="CVK514" s="741">
        <v>0</v>
      </c>
      <c r="CVL514" s="741">
        <v>0</v>
      </c>
      <c r="CVM514" s="741">
        <v>0</v>
      </c>
      <c r="CVN514" s="741">
        <v>0</v>
      </c>
      <c r="CVO514" s="741">
        <v>0</v>
      </c>
      <c r="CVP514" s="741">
        <v>0</v>
      </c>
      <c r="CVQ514" s="741">
        <v>0</v>
      </c>
      <c r="CVR514" s="741">
        <v>0</v>
      </c>
      <c r="CVS514" s="741">
        <v>0</v>
      </c>
      <c r="CVT514" s="741">
        <v>0</v>
      </c>
      <c r="CVU514" s="741">
        <v>0</v>
      </c>
      <c r="CVV514" s="741">
        <v>0</v>
      </c>
      <c r="CVW514" s="741">
        <v>0</v>
      </c>
      <c r="CVX514" s="741">
        <v>0</v>
      </c>
      <c r="CVY514" s="741">
        <v>0</v>
      </c>
      <c r="CVZ514" s="741">
        <v>0</v>
      </c>
      <c r="CWA514" s="741">
        <v>0</v>
      </c>
      <c r="CWB514" s="741">
        <v>0</v>
      </c>
      <c r="CWC514" s="741">
        <v>0</v>
      </c>
      <c r="CWD514" s="741">
        <v>0</v>
      </c>
      <c r="CWE514" s="741">
        <v>0</v>
      </c>
      <c r="CWF514" s="741">
        <v>0</v>
      </c>
      <c r="CWG514" s="741">
        <v>0</v>
      </c>
      <c r="CWH514" s="741">
        <v>0</v>
      </c>
      <c r="CWI514" s="741">
        <v>0</v>
      </c>
      <c r="CWJ514" s="741">
        <v>0</v>
      </c>
      <c r="CWK514" s="741">
        <v>0</v>
      </c>
      <c r="CWL514" s="741">
        <v>0</v>
      </c>
      <c r="CWM514" s="741">
        <v>0</v>
      </c>
      <c r="CWN514" s="741">
        <v>0</v>
      </c>
      <c r="CWO514" s="741">
        <v>0</v>
      </c>
      <c r="CWP514" s="741">
        <v>0</v>
      </c>
      <c r="CWQ514" s="741">
        <v>0</v>
      </c>
      <c r="CWR514" s="741">
        <v>0</v>
      </c>
      <c r="CWS514" s="741">
        <v>0</v>
      </c>
      <c r="CWT514" s="741">
        <v>0</v>
      </c>
      <c r="CWU514" s="741">
        <v>0</v>
      </c>
      <c r="CWV514" s="741">
        <v>0</v>
      </c>
      <c r="CWW514" s="741">
        <v>0</v>
      </c>
      <c r="CWX514" s="741">
        <v>0</v>
      </c>
      <c r="CWY514" s="741">
        <v>0</v>
      </c>
      <c r="CWZ514" s="741">
        <v>0</v>
      </c>
      <c r="CXA514" s="741">
        <v>0</v>
      </c>
      <c r="CXB514" s="741">
        <v>0</v>
      </c>
      <c r="CXC514" s="741">
        <v>0</v>
      </c>
      <c r="CXD514" s="741">
        <v>0</v>
      </c>
      <c r="CXE514" s="741">
        <v>0</v>
      </c>
      <c r="CXF514" s="741">
        <v>0</v>
      </c>
      <c r="CXG514" s="741">
        <v>0</v>
      </c>
      <c r="CXH514" s="741">
        <v>0</v>
      </c>
      <c r="CXI514" s="741">
        <v>0</v>
      </c>
      <c r="CXJ514" s="741">
        <v>0</v>
      </c>
      <c r="CXK514" s="741">
        <v>0</v>
      </c>
      <c r="CXL514" s="741">
        <v>0</v>
      </c>
      <c r="CXM514" s="741">
        <v>0</v>
      </c>
      <c r="CXN514" s="741">
        <v>0</v>
      </c>
      <c r="CXO514" s="741">
        <v>0</v>
      </c>
      <c r="CXP514" s="741">
        <v>0</v>
      </c>
      <c r="CXQ514" s="741">
        <v>0</v>
      </c>
      <c r="CXR514" s="741">
        <v>0</v>
      </c>
      <c r="CXS514" s="741">
        <v>0</v>
      </c>
      <c r="CXT514" s="741">
        <v>0</v>
      </c>
      <c r="CXU514" s="741">
        <v>0</v>
      </c>
      <c r="CXV514" s="741">
        <v>0</v>
      </c>
      <c r="CXW514" s="741">
        <v>0</v>
      </c>
      <c r="CXX514" s="741">
        <v>0</v>
      </c>
      <c r="CXY514" s="741">
        <v>0</v>
      </c>
      <c r="CXZ514" s="741">
        <v>0</v>
      </c>
      <c r="CYA514" s="741">
        <v>0</v>
      </c>
      <c r="CYB514" s="741">
        <v>0</v>
      </c>
      <c r="CYC514" s="741">
        <v>0</v>
      </c>
      <c r="CYD514" s="741">
        <v>0</v>
      </c>
      <c r="CYE514" s="741">
        <v>0</v>
      </c>
      <c r="CYF514" s="741">
        <v>0</v>
      </c>
      <c r="CYG514" s="741">
        <v>0</v>
      </c>
      <c r="CYH514" s="741">
        <v>0</v>
      </c>
      <c r="CYI514" s="741">
        <v>0</v>
      </c>
      <c r="CYJ514" s="741">
        <v>0</v>
      </c>
      <c r="CYK514" s="741">
        <v>0</v>
      </c>
      <c r="CYL514" s="741">
        <v>0</v>
      </c>
      <c r="CYM514" s="741">
        <v>0</v>
      </c>
      <c r="CYN514" s="741">
        <v>0</v>
      </c>
      <c r="CYO514" s="741">
        <v>0</v>
      </c>
      <c r="CYP514" s="741">
        <v>0</v>
      </c>
      <c r="CYQ514" s="741">
        <v>0</v>
      </c>
      <c r="CYR514" s="741">
        <v>0</v>
      </c>
      <c r="CYS514" s="741">
        <v>0</v>
      </c>
      <c r="CYT514" s="741">
        <v>0</v>
      </c>
      <c r="CYU514" s="741">
        <v>0</v>
      </c>
      <c r="CYV514" s="741">
        <v>0</v>
      </c>
      <c r="CYW514" s="741">
        <v>0</v>
      </c>
      <c r="CYX514" s="741">
        <v>0</v>
      </c>
      <c r="CYY514" s="741">
        <v>0</v>
      </c>
      <c r="CYZ514" s="741">
        <v>0</v>
      </c>
      <c r="CZA514" s="741">
        <v>0</v>
      </c>
      <c r="CZB514" s="741">
        <v>0</v>
      </c>
      <c r="CZC514" s="741">
        <v>0</v>
      </c>
      <c r="CZD514" s="741">
        <v>0</v>
      </c>
      <c r="CZE514" s="741">
        <v>0</v>
      </c>
      <c r="CZF514" s="741">
        <v>0</v>
      </c>
      <c r="CZG514" s="741">
        <v>0</v>
      </c>
      <c r="CZH514" s="741">
        <v>0</v>
      </c>
      <c r="CZI514" s="741">
        <v>0</v>
      </c>
      <c r="CZJ514" s="741">
        <v>0</v>
      </c>
      <c r="CZK514" s="741">
        <v>0</v>
      </c>
      <c r="CZL514" s="741">
        <v>0</v>
      </c>
      <c r="CZM514" s="741">
        <v>0</v>
      </c>
      <c r="CZN514" s="741">
        <v>0</v>
      </c>
      <c r="CZO514" s="741">
        <v>0</v>
      </c>
      <c r="CZP514" s="741">
        <v>0</v>
      </c>
      <c r="CZQ514" s="741">
        <v>0</v>
      </c>
      <c r="CZR514" s="741">
        <v>0</v>
      </c>
      <c r="CZS514" s="741">
        <v>0</v>
      </c>
      <c r="CZT514" s="741">
        <v>0</v>
      </c>
      <c r="CZU514" s="741">
        <v>0</v>
      </c>
      <c r="CZV514" s="741">
        <v>0</v>
      </c>
      <c r="CZW514" s="741">
        <v>0</v>
      </c>
      <c r="CZX514" s="741">
        <v>0</v>
      </c>
      <c r="CZY514" s="741">
        <v>0</v>
      </c>
      <c r="CZZ514" s="741">
        <v>0</v>
      </c>
      <c r="DAA514" s="741">
        <v>0</v>
      </c>
      <c r="DAB514" s="741">
        <v>0</v>
      </c>
      <c r="DAC514" s="741">
        <v>0</v>
      </c>
      <c r="DAD514" s="741">
        <v>0</v>
      </c>
      <c r="DAE514" s="741">
        <v>0</v>
      </c>
      <c r="DAF514" s="741">
        <v>0</v>
      </c>
      <c r="DAG514" s="741">
        <v>0</v>
      </c>
      <c r="DAH514" s="741">
        <v>0</v>
      </c>
      <c r="DAI514" s="741">
        <v>0</v>
      </c>
      <c r="DAJ514" s="741">
        <v>0</v>
      </c>
      <c r="DAK514" s="741">
        <v>0</v>
      </c>
      <c r="DAL514" s="741">
        <v>0</v>
      </c>
      <c r="DAM514" s="741">
        <v>0</v>
      </c>
      <c r="DAN514" s="741">
        <v>0</v>
      </c>
      <c r="DAO514" s="741">
        <v>0</v>
      </c>
      <c r="DAP514" s="741">
        <v>0</v>
      </c>
      <c r="DAQ514" s="741">
        <v>0</v>
      </c>
      <c r="DAR514" s="741">
        <v>0</v>
      </c>
      <c r="DAS514" s="741">
        <v>0</v>
      </c>
      <c r="DAT514" s="741">
        <v>0</v>
      </c>
      <c r="DAU514" s="741">
        <v>0</v>
      </c>
      <c r="DAV514" s="741">
        <v>0</v>
      </c>
      <c r="DAW514" s="741">
        <v>0</v>
      </c>
      <c r="DAX514" s="741">
        <v>0</v>
      </c>
      <c r="DAY514" s="741">
        <v>0</v>
      </c>
      <c r="DAZ514" s="741">
        <v>0</v>
      </c>
      <c r="DBA514" s="741">
        <v>0</v>
      </c>
      <c r="DBB514" s="741">
        <v>0</v>
      </c>
      <c r="DBC514" s="741">
        <v>0</v>
      </c>
      <c r="DBD514" s="741">
        <v>0</v>
      </c>
      <c r="DBE514" s="741">
        <v>0</v>
      </c>
      <c r="DBF514" s="741">
        <v>0</v>
      </c>
      <c r="DBG514" s="741">
        <v>0</v>
      </c>
      <c r="DBH514" s="741">
        <v>0</v>
      </c>
      <c r="DBI514" s="741">
        <v>0</v>
      </c>
      <c r="DBJ514" s="741">
        <v>0</v>
      </c>
      <c r="DBK514" s="741">
        <v>0</v>
      </c>
      <c r="DBL514" s="741">
        <v>0</v>
      </c>
      <c r="DBM514" s="741">
        <v>0</v>
      </c>
      <c r="DBN514" s="741">
        <v>0</v>
      </c>
      <c r="DBO514" s="741">
        <v>0</v>
      </c>
      <c r="DBP514" s="741">
        <v>0</v>
      </c>
      <c r="DBQ514" s="741">
        <v>0</v>
      </c>
      <c r="DBR514" s="741">
        <v>0</v>
      </c>
      <c r="DBS514" s="741">
        <v>0</v>
      </c>
      <c r="DBT514" s="741">
        <v>0</v>
      </c>
      <c r="DBU514" s="741">
        <v>0</v>
      </c>
      <c r="DBV514" s="741">
        <v>0</v>
      </c>
      <c r="DBW514" s="741">
        <v>0</v>
      </c>
      <c r="DBX514" s="741">
        <v>0</v>
      </c>
      <c r="DBY514" s="741">
        <v>0</v>
      </c>
      <c r="DBZ514" s="741">
        <v>0</v>
      </c>
      <c r="DCA514" s="741">
        <v>0</v>
      </c>
      <c r="DCB514" s="741">
        <v>0</v>
      </c>
      <c r="DCC514" s="741">
        <v>0</v>
      </c>
      <c r="DCD514" s="741">
        <v>0</v>
      </c>
      <c r="DCE514" s="741">
        <v>0</v>
      </c>
      <c r="DCF514" s="741">
        <v>0</v>
      </c>
      <c r="DCG514" s="741">
        <v>0</v>
      </c>
      <c r="DCH514" s="741">
        <v>0</v>
      </c>
      <c r="DCI514" s="741">
        <v>0</v>
      </c>
      <c r="DCJ514" s="741">
        <v>0</v>
      </c>
      <c r="DCK514" s="741">
        <v>0</v>
      </c>
      <c r="DCL514" s="741">
        <v>0</v>
      </c>
      <c r="DCM514" s="741">
        <v>0</v>
      </c>
      <c r="DCN514" s="741">
        <v>0</v>
      </c>
      <c r="DCO514" s="741">
        <v>0</v>
      </c>
      <c r="DCP514" s="741">
        <v>0</v>
      </c>
      <c r="DCQ514" s="741">
        <v>0</v>
      </c>
      <c r="DCR514" s="741">
        <v>0</v>
      </c>
      <c r="DCS514" s="741">
        <v>0</v>
      </c>
      <c r="DCT514" s="741">
        <v>0</v>
      </c>
      <c r="DCU514" s="741">
        <v>0</v>
      </c>
      <c r="DCV514" s="741">
        <v>0</v>
      </c>
      <c r="DCW514" s="741">
        <v>0</v>
      </c>
      <c r="DCX514" s="741">
        <v>0</v>
      </c>
      <c r="DCY514" s="741">
        <v>0</v>
      </c>
      <c r="DCZ514" s="741">
        <v>0</v>
      </c>
      <c r="DDA514" s="741">
        <v>0</v>
      </c>
      <c r="DDB514" s="741">
        <v>0</v>
      </c>
      <c r="DDC514" s="741">
        <v>0</v>
      </c>
      <c r="DDD514" s="741">
        <v>0</v>
      </c>
      <c r="DDE514" s="741">
        <v>0</v>
      </c>
      <c r="DDF514" s="741">
        <v>0</v>
      </c>
      <c r="DDG514" s="741">
        <v>0</v>
      </c>
      <c r="DDH514" s="741">
        <v>0</v>
      </c>
      <c r="DDI514" s="741">
        <v>0</v>
      </c>
      <c r="DDJ514" s="741">
        <v>0</v>
      </c>
      <c r="DDK514" s="741">
        <v>0</v>
      </c>
      <c r="DDL514" s="741">
        <v>0</v>
      </c>
      <c r="DDM514" s="741">
        <v>0</v>
      </c>
      <c r="DDN514" s="741">
        <v>0</v>
      </c>
      <c r="DDO514" s="741">
        <v>0</v>
      </c>
      <c r="DDP514" s="741">
        <v>0</v>
      </c>
      <c r="DDQ514" s="741">
        <v>0</v>
      </c>
      <c r="DDR514" s="741">
        <v>0</v>
      </c>
      <c r="DDS514" s="741">
        <v>0</v>
      </c>
      <c r="DDT514" s="741">
        <v>0</v>
      </c>
      <c r="DDU514" s="741">
        <v>0</v>
      </c>
      <c r="DDV514" s="741">
        <v>0</v>
      </c>
      <c r="DDW514" s="741">
        <v>0</v>
      </c>
      <c r="DDX514" s="741">
        <v>0</v>
      </c>
      <c r="DDY514" s="741">
        <v>0</v>
      </c>
      <c r="DDZ514" s="741">
        <v>0</v>
      </c>
      <c r="DEA514" s="741">
        <v>0</v>
      </c>
      <c r="DEB514" s="741">
        <v>0</v>
      </c>
      <c r="DEC514" s="741">
        <v>0</v>
      </c>
      <c r="DED514" s="741">
        <v>0</v>
      </c>
      <c r="DEE514" s="741">
        <v>0</v>
      </c>
      <c r="DEF514" s="741">
        <v>0</v>
      </c>
      <c r="DEG514" s="741">
        <v>0</v>
      </c>
      <c r="DEH514" s="741">
        <v>0</v>
      </c>
      <c r="DEI514" s="741">
        <v>0</v>
      </c>
      <c r="DEJ514" s="741">
        <v>0</v>
      </c>
      <c r="DEK514" s="741">
        <v>0</v>
      </c>
      <c r="DEL514" s="741">
        <v>0</v>
      </c>
      <c r="DEM514" s="741">
        <v>0</v>
      </c>
      <c r="DEN514" s="741">
        <v>0</v>
      </c>
      <c r="DEO514" s="741">
        <v>0</v>
      </c>
      <c r="DEP514" s="741">
        <v>0</v>
      </c>
      <c r="DEQ514" s="741">
        <v>0</v>
      </c>
      <c r="DER514" s="741">
        <v>0</v>
      </c>
      <c r="DES514" s="741">
        <v>0</v>
      </c>
      <c r="DET514" s="741">
        <v>0</v>
      </c>
      <c r="DEU514" s="741">
        <v>0</v>
      </c>
      <c r="DEV514" s="741">
        <v>0</v>
      </c>
      <c r="DEW514" s="741">
        <v>0</v>
      </c>
      <c r="DEX514" s="741">
        <v>0</v>
      </c>
      <c r="DEY514" s="741">
        <v>0</v>
      </c>
      <c r="DEZ514" s="741">
        <v>0</v>
      </c>
      <c r="DFA514" s="741">
        <v>0</v>
      </c>
      <c r="DFB514" s="741">
        <v>0</v>
      </c>
      <c r="DFC514" s="741">
        <v>0</v>
      </c>
      <c r="DFD514" s="741">
        <v>0</v>
      </c>
      <c r="DFE514" s="741">
        <v>0</v>
      </c>
      <c r="DFF514" s="741">
        <v>0</v>
      </c>
      <c r="DFG514" s="741">
        <v>0</v>
      </c>
      <c r="DFH514" s="741">
        <v>0</v>
      </c>
      <c r="DFI514" s="741">
        <v>0</v>
      </c>
      <c r="DFJ514" s="741">
        <v>0</v>
      </c>
      <c r="DFK514" s="741">
        <v>0</v>
      </c>
      <c r="DFL514" s="741">
        <v>0</v>
      </c>
      <c r="DFM514" s="741">
        <v>0</v>
      </c>
      <c r="DFN514" s="741">
        <v>0</v>
      </c>
      <c r="DFO514" s="741">
        <v>0</v>
      </c>
      <c r="DFP514" s="741">
        <v>0</v>
      </c>
      <c r="DFQ514" s="741">
        <v>0</v>
      </c>
      <c r="DFR514" s="741">
        <v>0</v>
      </c>
      <c r="DFS514" s="741">
        <v>0</v>
      </c>
      <c r="DFT514" s="741">
        <v>0</v>
      </c>
      <c r="DFU514" s="741">
        <v>0</v>
      </c>
      <c r="DFV514" s="741">
        <v>0</v>
      </c>
      <c r="DFW514" s="741">
        <v>0</v>
      </c>
      <c r="DFX514" s="741">
        <v>0</v>
      </c>
      <c r="DFY514" s="741">
        <v>0</v>
      </c>
      <c r="DFZ514" s="741">
        <v>0</v>
      </c>
      <c r="DGA514" s="741">
        <v>0</v>
      </c>
      <c r="DGB514" s="741">
        <v>0</v>
      </c>
      <c r="DGC514" s="741">
        <v>0</v>
      </c>
      <c r="DGD514" s="741">
        <v>0</v>
      </c>
      <c r="DGE514" s="741">
        <v>0</v>
      </c>
      <c r="DGF514" s="741">
        <v>0</v>
      </c>
      <c r="DGG514" s="741">
        <v>0</v>
      </c>
      <c r="DGH514" s="741">
        <v>0</v>
      </c>
      <c r="DGI514" s="741">
        <v>0</v>
      </c>
      <c r="DGJ514" s="741">
        <v>0</v>
      </c>
      <c r="DGK514" s="741">
        <v>0</v>
      </c>
      <c r="DGL514" s="741">
        <v>0</v>
      </c>
      <c r="DGM514" s="741">
        <v>0</v>
      </c>
      <c r="DGN514" s="741">
        <v>0</v>
      </c>
      <c r="DGO514" s="741">
        <v>0</v>
      </c>
      <c r="DGP514" s="741">
        <v>0</v>
      </c>
      <c r="DGQ514" s="741">
        <v>0</v>
      </c>
      <c r="DGR514" s="741">
        <v>0</v>
      </c>
      <c r="DGS514" s="741">
        <v>0</v>
      </c>
      <c r="DGT514" s="741">
        <v>0</v>
      </c>
      <c r="DGU514" s="741">
        <v>0</v>
      </c>
      <c r="DGV514" s="741">
        <v>0</v>
      </c>
      <c r="DGW514" s="741">
        <v>0</v>
      </c>
      <c r="DGX514" s="741">
        <v>0</v>
      </c>
      <c r="DGY514" s="741">
        <v>0</v>
      </c>
      <c r="DGZ514" s="741">
        <v>0</v>
      </c>
      <c r="DHA514" s="741">
        <v>0</v>
      </c>
      <c r="DHB514" s="741">
        <v>0</v>
      </c>
      <c r="DHC514" s="741">
        <v>0</v>
      </c>
      <c r="DHD514" s="741">
        <v>0</v>
      </c>
      <c r="DHE514" s="741">
        <v>0</v>
      </c>
      <c r="DHF514" s="741">
        <v>0</v>
      </c>
      <c r="DHG514" s="741">
        <v>0</v>
      </c>
      <c r="DHH514" s="741">
        <v>0</v>
      </c>
      <c r="DHI514" s="741">
        <v>0</v>
      </c>
      <c r="DHJ514" s="741">
        <v>0</v>
      </c>
      <c r="DHK514" s="741">
        <v>0</v>
      </c>
      <c r="DHL514" s="741">
        <v>0</v>
      </c>
      <c r="DHM514" s="741">
        <v>0</v>
      </c>
      <c r="DHN514" s="741">
        <v>0</v>
      </c>
      <c r="DHO514" s="741">
        <v>0</v>
      </c>
      <c r="DHP514" s="741">
        <v>0</v>
      </c>
      <c r="DHQ514" s="741">
        <v>0</v>
      </c>
      <c r="DHR514" s="741">
        <v>0</v>
      </c>
      <c r="DHS514" s="741">
        <v>0</v>
      </c>
      <c r="DHT514" s="741">
        <v>0</v>
      </c>
      <c r="DHU514" s="741">
        <v>0</v>
      </c>
      <c r="DHV514" s="741">
        <v>0</v>
      </c>
      <c r="DHW514" s="741">
        <v>0</v>
      </c>
      <c r="DHX514" s="741">
        <v>0</v>
      </c>
      <c r="DHY514" s="741">
        <v>0</v>
      </c>
      <c r="DHZ514" s="741">
        <v>0</v>
      </c>
      <c r="DIA514" s="741">
        <v>0</v>
      </c>
      <c r="DIB514" s="741">
        <v>0</v>
      </c>
      <c r="DIC514" s="741">
        <v>0</v>
      </c>
      <c r="DID514" s="741">
        <v>0</v>
      </c>
      <c r="DIE514" s="741">
        <v>0</v>
      </c>
      <c r="DIF514" s="741">
        <v>0</v>
      </c>
      <c r="DIG514" s="741">
        <v>0</v>
      </c>
      <c r="DIH514" s="741">
        <v>0</v>
      </c>
      <c r="DII514" s="741">
        <v>0</v>
      </c>
      <c r="DIJ514" s="741">
        <v>0</v>
      </c>
      <c r="DIK514" s="741">
        <v>0</v>
      </c>
      <c r="DIL514" s="741">
        <v>0</v>
      </c>
      <c r="DIM514" s="741">
        <v>0</v>
      </c>
      <c r="DIN514" s="741">
        <v>0</v>
      </c>
      <c r="DIO514" s="741">
        <v>0</v>
      </c>
      <c r="DIP514" s="741">
        <v>0</v>
      </c>
      <c r="DIQ514" s="741">
        <v>0</v>
      </c>
      <c r="DIR514" s="741">
        <v>0</v>
      </c>
      <c r="DIS514" s="741">
        <v>0</v>
      </c>
      <c r="DIT514" s="741">
        <v>0</v>
      </c>
      <c r="DIU514" s="741">
        <v>0</v>
      </c>
      <c r="DIV514" s="741">
        <v>0</v>
      </c>
      <c r="DIW514" s="741">
        <v>0</v>
      </c>
      <c r="DIX514" s="741">
        <v>0</v>
      </c>
      <c r="DIY514" s="741">
        <v>0</v>
      </c>
      <c r="DIZ514" s="741">
        <v>0</v>
      </c>
      <c r="DJA514" s="741">
        <v>0</v>
      </c>
      <c r="DJB514" s="741">
        <v>0</v>
      </c>
      <c r="DJC514" s="741">
        <v>0</v>
      </c>
      <c r="DJD514" s="741">
        <v>0</v>
      </c>
      <c r="DJE514" s="741">
        <v>0</v>
      </c>
      <c r="DJF514" s="741">
        <v>0</v>
      </c>
      <c r="DJG514" s="741">
        <v>0</v>
      </c>
      <c r="DJH514" s="741">
        <v>0</v>
      </c>
      <c r="DJI514" s="741">
        <v>0</v>
      </c>
      <c r="DJJ514" s="741">
        <v>0</v>
      </c>
      <c r="DJK514" s="741">
        <v>0</v>
      </c>
      <c r="DJL514" s="741">
        <v>0</v>
      </c>
      <c r="DJM514" s="741">
        <v>0</v>
      </c>
      <c r="DJN514" s="741">
        <v>0</v>
      </c>
      <c r="DJO514" s="741">
        <v>0</v>
      </c>
      <c r="DJP514" s="741">
        <v>0</v>
      </c>
      <c r="DJQ514" s="741">
        <v>0</v>
      </c>
      <c r="DJR514" s="741">
        <v>0</v>
      </c>
      <c r="DJS514" s="741">
        <v>0</v>
      </c>
      <c r="DJT514" s="741">
        <v>0</v>
      </c>
      <c r="DJU514" s="741">
        <v>0</v>
      </c>
      <c r="DJV514" s="741">
        <v>0</v>
      </c>
      <c r="DJW514" s="741">
        <v>0</v>
      </c>
      <c r="DJX514" s="741">
        <v>0</v>
      </c>
      <c r="DJY514" s="741">
        <v>0</v>
      </c>
      <c r="DJZ514" s="741">
        <v>0</v>
      </c>
      <c r="DKA514" s="741">
        <v>0</v>
      </c>
      <c r="DKB514" s="741">
        <v>0</v>
      </c>
      <c r="DKC514" s="741">
        <v>0</v>
      </c>
      <c r="DKD514" s="741">
        <v>0</v>
      </c>
      <c r="DKE514" s="741">
        <v>0</v>
      </c>
      <c r="DKF514" s="741">
        <v>0</v>
      </c>
      <c r="DKG514" s="741">
        <v>0</v>
      </c>
      <c r="DKH514" s="741">
        <v>0</v>
      </c>
      <c r="DKI514" s="741">
        <v>0</v>
      </c>
      <c r="DKJ514" s="741">
        <v>0</v>
      </c>
      <c r="DKK514" s="741">
        <v>0</v>
      </c>
      <c r="DKL514" s="741">
        <v>0</v>
      </c>
      <c r="DKM514" s="741">
        <v>0</v>
      </c>
      <c r="DKN514" s="741">
        <v>0</v>
      </c>
      <c r="DKO514" s="741">
        <v>0</v>
      </c>
      <c r="DKP514" s="741">
        <v>0</v>
      </c>
      <c r="DKQ514" s="741">
        <v>0</v>
      </c>
      <c r="DKR514" s="741">
        <v>0</v>
      </c>
      <c r="DKS514" s="741">
        <v>0</v>
      </c>
      <c r="DKT514" s="741">
        <v>0</v>
      </c>
      <c r="DKU514" s="741">
        <v>0</v>
      </c>
      <c r="DKV514" s="741">
        <v>0</v>
      </c>
      <c r="DKW514" s="741">
        <v>0</v>
      </c>
      <c r="DKX514" s="741">
        <v>0</v>
      </c>
      <c r="DKY514" s="741">
        <v>0</v>
      </c>
      <c r="DKZ514" s="741">
        <v>0</v>
      </c>
      <c r="DLA514" s="741">
        <v>0</v>
      </c>
      <c r="DLB514" s="741">
        <v>0</v>
      </c>
      <c r="DLC514" s="741">
        <v>0</v>
      </c>
      <c r="DLD514" s="741">
        <v>0</v>
      </c>
      <c r="DLE514" s="741">
        <v>0</v>
      </c>
      <c r="DLF514" s="741">
        <v>0</v>
      </c>
      <c r="DLG514" s="741">
        <v>0</v>
      </c>
      <c r="DLH514" s="741">
        <v>0</v>
      </c>
      <c r="DLI514" s="741">
        <v>0</v>
      </c>
      <c r="DLJ514" s="741">
        <v>0</v>
      </c>
      <c r="DLK514" s="741">
        <v>0</v>
      </c>
      <c r="DLL514" s="741">
        <v>0</v>
      </c>
      <c r="DLM514" s="741">
        <v>0</v>
      </c>
      <c r="DLN514" s="741">
        <v>0</v>
      </c>
      <c r="DLO514" s="741">
        <v>0</v>
      </c>
      <c r="DLP514" s="741">
        <v>0</v>
      </c>
      <c r="DLQ514" s="741">
        <v>0</v>
      </c>
      <c r="DLR514" s="741">
        <v>0</v>
      </c>
      <c r="DLS514" s="741">
        <v>0</v>
      </c>
      <c r="DLT514" s="741">
        <v>0</v>
      </c>
      <c r="DLU514" s="741">
        <v>0</v>
      </c>
      <c r="DLV514" s="741">
        <v>0</v>
      </c>
      <c r="DLW514" s="741">
        <v>0</v>
      </c>
      <c r="DLX514" s="741">
        <v>0</v>
      </c>
      <c r="DLY514" s="741">
        <v>0</v>
      </c>
      <c r="DLZ514" s="741">
        <v>0</v>
      </c>
      <c r="DMA514" s="741">
        <v>0</v>
      </c>
      <c r="DMB514" s="741">
        <v>0</v>
      </c>
      <c r="DMC514" s="741">
        <v>0</v>
      </c>
      <c r="DMD514" s="741">
        <v>0</v>
      </c>
      <c r="DME514" s="741">
        <v>0</v>
      </c>
      <c r="DMF514" s="741">
        <v>0</v>
      </c>
      <c r="DMG514" s="741">
        <v>0</v>
      </c>
      <c r="DMH514" s="741">
        <v>0</v>
      </c>
      <c r="DMI514" s="741">
        <v>0</v>
      </c>
      <c r="DMJ514" s="741">
        <v>0</v>
      </c>
      <c r="DMK514" s="741">
        <v>0</v>
      </c>
      <c r="DML514" s="741">
        <v>0</v>
      </c>
      <c r="DMM514" s="741">
        <v>0</v>
      </c>
      <c r="DMN514" s="741">
        <v>0</v>
      </c>
      <c r="DMO514" s="741">
        <v>0</v>
      </c>
      <c r="DMP514" s="741">
        <v>0</v>
      </c>
      <c r="DMQ514" s="741">
        <v>0</v>
      </c>
      <c r="DMR514" s="741">
        <v>0</v>
      </c>
      <c r="DMS514" s="741">
        <v>0</v>
      </c>
      <c r="DMT514" s="741">
        <v>0</v>
      </c>
      <c r="DMU514" s="741">
        <v>0</v>
      </c>
      <c r="DMV514" s="741">
        <v>0</v>
      </c>
      <c r="DMW514" s="741">
        <v>0</v>
      </c>
      <c r="DMX514" s="741">
        <v>0</v>
      </c>
      <c r="DMY514" s="741">
        <v>0</v>
      </c>
      <c r="DMZ514" s="741">
        <v>0</v>
      </c>
      <c r="DNA514" s="741">
        <v>0</v>
      </c>
      <c r="DNB514" s="741">
        <v>0</v>
      </c>
      <c r="DNC514" s="741">
        <v>0</v>
      </c>
      <c r="DND514" s="741">
        <v>0</v>
      </c>
      <c r="DNE514" s="741">
        <v>0</v>
      </c>
      <c r="DNF514" s="741">
        <v>0</v>
      </c>
      <c r="DNG514" s="741">
        <v>0</v>
      </c>
      <c r="DNH514" s="741">
        <v>0</v>
      </c>
      <c r="DNI514" s="741">
        <v>0</v>
      </c>
      <c r="DNJ514" s="741">
        <v>0</v>
      </c>
      <c r="DNK514" s="741">
        <v>0</v>
      </c>
      <c r="DNL514" s="741">
        <v>0</v>
      </c>
      <c r="DNM514" s="741">
        <v>0</v>
      </c>
      <c r="DNN514" s="741">
        <v>0</v>
      </c>
      <c r="DNO514" s="741">
        <v>0</v>
      </c>
      <c r="DNP514" s="741">
        <v>0</v>
      </c>
      <c r="DNQ514" s="741">
        <v>0</v>
      </c>
      <c r="DNR514" s="741">
        <v>0</v>
      </c>
      <c r="DNS514" s="741">
        <v>0</v>
      </c>
      <c r="DNT514" s="741">
        <v>0</v>
      </c>
      <c r="DNU514" s="741">
        <v>0</v>
      </c>
      <c r="DNV514" s="741">
        <v>0</v>
      </c>
      <c r="DNW514" s="741">
        <v>0</v>
      </c>
      <c r="DNX514" s="741">
        <v>0</v>
      </c>
      <c r="DNY514" s="741">
        <v>0</v>
      </c>
      <c r="DNZ514" s="741">
        <v>0</v>
      </c>
      <c r="DOA514" s="741">
        <v>0</v>
      </c>
      <c r="DOB514" s="741">
        <v>0</v>
      </c>
      <c r="DOC514" s="741">
        <v>0</v>
      </c>
      <c r="DOD514" s="741">
        <v>0</v>
      </c>
      <c r="DOE514" s="741">
        <v>0</v>
      </c>
      <c r="DOF514" s="741">
        <v>0</v>
      </c>
      <c r="DOG514" s="741">
        <v>0</v>
      </c>
      <c r="DOH514" s="741">
        <v>0</v>
      </c>
      <c r="DOI514" s="741">
        <v>0</v>
      </c>
      <c r="DOJ514" s="741">
        <v>0</v>
      </c>
      <c r="DOK514" s="741">
        <v>0</v>
      </c>
      <c r="DOL514" s="741">
        <v>0</v>
      </c>
      <c r="DOM514" s="741">
        <v>0</v>
      </c>
      <c r="DON514" s="741">
        <v>0</v>
      </c>
      <c r="DOO514" s="741">
        <v>0</v>
      </c>
      <c r="DOP514" s="741">
        <v>0</v>
      </c>
      <c r="DOQ514" s="741">
        <v>0</v>
      </c>
      <c r="DOR514" s="741">
        <v>0</v>
      </c>
      <c r="DOS514" s="741">
        <v>0</v>
      </c>
      <c r="DOT514" s="741">
        <v>0</v>
      </c>
      <c r="DOU514" s="741">
        <v>0</v>
      </c>
      <c r="DOV514" s="741">
        <v>0</v>
      </c>
      <c r="DOW514" s="741">
        <v>0</v>
      </c>
      <c r="DOX514" s="741">
        <v>0</v>
      </c>
      <c r="DOY514" s="741">
        <v>0</v>
      </c>
      <c r="DOZ514" s="741">
        <v>0</v>
      </c>
      <c r="DPA514" s="741">
        <v>0</v>
      </c>
      <c r="DPB514" s="741">
        <v>0</v>
      </c>
      <c r="DPC514" s="741">
        <v>0</v>
      </c>
      <c r="DPD514" s="741">
        <v>0</v>
      </c>
      <c r="DPE514" s="741">
        <v>0</v>
      </c>
      <c r="DPF514" s="741">
        <v>0</v>
      </c>
      <c r="DPG514" s="741">
        <v>0</v>
      </c>
      <c r="DPH514" s="741">
        <v>0</v>
      </c>
      <c r="DPI514" s="741">
        <v>0</v>
      </c>
      <c r="DPJ514" s="741">
        <v>0</v>
      </c>
      <c r="DPK514" s="741">
        <v>0</v>
      </c>
      <c r="DPL514" s="741">
        <v>0</v>
      </c>
      <c r="DPM514" s="741">
        <v>0</v>
      </c>
      <c r="DPN514" s="741">
        <v>0</v>
      </c>
      <c r="DPO514" s="741">
        <v>0</v>
      </c>
      <c r="DPP514" s="741">
        <v>0</v>
      </c>
      <c r="DPQ514" s="741">
        <v>0</v>
      </c>
      <c r="DPR514" s="741">
        <v>0</v>
      </c>
      <c r="DPS514" s="741">
        <v>0</v>
      </c>
      <c r="DPT514" s="741">
        <v>0</v>
      </c>
      <c r="DPU514" s="741">
        <v>0</v>
      </c>
      <c r="DPV514" s="741">
        <v>0</v>
      </c>
      <c r="DPW514" s="741">
        <v>0</v>
      </c>
      <c r="DPX514" s="741">
        <v>0</v>
      </c>
      <c r="DPY514" s="741">
        <v>0</v>
      </c>
      <c r="DPZ514" s="741">
        <v>0</v>
      </c>
      <c r="DQA514" s="741">
        <v>0</v>
      </c>
      <c r="DQB514" s="741">
        <v>0</v>
      </c>
      <c r="DQC514" s="741">
        <v>0</v>
      </c>
      <c r="DQD514" s="741">
        <v>0</v>
      </c>
      <c r="DQE514" s="741">
        <v>0</v>
      </c>
      <c r="DQF514" s="741">
        <v>0</v>
      </c>
      <c r="DQG514" s="741">
        <v>0</v>
      </c>
      <c r="DQH514" s="741">
        <v>0</v>
      </c>
      <c r="DQI514" s="741">
        <v>0</v>
      </c>
      <c r="DQJ514" s="741">
        <v>0</v>
      </c>
      <c r="DQK514" s="741">
        <v>0</v>
      </c>
      <c r="DQL514" s="741">
        <v>0</v>
      </c>
      <c r="DQM514" s="741">
        <v>0</v>
      </c>
      <c r="DQN514" s="741">
        <v>0</v>
      </c>
      <c r="DQO514" s="741">
        <v>0</v>
      </c>
      <c r="DQP514" s="741">
        <v>0</v>
      </c>
      <c r="DQQ514" s="741">
        <v>0</v>
      </c>
      <c r="DQR514" s="741">
        <v>0</v>
      </c>
      <c r="DQS514" s="741">
        <v>0</v>
      </c>
      <c r="DQT514" s="741">
        <v>0</v>
      </c>
      <c r="DQU514" s="741">
        <v>0</v>
      </c>
      <c r="DQV514" s="741">
        <v>0</v>
      </c>
      <c r="DQW514" s="741">
        <v>0</v>
      </c>
      <c r="DQX514" s="741">
        <v>0</v>
      </c>
      <c r="DQY514" s="741">
        <v>0</v>
      </c>
      <c r="DQZ514" s="741">
        <v>0</v>
      </c>
      <c r="DRA514" s="741">
        <v>0</v>
      </c>
      <c r="DRB514" s="741">
        <v>0</v>
      </c>
      <c r="DRC514" s="741">
        <v>0</v>
      </c>
      <c r="DRD514" s="741">
        <v>0</v>
      </c>
      <c r="DRE514" s="741">
        <v>0</v>
      </c>
      <c r="DRF514" s="741">
        <v>0</v>
      </c>
      <c r="DRG514" s="741">
        <v>0</v>
      </c>
      <c r="DRH514" s="741">
        <v>0</v>
      </c>
      <c r="DRI514" s="741">
        <v>0</v>
      </c>
      <c r="DRJ514" s="741">
        <v>0</v>
      </c>
      <c r="DRK514" s="741">
        <v>0</v>
      </c>
      <c r="DRL514" s="741">
        <v>0</v>
      </c>
      <c r="DRM514" s="741">
        <v>0</v>
      </c>
      <c r="DRN514" s="741">
        <v>0</v>
      </c>
      <c r="DRO514" s="741">
        <v>0</v>
      </c>
      <c r="DRP514" s="741">
        <v>0</v>
      </c>
      <c r="DRQ514" s="741">
        <v>0</v>
      </c>
      <c r="DRR514" s="741">
        <v>0</v>
      </c>
      <c r="DRS514" s="741">
        <v>0</v>
      </c>
      <c r="DRT514" s="741">
        <v>0</v>
      </c>
      <c r="DRU514" s="741">
        <v>0</v>
      </c>
      <c r="DRV514" s="741">
        <v>0</v>
      </c>
      <c r="DRW514" s="741">
        <v>0</v>
      </c>
      <c r="DRX514" s="741">
        <v>0</v>
      </c>
      <c r="DRY514" s="741">
        <v>0</v>
      </c>
      <c r="DRZ514" s="741">
        <v>0</v>
      </c>
      <c r="DSA514" s="741">
        <v>0</v>
      </c>
      <c r="DSB514" s="741">
        <v>0</v>
      </c>
      <c r="DSC514" s="741">
        <v>0</v>
      </c>
      <c r="DSD514" s="741">
        <v>0</v>
      </c>
      <c r="DSE514" s="741">
        <v>0</v>
      </c>
      <c r="DSF514" s="741">
        <v>0</v>
      </c>
      <c r="DSG514" s="741">
        <v>0</v>
      </c>
      <c r="DSH514" s="741">
        <v>0</v>
      </c>
      <c r="DSI514" s="741">
        <v>0</v>
      </c>
      <c r="DSJ514" s="741">
        <v>0</v>
      </c>
      <c r="DSK514" s="741">
        <v>0</v>
      </c>
      <c r="DSL514" s="741">
        <v>0</v>
      </c>
      <c r="DSM514" s="741">
        <v>0</v>
      </c>
      <c r="DSN514" s="741">
        <v>0</v>
      </c>
      <c r="DSO514" s="741">
        <v>0</v>
      </c>
      <c r="DSP514" s="741">
        <v>0</v>
      </c>
      <c r="DSQ514" s="741">
        <v>0</v>
      </c>
      <c r="DSR514" s="741">
        <v>0</v>
      </c>
      <c r="DSS514" s="741">
        <v>0</v>
      </c>
      <c r="DST514" s="741">
        <v>0</v>
      </c>
      <c r="DSU514" s="741">
        <v>0</v>
      </c>
      <c r="DSV514" s="741">
        <v>0</v>
      </c>
      <c r="DSW514" s="741">
        <v>0</v>
      </c>
      <c r="DSX514" s="741">
        <v>0</v>
      </c>
      <c r="DSY514" s="741">
        <v>0</v>
      </c>
      <c r="DSZ514" s="741">
        <v>0</v>
      </c>
      <c r="DTA514" s="741">
        <v>0</v>
      </c>
      <c r="DTB514" s="741">
        <v>0</v>
      </c>
      <c r="DTC514" s="741">
        <v>0</v>
      </c>
      <c r="DTD514" s="741">
        <v>0</v>
      </c>
      <c r="DTE514" s="741">
        <v>0</v>
      </c>
      <c r="DTF514" s="741">
        <v>0</v>
      </c>
      <c r="DTG514" s="741">
        <v>0</v>
      </c>
      <c r="DTH514" s="741">
        <v>0</v>
      </c>
      <c r="DTI514" s="741">
        <v>0</v>
      </c>
      <c r="DTJ514" s="741">
        <v>0</v>
      </c>
      <c r="DTK514" s="741">
        <v>0</v>
      </c>
      <c r="DTL514" s="741">
        <v>0</v>
      </c>
      <c r="DTM514" s="741">
        <v>0</v>
      </c>
      <c r="DTN514" s="741">
        <v>0</v>
      </c>
      <c r="DTO514" s="741">
        <v>0</v>
      </c>
      <c r="DTP514" s="741">
        <v>0</v>
      </c>
      <c r="DTQ514" s="741">
        <v>0</v>
      </c>
      <c r="DTR514" s="741">
        <v>0</v>
      </c>
      <c r="DTS514" s="741">
        <v>0</v>
      </c>
      <c r="DTT514" s="741">
        <v>0</v>
      </c>
      <c r="DTU514" s="741">
        <v>0</v>
      </c>
      <c r="DTV514" s="741">
        <v>0</v>
      </c>
      <c r="DTW514" s="741">
        <v>0</v>
      </c>
      <c r="DTX514" s="741">
        <v>0</v>
      </c>
      <c r="DTY514" s="741">
        <v>0</v>
      </c>
      <c r="DTZ514" s="741">
        <v>0</v>
      </c>
      <c r="DUA514" s="741">
        <v>0</v>
      </c>
      <c r="DUB514" s="741">
        <v>0</v>
      </c>
      <c r="DUC514" s="741">
        <v>0</v>
      </c>
      <c r="DUD514" s="741">
        <v>0</v>
      </c>
      <c r="DUE514" s="741">
        <v>0</v>
      </c>
      <c r="DUF514" s="741">
        <v>0</v>
      </c>
      <c r="DUG514" s="741">
        <v>0</v>
      </c>
      <c r="DUH514" s="741">
        <v>0</v>
      </c>
      <c r="DUI514" s="741">
        <v>0</v>
      </c>
      <c r="DUJ514" s="741">
        <v>0</v>
      </c>
      <c r="DUK514" s="741">
        <v>0</v>
      </c>
      <c r="DUL514" s="741">
        <v>0</v>
      </c>
      <c r="DUM514" s="741">
        <v>0</v>
      </c>
      <c r="DUN514" s="741">
        <v>0</v>
      </c>
      <c r="DUO514" s="741">
        <v>0</v>
      </c>
      <c r="DUP514" s="741">
        <v>0</v>
      </c>
      <c r="DUQ514" s="741">
        <v>0</v>
      </c>
      <c r="DUR514" s="741">
        <v>0</v>
      </c>
      <c r="DUS514" s="741">
        <v>0</v>
      </c>
      <c r="DUT514" s="741">
        <v>0</v>
      </c>
      <c r="DUU514" s="741">
        <v>0</v>
      </c>
      <c r="DUV514" s="741">
        <v>0</v>
      </c>
      <c r="DUW514" s="741">
        <v>0</v>
      </c>
      <c r="DUX514" s="741">
        <v>0</v>
      </c>
      <c r="DUY514" s="741">
        <v>0</v>
      </c>
      <c r="DUZ514" s="741">
        <v>0</v>
      </c>
      <c r="DVA514" s="741">
        <v>0</v>
      </c>
      <c r="DVB514" s="741">
        <v>0</v>
      </c>
      <c r="DVC514" s="741">
        <v>0</v>
      </c>
      <c r="DVD514" s="741">
        <v>0</v>
      </c>
      <c r="DVE514" s="741">
        <v>0</v>
      </c>
      <c r="DVF514" s="741">
        <v>0</v>
      </c>
      <c r="DVG514" s="741">
        <v>0</v>
      </c>
      <c r="DVH514" s="741">
        <v>0</v>
      </c>
      <c r="DVI514" s="741">
        <v>0</v>
      </c>
      <c r="DVJ514" s="741">
        <v>0</v>
      </c>
      <c r="DVK514" s="741">
        <v>0</v>
      </c>
      <c r="DVL514" s="741">
        <v>0</v>
      </c>
      <c r="DVM514" s="741">
        <v>0</v>
      </c>
      <c r="DVN514" s="741">
        <v>0</v>
      </c>
      <c r="DVO514" s="741">
        <v>0</v>
      </c>
      <c r="DVP514" s="741">
        <v>0</v>
      </c>
      <c r="DVQ514" s="741">
        <v>0</v>
      </c>
      <c r="DVR514" s="741">
        <v>0</v>
      </c>
      <c r="DVS514" s="741">
        <v>0</v>
      </c>
      <c r="DVT514" s="741">
        <v>0</v>
      </c>
      <c r="DVU514" s="741">
        <v>0</v>
      </c>
      <c r="DVV514" s="741">
        <v>0</v>
      </c>
      <c r="DVW514" s="741">
        <v>0</v>
      </c>
      <c r="DVX514" s="741">
        <v>0</v>
      </c>
      <c r="DVY514" s="741">
        <v>0</v>
      </c>
      <c r="DVZ514" s="741">
        <v>0</v>
      </c>
      <c r="DWA514" s="741">
        <v>0</v>
      </c>
      <c r="DWB514" s="741">
        <v>0</v>
      </c>
      <c r="DWC514" s="741">
        <v>0</v>
      </c>
      <c r="DWD514" s="741">
        <v>0</v>
      </c>
      <c r="DWE514" s="741">
        <v>0</v>
      </c>
      <c r="DWF514" s="741">
        <v>0</v>
      </c>
      <c r="DWG514" s="741">
        <v>0</v>
      </c>
      <c r="DWH514" s="741">
        <v>0</v>
      </c>
      <c r="DWI514" s="741">
        <v>0</v>
      </c>
      <c r="DWJ514" s="741">
        <v>0</v>
      </c>
      <c r="DWK514" s="741">
        <v>0</v>
      </c>
      <c r="DWL514" s="741">
        <v>0</v>
      </c>
      <c r="DWM514" s="741">
        <v>0</v>
      </c>
      <c r="DWN514" s="741">
        <v>0</v>
      </c>
      <c r="DWO514" s="741">
        <v>0</v>
      </c>
      <c r="DWP514" s="741">
        <v>0</v>
      </c>
      <c r="DWQ514" s="741">
        <v>0</v>
      </c>
      <c r="DWR514" s="741">
        <v>0</v>
      </c>
      <c r="DWS514" s="741">
        <v>0</v>
      </c>
      <c r="DWT514" s="741">
        <v>0</v>
      </c>
      <c r="DWU514" s="741">
        <v>0</v>
      </c>
      <c r="DWV514" s="741">
        <v>0</v>
      </c>
      <c r="DWW514" s="741">
        <v>0</v>
      </c>
      <c r="DWX514" s="741">
        <v>0</v>
      </c>
      <c r="DWY514" s="741">
        <v>0</v>
      </c>
      <c r="DWZ514" s="741">
        <v>0</v>
      </c>
      <c r="DXA514" s="741">
        <v>0</v>
      </c>
      <c r="DXB514" s="741">
        <v>0</v>
      </c>
      <c r="DXC514" s="741">
        <v>0</v>
      </c>
      <c r="DXD514" s="741">
        <v>0</v>
      </c>
      <c r="DXE514" s="741">
        <v>0</v>
      </c>
      <c r="DXF514" s="741">
        <v>0</v>
      </c>
      <c r="DXG514" s="741">
        <v>0</v>
      </c>
      <c r="DXH514" s="741">
        <v>0</v>
      </c>
      <c r="DXI514" s="741">
        <v>0</v>
      </c>
      <c r="DXJ514" s="741">
        <v>0</v>
      </c>
      <c r="DXK514" s="741">
        <v>0</v>
      </c>
      <c r="DXL514" s="741">
        <v>0</v>
      </c>
      <c r="DXM514" s="741">
        <v>0</v>
      </c>
      <c r="DXN514" s="741">
        <v>0</v>
      </c>
      <c r="DXO514" s="741">
        <v>0</v>
      </c>
      <c r="DXP514" s="741">
        <v>0</v>
      </c>
      <c r="DXQ514" s="741">
        <v>0</v>
      </c>
      <c r="DXR514" s="741">
        <v>0</v>
      </c>
      <c r="DXS514" s="741">
        <v>0</v>
      </c>
      <c r="DXT514" s="741">
        <v>0</v>
      </c>
      <c r="DXU514" s="741">
        <v>0</v>
      </c>
      <c r="DXV514" s="741">
        <v>0</v>
      </c>
      <c r="DXW514" s="741">
        <v>0</v>
      </c>
      <c r="DXX514" s="741">
        <v>0</v>
      </c>
      <c r="DXY514" s="741">
        <v>0</v>
      </c>
      <c r="DXZ514" s="741">
        <v>0</v>
      </c>
      <c r="DYA514" s="741">
        <v>0</v>
      </c>
      <c r="DYB514" s="741">
        <v>0</v>
      </c>
      <c r="DYC514" s="741">
        <v>0</v>
      </c>
      <c r="DYD514" s="741">
        <v>0</v>
      </c>
      <c r="DYE514" s="741">
        <v>0</v>
      </c>
      <c r="DYF514" s="741">
        <v>0</v>
      </c>
      <c r="DYG514" s="741">
        <v>0</v>
      </c>
      <c r="DYH514" s="741">
        <v>0</v>
      </c>
      <c r="DYI514" s="741">
        <v>0</v>
      </c>
      <c r="DYJ514" s="741">
        <v>0</v>
      </c>
      <c r="DYK514" s="741">
        <v>0</v>
      </c>
      <c r="DYL514" s="741">
        <v>0</v>
      </c>
      <c r="DYM514" s="741">
        <v>0</v>
      </c>
      <c r="DYN514" s="741">
        <v>0</v>
      </c>
      <c r="DYO514" s="741">
        <v>0</v>
      </c>
      <c r="DYP514" s="741">
        <v>0</v>
      </c>
      <c r="DYQ514" s="741">
        <v>0</v>
      </c>
      <c r="DYR514" s="741">
        <v>0</v>
      </c>
      <c r="DYS514" s="741">
        <v>0</v>
      </c>
      <c r="DYT514" s="741">
        <v>0</v>
      </c>
      <c r="DYU514" s="741">
        <v>0</v>
      </c>
      <c r="DYV514" s="741">
        <v>0</v>
      </c>
      <c r="DYW514" s="741">
        <v>0</v>
      </c>
      <c r="DYX514" s="741">
        <v>0</v>
      </c>
      <c r="DYY514" s="741">
        <v>0</v>
      </c>
      <c r="DYZ514" s="741">
        <v>0</v>
      </c>
      <c r="DZA514" s="741">
        <v>0</v>
      </c>
      <c r="DZB514" s="741">
        <v>0</v>
      </c>
      <c r="DZC514" s="741">
        <v>0</v>
      </c>
      <c r="DZD514" s="741">
        <v>0</v>
      </c>
      <c r="DZE514" s="741">
        <v>0</v>
      </c>
      <c r="DZF514" s="741">
        <v>0</v>
      </c>
      <c r="DZG514" s="741">
        <v>0</v>
      </c>
      <c r="DZH514" s="741">
        <v>0</v>
      </c>
      <c r="DZI514" s="741">
        <v>0</v>
      </c>
      <c r="DZJ514" s="741">
        <v>0</v>
      </c>
      <c r="DZK514" s="741">
        <v>0</v>
      </c>
      <c r="DZL514" s="741">
        <v>0</v>
      </c>
      <c r="DZM514" s="741">
        <v>0</v>
      </c>
      <c r="DZN514" s="741">
        <v>0</v>
      </c>
      <c r="DZO514" s="741">
        <v>0</v>
      </c>
      <c r="DZP514" s="741">
        <v>0</v>
      </c>
      <c r="DZQ514" s="741">
        <v>0</v>
      </c>
      <c r="DZR514" s="741">
        <v>0</v>
      </c>
      <c r="DZS514" s="741">
        <v>0</v>
      </c>
      <c r="DZT514" s="741">
        <v>0</v>
      </c>
      <c r="DZU514" s="741">
        <v>0</v>
      </c>
      <c r="DZV514" s="741">
        <v>0</v>
      </c>
      <c r="DZW514" s="741">
        <v>0</v>
      </c>
      <c r="DZX514" s="741">
        <v>0</v>
      </c>
      <c r="DZY514" s="741">
        <v>0</v>
      </c>
      <c r="DZZ514" s="741">
        <v>0</v>
      </c>
      <c r="EAA514" s="741">
        <v>0</v>
      </c>
      <c r="EAB514" s="741">
        <v>0</v>
      </c>
      <c r="EAC514" s="741">
        <v>0</v>
      </c>
      <c r="EAD514" s="741">
        <v>0</v>
      </c>
      <c r="EAE514" s="741">
        <v>0</v>
      </c>
      <c r="EAF514" s="741">
        <v>0</v>
      </c>
      <c r="EAG514" s="741">
        <v>0</v>
      </c>
      <c r="EAH514" s="741">
        <v>0</v>
      </c>
      <c r="EAI514" s="741">
        <v>0</v>
      </c>
      <c r="EAJ514" s="741">
        <v>0</v>
      </c>
      <c r="EAK514" s="741">
        <v>0</v>
      </c>
      <c r="EAL514" s="741">
        <v>0</v>
      </c>
      <c r="EAM514" s="741">
        <v>0</v>
      </c>
      <c r="EAN514" s="741">
        <v>0</v>
      </c>
      <c r="EAO514" s="741">
        <v>0</v>
      </c>
      <c r="EAP514" s="741">
        <v>0</v>
      </c>
      <c r="EAQ514" s="741">
        <v>0</v>
      </c>
      <c r="EAR514" s="741">
        <v>0</v>
      </c>
      <c r="EAS514" s="741">
        <v>0</v>
      </c>
      <c r="EAT514" s="741">
        <v>0</v>
      </c>
      <c r="EAU514" s="741">
        <v>0</v>
      </c>
      <c r="EAV514" s="741">
        <v>0</v>
      </c>
      <c r="EAW514" s="741">
        <v>0</v>
      </c>
      <c r="EAX514" s="741">
        <v>0</v>
      </c>
      <c r="EAY514" s="741">
        <v>0</v>
      </c>
      <c r="EAZ514" s="741">
        <v>0</v>
      </c>
      <c r="EBA514" s="741">
        <v>0</v>
      </c>
      <c r="EBB514" s="741">
        <v>0</v>
      </c>
      <c r="EBC514" s="741">
        <v>0</v>
      </c>
      <c r="EBD514" s="741">
        <v>0</v>
      </c>
      <c r="EBE514" s="741">
        <v>0</v>
      </c>
      <c r="EBF514" s="741">
        <v>0</v>
      </c>
      <c r="EBG514" s="741">
        <v>0</v>
      </c>
      <c r="EBH514" s="741">
        <v>0</v>
      </c>
      <c r="EBI514" s="741">
        <v>0</v>
      </c>
      <c r="EBJ514" s="741">
        <v>0</v>
      </c>
      <c r="EBK514" s="741">
        <v>0</v>
      </c>
      <c r="EBL514" s="741">
        <v>0</v>
      </c>
      <c r="EBM514" s="741">
        <v>0</v>
      </c>
      <c r="EBN514" s="741">
        <v>0</v>
      </c>
      <c r="EBO514" s="741">
        <v>0</v>
      </c>
      <c r="EBP514" s="741">
        <v>0</v>
      </c>
      <c r="EBQ514" s="741">
        <v>0</v>
      </c>
      <c r="EBR514" s="741">
        <v>0</v>
      </c>
      <c r="EBS514" s="741">
        <v>0</v>
      </c>
      <c r="EBT514" s="741">
        <v>0</v>
      </c>
      <c r="EBU514" s="741">
        <v>0</v>
      </c>
      <c r="EBV514" s="741">
        <v>0</v>
      </c>
      <c r="EBW514" s="741">
        <v>0</v>
      </c>
      <c r="EBX514" s="741">
        <v>0</v>
      </c>
      <c r="EBY514" s="741">
        <v>0</v>
      </c>
      <c r="EBZ514" s="741">
        <v>0</v>
      </c>
      <c r="ECA514" s="741">
        <v>0</v>
      </c>
      <c r="ECB514" s="741">
        <v>0</v>
      </c>
      <c r="ECC514" s="741">
        <v>0</v>
      </c>
      <c r="ECD514" s="741">
        <v>0</v>
      </c>
      <c r="ECE514" s="741">
        <v>0</v>
      </c>
      <c r="ECF514" s="741">
        <v>0</v>
      </c>
      <c r="ECG514" s="741">
        <v>0</v>
      </c>
      <c r="ECH514" s="741">
        <v>0</v>
      </c>
      <c r="ECI514" s="741">
        <v>0</v>
      </c>
      <c r="ECJ514" s="741">
        <v>0</v>
      </c>
      <c r="ECK514" s="741">
        <v>0</v>
      </c>
      <c r="ECL514" s="741">
        <v>0</v>
      </c>
      <c r="ECM514" s="741">
        <v>0</v>
      </c>
      <c r="ECN514" s="741">
        <v>0</v>
      </c>
      <c r="ECO514" s="741">
        <v>0</v>
      </c>
      <c r="ECP514" s="741">
        <v>0</v>
      </c>
      <c r="ECQ514" s="741">
        <v>0</v>
      </c>
      <c r="ECR514" s="741">
        <v>0</v>
      </c>
      <c r="ECS514" s="741">
        <v>0</v>
      </c>
      <c r="ECT514" s="741">
        <v>0</v>
      </c>
      <c r="ECU514" s="741">
        <v>0</v>
      </c>
      <c r="ECV514" s="741">
        <v>0</v>
      </c>
      <c r="ECW514" s="741">
        <v>0</v>
      </c>
      <c r="ECX514" s="741">
        <v>0</v>
      </c>
      <c r="ECY514" s="741">
        <v>0</v>
      </c>
      <c r="ECZ514" s="741">
        <v>0</v>
      </c>
      <c r="EDA514" s="741">
        <v>0</v>
      </c>
      <c r="EDB514" s="741">
        <v>0</v>
      </c>
      <c r="EDC514" s="741">
        <v>0</v>
      </c>
      <c r="EDD514" s="741">
        <v>0</v>
      </c>
      <c r="EDE514" s="741">
        <v>0</v>
      </c>
      <c r="EDF514" s="741">
        <v>0</v>
      </c>
      <c r="EDG514" s="741">
        <v>0</v>
      </c>
      <c r="EDH514" s="741">
        <v>0</v>
      </c>
      <c r="EDI514" s="741">
        <v>0</v>
      </c>
      <c r="EDJ514" s="741">
        <v>0</v>
      </c>
      <c r="EDK514" s="741">
        <v>0</v>
      </c>
      <c r="EDL514" s="741">
        <v>0</v>
      </c>
      <c r="EDM514" s="741">
        <v>0</v>
      </c>
      <c r="EDN514" s="741">
        <v>0</v>
      </c>
      <c r="EDO514" s="741">
        <v>0</v>
      </c>
      <c r="EDP514" s="741">
        <v>0</v>
      </c>
      <c r="EDQ514" s="741">
        <v>0</v>
      </c>
      <c r="EDR514" s="741">
        <v>0</v>
      </c>
      <c r="EDS514" s="741">
        <v>0</v>
      </c>
      <c r="EDT514" s="741">
        <v>0</v>
      </c>
      <c r="EDU514" s="741">
        <v>0</v>
      </c>
      <c r="EDV514" s="741">
        <v>0</v>
      </c>
      <c r="EDW514" s="741">
        <v>0</v>
      </c>
      <c r="EDX514" s="741">
        <v>0</v>
      </c>
      <c r="EDY514" s="741">
        <v>0</v>
      </c>
      <c r="EDZ514" s="741">
        <v>0</v>
      </c>
      <c r="EEA514" s="741">
        <v>0</v>
      </c>
      <c r="EEB514" s="741">
        <v>0</v>
      </c>
      <c r="EEC514" s="741">
        <v>0</v>
      </c>
      <c r="EED514" s="741">
        <v>0</v>
      </c>
      <c r="EEE514" s="741">
        <v>0</v>
      </c>
      <c r="EEF514" s="741">
        <v>0</v>
      </c>
      <c r="EEG514" s="741">
        <v>0</v>
      </c>
      <c r="EEH514" s="741">
        <v>0</v>
      </c>
      <c r="EEI514" s="741">
        <v>0</v>
      </c>
      <c r="EEJ514" s="741">
        <v>0</v>
      </c>
      <c r="EEK514" s="741">
        <v>0</v>
      </c>
      <c r="EEL514" s="741">
        <v>0</v>
      </c>
      <c r="EEM514" s="741">
        <v>0</v>
      </c>
      <c r="EEN514" s="741">
        <v>0</v>
      </c>
      <c r="EEO514" s="741">
        <v>0</v>
      </c>
      <c r="EEP514" s="741">
        <v>0</v>
      </c>
      <c r="EEQ514" s="741">
        <v>0</v>
      </c>
      <c r="EER514" s="741">
        <v>0</v>
      </c>
      <c r="EES514" s="741">
        <v>0</v>
      </c>
      <c r="EET514" s="741">
        <v>0</v>
      </c>
      <c r="EEU514" s="741">
        <v>0</v>
      </c>
      <c r="EEV514" s="741">
        <v>0</v>
      </c>
      <c r="EEW514" s="741">
        <v>0</v>
      </c>
      <c r="EEX514" s="741">
        <v>0</v>
      </c>
      <c r="EEY514" s="741">
        <v>0</v>
      </c>
      <c r="EEZ514" s="741">
        <v>0</v>
      </c>
      <c r="EFA514" s="741">
        <v>0</v>
      </c>
      <c r="EFB514" s="741">
        <v>0</v>
      </c>
      <c r="EFC514" s="741">
        <v>0</v>
      </c>
      <c r="EFD514" s="741">
        <v>0</v>
      </c>
      <c r="EFE514" s="741">
        <v>0</v>
      </c>
      <c r="EFF514" s="741">
        <v>0</v>
      </c>
      <c r="EFG514" s="741">
        <v>0</v>
      </c>
      <c r="EFH514" s="741">
        <v>0</v>
      </c>
      <c r="EFI514" s="741">
        <v>0</v>
      </c>
      <c r="EFJ514" s="741">
        <v>0</v>
      </c>
      <c r="EFK514" s="741">
        <v>0</v>
      </c>
      <c r="EFL514" s="741">
        <v>0</v>
      </c>
      <c r="EFM514" s="741">
        <v>0</v>
      </c>
      <c r="EFN514" s="741">
        <v>0</v>
      </c>
      <c r="EFO514" s="741">
        <v>0</v>
      </c>
      <c r="EFP514" s="741">
        <v>0</v>
      </c>
      <c r="EFQ514" s="741">
        <v>0</v>
      </c>
      <c r="EFR514" s="741">
        <v>0</v>
      </c>
      <c r="EFS514" s="741">
        <v>0</v>
      </c>
      <c r="EFT514" s="741">
        <v>0</v>
      </c>
      <c r="EFU514" s="741">
        <v>0</v>
      </c>
      <c r="EFV514" s="741">
        <v>0</v>
      </c>
      <c r="EFW514" s="741">
        <v>0</v>
      </c>
      <c r="EFX514" s="741">
        <v>0</v>
      </c>
      <c r="EFY514" s="741">
        <v>0</v>
      </c>
      <c r="EFZ514" s="741">
        <v>0</v>
      </c>
      <c r="EGA514" s="741">
        <v>0</v>
      </c>
      <c r="EGB514" s="741">
        <v>0</v>
      </c>
      <c r="EGC514" s="741">
        <v>0</v>
      </c>
      <c r="EGD514" s="741">
        <v>0</v>
      </c>
      <c r="EGE514" s="741">
        <v>0</v>
      </c>
      <c r="EGF514" s="741">
        <v>0</v>
      </c>
      <c r="EGG514" s="741">
        <v>0</v>
      </c>
      <c r="EGH514" s="741">
        <v>0</v>
      </c>
      <c r="EGI514" s="741">
        <v>0</v>
      </c>
      <c r="EGJ514" s="741">
        <v>0</v>
      </c>
      <c r="EGK514" s="741">
        <v>0</v>
      </c>
      <c r="EGL514" s="741">
        <v>0</v>
      </c>
      <c r="EGM514" s="741">
        <v>0</v>
      </c>
      <c r="EGN514" s="741">
        <v>0</v>
      </c>
      <c r="EGO514" s="741">
        <v>0</v>
      </c>
      <c r="EGP514" s="741">
        <v>0</v>
      </c>
      <c r="EGQ514" s="741">
        <v>0</v>
      </c>
      <c r="EGR514" s="741">
        <v>0</v>
      </c>
      <c r="EGS514" s="741">
        <v>0</v>
      </c>
      <c r="EGT514" s="741">
        <v>0</v>
      </c>
      <c r="EGU514" s="741">
        <v>0</v>
      </c>
      <c r="EGV514" s="741">
        <v>0</v>
      </c>
      <c r="EGW514" s="741">
        <v>0</v>
      </c>
      <c r="EGX514" s="741">
        <v>0</v>
      </c>
      <c r="EGY514" s="741">
        <v>0</v>
      </c>
      <c r="EGZ514" s="741">
        <v>0</v>
      </c>
      <c r="EHA514" s="741">
        <v>0</v>
      </c>
      <c r="EHB514" s="741">
        <v>0</v>
      </c>
      <c r="EHC514" s="741">
        <v>0</v>
      </c>
      <c r="EHD514" s="741">
        <v>0</v>
      </c>
      <c r="EHE514" s="741">
        <v>0</v>
      </c>
      <c r="EHF514" s="741">
        <v>0</v>
      </c>
      <c r="EHG514" s="741">
        <v>0</v>
      </c>
      <c r="EHH514" s="741">
        <v>0</v>
      </c>
      <c r="EHI514" s="741">
        <v>0</v>
      </c>
      <c r="EHJ514" s="741">
        <v>0</v>
      </c>
      <c r="EHK514" s="741">
        <v>0</v>
      </c>
      <c r="EHL514" s="741">
        <v>0</v>
      </c>
      <c r="EHM514" s="741">
        <v>0</v>
      </c>
      <c r="EHN514" s="741">
        <v>0</v>
      </c>
      <c r="EHO514" s="741">
        <v>0</v>
      </c>
      <c r="EHP514" s="741">
        <v>0</v>
      </c>
      <c r="EHQ514" s="741">
        <v>0</v>
      </c>
      <c r="EHR514" s="741">
        <v>0</v>
      </c>
      <c r="EHS514" s="741">
        <v>0</v>
      </c>
      <c r="EHT514" s="741">
        <v>0</v>
      </c>
      <c r="EHU514" s="741">
        <v>0</v>
      </c>
      <c r="EHV514" s="741">
        <v>0</v>
      </c>
      <c r="EHW514" s="741">
        <v>0</v>
      </c>
      <c r="EHX514" s="741">
        <v>0</v>
      </c>
      <c r="EHY514" s="741">
        <v>0</v>
      </c>
      <c r="EHZ514" s="741">
        <v>0</v>
      </c>
      <c r="EIA514" s="741">
        <v>0</v>
      </c>
      <c r="EIB514" s="741">
        <v>0</v>
      </c>
      <c r="EIC514" s="741">
        <v>0</v>
      </c>
      <c r="EID514" s="741">
        <v>0</v>
      </c>
      <c r="EIE514" s="741">
        <v>0</v>
      </c>
      <c r="EIF514" s="741">
        <v>0</v>
      </c>
      <c r="EIG514" s="741">
        <v>0</v>
      </c>
      <c r="EIH514" s="741">
        <v>0</v>
      </c>
      <c r="EII514" s="741">
        <v>0</v>
      </c>
      <c r="EIJ514" s="741">
        <v>0</v>
      </c>
      <c r="EIK514" s="741">
        <v>0</v>
      </c>
      <c r="EIL514" s="741">
        <v>0</v>
      </c>
      <c r="EIM514" s="741">
        <v>0</v>
      </c>
      <c r="EIN514" s="741">
        <v>0</v>
      </c>
      <c r="EIO514" s="741">
        <v>0</v>
      </c>
      <c r="EIP514" s="741">
        <v>0</v>
      </c>
      <c r="EIQ514" s="741">
        <v>0</v>
      </c>
      <c r="EIR514" s="741">
        <v>0</v>
      </c>
      <c r="EIS514" s="741">
        <v>0</v>
      </c>
      <c r="EIT514" s="741">
        <v>0</v>
      </c>
      <c r="EIU514" s="741">
        <v>0</v>
      </c>
      <c r="EIV514" s="741">
        <v>0</v>
      </c>
      <c r="EIW514" s="741">
        <v>0</v>
      </c>
      <c r="EIX514" s="741">
        <v>0</v>
      </c>
      <c r="EIY514" s="741">
        <v>0</v>
      </c>
      <c r="EIZ514" s="741">
        <v>0</v>
      </c>
      <c r="EJA514" s="741">
        <v>0</v>
      </c>
      <c r="EJB514" s="741">
        <v>0</v>
      </c>
      <c r="EJC514" s="741">
        <v>0</v>
      </c>
      <c r="EJD514" s="741">
        <v>0</v>
      </c>
      <c r="EJE514" s="741">
        <v>0</v>
      </c>
      <c r="EJF514" s="741">
        <v>0</v>
      </c>
      <c r="EJG514" s="741">
        <v>0</v>
      </c>
      <c r="EJH514" s="741">
        <v>0</v>
      </c>
      <c r="EJI514" s="741">
        <v>0</v>
      </c>
      <c r="EJJ514" s="741">
        <v>0</v>
      </c>
      <c r="EJK514" s="741">
        <v>0</v>
      </c>
      <c r="EJL514" s="741">
        <v>0</v>
      </c>
      <c r="EJM514" s="741">
        <v>0</v>
      </c>
      <c r="EJN514" s="741">
        <v>0</v>
      </c>
      <c r="EJO514" s="741">
        <v>0</v>
      </c>
      <c r="EJP514" s="741">
        <v>0</v>
      </c>
      <c r="EJQ514" s="741">
        <v>0</v>
      </c>
      <c r="EJR514" s="741">
        <v>0</v>
      </c>
      <c r="EJS514" s="741">
        <v>0</v>
      </c>
      <c r="EJT514" s="741">
        <v>0</v>
      </c>
      <c r="EJU514" s="741">
        <v>0</v>
      </c>
      <c r="EJV514" s="741">
        <v>0</v>
      </c>
      <c r="EJW514" s="741">
        <v>0</v>
      </c>
      <c r="EJX514" s="741">
        <v>0</v>
      </c>
      <c r="EJY514" s="741">
        <v>0</v>
      </c>
      <c r="EJZ514" s="741">
        <v>0</v>
      </c>
      <c r="EKA514" s="741">
        <v>0</v>
      </c>
      <c r="EKB514" s="741">
        <v>0</v>
      </c>
      <c r="EKC514" s="741">
        <v>0</v>
      </c>
      <c r="EKD514" s="741">
        <v>0</v>
      </c>
      <c r="EKE514" s="741">
        <v>0</v>
      </c>
      <c r="EKF514" s="741">
        <v>0</v>
      </c>
      <c r="EKG514" s="741">
        <v>0</v>
      </c>
      <c r="EKH514" s="741">
        <v>0</v>
      </c>
      <c r="EKI514" s="741">
        <v>0</v>
      </c>
      <c r="EKJ514" s="741">
        <v>0</v>
      </c>
      <c r="EKK514" s="741">
        <v>0</v>
      </c>
      <c r="EKL514" s="741">
        <v>0</v>
      </c>
      <c r="EKM514" s="741">
        <v>0</v>
      </c>
      <c r="EKN514" s="741">
        <v>0</v>
      </c>
      <c r="EKO514" s="741">
        <v>0</v>
      </c>
      <c r="EKP514" s="741">
        <v>0</v>
      </c>
      <c r="EKQ514" s="741">
        <v>0</v>
      </c>
      <c r="EKR514" s="741">
        <v>0</v>
      </c>
      <c r="EKS514" s="741">
        <v>0</v>
      </c>
      <c r="EKT514" s="741">
        <v>0</v>
      </c>
      <c r="EKU514" s="741">
        <v>0</v>
      </c>
      <c r="EKV514" s="741">
        <v>0</v>
      </c>
      <c r="EKW514" s="741">
        <v>0</v>
      </c>
      <c r="EKX514" s="741">
        <v>0</v>
      </c>
      <c r="EKY514" s="741">
        <v>0</v>
      </c>
      <c r="EKZ514" s="741">
        <v>0</v>
      </c>
      <c r="ELA514" s="741">
        <v>0</v>
      </c>
      <c r="ELB514" s="741">
        <v>0</v>
      </c>
      <c r="ELC514" s="741">
        <v>0</v>
      </c>
      <c r="ELD514" s="741">
        <v>0</v>
      </c>
      <c r="ELE514" s="741">
        <v>0</v>
      </c>
      <c r="ELF514" s="741">
        <v>0</v>
      </c>
      <c r="ELG514" s="741">
        <v>0</v>
      </c>
      <c r="ELH514" s="741">
        <v>0</v>
      </c>
      <c r="ELI514" s="741">
        <v>0</v>
      </c>
      <c r="ELJ514" s="741">
        <v>0</v>
      </c>
      <c r="ELK514" s="741">
        <v>0</v>
      </c>
      <c r="ELL514" s="741">
        <v>0</v>
      </c>
      <c r="ELM514" s="741">
        <v>0</v>
      </c>
      <c r="ELN514" s="741">
        <v>0</v>
      </c>
      <c r="ELO514" s="741">
        <v>0</v>
      </c>
      <c r="ELP514" s="741">
        <v>0</v>
      </c>
      <c r="ELQ514" s="741">
        <v>0</v>
      </c>
      <c r="ELR514" s="741">
        <v>0</v>
      </c>
      <c r="ELS514" s="741">
        <v>0</v>
      </c>
      <c r="ELT514" s="741">
        <v>0</v>
      </c>
      <c r="ELU514" s="741">
        <v>0</v>
      </c>
      <c r="ELV514" s="741">
        <v>0</v>
      </c>
      <c r="ELW514" s="741">
        <v>0</v>
      </c>
      <c r="ELX514" s="741">
        <v>0</v>
      </c>
      <c r="ELY514" s="741">
        <v>0</v>
      </c>
      <c r="ELZ514" s="741">
        <v>0</v>
      </c>
      <c r="EMA514" s="741">
        <v>0</v>
      </c>
      <c r="EMB514" s="741">
        <v>0</v>
      </c>
      <c r="EMC514" s="741">
        <v>0</v>
      </c>
      <c r="EMD514" s="741">
        <v>0</v>
      </c>
      <c r="EME514" s="741">
        <v>0</v>
      </c>
      <c r="EMF514" s="741">
        <v>0</v>
      </c>
      <c r="EMG514" s="741">
        <v>0</v>
      </c>
      <c r="EMH514" s="741">
        <v>0</v>
      </c>
      <c r="EMI514" s="741">
        <v>0</v>
      </c>
      <c r="EMJ514" s="741">
        <v>0</v>
      </c>
      <c r="EMK514" s="741">
        <v>0</v>
      </c>
      <c r="EML514" s="741">
        <v>0</v>
      </c>
      <c r="EMM514" s="741">
        <v>0</v>
      </c>
      <c r="EMN514" s="741">
        <v>0</v>
      </c>
      <c r="EMO514" s="741">
        <v>0</v>
      </c>
      <c r="EMP514" s="741">
        <v>0</v>
      </c>
      <c r="EMQ514" s="741">
        <v>0</v>
      </c>
      <c r="EMR514" s="741">
        <v>0</v>
      </c>
      <c r="EMS514" s="741">
        <v>0</v>
      </c>
      <c r="EMT514" s="741">
        <v>0</v>
      </c>
      <c r="EMU514" s="741">
        <v>0</v>
      </c>
      <c r="EMV514" s="741">
        <v>0</v>
      </c>
      <c r="EMW514" s="741">
        <v>0</v>
      </c>
      <c r="EMX514" s="741">
        <v>0</v>
      </c>
      <c r="EMY514" s="741">
        <v>0</v>
      </c>
      <c r="EMZ514" s="741">
        <v>0</v>
      </c>
      <c r="ENA514" s="741">
        <v>0</v>
      </c>
      <c r="ENB514" s="741">
        <v>0</v>
      </c>
      <c r="ENC514" s="741">
        <v>0</v>
      </c>
      <c r="END514" s="741">
        <v>0</v>
      </c>
      <c r="ENE514" s="741">
        <v>0</v>
      </c>
      <c r="ENF514" s="741">
        <v>0</v>
      </c>
      <c r="ENG514" s="741">
        <v>0</v>
      </c>
      <c r="ENH514" s="741">
        <v>0</v>
      </c>
      <c r="ENI514" s="741">
        <v>0</v>
      </c>
      <c r="ENJ514" s="741">
        <v>0</v>
      </c>
      <c r="ENK514" s="741">
        <v>0</v>
      </c>
      <c r="ENL514" s="741">
        <v>0</v>
      </c>
      <c r="ENM514" s="741">
        <v>0</v>
      </c>
      <c r="ENN514" s="741">
        <v>0</v>
      </c>
      <c r="ENO514" s="741">
        <v>0</v>
      </c>
      <c r="ENP514" s="741">
        <v>0</v>
      </c>
      <c r="ENQ514" s="741">
        <v>0</v>
      </c>
      <c r="ENR514" s="741">
        <v>0</v>
      </c>
      <c r="ENS514" s="741">
        <v>0</v>
      </c>
      <c r="ENT514" s="741">
        <v>0</v>
      </c>
      <c r="ENU514" s="741">
        <v>0</v>
      </c>
      <c r="ENV514" s="741">
        <v>0</v>
      </c>
      <c r="ENW514" s="741">
        <v>0</v>
      </c>
      <c r="ENX514" s="741">
        <v>0</v>
      </c>
      <c r="ENY514" s="741">
        <v>0</v>
      </c>
      <c r="ENZ514" s="741">
        <v>0</v>
      </c>
      <c r="EOA514" s="741">
        <v>0</v>
      </c>
      <c r="EOB514" s="741">
        <v>0</v>
      </c>
      <c r="EOC514" s="741">
        <v>0</v>
      </c>
      <c r="EOD514" s="741">
        <v>0</v>
      </c>
      <c r="EOE514" s="741">
        <v>0</v>
      </c>
      <c r="EOF514" s="741">
        <v>0</v>
      </c>
      <c r="EOG514" s="741">
        <v>0</v>
      </c>
      <c r="EOH514" s="741">
        <v>0</v>
      </c>
      <c r="EOI514" s="741">
        <v>0</v>
      </c>
      <c r="EOJ514" s="741">
        <v>0</v>
      </c>
      <c r="EOK514" s="741">
        <v>0</v>
      </c>
      <c r="EOL514" s="741">
        <v>0</v>
      </c>
      <c r="EOM514" s="741">
        <v>0</v>
      </c>
      <c r="EON514" s="741">
        <v>0</v>
      </c>
      <c r="EOO514" s="741">
        <v>0</v>
      </c>
      <c r="EOP514" s="741">
        <v>0</v>
      </c>
      <c r="EOQ514" s="741">
        <v>0</v>
      </c>
      <c r="EOR514" s="741">
        <v>0</v>
      </c>
      <c r="EOS514" s="741">
        <v>0</v>
      </c>
      <c r="EOT514" s="741">
        <v>0</v>
      </c>
      <c r="EOU514" s="741">
        <v>0</v>
      </c>
      <c r="EOV514" s="741">
        <v>0</v>
      </c>
      <c r="EOW514" s="741">
        <v>0</v>
      </c>
      <c r="EOX514" s="741">
        <v>0</v>
      </c>
      <c r="EOY514" s="741">
        <v>0</v>
      </c>
      <c r="EOZ514" s="741">
        <v>0</v>
      </c>
      <c r="EPA514" s="741">
        <v>0</v>
      </c>
      <c r="EPB514" s="741">
        <v>0</v>
      </c>
      <c r="EPC514" s="741">
        <v>0</v>
      </c>
      <c r="EPD514" s="741">
        <v>0</v>
      </c>
      <c r="EPE514" s="741">
        <v>0</v>
      </c>
      <c r="EPF514" s="741">
        <v>0</v>
      </c>
      <c r="EPG514" s="741">
        <v>0</v>
      </c>
      <c r="EPH514" s="741">
        <v>0</v>
      </c>
      <c r="EPI514" s="741">
        <v>0</v>
      </c>
      <c r="EPJ514" s="741">
        <v>0</v>
      </c>
      <c r="EPK514" s="741">
        <v>0</v>
      </c>
      <c r="EPL514" s="741">
        <v>0</v>
      </c>
      <c r="EPM514" s="741">
        <v>0</v>
      </c>
      <c r="EPN514" s="741">
        <v>0</v>
      </c>
      <c r="EPO514" s="741">
        <v>0</v>
      </c>
      <c r="EPP514" s="741">
        <v>0</v>
      </c>
      <c r="EPQ514" s="741">
        <v>0</v>
      </c>
      <c r="EPR514" s="741">
        <v>0</v>
      </c>
      <c r="EPS514" s="741">
        <v>0</v>
      </c>
      <c r="EPT514" s="741">
        <v>0</v>
      </c>
      <c r="EPU514" s="741">
        <v>0</v>
      </c>
      <c r="EPV514" s="741">
        <v>0</v>
      </c>
      <c r="EPW514" s="741">
        <v>0</v>
      </c>
      <c r="EPX514" s="741">
        <v>0</v>
      </c>
      <c r="EPY514" s="741">
        <v>0</v>
      </c>
      <c r="EPZ514" s="741">
        <v>0</v>
      </c>
      <c r="EQA514" s="741">
        <v>0</v>
      </c>
      <c r="EQB514" s="741">
        <v>0</v>
      </c>
      <c r="EQC514" s="741">
        <v>0</v>
      </c>
      <c r="EQD514" s="741">
        <v>0</v>
      </c>
      <c r="EQE514" s="741">
        <v>0</v>
      </c>
      <c r="EQF514" s="741">
        <v>0</v>
      </c>
      <c r="EQG514" s="741">
        <v>0</v>
      </c>
      <c r="EQH514" s="741">
        <v>0</v>
      </c>
      <c r="EQI514" s="741">
        <v>0</v>
      </c>
      <c r="EQJ514" s="741">
        <v>0</v>
      </c>
      <c r="EQK514" s="741">
        <v>0</v>
      </c>
      <c r="EQL514" s="741">
        <v>0</v>
      </c>
      <c r="EQM514" s="741">
        <v>0</v>
      </c>
      <c r="EQN514" s="741">
        <v>0</v>
      </c>
      <c r="EQO514" s="741">
        <v>0</v>
      </c>
      <c r="EQP514" s="741">
        <v>0</v>
      </c>
      <c r="EQQ514" s="741">
        <v>0</v>
      </c>
      <c r="EQR514" s="741">
        <v>0</v>
      </c>
      <c r="EQS514" s="741">
        <v>0</v>
      </c>
      <c r="EQT514" s="741">
        <v>0</v>
      </c>
      <c r="EQU514" s="741">
        <v>0</v>
      </c>
      <c r="EQV514" s="741">
        <v>0</v>
      </c>
      <c r="EQW514" s="741">
        <v>0</v>
      </c>
      <c r="EQX514" s="741">
        <v>0</v>
      </c>
      <c r="EQY514" s="741">
        <v>0</v>
      </c>
      <c r="EQZ514" s="741">
        <v>0</v>
      </c>
      <c r="ERA514" s="741">
        <v>0</v>
      </c>
      <c r="ERB514" s="741">
        <v>0</v>
      </c>
      <c r="ERC514" s="741">
        <v>0</v>
      </c>
      <c r="ERD514" s="741">
        <v>0</v>
      </c>
      <c r="ERE514" s="741">
        <v>0</v>
      </c>
      <c r="ERF514" s="741">
        <v>0</v>
      </c>
      <c r="ERG514" s="741">
        <v>0</v>
      </c>
      <c r="ERH514" s="741">
        <v>0</v>
      </c>
      <c r="ERI514" s="741">
        <v>0</v>
      </c>
      <c r="ERJ514" s="741">
        <v>0</v>
      </c>
      <c r="ERK514" s="741">
        <v>0</v>
      </c>
      <c r="ERL514" s="741">
        <v>0</v>
      </c>
      <c r="ERM514" s="741">
        <v>0</v>
      </c>
      <c r="ERN514" s="741">
        <v>0</v>
      </c>
      <c r="ERO514" s="741">
        <v>0</v>
      </c>
      <c r="ERP514" s="741">
        <v>0</v>
      </c>
      <c r="ERQ514" s="741">
        <v>0</v>
      </c>
      <c r="ERR514" s="741">
        <v>0</v>
      </c>
      <c r="ERS514" s="741">
        <v>0</v>
      </c>
      <c r="ERT514" s="741">
        <v>0</v>
      </c>
      <c r="ERU514" s="741">
        <v>0</v>
      </c>
      <c r="ERV514" s="741">
        <v>0</v>
      </c>
      <c r="ERW514" s="741">
        <v>0</v>
      </c>
      <c r="ERX514" s="741">
        <v>0</v>
      </c>
      <c r="ERY514" s="741">
        <v>0</v>
      </c>
      <c r="ERZ514" s="741">
        <v>0</v>
      </c>
      <c r="ESA514" s="741">
        <v>0</v>
      </c>
      <c r="ESB514" s="741">
        <v>0</v>
      </c>
      <c r="ESC514" s="741">
        <v>0</v>
      </c>
      <c r="ESD514" s="741">
        <v>0</v>
      </c>
      <c r="ESE514" s="741">
        <v>0</v>
      </c>
      <c r="ESF514" s="741">
        <v>0</v>
      </c>
      <c r="ESG514" s="741">
        <v>0</v>
      </c>
      <c r="ESH514" s="741">
        <v>0</v>
      </c>
      <c r="ESI514" s="741">
        <v>0</v>
      </c>
      <c r="ESJ514" s="741">
        <v>0</v>
      </c>
      <c r="ESK514" s="741">
        <v>0</v>
      </c>
      <c r="ESL514" s="741">
        <v>0</v>
      </c>
      <c r="ESM514" s="741">
        <v>0</v>
      </c>
      <c r="ESN514" s="741">
        <v>0</v>
      </c>
      <c r="ESO514" s="741">
        <v>0</v>
      </c>
      <c r="ESP514" s="741">
        <v>0</v>
      </c>
      <c r="ESQ514" s="741">
        <v>0</v>
      </c>
      <c r="ESR514" s="741">
        <v>0</v>
      </c>
      <c r="ESS514" s="741">
        <v>0</v>
      </c>
      <c r="EST514" s="741">
        <v>0</v>
      </c>
      <c r="ESU514" s="741">
        <v>0</v>
      </c>
      <c r="ESV514" s="741">
        <v>0</v>
      </c>
      <c r="ESW514" s="741">
        <v>0</v>
      </c>
      <c r="ESX514" s="741">
        <v>0</v>
      </c>
      <c r="ESY514" s="741">
        <v>0</v>
      </c>
      <c r="ESZ514" s="741">
        <v>0</v>
      </c>
      <c r="ETA514" s="741">
        <v>0</v>
      </c>
      <c r="ETB514" s="741">
        <v>0</v>
      </c>
      <c r="ETC514" s="741">
        <v>0</v>
      </c>
      <c r="ETD514" s="741">
        <v>0</v>
      </c>
      <c r="ETE514" s="741">
        <v>0</v>
      </c>
      <c r="ETF514" s="741">
        <v>0</v>
      </c>
      <c r="ETG514" s="741">
        <v>0</v>
      </c>
      <c r="ETH514" s="741">
        <v>0</v>
      </c>
      <c r="ETI514" s="741">
        <v>0</v>
      </c>
      <c r="ETJ514" s="741">
        <v>0</v>
      </c>
      <c r="ETK514" s="741">
        <v>0</v>
      </c>
      <c r="ETL514" s="741">
        <v>0</v>
      </c>
      <c r="ETM514" s="741">
        <v>0</v>
      </c>
      <c r="ETN514" s="741">
        <v>0</v>
      </c>
      <c r="ETO514" s="741">
        <v>0</v>
      </c>
      <c r="ETP514" s="741">
        <v>0</v>
      </c>
      <c r="ETQ514" s="741">
        <v>0</v>
      </c>
      <c r="ETR514" s="741">
        <v>0</v>
      </c>
      <c r="ETS514" s="741">
        <v>0</v>
      </c>
      <c r="ETT514" s="741">
        <v>0</v>
      </c>
      <c r="ETU514" s="741">
        <v>0</v>
      </c>
      <c r="ETV514" s="741">
        <v>0</v>
      </c>
      <c r="ETW514" s="741">
        <v>0</v>
      </c>
      <c r="ETX514" s="741">
        <v>0</v>
      </c>
      <c r="ETY514" s="741">
        <v>0</v>
      </c>
      <c r="ETZ514" s="741">
        <v>0</v>
      </c>
      <c r="EUA514" s="741">
        <v>0</v>
      </c>
      <c r="EUB514" s="741">
        <v>0</v>
      </c>
      <c r="EUC514" s="741">
        <v>0</v>
      </c>
      <c r="EUD514" s="741">
        <v>0</v>
      </c>
      <c r="EUE514" s="741">
        <v>0</v>
      </c>
      <c r="EUF514" s="741">
        <v>0</v>
      </c>
      <c r="EUG514" s="741">
        <v>0</v>
      </c>
      <c r="EUH514" s="741">
        <v>0</v>
      </c>
      <c r="EUI514" s="741">
        <v>0</v>
      </c>
      <c r="EUJ514" s="741">
        <v>0</v>
      </c>
      <c r="EUK514" s="741">
        <v>0</v>
      </c>
      <c r="EUL514" s="741">
        <v>0</v>
      </c>
      <c r="EUM514" s="741">
        <v>0</v>
      </c>
      <c r="EUN514" s="741">
        <v>0</v>
      </c>
      <c r="EUO514" s="741">
        <v>0</v>
      </c>
      <c r="EUP514" s="741">
        <v>0</v>
      </c>
      <c r="EUQ514" s="741">
        <v>0</v>
      </c>
      <c r="EUR514" s="741">
        <v>0</v>
      </c>
      <c r="EUS514" s="741">
        <v>0</v>
      </c>
      <c r="EUT514" s="741">
        <v>0</v>
      </c>
      <c r="EUU514" s="741">
        <v>0</v>
      </c>
      <c r="EUV514" s="741">
        <v>0</v>
      </c>
      <c r="EUW514" s="741">
        <v>0</v>
      </c>
      <c r="EUX514" s="741">
        <v>0</v>
      </c>
      <c r="EUY514" s="741">
        <v>0</v>
      </c>
      <c r="EUZ514" s="741">
        <v>0</v>
      </c>
      <c r="EVA514" s="741">
        <v>0</v>
      </c>
      <c r="EVB514" s="741">
        <v>0</v>
      </c>
      <c r="EVC514" s="741">
        <v>0</v>
      </c>
      <c r="EVD514" s="741">
        <v>0</v>
      </c>
      <c r="EVE514" s="741">
        <v>0</v>
      </c>
      <c r="EVF514" s="741">
        <v>0</v>
      </c>
      <c r="EVG514" s="741">
        <v>0</v>
      </c>
      <c r="EVH514" s="741">
        <v>0</v>
      </c>
      <c r="EVI514" s="741">
        <v>0</v>
      </c>
      <c r="EVJ514" s="741">
        <v>0</v>
      </c>
      <c r="EVK514" s="741">
        <v>0</v>
      </c>
      <c r="EVL514" s="741">
        <v>0</v>
      </c>
      <c r="EVM514" s="741">
        <v>0</v>
      </c>
      <c r="EVN514" s="741">
        <v>0</v>
      </c>
      <c r="EVO514" s="741">
        <v>0</v>
      </c>
      <c r="EVP514" s="741">
        <v>0</v>
      </c>
      <c r="EVQ514" s="741">
        <v>0</v>
      </c>
      <c r="EVR514" s="741">
        <v>0</v>
      </c>
      <c r="EVS514" s="741">
        <v>0</v>
      </c>
      <c r="EVT514" s="741">
        <v>0</v>
      </c>
      <c r="EVU514" s="741">
        <v>0</v>
      </c>
      <c r="EVV514" s="741">
        <v>0</v>
      </c>
      <c r="EVW514" s="741">
        <v>0</v>
      </c>
      <c r="EVX514" s="741">
        <v>0</v>
      </c>
      <c r="EVY514" s="741">
        <v>0</v>
      </c>
      <c r="EVZ514" s="741">
        <v>0</v>
      </c>
      <c r="EWA514" s="741">
        <v>0</v>
      </c>
      <c r="EWB514" s="741">
        <v>0</v>
      </c>
      <c r="EWC514" s="741">
        <v>0</v>
      </c>
      <c r="EWD514" s="741">
        <v>0</v>
      </c>
      <c r="EWE514" s="741">
        <v>0</v>
      </c>
      <c r="EWF514" s="741">
        <v>0</v>
      </c>
      <c r="EWG514" s="741">
        <v>0</v>
      </c>
      <c r="EWH514" s="741">
        <v>0</v>
      </c>
      <c r="EWI514" s="741">
        <v>0</v>
      </c>
      <c r="EWJ514" s="741">
        <v>0</v>
      </c>
      <c r="EWK514" s="741">
        <v>0</v>
      </c>
      <c r="EWL514" s="741">
        <v>0</v>
      </c>
      <c r="EWM514" s="741">
        <v>0</v>
      </c>
      <c r="EWN514" s="741">
        <v>0</v>
      </c>
      <c r="EWO514" s="741">
        <v>0</v>
      </c>
      <c r="EWP514" s="741">
        <v>0</v>
      </c>
      <c r="EWQ514" s="741">
        <v>0</v>
      </c>
      <c r="EWR514" s="741">
        <v>0</v>
      </c>
      <c r="EWS514" s="741">
        <v>0</v>
      </c>
      <c r="EWT514" s="741">
        <v>0</v>
      </c>
      <c r="EWU514" s="741">
        <v>0</v>
      </c>
      <c r="EWV514" s="741">
        <v>0</v>
      </c>
      <c r="EWW514" s="741">
        <v>0</v>
      </c>
      <c r="EWX514" s="741">
        <v>0</v>
      </c>
      <c r="EWY514" s="741">
        <v>0</v>
      </c>
      <c r="EWZ514" s="741">
        <v>0</v>
      </c>
      <c r="EXA514" s="741">
        <v>0</v>
      </c>
      <c r="EXB514" s="741">
        <v>0</v>
      </c>
      <c r="EXC514" s="741">
        <v>0</v>
      </c>
      <c r="EXD514" s="741">
        <v>0</v>
      </c>
      <c r="EXE514" s="741">
        <v>0</v>
      </c>
      <c r="EXF514" s="741">
        <v>0</v>
      </c>
      <c r="EXG514" s="741">
        <v>0</v>
      </c>
      <c r="EXH514" s="741">
        <v>0</v>
      </c>
      <c r="EXI514" s="741">
        <v>0</v>
      </c>
      <c r="EXJ514" s="741">
        <v>0</v>
      </c>
      <c r="EXK514" s="741">
        <v>0</v>
      </c>
      <c r="EXL514" s="741">
        <v>0</v>
      </c>
      <c r="EXM514" s="741">
        <v>0</v>
      </c>
      <c r="EXN514" s="741">
        <v>0</v>
      </c>
      <c r="EXO514" s="741">
        <v>0</v>
      </c>
      <c r="EXP514" s="741">
        <v>0</v>
      </c>
      <c r="EXQ514" s="741">
        <v>0</v>
      </c>
      <c r="EXR514" s="741">
        <v>0</v>
      </c>
      <c r="EXS514" s="741">
        <v>0</v>
      </c>
      <c r="EXT514" s="741">
        <v>0</v>
      </c>
      <c r="EXU514" s="741">
        <v>0</v>
      </c>
      <c r="EXV514" s="741">
        <v>0</v>
      </c>
      <c r="EXW514" s="741">
        <v>0</v>
      </c>
      <c r="EXX514" s="741">
        <v>0</v>
      </c>
      <c r="EXY514" s="741">
        <v>0</v>
      </c>
      <c r="EXZ514" s="741">
        <v>0</v>
      </c>
      <c r="EYA514" s="741">
        <v>0</v>
      </c>
      <c r="EYB514" s="741">
        <v>0</v>
      </c>
      <c r="EYC514" s="741">
        <v>0</v>
      </c>
      <c r="EYD514" s="741">
        <v>0</v>
      </c>
      <c r="EYE514" s="741">
        <v>0</v>
      </c>
      <c r="EYF514" s="741">
        <v>0</v>
      </c>
      <c r="EYG514" s="741">
        <v>0</v>
      </c>
      <c r="EYH514" s="741">
        <v>0</v>
      </c>
      <c r="EYI514" s="741">
        <v>0</v>
      </c>
      <c r="EYJ514" s="741">
        <v>0</v>
      </c>
      <c r="EYK514" s="741">
        <v>0</v>
      </c>
      <c r="EYL514" s="741">
        <v>0</v>
      </c>
      <c r="EYM514" s="741">
        <v>0</v>
      </c>
      <c r="EYN514" s="741">
        <v>0</v>
      </c>
      <c r="EYO514" s="741">
        <v>0</v>
      </c>
      <c r="EYP514" s="741">
        <v>0</v>
      </c>
      <c r="EYQ514" s="741">
        <v>0</v>
      </c>
      <c r="EYR514" s="741">
        <v>0</v>
      </c>
      <c r="EYS514" s="741">
        <v>0</v>
      </c>
      <c r="EYT514" s="741">
        <v>0</v>
      </c>
      <c r="EYU514" s="741">
        <v>0</v>
      </c>
      <c r="EYV514" s="741">
        <v>0</v>
      </c>
      <c r="EYW514" s="741">
        <v>0</v>
      </c>
      <c r="EYX514" s="741">
        <v>0</v>
      </c>
      <c r="EYY514" s="741">
        <v>0</v>
      </c>
      <c r="EYZ514" s="741">
        <v>0</v>
      </c>
      <c r="EZA514" s="741">
        <v>0</v>
      </c>
      <c r="EZB514" s="741">
        <v>0</v>
      </c>
      <c r="EZC514" s="741">
        <v>0</v>
      </c>
      <c r="EZD514" s="741">
        <v>0</v>
      </c>
      <c r="EZE514" s="741">
        <v>0</v>
      </c>
      <c r="EZF514" s="741">
        <v>0</v>
      </c>
      <c r="EZG514" s="741">
        <v>0</v>
      </c>
      <c r="EZH514" s="741">
        <v>0</v>
      </c>
      <c r="EZI514" s="741">
        <v>0</v>
      </c>
      <c r="EZJ514" s="741">
        <v>0</v>
      </c>
      <c r="EZK514" s="741">
        <v>0</v>
      </c>
      <c r="EZL514" s="741">
        <v>0</v>
      </c>
      <c r="EZM514" s="741">
        <v>0</v>
      </c>
      <c r="EZN514" s="741">
        <v>0</v>
      </c>
      <c r="EZO514" s="741">
        <v>0</v>
      </c>
      <c r="EZP514" s="741">
        <v>0</v>
      </c>
      <c r="EZQ514" s="741">
        <v>0</v>
      </c>
      <c r="EZR514" s="741">
        <v>0</v>
      </c>
      <c r="EZS514" s="741">
        <v>0</v>
      </c>
      <c r="EZT514" s="741">
        <v>0</v>
      </c>
      <c r="EZU514" s="741">
        <v>0</v>
      </c>
      <c r="EZV514" s="741">
        <v>0</v>
      </c>
      <c r="EZW514" s="741">
        <v>0</v>
      </c>
      <c r="EZX514" s="741">
        <v>0</v>
      </c>
      <c r="EZY514" s="741">
        <v>0</v>
      </c>
      <c r="EZZ514" s="741">
        <v>0</v>
      </c>
      <c r="FAA514" s="741">
        <v>0</v>
      </c>
      <c r="FAB514" s="741">
        <v>0</v>
      </c>
      <c r="FAC514" s="741">
        <v>0</v>
      </c>
      <c r="FAD514" s="741">
        <v>0</v>
      </c>
      <c r="FAE514" s="741">
        <v>0</v>
      </c>
      <c r="FAF514" s="741">
        <v>0</v>
      </c>
      <c r="FAG514" s="741">
        <v>0</v>
      </c>
      <c r="FAH514" s="741">
        <v>0</v>
      </c>
      <c r="FAI514" s="741">
        <v>0</v>
      </c>
      <c r="FAJ514" s="741">
        <v>0</v>
      </c>
      <c r="FAK514" s="741">
        <v>0</v>
      </c>
      <c r="FAL514" s="741">
        <v>0</v>
      </c>
      <c r="FAM514" s="741">
        <v>0</v>
      </c>
      <c r="FAN514" s="741">
        <v>0</v>
      </c>
      <c r="FAO514" s="741">
        <v>0</v>
      </c>
      <c r="FAP514" s="741">
        <v>0</v>
      </c>
      <c r="FAQ514" s="741">
        <v>0</v>
      </c>
      <c r="FAR514" s="741">
        <v>0</v>
      </c>
      <c r="FAS514" s="741">
        <v>0</v>
      </c>
      <c r="FAT514" s="741">
        <v>0</v>
      </c>
      <c r="FAU514" s="741">
        <v>0</v>
      </c>
      <c r="FAV514" s="741">
        <v>0</v>
      </c>
      <c r="FAW514" s="741">
        <v>0</v>
      </c>
      <c r="FAX514" s="741">
        <v>0</v>
      </c>
      <c r="FAY514" s="741">
        <v>0</v>
      </c>
      <c r="FAZ514" s="741">
        <v>0</v>
      </c>
      <c r="FBA514" s="741">
        <v>0</v>
      </c>
      <c r="FBB514" s="741">
        <v>0</v>
      </c>
      <c r="FBC514" s="741">
        <v>0</v>
      </c>
      <c r="FBD514" s="741">
        <v>0</v>
      </c>
      <c r="FBE514" s="741">
        <v>0</v>
      </c>
      <c r="FBF514" s="741">
        <v>0</v>
      </c>
      <c r="FBG514" s="741">
        <v>0</v>
      </c>
      <c r="FBH514" s="741">
        <v>0</v>
      </c>
      <c r="FBI514" s="741">
        <v>0</v>
      </c>
      <c r="FBJ514" s="741">
        <v>0</v>
      </c>
      <c r="FBK514" s="741">
        <v>0</v>
      </c>
      <c r="FBL514" s="741">
        <v>0</v>
      </c>
      <c r="FBM514" s="741">
        <v>0</v>
      </c>
      <c r="FBN514" s="741">
        <v>0</v>
      </c>
      <c r="FBO514" s="741">
        <v>0</v>
      </c>
      <c r="FBP514" s="741">
        <v>0</v>
      </c>
      <c r="FBQ514" s="741">
        <v>0</v>
      </c>
      <c r="FBR514" s="741">
        <v>0</v>
      </c>
      <c r="FBS514" s="741">
        <v>0</v>
      </c>
      <c r="FBT514" s="741">
        <v>0</v>
      </c>
      <c r="FBU514" s="741">
        <v>0</v>
      </c>
      <c r="FBV514" s="741">
        <v>0</v>
      </c>
      <c r="FBW514" s="741">
        <v>0</v>
      </c>
      <c r="FBX514" s="741">
        <v>0</v>
      </c>
      <c r="FBY514" s="741">
        <v>0</v>
      </c>
      <c r="FBZ514" s="741">
        <v>0</v>
      </c>
      <c r="FCA514" s="741">
        <v>0</v>
      </c>
      <c r="FCB514" s="741">
        <v>0</v>
      </c>
      <c r="FCC514" s="741">
        <v>0</v>
      </c>
      <c r="FCD514" s="741">
        <v>0</v>
      </c>
      <c r="FCE514" s="741">
        <v>0</v>
      </c>
      <c r="FCF514" s="741">
        <v>0</v>
      </c>
      <c r="FCG514" s="741">
        <v>0</v>
      </c>
      <c r="FCH514" s="741">
        <v>0</v>
      </c>
      <c r="FCI514" s="741">
        <v>0</v>
      </c>
      <c r="FCJ514" s="741">
        <v>0</v>
      </c>
      <c r="FCK514" s="741">
        <v>0</v>
      </c>
      <c r="FCL514" s="741">
        <v>0</v>
      </c>
      <c r="FCM514" s="741">
        <v>0</v>
      </c>
      <c r="FCN514" s="741">
        <v>0</v>
      </c>
      <c r="FCO514" s="741">
        <v>0</v>
      </c>
      <c r="FCP514" s="741">
        <v>0</v>
      </c>
      <c r="FCQ514" s="741">
        <v>0</v>
      </c>
      <c r="FCR514" s="741">
        <v>0</v>
      </c>
      <c r="FCS514" s="741">
        <v>0</v>
      </c>
      <c r="FCT514" s="741">
        <v>0</v>
      </c>
      <c r="FCU514" s="741">
        <v>0</v>
      </c>
      <c r="FCV514" s="741">
        <v>0</v>
      </c>
      <c r="FCW514" s="741">
        <v>0</v>
      </c>
      <c r="FCX514" s="741">
        <v>0</v>
      </c>
      <c r="FCY514" s="741">
        <v>0</v>
      </c>
      <c r="FCZ514" s="741">
        <v>0</v>
      </c>
      <c r="FDA514" s="741">
        <v>0</v>
      </c>
      <c r="FDB514" s="741">
        <v>0</v>
      </c>
      <c r="FDC514" s="741">
        <v>0</v>
      </c>
      <c r="FDD514" s="741">
        <v>0</v>
      </c>
      <c r="FDE514" s="741">
        <v>0</v>
      </c>
      <c r="FDF514" s="741">
        <v>0</v>
      </c>
      <c r="FDG514" s="741">
        <v>0</v>
      </c>
      <c r="FDH514" s="741">
        <v>0</v>
      </c>
      <c r="FDI514" s="741">
        <v>0</v>
      </c>
      <c r="FDJ514" s="741">
        <v>0</v>
      </c>
      <c r="FDK514" s="741">
        <v>0</v>
      </c>
      <c r="FDL514" s="741">
        <v>0</v>
      </c>
      <c r="FDM514" s="741">
        <v>0</v>
      </c>
      <c r="FDN514" s="741">
        <v>0</v>
      </c>
      <c r="FDO514" s="741">
        <v>0</v>
      </c>
      <c r="FDP514" s="741">
        <v>0</v>
      </c>
      <c r="FDQ514" s="741">
        <v>0</v>
      </c>
      <c r="FDR514" s="741">
        <v>0</v>
      </c>
      <c r="FDS514" s="741">
        <v>0</v>
      </c>
      <c r="FDT514" s="741">
        <v>0</v>
      </c>
      <c r="FDU514" s="741">
        <v>0</v>
      </c>
      <c r="FDV514" s="741">
        <v>0</v>
      </c>
      <c r="FDW514" s="741">
        <v>0</v>
      </c>
      <c r="FDX514" s="741">
        <v>0</v>
      </c>
      <c r="FDY514" s="741">
        <v>0</v>
      </c>
      <c r="FDZ514" s="741">
        <v>0</v>
      </c>
      <c r="FEA514" s="741">
        <v>0</v>
      </c>
      <c r="FEB514" s="741">
        <v>0</v>
      </c>
      <c r="FEC514" s="741">
        <v>0</v>
      </c>
      <c r="FED514" s="741">
        <v>0</v>
      </c>
      <c r="FEE514" s="741">
        <v>0</v>
      </c>
      <c r="FEF514" s="741">
        <v>0</v>
      </c>
      <c r="FEG514" s="741">
        <v>0</v>
      </c>
      <c r="FEH514" s="741">
        <v>0</v>
      </c>
      <c r="FEI514" s="741">
        <v>0</v>
      </c>
      <c r="FEJ514" s="741">
        <v>0</v>
      </c>
      <c r="FEK514" s="741">
        <v>0</v>
      </c>
      <c r="FEL514" s="741">
        <v>0</v>
      </c>
      <c r="FEM514" s="741">
        <v>0</v>
      </c>
      <c r="FEN514" s="741">
        <v>0</v>
      </c>
      <c r="FEO514" s="741">
        <v>0</v>
      </c>
      <c r="FEP514" s="741">
        <v>0</v>
      </c>
      <c r="FEQ514" s="741">
        <v>0</v>
      </c>
      <c r="FER514" s="741">
        <v>0</v>
      </c>
      <c r="FES514" s="741">
        <v>0</v>
      </c>
      <c r="FET514" s="741">
        <v>0</v>
      </c>
      <c r="FEU514" s="741">
        <v>0</v>
      </c>
      <c r="FEV514" s="741">
        <v>0</v>
      </c>
      <c r="FEW514" s="741">
        <v>0</v>
      </c>
      <c r="FEX514" s="741">
        <v>0</v>
      </c>
      <c r="FEY514" s="741">
        <v>0</v>
      </c>
      <c r="FEZ514" s="741">
        <v>0</v>
      </c>
      <c r="FFA514" s="741">
        <v>0</v>
      </c>
      <c r="FFB514" s="741">
        <v>0</v>
      </c>
      <c r="FFC514" s="741">
        <v>0</v>
      </c>
      <c r="FFD514" s="741">
        <v>0</v>
      </c>
      <c r="FFE514" s="741">
        <v>0</v>
      </c>
      <c r="FFF514" s="741">
        <v>0</v>
      </c>
      <c r="FFG514" s="741">
        <v>0</v>
      </c>
      <c r="FFH514" s="741">
        <v>0</v>
      </c>
      <c r="FFI514" s="741">
        <v>0</v>
      </c>
      <c r="FFJ514" s="741">
        <v>0</v>
      </c>
      <c r="FFK514" s="741">
        <v>0</v>
      </c>
      <c r="FFL514" s="741">
        <v>0</v>
      </c>
      <c r="FFM514" s="741">
        <v>0</v>
      </c>
      <c r="FFN514" s="741">
        <v>0</v>
      </c>
      <c r="FFO514" s="741">
        <v>0</v>
      </c>
      <c r="FFP514" s="741">
        <v>0</v>
      </c>
      <c r="FFQ514" s="741">
        <v>0</v>
      </c>
      <c r="FFR514" s="741">
        <v>0</v>
      </c>
      <c r="FFS514" s="741">
        <v>0</v>
      </c>
      <c r="FFT514" s="741">
        <v>0</v>
      </c>
      <c r="FFU514" s="741">
        <v>0</v>
      </c>
      <c r="FFV514" s="741">
        <v>0</v>
      </c>
      <c r="FFW514" s="741">
        <v>0</v>
      </c>
      <c r="FFX514" s="741">
        <v>0</v>
      </c>
      <c r="FFY514" s="741">
        <v>0</v>
      </c>
      <c r="FFZ514" s="741">
        <v>0</v>
      </c>
      <c r="FGA514" s="741">
        <v>0</v>
      </c>
      <c r="FGB514" s="741">
        <v>0</v>
      </c>
      <c r="FGC514" s="741">
        <v>0</v>
      </c>
      <c r="FGD514" s="741">
        <v>0</v>
      </c>
      <c r="FGE514" s="741">
        <v>0</v>
      </c>
      <c r="FGF514" s="741">
        <v>0</v>
      </c>
      <c r="FGG514" s="741">
        <v>0</v>
      </c>
      <c r="FGH514" s="741">
        <v>0</v>
      </c>
      <c r="FGI514" s="741">
        <v>0</v>
      </c>
      <c r="FGJ514" s="741">
        <v>0</v>
      </c>
      <c r="FGK514" s="741">
        <v>0</v>
      </c>
      <c r="FGL514" s="741">
        <v>0</v>
      </c>
      <c r="FGM514" s="741">
        <v>0</v>
      </c>
      <c r="FGN514" s="741">
        <v>0</v>
      </c>
      <c r="FGO514" s="741">
        <v>0</v>
      </c>
      <c r="FGP514" s="741">
        <v>0</v>
      </c>
      <c r="FGQ514" s="741">
        <v>0</v>
      </c>
      <c r="FGR514" s="741">
        <v>0</v>
      </c>
      <c r="FGS514" s="741">
        <v>0</v>
      </c>
      <c r="FGT514" s="741">
        <v>0</v>
      </c>
      <c r="FGU514" s="741">
        <v>0</v>
      </c>
      <c r="FGV514" s="741">
        <v>0</v>
      </c>
      <c r="FGW514" s="741">
        <v>0</v>
      </c>
      <c r="FGX514" s="741">
        <v>0</v>
      </c>
      <c r="FGY514" s="741">
        <v>0</v>
      </c>
      <c r="FGZ514" s="741">
        <v>0</v>
      </c>
      <c r="FHA514" s="741">
        <v>0</v>
      </c>
      <c r="FHB514" s="741">
        <v>0</v>
      </c>
      <c r="FHC514" s="741">
        <v>0</v>
      </c>
      <c r="FHD514" s="741">
        <v>0</v>
      </c>
      <c r="FHE514" s="741">
        <v>0</v>
      </c>
      <c r="FHF514" s="741">
        <v>0</v>
      </c>
      <c r="FHG514" s="741">
        <v>0</v>
      </c>
      <c r="FHH514" s="741">
        <v>0</v>
      </c>
      <c r="FHI514" s="741">
        <v>0</v>
      </c>
      <c r="FHJ514" s="741">
        <v>0</v>
      </c>
      <c r="FHK514" s="741">
        <v>0</v>
      </c>
      <c r="FHL514" s="741">
        <v>0</v>
      </c>
      <c r="FHM514" s="741">
        <v>0</v>
      </c>
      <c r="FHN514" s="741">
        <v>0</v>
      </c>
      <c r="FHO514" s="741">
        <v>0</v>
      </c>
      <c r="FHP514" s="741">
        <v>0</v>
      </c>
      <c r="FHQ514" s="741">
        <v>0</v>
      </c>
      <c r="FHR514" s="741">
        <v>0</v>
      </c>
      <c r="FHS514" s="741">
        <v>0</v>
      </c>
      <c r="FHT514" s="741">
        <v>0</v>
      </c>
      <c r="FHU514" s="741">
        <v>0</v>
      </c>
      <c r="FHV514" s="741">
        <v>0</v>
      </c>
      <c r="FHW514" s="741">
        <v>0</v>
      </c>
      <c r="FHX514" s="741">
        <v>0</v>
      </c>
      <c r="FHY514" s="741">
        <v>0</v>
      </c>
      <c r="FHZ514" s="741">
        <v>0</v>
      </c>
      <c r="FIA514" s="741">
        <v>0</v>
      </c>
      <c r="FIB514" s="741">
        <v>0</v>
      </c>
      <c r="FIC514" s="741">
        <v>0</v>
      </c>
      <c r="FID514" s="741">
        <v>0</v>
      </c>
      <c r="FIE514" s="741">
        <v>0</v>
      </c>
      <c r="FIF514" s="741">
        <v>0</v>
      </c>
      <c r="FIG514" s="741">
        <v>0</v>
      </c>
      <c r="FIH514" s="741">
        <v>0</v>
      </c>
      <c r="FII514" s="741">
        <v>0</v>
      </c>
      <c r="FIJ514" s="741">
        <v>0</v>
      </c>
      <c r="FIK514" s="741">
        <v>0</v>
      </c>
      <c r="FIL514" s="741">
        <v>0</v>
      </c>
      <c r="FIM514" s="741">
        <v>0</v>
      </c>
      <c r="FIN514" s="741">
        <v>0</v>
      </c>
      <c r="FIO514" s="741">
        <v>0</v>
      </c>
      <c r="FIP514" s="741">
        <v>0</v>
      </c>
      <c r="FIQ514" s="741">
        <v>0</v>
      </c>
      <c r="FIR514" s="741">
        <v>0</v>
      </c>
      <c r="FIS514" s="741">
        <v>0</v>
      </c>
      <c r="FIT514" s="741">
        <v>0</v>
      </c>
      <c r="FIU514" s="741">
        <v>0</v>
      </c>
      <c r="FIV514" s="741">
        <v>0</v>
      </c>
      <c r="FIW514" s="741">
        <v>0</v>
      </c>
      <c r="FIX514" s="741">
        <v>0</v>
      </c>
      <c r="FIY514" s="741">
        <v>0</v>
      </c>
      <c r="FIZ514" s="741">
        <v>0</v>
      </c>
      <c r="FJA514" s="741">
        <v>0</v>
      </c>
      <c r="FJB514" s="741">
        <v>0</v>
      </c>
      <c r="FJC514" s="741">
        <v>0</v>
      </c>
      <c r="FJD514" s="741">
        <v>0</v>
      </c>
      <c r="FJE514" s="741">
        <v>0</v>
      </c>
      <c r="FJF514" s="741">
        <v>0</v>
      </c>
      <c r="FJG514" s="741">
        <v>0</v>
      </c>
      <c r="FJH514" s="741">
        <v>0</v>
      </c>
      <c r="FJI514" s="741">
        <v>0</v>
      </c>
      <c r="FJJ514" s="741">
        <v>0</v>
      </c>
      <c r="FJK514" s="741">
        <v>0</v>
      </c>
      <c r="FJL514" s="741">
        <v>0</v>
      </c>
      <c r="FJM514" s="741">
        <v>0</v>
      </c>
      <c r="FJN514" s="741">
        <v>0</v>
      </c>
      <c r="FJO514" s="741">
        <v>0</v>
      </c>
      <c r="FJP514" s="741">
        <v>0</v>
      </c>
      <c r="FJQ514" s="741">
        <v>0</v>
      </c>
      <c r="FJR514" s="741">
        <v>0</v>
      </c>
      <c r="FJS514" s="741">
        <v>0</v>
      </c>
      <c r="FJT514" s="741">
        <v>0</v>
      </c>
      <c r="FJU514" s="741">
        <v>0</v>
      </c>
      <c r="FJV514" s="741">
        <v>0</v>
      </c>
      <c r="FJW514" s="741">
        <v>0</v>
      </c>
      <c r="FJX514" s="741">
        <v>0</v>
      </c>
      <c r="FJY514" s="741">
        <v>0</v>
      </c>
      <c r="FJZ514" s="741">
        <v>0</v>
      </c>
      <c r="FKA514" s="741">
        <v>0</v>
      </c>
      <c r="FKB514" s="741">
        <v>0</v>
      </c>
      <c r="FKC514" s="741">
        <v>0</v>
      </c>
      <c r="FKD514" s="741">
        <v>0</v>
      </c>
      <c r="FKE514" s="741">
        <v>0</v>
      </c>
      <c r="FKF514" s="741">
        <v>0</v>
      </c>
      <c r="FKG514" s="741">
        <v>0</v>
      </c>
      <c r="FKH514" s="741">
        <v>0</v>
      </c>
      <c r="FKI514" s="741">
        <v>0</v>
      </c>
      <c r="FKJ514" s="741">
        <v>0</v>
      </c>
      <c r="FKK514" s="741">
        <v>0</v>
      </c>
      <c r="FKL514" s="741">
        <v>0</v>
      </c>
      <c r="FKM514" s="741">
        <v>0</v>
      </c>
      <c r="FKN514" s="741">
        <v>0</v>
      </c>
      <c r="FKO514" s="741">
        <v>0</v>
      </c>
      <c r="FKP514" s="741">
        <v>0</v>
      </c>
      <c r="FKQ514" s="741">
        <v>0</v>
      </c>
      <c r="FKR514" s="741">
        <v>0</v>
      </c>
      <c r="FKS514" s="741">
        <v>0</v>
      </c>
      <c r="FKT514" s="741">
        <v>0</v>
      </c>
      <c r="FKU514" s="741">
        <v>0</v>
      </c>
      <c r="FKV514" s="741">
        <v>0</v>
      </c>
      <c r="FKW514" s="741">
        <v>0</v>
      </c>
      <c r="FKX514" s="741">
        <v>0</v>
      </c>
      <c r="FKY514" s="741">
        <v>0</v>
      </c>
      <c r="FKZ514" s="741">
        <v>0</v>
      </c>
      <c r="FLA514" s="741">
        <v>0</v>
      </c>
      <c r="FLB514" s="741">
        <v>0</v>
      </c>
      <c r="FLC514" s="741">
        <v>0</v>
      </c>
      <c r="FLD514" s="741">
        <v>0</v>
      </c>
      <c r="FLE514" s="741">
        <v>0</v>
      </c>
      <c r="FLF514" s="741">
        <v>0</v>
      </c>
      <c r="FLG514" s="741">
        <v>0</v>
      </c>
      <c r="FLH514" s="741">
        <v>0</v>
      </c>
      <c r="FLI514" s="741">
        <v>0</v>
      </c>
      <c r="FLJ514" s="741">
        <v>0</v>
      </c>
      <c r="FLK514" s="741">
        <v>0</v>
      </c>
      <c r="FLL514" s="741">
        <v>0</v>
      </c>
      <c r="FLM514" s="741">
        <v>0</v>
      </c>
      <c r="FLN514" s="741">
        <v>0</v>
      </c>
      <c r="FLO514" s="741">
        <v>0</v>
      </c>
      <c r="FLP514" s="741">
        <v>0</v>
      </c>
      <c r="FLQ514" s="741">
        <v>0</v>
      </c>
      <c r="FLR514" s="741">
        <v>0</v>
      </c>
      <c r="FLS514" s="741">
        <v>0</v>
      </c>
      <c r="FLT514" s="741">
        <v>0</v>
      </c>
      <c r="FLU514" s="741">
        <v>0</v>
      </c>
      <c r="FLV514" s="741">
        <v>0</v>
      </c>
      <c r="FLW514" s="741">
        <v>0</v>
      </c>
      <c r="FLX514" s="741">
        <v>0</v>
      </c>
      <c r="FLY514" s="741">
        <v>0</v>
      </c>
      <c r="FLZ514" s="741">
        <v>0</v>
      </c>
      <c r="FMA514" s="741">
        <v>0</v>
      </c>
      <c r="FMB514" s="741">
        <v>0</v>
      </c>
      <c r="FMC514" s="741">
        <v>0</v>
      </c>
      <c r="FMD514" s="741">
        <v>0</v>
      </c>
      <c r="FME514" s="741">
        <v>0</v>
      </c>
      <c r="FMF514" s="741">
        <v>0</v>
      </c>
      <c r="FMG514" s="741">
        <v>0</v>
      </c>
      <c r="FMH514" s="741">
        <v>0</v>
      </c>
      <c r="FMI514" s="741">
        <v>0</v>
      </c>
      <c r="FMJ514" s="741">
        <v>0</v>
      </c>
      <c r="FMK514" s="741">
        <v>0</v>
      </c>
      <c r="FML514" s="741">
        <v>0</v>
      </c>
      <c r="FMM514" s="741">
        <v>0</v>
      </c>
      <c r="FMN514" s="741">
        <v>0</v>
      </c>
      <c r="FMO514" s="741">
        <v>0</v>
      </c>
      <c r="FMP514" s="741">
        <v>0</v>
      </c>
      <c r="FMQ514" s="741">
        <v>0</v>
      </c>
      <c r="FMR514" s="741">
        <v>0</v>
      </c>
      <c r="FMS514" s="741">
        <v>0</v>
      </c>
      <c r="FMT514" s="741">
        <v>0</v>
      </c>
      <c r="FMU514" s="741">
        <v>0</v>
      </c>
      <c r="FMV514" s="741">
        <v>0</v>
      </c>
      <c r="FMW514" s="741">
        <v>0</v>
      </c>
      <c r="FMX514" s="741">
        <v>0</v>
      </c>
      <c r="FMY514" s="741">
        <v>0</v>
      </c>
      <c r="FMZ514" s="741">
        <v>0</v>
      </c>
      <c r="FNA514" s="741">
        <v>0</v>
      </c>
      <c r="FNB514" s="741">
        <v>0</v>
      </c>
      <c r="FNC514" s="741">
        <v>0</v>
      </c>
      <c r="FND514" s="741">
        <v>0</v>
      </c>
      <c r="FNE514" s="741">
        <v>0</v>
      </c>
      <c r="FNF514" s="741">
        <v>0</v>
      </c>
      <c r="FNG514" s="741">
        <v>0</v>
      </c>
      <c r="FNH514" s="741">
        <v>0</v>
      </c>
      <c r="FNI514" s="741">
        <v>0</v>
      </c>
      <c r="FNJ514" s="741">
        <v>0</v>
      </c>
      <c r="FNK514" s="741">
        <v>0</v>
      </c>
      <c r="FNL514" s="741">
        <v>0</v>
      </c>
      <c r="FNM514" s="741">
        <v>0</v>
      </c>
      <c r="FNN514" s="741">
        <v>0</v>
      </c>
      <c r="FNO514" s="741">
        <v>0</v>
      </c>
      <c r="FNP514" s="741">
        <v>0</v>
      </c>
      <c r="FNQ514" s="741">
        <v>0</v>
      </c>
      <c r="FNR514" s="741">
        <v>0</v>
      </c>
      <c r="FNS514" s="741">
        <v>0</v>
      </c>
      <c r="FNT514" s="741">
        <v>0</v>
      </c>
      <c r="FNU514" s="741">
        <v>0</v>
      </c>
      <c r="FNV514" s="741">
        <v>0</v>
      </c>
      <c r="FNW514" s="741">
        <v>0</v>
      </c>
      <c r="FNX514" s="741">
        <v>0</v>
      </c>
      <c r="FNY514" s="741">
        <v>0</v>
      </c>
      <c r="FNZ514" s="741">
        <v>0</v>
      </c>
      <c r="FOA514" s="741">
        <v>0</v>
      </c>
      <c r="FOB514" s="741">
        <v>0</v>
      </c>
      <c r="FOC514" s="741">
        <v>0</v>
      </c>
      <c r="FOD514" s="741">
        <v>0</v>
      </c>
      <c r="FOE514" s="741">
        <v>0</v>
      </c>
      <c r="FOF514" s="741">
        <v>0</v>
      </c>
      <c r="FOG514" s="741">
        <v>0</v>
      </c>
      <c r="FOH514" s="741">
        <v>0</v>
      </c>
      <c r="FOI514" s="741">
        <v>0</v>
      </c>
      <c r="FOJ514" s="741">
        <v>0</v>
      </c>
      <c r="FOK514" s="741">
        <v>0</v>
      </c>
      <c r="FOL514" s="741">
        <v>0</v>
      </c>
      <c r="FOM514" s="741">
        <v>0</v>
      </c>
      <c r="FON514" s="741">
        <v>0</v>
      </c>
      <c r="FOO514" s="741">
        <v>0</v>
      </c>
      <c r="FOP514" s="741">
        <v>0</v>
      </c>
      <c r="FOQ514" s="741">
        <v>0</v>
      </c>
      <c r="FOR514" s="741">
        <v>0</v>
      </c>
      <c r="FOS514" s="741">
        <v>0</v>
      </c>
      <c r="FOT514" s="741">
        <v>0</v>
      </c>
      <c r="FOU514" s="741">
        <v>0</v>
      </c>
      <c r="FOV514" s="741">
        <v>0</v>
      </c>
      <c r="FOW514" s="741">
        <v>0</v>
      </c>
      <c r="FOX514" s="741">
        <v>0</v>
      </c>
      <c r="FOY514" s="741">
        <v>0</v>
      </c>
      <c r="FOZ514" s="741">
        <v>0</v>
      </c>
      <c r="FPA514" s="741">
        <v>0</v>
      </c>
      <c r="FPB514" s="741">
        <v>0</v>
      </c>
      <c r="FPC514" s="741">
        <v>0</v>
      </c>
      <c r="FPD514" s="741">
        <v>0</v>
      </c>
      <c r="FPE514" s="741">
        <v>0</v>
      </c>
      <c r="FPF514" s="741">
        <v>0</v>
      </c>
      <c r="FPG514" s="741">
        <v>0</v>
      </c>
      <c r="FPH514" s="741">
        <v>0</v>
      </c>
      <c r="FPI514" s="741">
        <v>0</v>
      </c>
      <c r="FPJ514" s="741">
        <v>0</v>
      </c>
      <c r="FPK514" s="741">
        <v>0</v>
      </c>
      <c r="FPL514" s="741">
        <v>0</v>
      </c>
      <c r="FPM514" s="741">
        <v>0</v>
      </c>
      <c r="FPN514" s="741">
        <v>0</v>
      </c>
      <c r="FPO514" s="741">
        <v>0</v>
      </c>
      <c r="FPP514" s="741">
        <v>0</v>
      </c>
      <c r="FPQ514" s="741">
        <v>0</v>
      </c>
      <c r="FPR514" s="741">
        <v>0</v>
      </c>
      <c r="FPS514" s="741">
        <v>0</v>
      </c>
      <c r="FPT514" s="741">
        <v>0</v>
      </c>
      <c r="FPU514" s="741">
        <v>0</v>
      </c>
      <c r="FPV514" s="741">
        <v>0</v>
      </c>
      <c r="FPW514" s="741">
        <v>0</v>
      </c>
      <c r="FPX514" s="741">
        <v>0</v>
      </c>
      <c r="FPY514" s="741">
        <v>0</v>
      </c>
      <c r="FPZ514" s="741">
        <v>0</v>
      </c>
      <c r="FQA514" s="741">
        <v>0</v>
      </c>
      <c r="FQB514" s="741">
        <v>0</v>
      </c>
      <c r="FQC514" s="741">
        <v>0</v>
      </c>
      <c r="FQD514" s="741">
        <v>0</v>
      </c>
      <c r="FQE514" s="741">
        <v>0</v>
      </c>
      <c r="FQF514" s="741">
        <v>0</v>
      </c>
      <c r="FQG514" s="741">
        <v>0</v>
      </c>
      <c r="FQH514" s="741">
        <v>0</v>
      </c>
      <c r="FQI514" s="741">
        <v>0</v>
      </c>
      <c r="FQJ514" s="741">
        <v>0</v>
      </c>
      <c r="FQK514" s="741">
        <v>0</v>
      </c>
      <c r="FQL514" s="741">
        <v>0</v>
      </c>
      <c r="FQM514" s="741">
        <v>0</v>
      </c>
      <c r="FQN514" s="741">
        <v>0</v>
      </c>
      <c r="FQO514" s="741">
        <v>0</v>
      </c>
      <c r="FQP514" s="741">
        <v>0</v>
      </c>
      <c r="FQQ514" s="741">
        <v>0</v>
      </c>
      <c r="FQR514" s="741">
        <v>0</v>
      </c>
      <c r="FQS514" s="741">
        <v>0</v>
      </c>
      <c r="FQT514" s="741">
        <v>0</v>
      </c>
      <c r="FQU514" s="741">
        <v>0</v>
      </c>
      <c r="FQV514" s="741">
        <v>0</v>
      </c>
      <c r="FQW514" s="741">
        <v>0</v>
      </c>
      <c r="FQX514" s="741">
        <v>0</v>
      </c>
      <c r="FQY514" s="741">
        <v>0</v>
      </c>
      <c r="FQZ514" s="741">
        <v>0</v>
      </c>
      <c r="FRA514" s="741">
        <v>0</v>
      </c>
      <c r="FRB514" s="741">
        <v>0</v>
      </c>
      <c r="FRC514" s="741">
        <v>0</v>
      </c>
      <c r="FRD514" s="741">
        <v>0</v>
      </c>
      <c r="FRE514" s="741">
        <v>0</v>
      </c>
      <c r="FRF514" s="741">
        <v>0</v>
      </c>
      <c r="FRG514" s="741">
        <v>0</v>
      </c>
      <c r="FRH514" s="741">
        <v>0</v>
      </c>
      <c r="FRI514" s="741">
        <v>0</v>
      </c>
      <c r="FRJ514" s="741">
        <v>0</v>
      </c>
      <c r="FRK514" s="741">
        <v>0</v>
      </c>
      <c r="FRL514" s="741">
        <v>0</v>
      </c>
      <c r="FRM514" s="741">
        <v>0</v>
      </c>
      <c r="FRN514" s="741">
        <v>0</v>
      </c>
      <c r="FRO514" s="741">
        <v>0</v>
      </c>
      <c r="FRP514" s="741">
        <v>0</v>
      </c>
      <c r="FRQ514" s="741">
        <v>0</v>
      </c>
      <c r="FRR514" s="741">
        <v>0</v>
      </c>
      <c r="FRS514" s="741">
        <v>0</v>
      </c>
      <c r="FRT514" s="741">
        <v>0</v>
      </c>
      <c r="FRU514" s="741">
        <v>0</v>
      </c>
      <c r="FRV514" s="741">
        <v>0</v>
      </c>
      <c r="FRW514" s="741">
        <v>0</v>
      </c>
      <c r="FRX514" s="741">
        <v>0</v>
      </c>
      <c r="FRY514" s="741">
        <v>0</v>
      </c>
      <c r="FRZ514" s="741">
        <v>0</v>
      </c>
      <c r="FSA514" s="741">
        <v>0</v>
      </c>
      <c r="FSB514" s="741">
        <v>0</v>
      </c>
      <c r="FSC514" s="741">
        <v>0</v>
      </c>
      <c r="FSD514" s="741">
        <v>0</v>
      </c>
      <c r="FSE514" s="741">
        <v>0</v>
      </c>
      <c r="FSF514" s="741">
        <v>0</v>
      </c>
      <c r="FSG514" s="741">
        <v>0</v>
      </c>
      <c r="FSH514" s="741">
        <v>0</v>
      </c>
      <c r="FSI514" s="741">
        <v>0</v>
      </c>
      <c r="FSJ514" s="741">
        <v>0</v>
      </c>
      <c r="FSK514" s="741">
        <v>0</v>
      </c>
      <c r="FSL514" s="741">
        <v>0</v>
      </c>
      <c r="FSM514" s="741">
        <v>0</v>
      </c>
      <c r="FSN514" s="741">
        <v>0</v>
      </c>
      <c r="FSO514" s="741">
        <v>0</v>
      </c>
      <c r="FSP514" s="741">
        <v>0</v>
      </c>
      <c r="FSQ514" s="741">
        <v>0</v>
      </c>
      <c r="FSR514" s="741">
        <v>0</v>
      </c>
      <c r="FSS514" s="741">
        <v>0</v>
      </c>
      <c r="FST514" s="741">
        <v>0</v>
      </c>
      <c r="FSU514" s="741">
        <v>0</v>
      </c>
      <c r="FSV514" s="741">
        <v>0</v>
      </c>
      <c r="FSW514" s="741">
        <v>0</v>
      </c>
      <c r="FSX514" s="741">
        <v>0</v>
      </c>
      <c r="FSY514" s="741">
        <v>0</v>
      </c>
      <c r="FSZ514" s="741">
        <v>0</v>
      </c>
      <c r="FTA514" s="741">
        <v>0</v>
      </c>
      <c r="FTB514" s="741">
        <v>0</v>
      </c>
      <c r="FTC514" s="741">
        <v>0</v>
      </c>
      <c r="FTD514" s="741">
        <v>0</v>
      </c>
      <c r="FTE514" s="741">
        <v>0</v>
      </c>
      <c r="FTF514" s="741">
        <v>0</v>
      </c>
      <c r="FTG514" s="741">
        <v>0</v>
      </c>
      <c r="FTH514" s="741">
        <v>0</v>
      </c>
      <c r="FTI514" s="741">
        <v>0</v>
      </c>
      <c r="FTJ514" s="741">
        <v>0</v>
      </c>
      <c r="FTK514" s="741">
        <v>0</v>
      </c>
      <c r="FTL514" s="741">
        <v>0</v>
      </c>
      <c r="FTM514" s="741">
        <v>0</v>
      </c>
      <c r="FTN514" s="741">
        <v>0</v>
      </c>
      <c r="FTO514" s="741">
        <v>0</v>
      </c>
      <c r="FTP514" s="741">
        <v>0</v>
      </c>
      <c r="FTQ514" s="741">
        <v>0</v>
      </c>
      <c r="FTR514" s="741">
        <v>0</v>
      </c>
      <c r="FTS514" s="741">
        <v>0</v>
      </c>
      <c r="FTT514" s="741">
        <v>0</v>
      </c>
      <c r="FTU514" s="741">
        <v>0</v>
      </c>
      <c r="FTV514" s="741">
        <v>0</v>
      </c>
      <c r="FTW514" s="741">
        <v>0</v>
      </c>
      <c r="FTX514" s="741">
        <v>0</v>
      </c>
      <c r="FTY514" s="741">
        <v>0</v>
      </c>
      <c r="FTZ514" s="741">
        <v>0</v>
      </c>
      <c r="FUA514" s="741">
        <v>0</v>
      </c>
      <c r="FUB514" s="741">
        <v>0</v>
      </c>
      <c r="FUC514" s="741">
        <v>0</v>
      </c>
      <c r="FUD514" s="741">
        <v>0</v>
      </c>
      <c r="FUE514" s="741">
        <v>0</v>
      </c>
      <c r="FUF514" s="741">
        <v>0</v>
      </c>
      <c r="FUG514" s="741">
        <v>0</v>
      </c>
      <c r="FUH514" s="741">
        <v>0</v>
      </c>
      <c r="FUI514" s="741">
        <v>0</v>
      </c>
      <c r="FUJ514" s="741">
        <v>0</v>
      </c>
      <c r="FUK514" s="741">
        <v>0</v>
      </c>
      <c r="FUL514" s="741">
        <v>0</v>
      </c>
      <c r="FUM514" s="741">
        <v>0</v>
      </c>
      <c r="FUN514" s="741">
        <v>0</v>
      </c>
      <c r="FUO514" s="741">
        <v>0</v>
      </c>
      <c r="FUP514" s="741">
        <v>0</v>
      </c>
      <c r="FUQ514" s="741">
        <v>0</v>
      </c>
      <c r="FUR514" s="741">
        <v>0</v>
      </c>
      <c r="FUS514" s="741">
        <v>0</v>
      </c>
      <c r="FUT514" s="741">
        <v>0</v>
      </c>
      <c r="FUU514" s="741">
        <v>0</v>
      </c>
      <c r="FUV514" s="741">
        <v>0</v>
      </c>
      <c r="FUW514" s="741">
        <v>0</v>
      </c>
      <c r="FUX514" s="741">
        <v>0</v>
      </c>
      <c r="FUY514" s="741">
        <v>0</v>
      </c>
      <c r="FUZ514" s="741">
        <v>0</v>
      </c>
      <c r="FVA514" s="741">
        <v>0</v>
      </c>
      <c r="FVB514" s="741">
        <v>0</v>
      </c>
      <c r="FVC514" s="741">
        <v>0</v>
      </c>
      <c r="FVD514" s="741">
        <v>0</v>
      </c>
      <c r="FVE514" s="741">
        <v>0</v>
      </c>
      <c r="FVF514" s="741">
        <v>0</v>
      </c>
      <c r="FVG514" s="741">
        <v>0</v>
      </c>
      <c r="FVH514" s="741">
        <v>0</v>
      </c>
      <c r="FVI514" s="741">
        <v>0</v>
      </c>
      <c r="FVJ514" s="741">
        <v>0</v>
      </c>
      <c r="FVK514" s="741">
        <v>0</v>
      </c>
      <c r="FVL514" s="741">
        <v>0</v>
      </c>
      <c r="FVM514" s="741">
        <v>0</v>
      </c>
      <c r="FVN514" s="741">
        <v>0</v>
      </c>
      <c r="FVO514" s="741">
        <v>0</v>
      </c>
      <c r="FVP514" s="741">
        <v>0</v>
      </c>
      <c r="FVQ514" s="741">
        <v>0</v>
      </c>
      <c r="FVR514" s="741">
        <v>0</v>
      </c>
      <c r="FVS514" s="741">
        <v>0</v>
      </c>
      <c r="FVT514" s="741">
        <v>0</v>
      </c>
      <c r="FVU514" s="741">
        <v>0</v>
      </c>
      <c r="FVV514" s="741">
        <v>0</v>
      </c>
      <c r="FVW514" s="741">
        <v>0</v>
      </c>
      <c r="FVX514" s="741">
        <v>0</v>
      </c>
      <c r="FVY514" s="741">
        <v>0</v>
      </c>
      <c r="FVZ514" s="741">
        <v>0</v>
      </c>
      <c r="FWA514" s="741">
        <v>0</v>
      </c>
      <c r="FWB514" s="741">
        <v>0</v>
      </c>
      <c r="FWC514" s="741">
        <v>0</v>
      </c>
      <c r="FWD514" s="741">
        <v>0</v>
      </c>
      <c r="FWE514" s="741">
        <v>0</v>
      </c>
      <c r="FWF514" s="741">
        <v>0</v>
      </c>
      <c r="FWG514" s="741">
        <v>0</v>
      </c>
      <c r="FWH514" s="741">
        <v>0</v>
      </c>
      <c r="FWI514" s="741">
        <v>0</v>
      </c>
      <c r="FWJ514" s="741">
        <v>0</v>
      </c>
      <c r="FWK514" s="741">
        <v>0</v>
      </c>
      <c r="FWL514" s="741">
        <v>0</v>
      </c>
      <c r="FWM514" s="741">
        <v>0</v>
      </c>
      <c r="FWN514" s="741">
        <v>0</v>
      </c>
      <c r="FWO514" s="741">
        <v>0</v>
      </c>
      <c r="FWP514" s="741">
        <v>0</v>
      </c>
      <c r="FWQ514" s="741">
        <v>0</v>
      </c>
      <c r="FWR514" s="741">
        <v>0</v>
      </c>
      <c r="FWS514" s="741">
        <v>0</v>
      </c>
      <c r="FWT514" s="741">
        <v>0</v>
      </c>
      <c r="FWU514" s="741">
        <v>0</v>
      </c>
      <c r="FWV514" s="741">
        <v>0</v>
      </c>
      <c r="FWW514" s="741">
        <v>0</v>
      </c>
      <c r="FWX514" s="741">
        <v>0</v>
      </c>
      <c r="FWY514" s="741">
        <v>0</v>
      </c>
      <c r="FWZ514" s="741">
        <v>0</v>
      </c>
      <c r="FXA514" s="741">
        <v>0</v>
      </c>
      <c r="FXB514" s="741">
        <v>0</v>
      </c>
      <c r="FXC514" s="741">
        <v>0</v>
      </c>
      <c r="FXD514" s="741">
        <v>0</v>
      </c>
      <c r="FXE514" s="741">
        <v>0</v>
      </c>
      <c r="FXF514" s="741">
        <v>0</v>
      </c>
      <c r="FXG514" s="741">
        <v>0</v>
      </c>
      <c r="FXH514" s="741">
        <v>0</v>
      </c>
      <c r="FXI514" s="741">
        <v>0</v>
      </c>
      <c r="FXJ514" s="741">
        <v>0</v>
      </c>
      <c r="FXK514" s="741">
        <v>0</v>
      </c>
      <c r="FXL514" s="741">
        <v>0</v>
      </c>
      <c r="FXM514" s="741">
        <v>0</v>
      </c>
      <c r="FXN514" s="741">
        <v>0</v>
      </c>
      <c r="FXO514" s="741">
        <v>0</v>
      </c>
      <c r="FXP514" s="741">
        <v>0</v>
      </c>
      <c r="FXQ514" s="741">
        <v>0</v>
      </c>
      <c r="FXR514" s="741">
        <v>0</v>
      </c>
      <c r="FXS514" s="741">
        <v>0</v>
      </c>
      <c r="FXT514" s="741">
        <v>0</v>
      </c>
      <c r="FXU514" s="741">
        <v>0</v>
      </c>
      <c r="FXV514" s="741">
        <v>0</v>
      </c>
      <c r="FXW514" s="741">
        <v>0</v>
      </c>
      <c r="FXX514" s="741">
        <v>0</v>
      </c>
      <c r="FXY514" s="741">
        <v>0</v>
      </c>
      <c r="FXZ514" s="741">
        <v>0</v>
      </c>
      <c r="FYA514" s="741">
        <v>0</v>
      </c>
      <c r="FYB514" s="741">
        <v>0</v>
      </c>
      <c r="FYC514" s="741">
        <v>0</v>
      </c>
      <c r="FYD514" s="741">
        <v>0</v>
      </c>
      <c r="FYE514" s="741">
        <v>0</v>
      </c>
      <c r="FYF514" s="741">
        <v>0</v>
      </c>
      <c r="FYG514" s="741">
        <v>0</v>
      </c>
      <c r="FYH514" s="741">
        <v>0</v>
      </c>
      <c r="FYI514" s="741">
        <v>0</v>
      </c>
      <c r="FYJ514" s="741">
        <v>0</v>
      </c>
      <c r="FYK514" s="741">
        <v>0</v>
      </c>
      <c r="FYL514" s="741">
        <v>0</v>
      </c>
      <c r="FYM514" s="741">
        <v>0</v>
      </c>
      <c r="FYN514" s="741">
        <v>0</v>
      </c>
      <c r="FYO514" s="741">
        <v>0</v>
      </c>
      <c r="FYP514" s="741">
        <v>0</v>
      </c>
      <c r="FYQ514" s="741">
        <v>0</v>
      </c>
      <c r="FYR514" s="741">
        <v>0</v>
      </c>
      <c r="FYS514" s="741">
        <v>0</v>
      </c>
      <c r="FYT514" s="741">
        <v>0</v>
      </c>
      <c r="FYU514" s="741">
        <v>0</v>
      </c>
      <c r="FYV514" s="741">
        <v>0</v>
      </c>
      <c r="FYW514" s="741">
        <v>0</v>
      </c>
      <c r="FYX514" s="741">
        <v>0</v>
      </c>
      <c r="FYY514" s="741">
        <v>0</v>
      </c>
      <c r="FYZ514" s="741">
        <v>0</v>
      </c>
      <c r="FZA514" s="741">
        <v>0</v>
      </c>
      <c r="FZB514" s="741">
        <v>0</v>
      </c>
      <c r="FZC514" s="741">
        <v>0</v>
      </c>
      <c r="FZD514" s="741">
        <v>0</v>
      </c>
      <c r="FZE514" s="741">
        <v>0</v>
      </c>
      <c r="FZF514" s="741">
        <v>0</v>
      </c>
      <c r="FZG514" s="741">
        <v>0</v>
      </c>
      <c r="FZH514" s="741">
        <v>0</v>
      </c>
      <c r="FZI514" s="741">
        <v>0</v>
      </c>
      <c r="FZJ514" s="741">
        <v>0</v>
      </c>
      <c r="FZK514" s="741">
        <v>0</v>
      </c>
      <c r="FZL514" s="741">
        <v>0</v>
      </c>
      <c r="FZM514" s="741">
        <v>0</v>
      </c>
      <c r="FZN514" s="741">
        <v>0</v>
      </c>
      <c r="FZO514" s="741">
        <v>0</v>
      </c>
      <c r="FZP514" s="741">
        <v>0</v>
      </c>
      <c r="FZQ514" s="741">
        <v>0</v>
      </c>
      <c r="FZR514" s="741">
        <v>0</v>
      </c>
      <c r="FZS514" s="741">
        <v>0</v>
      </c>
      <c r="FZT514" s="741">
        <v>0</v>
      </c>
      <c r="FZU514" s="741">
        <v>0</v>
      </c>
      <c r="FZV514" s="741">
        <v>0</v>
      </c>
      <c r="FZW514" s="741">
        <v>0</v>
      </c>
      <c r="FZX514" s="741">
        <v>0</v>
      </c>
      <c r="FZY514" s="741">
        <v>0</v>
      </c>
      <c r="FZZ514" s="741">
        <v>0</v>
      </c>
      <c r="GAA514" s="741">
        <v>0</v>
      </c>
      <c r="GAB514" s="741">
        <v>0</v>
      </c>
      <c r="GAC514" s="741">
        <v>0</v>
      </c>
      <c r="GAD514" s="741">
        <v>0</v>
      </c>
      <c r="GAE514" s="741">
        <v>0</v>
      </c>
      <c r="GAF514" s="741">
        <v>0</v>
      </c>
      <c r="GAG514" s="741">
        <v>0</v>
      </c>
      <c r="GAH514" s="741">
        <v>0</v>
      </c>
      <c r="GAI514" s="741">
        <v>0</v>
      </c>
      <c r="GAJ514" s="741">
        <v>0</v>
      </c>
      <c r="GAK514" s="741">
        <v>0</v>
      </c>
      <c r="GAL514" s="741">
        <v>0</v>
      </c>
      <c r="GAM514" s="741">
        <v>0</v>
      </c>
      <c r="GAN514" s="741">
        <v>0</v>
      </c>
      <c r="GAO514" s="741">
        <v>0</v>
      </c>
      <c r="GAP514" s="741">
        <v>0</v>
      </c>
      <c r="GAQ514" s="741">
        <v>0</v>
      </c>
      <c r="GAR514" s="741">
        <v>0</v>
      </c>
      <c r="GAS514" s="741">
        <v>0</v>
      </c>
      <c r="GAT514" s="741">
        <v>0</v>
      </c>
      <c r="GAU514" s="741">
        <v>0</v>
      </c>
      <c r="GAV514" s="741">
        <v>0</v>
      </c>
      <c r="GAW514" s="741">
        <v>0</v>
      </c>
      <c r="GAX514" s="741">
        <v>0</v>
      </c>
      <c r="GAY514" s="741">
        <v>0</v>
      </c>
      <c r="GAZ514" s="741">
        <v>0</v>
      </c>
      <c r="GBA514" s="741">
        <v>0</v>
      </c>
      <c r="GBB514" s="741">
        <v>0</v>
      </c>
      <c r="GBC514" s="741">
        <v>0</v>
      </c>
      <c r="GBD514" s="741">
        <v>0</v>
      </c>
      <c r="GBE514" s="741">
        <v>0</v>
      </c>
      <c r="GBF514" s="741">
        <v>0</v>
      </c>
      <c r="GBG514" s="741">
        <v>0</v>
      </c>
      <c r="GBH514" s="741">
        <v>0</v>
      </c>
      <c r="GBI514" s="741">
        <v>0</v>
      </c>
      <c r="GBJ514" s="741">
        <v>0</v>
      </c>
      <c r="GBK514" s="741">
        <v>0</v>
      </c>
      <c r="GBL514" s="741">
        <v>0</v>
      </c>
      <c r="GBM514" s="741">
        <v>0</v>
      </c>
      <c r="GBN514" s="741">
        <v>0</v>
      </c>
      <c r="GBO514" s="741">
        <v>0</v>
      </c>
      <c r="GBP514" s="741">
        <v>0</v>
      </c>
      <c r="GBQ514" s="741">
        <v>0</v>
      </c>
      <c r="GBR514" s="741">
        <v>0</v>
      </c>
      <c r="GBS514" s="741">
        <v>0</v>
      </c>
      <c r="GBT514" s="741">
        <v>0</v>
      </c>
      <c r="GBU514" s="741">
        <v>0</v>
      </c>
      <c r="GBV514" s="741">
        <v>0</v>
      </c>
      <c r="GBW514" s="741">
        <v>0</v>
      </c>
      <c r="GBX514" s="741">
        <v>0</v>
      </c>
      <c r="GBY514" s="741">
        <v>0</v>
      </c>
      <c r="GBZ514" s="741">
        <v>0</v>
      </c>
      <c r="GCA514" s="741">
        <v>0</v>
      </c>
      <c r="GCB514" s="741">
        <v>0</v>
      </c>
      <c r="GCC514" s="741">
        <v>0</v>
      </c>
      <c r="GCD514" s="741">
        <v>0</v>
      </c>
      <c r="GCE514" s="741">
        <v>0</v>
      </c>
      <c r="GCF514" s="741">
        <v>0</v>
      </c>
      <c r="GCG514" s="741">
        <v>0</v>
      </c>
      <c r="GCH514" s="741">
        <v>0</v>
      </c>
      <c r="GCI514" s="741">
        <v>0</v>
      </c>
      <c r="GCJ514" s="741">
        <v>0</v>
      </c>
      <c r="GCK514" s="741">
        <v>0</v>
      </c>
      <c r="GCL514" s="741">
        <v>0</v>
      </c>
      <c r="GCM514" s="741">
        <v>0</v>
      </c>
      <c r="GCN514" s="741">
        <v>0</v>
      </c>
      <c r="GCO514" s="741">
        <v>0</v>
      </c>
      <c r="GCP514" s="741">
        <v>0</v>
      </c>
      <c r="GCQ514" s="741">
        <v>0</v>
      </c>
      <c r="GCR514" s="741">
        <v>0</v>
      </c>
      <c r="GCS514" s="741">
        <v>0</v>
      </c>
      <c r="GCT514" s="741">
        <v>0</v>
      </c>
      <c r="GCU514" s="741">
        <v>0</v>
      </c>
      <c r="GCV514" s="741">
        <v>0</v>
      </c>
      <c r="GCW514" s="741">
        <v>0</v>
      </c>
      <c r="GCX514" s="741">
        <v>0</v>
      </c>
      <c r="GCY514" s="741">
        <v>0</v>
      </c>
      <c r="GCZ514" s="741">
        <v>0</v>
      </c>
      <c r="GDA514" s="741">
        <v>0</v>
      </c>
      <c r="GDB514" s="741">
        <v>0</v>
      </c>
      <c r="GDC514" s="741">
        <v>0</v>
      </c>
      <c r="GDD514" s="741">
        <v>0</v>
      </c>
      <c r="GDE514" s="741">
        <v>0</v>
      </c>
      <c r="GDF514" s="741">
        <v>0</v>
      </c>
      <c r="GDG514" s="741">
        <v>0</v>
      </c>
      <c r="GDH514" s="741">
        <v>0</v>
      </c>
      <c r="GDI514" s="741">
        <v>0</v>
      </c>
      <c r="GDJ514" s="741">
        <v>0</v>
      </c>
      <c r="GDK514" s="741">
        <v>0</v>
      </c>
      <c r="GDL514" s="741">
        <v>0</v>
      </c>
      <c r="GDM514" s="741">
        <v>0</v>
      </c>
      <c r="GDN514" s="741">
        <v>0</v>
      </c>
      <c r="GDO514" s="741">
        <v>0</v>
      </c>
      <c r="GDP514" s="741">
        <v>0</v>
      </c>
      <c r="GDQ514" s="741">
        <v>0</v>
      </c>
      <c r="GDR514" s="741">
        <v>0</v>
      </c>
      <c r="GDS514" s="741">
        <v>0</v>
      </c>
      <c r="GDT514" s="741">
        <v>0</v>
      </c>
      <c r="GDU514" s="741">
        <v>0</v>
      </c>
      <c r="GDV514" s="741">
        <v>0</v>
      </c>
      <c r="GDW514" s="741">
        <v>0</v>
      </c>
      <c r="GDX514" s="741">
        <v>0</v>
      </c>
      <c r="GDY514" s="741">
        <v>0</v>
      </c>
      <c r="GDZ514" s="741">
        <v>0</v>
      </c>
      <c r="GEA514" s="741">
        <v>0</v>
      </c>
      <c r="GEB514" s="741">
        <v>0</v>
      </c>
      <c r="GEC514" s="741">
        <v>0</v>
      </c>
      <c r="GED514" s="741">
        <v>0</v>
      </c>
      <c r="GEE514" s="741">
        <v>0</v>
      </c>
      <c r="GEF514" s="741">
        <v>0</v>
      </c>
      <c r="GEG514" s="741">
        <v>0</v>
      </c>
      <c r="GEH514" s="741">
        <v>0</v>
      </c>
      <c r="GEI514" s="741">
        <v>0</v>
      </c>
      <c r="GEJ514" s="741">
        <v>0</v>
      </c>
      <c r="GEK514" s="741">
        <v>0</v>
      </c>
      <c r="GEL514" s="741">
        <v>0</v>
      </c>
      <c r="GEM514" s="741">
        <v>0</v>
      </c>
      <c r="GEN514" s="741">
        <v>0</v>
      </c>
      <c r="GEO514" s="741">
        <v>0</v>
      </c>
      <c r="GEP514" s="741">
        <v>0</v>
      </c>
      <c r="GEQ514" s="741">
        <v>0</v>
      </c>
      <c r="GER514" s="741">
        <v>0</v>
      </c>
      <c r="GES514" s="741">
        <v>0</v>
      </c>
      <c r="GET514" s="741">
        <v>0</v>
      </c>
      <c r="GEU514" s="741">
        <v>0</v>
      </c>
      <c r="GEV514" s="741">
        <v>0</v>
      </c>
      <c r="GEW514" s="741">
        <v>0</v>
      </c>
      <c r="GEX514" s="741">
        <v>0</v>
      </c>
      <c r="GEY514" s="741">
        <v>0</v>
      </c>
      <c r="GEZ514" s="741">
        <v>0</v>
      </c>
      <c r="GFA514" s="741">
        <v>0</v>
      </c>
      <c r="GFB514" s="741">
        <v>0</v>
      </c>
      <c r="GFC514" s="741">
        <v>0</v>
      </c>
      <c r="GFD514" s="741">
        <v>0</v>
      </c>
      <c r="GFE514" s="741">
        <v>0</v>
      </c>
      <c r="GFF514" s="741">
        <v>0</v>
      </c>
      <c r="GFG514" s="741">
        <v>0</v>
      </c>
      <c r="GFH514" s="741">
        <v>0</v>
      </c>
      <c r="GFI514" s="741">
        <v>0</v>
      </c>
      <c r="GFJ514" s="741">
        <v>0</v>
      </c>
      <c r="GFK514" s="741">
        <v>0</v>
      </c>
      <c r="GFL514" s="741">
        <v>0</v>
      </c>
      <c r="GFM514" s="741">
        <v>0</v>
      </c>
      <c r="GFN514" s="741">
        <v>0</v>
      </c>
      <c r="GFO514" s="741">
        <v>0</v>
      </c>
      <c r="GFP514" s="741">
        <v>0</v>
      </c>
      <c r="GFQ514" s="741">
        <v>0</v>
      </c>
      <c r="GFR514" s="741">
        <v>0</v>
      </c>
      <c r="GFS514" s="741">
        <v>0</v>
      </c>
      <c r="GFT514" s="741">
        <v>0</v>
      </c>
      <c r="GFU514" s="741">
        <v>0</v>
      </c>
      <c r="GFV514" s="741">
        <v>0</v>
      </c>
      <c r="GFW514" s="741">
        <v>0</v>
      </c>
      <c r="GFX514" s="741">
        <v>0</v>
      </c>
      <c r="GFY514" s="741">
        <v>0</v>
      </c>
      <c r="GFZ514" s="741">
        <v>0</v>
      </c>
      <c r="GGA514" s="741">
        <v>0</v>
      </c>
      <c r="GGB514" s="741">
        <v>0</v>
      </c>
      <c r="GGC514" s="741">
        <v>0</v>
      </c>
      <c r="GGD514" s="741">
        <v>0</v>
      </c>
      <c r="GGE514" s="741">
        <v>0</v>
      </c>
      <c r="GGF514" s="741">
        <v>0</v>
      </c>
      <c r="GGG514" s="741">
        <v>0</v>
      </c>
      <c r="GGH514" s="741">
        <v>0</v>
      </c>
      <c r="GGI514" s="741">
        <v>0</v>
      </c>
      <c r="GGJ514" s="741">
        <v>0</v>
      </c>
      <c r="GGK514" s="741">
        <v>0</v>
      </c>
      <c r="GGL514" s="741">
        <v>0</v>
      </c>
      <c r="GGM514" s="741">
        <v>0</v>
      </c>
      <c r="GGN514" s="741">
        <v>0</v>
      </c>
      <c r="GGO514" s="741">
        <v>0</v>
      </c>
      <c r="GGP514" s="741">
        <v>0</v>
      </c>
      <c r="GGQ514" s="741">
        <v>0</v>
      </c>
      <c r="GGR514" s="741">
        <v>0</v>
      </c>
      <c r="GGS514" s="741">
        <v>0</v>
      </c>
      <c r="GGT514" s="741">
        <v>0</v>
      </c>
      <c r="GGU514" s="741">
        <v>0</v>
      </c>
      <c r="GGV514" s="741">
        <v>0</v>
      </c>
      <c r="GGW514" s="741">
        <v>0</v>
      </c>
      <c r="GGX514" s="741">
        <v>0</v>
      </c>
      <c r="GGY514" s="741">
        <v>0</v>
      </c>
      <c r="GGZ514" s="741">
        <v>0</v>
      </c>
      <c r="GHA514" s="741">
        <v>0</v>
      </c>
      <c r="GHB514" s="741">
        <v>0</v>
      </c>
      <c r="GHC514" s="741">
        <v>0</v>
      </c>
      <c r="GHD514" s="741">
        <v>0</v>
      </c>
      <c r="GHE514" s="741">
        <v>0</v>
      </c>
      <c r="GHF514" s="741">
        <v>0</v>
      </c>
      <c r="GHG514" s="741">
        <v>0</v>
      </c>
      <c r="GHH514" s="741">
        <v>0</v>
      </c>
      <c r="GHI514" s="741">
        <v>0</v>
      </c>
      <c r="GHJ514" s="741">
        <v>0</v>
      </c>
      <c r="GHK514" s="741">
        <v>0</v>
      </c>
      <c r="GHL514" s="741">
        <v>0</v>
      </c>
      <c r="GHM514" s="741">
        <v>0</v>
      </c>
      <c r="GHN514" s="741">
        <v>0</v>
      </c>
      <c r="GHO514" s="741">
        <v>0</v>
      </c>
      <c r="GHP514" s="741">
        <v>0</v>
      </c>
      <c r="GHQ514" s="741">
        <v>0</v>
      </c>
      <c r="GHR514" s="741">
        <v>0</v>
      </c>
      <c r="GHS514" s="741">
        <v>0</v>
      </c>
      <c r="GHT514" s="741">
        <v>0</v>
      </c>
      <c r="GHU514" s="741">
        <v>0</v>
      </c>
      <c r="GHV514" s="741">
        <v>0</v>
      </c>
      <c r="GHW514" s="741">
        <v>0</v>
      </c>
      <c r="GHX514" s="741">
        <v>0</v>
      </c>
      <c r="GHY514" s="741">
        <v>0</v>
      </c>
      <c r="GHZ514" s="741">
        <v>0</v>
      </c>
      <c r="GIA514" s="741">
        <v>0</v>
      </c>
      <c r="GIB514" s="741">
        <v>0</v>
      </c>
      <c r="GIC514" s="741">
        <v>0</v>
      </c>
      <c r="GID514" s="741">
        <v>0</v>
      </c>
      <c r="GIE514" s="741">
        <v>0</v>
      </c>
      <c r="GIF514" s="741">
        <v>0</v>
      </c>
      <c r="GIG514" s="741">
        <v>0</v>
      </c>
      <c r="GIH514" s="741">
        <v>0</v>
      </c>
      <c r="GII514" s="741">
        <v>0</v>
      </c>
      <c r="GIJ514" s="741">
        <v>0</v>
      </c>
      <c r="GIK514" s="741">
        <v>0</v>
      </c>
      <c r="GIL514" s="741">
        <v>0</v>
      </c>
      <c r="GIM514" s="741">
        <v>0</v>
      </c>
      <c r="GIN514" s="741">
        <v>0</v>
      </c>
      <c r="GIO514" s="741">
        <v>0</v>
      </c>
      <c r="GIP514" s="741">
        <v>0</v>
      </c>
      <c r="GIQ514" s="741">
        <v>0</v>
      </c>
      <c r="GIR514" s="741">
        <v>0</v>
      </c>
      <c r="GIS514" s="741">
        <v>0</v>
      </c>
      <c r="GIT514" s="741">
        <v>0</v>
      </c>
      <c r="GIU514" s="741">
        <v>0</v>
      </c>
      <c r="GIV514" s="741">
        <v>0</v>
      </c>
      <c r="GIW514" s="741">
        <v>0</v>
      </c>
      <c r="GIX514" s="741">
        <v>0</v>
      </c>
      <c r="GIY514" s="741">
        <v>0</v>
      </c>
      <c r="GIZ514" s="741">
        <v>0</v>
      </c>
      <c r="GJA514" s="741">
        <v>0</v>
      </c>
      <c r="GJB514" s="741">
        <v>0</v>
      </c>
      <c r="GJC514" s="741">
        <v>0</v>
      </c>
      <c r="GJD514" s="741">
        <v>0</v>
      </c>
      <c r="GJE514" s="741">
        <v>0</v>
      </c>
      <c r="GJF514" s="741">
        <v>0</v>
      </c>
      <c r="GJG514" s="741">
        <v>0</v>
      </c>
      <c r="GJH514" s="741">
        <v>0</v>
      </c>
      <c r="GJI514" s="741">
        <v>0</v>
      </c>
      <c r="GJJ514" s="741">
        <v>0</v>
      </c>
      <c r="GJK514" s="741">
        <v>0</v>
      </c>
      <c r="GJL514" s="741">
        <v>0</v>
      </c>
      <c r="GJM514" s="741">
        <v>0</v>
      </c>
      <c r="GJN514" s="741">
        <v>0</v>
      </c>
      <c r="GJO514" s="741">
        <v>0</v>
      </c>
      <c r="GJP514" s="741">
        <v>0</v>
      </c>
      <c r="GJQ514" s="741">
        <v>0</v>
      </c>
      <c r="GJR514" s="741">
        <v>0</v>
      </c>
      <c r="GJS514" s="741">
        <v>0</v>
      </c>
      <c r="GJT514" s="741">
        <v>0</v>
      </c>
      <c r="GJU514" s="741">
        <v>0</v>
      </c>
      <c r="GJV514" s="741">
        <v>0</v>
      </c>
      <c r="GJW514" s="741">
        <v>0</v>
      </c>
      <c r="GJX514" s="741">
        <v>0</v>
      </c>
      <c r="GJY514" s="741">
        <v>0</v>
      </c>
      <c r="GJZ514" s="741">
        <v>0</v>
      </c>
      <c r="GKA514" s="741">
        <v>0</v>
      </c>
      <c r="GKB514" s="741">
        <v>0</v>
      </c>
      <c r="GKC514" s="741">
        <v>0</v>
      </c>
      <c r="GKD514" s="741">
        <v>0</v>
      </c>
      <c r="GKE514" s="741">
        <v>0</v>
      </c>
      <c r="GKF514" s="741">
        <v>0</v>
      </c>
      <c r="GKG514" s="741">
        <v>0</v>
      </c>
      <c r="GKH514" s="741">
        <v>0</v>
      </c>
      <c r="GKI514" s="741">
        <v>0</v>
      </c>
      <c r="GKJ514" s="741">
        <v>0</v>
      </c>
      <c r="GKK514" s="741">
        <v>0</v>
      </c>
      <c r="GKL514" s="741">
        <v>0</v>
      </c>
      <c r="GKM514" s="741">
        <v>0</v>
      </c>
      <c r="GKN514" s="741">
        <v>0</v>
      </c>
      <c r="GKO514" s="741">
        <v>0</v>
      </c>
      <c r="GKP514" s="741">
        <v>0</v>
      </c>
      <c r="GKQ514" s="741">
        <v>0</v>
      </c>
      <c r="GKR514" s="741">
        <v>0</v>
      </c>
      <c r="GKS514" s="741">
        <v>0</v>
      </c>
      <c r="GKT514" s="741">
        <v>0</v>
      </c>
      <c r="GKU514" s="741">
        <v>0</v>
      </c>
      <c r="GKV514" s="741">
        <v>0</v>
      </c>
      <c r="GKW514" s="741">
        <v>0</v>
      </c>
      <c r="GKX514" s="741">
        <v>0</v>
      </c>
      <c r="GKY514" s="741">
        <v>0</v>
      </c>
      <c r="GKZ514" s="741">
        <v>0</v>
      </c>
      <c r="GLA514" s="741">
        <v>0</v>
      </c>
      <c r="GLB514" s="741">
        <v>0</v>
      </c>
      <c r="GLC514" s="741">
        <v>0</v>
      </c>
      <c r="GLD514" s="741">
        <v>0</v>
      </c>
      <c r="GLE514" s="741">
        <v>0</v>
      </c>
      <c r="GLF514" s="741">
        <v>0</v>
      </c>
      <c r="GLG514" s="741">
        <v>0</v>
      </c>
      <c r="GLH514" s="741">
        <v>0</v>
      </c>
      <c r="GLI514" s="741">
        <v>0</v>
      </c>
      <c r="GLJ514" s="741">
        <v>0</v>
      </c>
      <c r="GLK514" s="741">
        <v>0</v>
      </c>
      <c r="GLL514" s="741">
        <v>0</v>
      </c>
      <c r="GLM514" s="741">
        <v>0</v>
      </c>
      <c r="GLN514" s="741">
        <v>0</v>
      </c>
      <c r="GLO514" s="741">
        <v>0</v>
      </c>
      <c r="GLP514" s="741">
        <v>0</v>
      </c>
      <c r="GLQ514" s="741">
        <v>0</v>
      </c>
      <c r="GLR514" s="741">
        <v>0</v>
      </c>
      <c r="GLS514" s="741">
        <v>0</v>
      </c>
      <c r="GLT514" s="741">
        <v>0</v>
      </c>
      <c r="GLU514" s="741">
        <v>0</v>
      </c>
      <c r="GLV514" s="741">
        <v>0</v>
      </c>
      <c r="GLW514" s="741">
        <v>0</v>
      </c>
      <c r="GLX514" s="741">
        <v>0</v>
      </c>
      <c r="GLY514" s="741">
        <v>0</v>
      </c>
      <c r="GLZ514" s="741">
        <v>0</v>
      </c>
      <c r="GMA514" s="741">
        <v>0</v>
      </c>
      <c r="GMB514" s="741">
        <v>0</v>
      </c>
      <c r="GMC514" s="741">
        <v>0</v>
      </c>
      <c r="GMD514" s="741">
        <v>0</v>
      </c>
      <c r="GME514" s="741">
        <v>0</v>
      </c>
      <c r="GMF514" s="741">
        <v>0</v>
      </c>
      <c r="GMG514" s="741">
        <v>0</v>
      </c>
      <c r="GMH514" s="741">
        <v>0</v>
      </c>
      <c r="GMI514" s="741">
        <v>0</v>
      </c>
      <c r="GMJ514" s="741">
        <v>0</v>
      </c>
      <c r="GMK514" s="741">
        <v>0</v>
      </c>
      <c r="GML514" s="741">
        <v>0</v>
      </c>
      <c r="GMM514" s="741">
        <v>0</v>
      </c>
      <c r="GMN514" s="741">
        <v>0</v>
      </c>
      <c r="GMO514" s="741">
        <v>0</v>
      </c>
      <c r="GMP514" s="741">
        <v>0</v>
      </c>
      <c r="GMQ514" s="741">
        <v>0</v>
      </c>
      <c r="GMR514" s="741">
        <v>0</v>
      </c>
      <c r="GMS514" s="741">
        <v>0</v>
      </c>
      <c r="GMT514" s="741">
        <v>0</v>
      </c>
      <c r="GMU514" s="741">
        <v>0</v>
      </c>
      <c r="GMV514" s="741">
        <v>0</v>
      </c>
      <c r="GMW514" s="741">
        <v>0</v>
      </c>
      <c r="GMX514" s="741">
        <v>0</v>
      </c>
      <c r="GMY514" s="741">
        <v>0</v>
      </c>
      <c r="GMZ514" s="741">
        <v>0</v>
      </c>
      <c r="GNA514" s="741">
        <v>0</v>
      </c>
      <c r="GNB514" s="741">
        <v>0</v>
      </c>
      <c r="GNC514" s="741">
        <v>0</v>
      </c>
      <c r="GND514" s="741">
        <v>0</v>
      </c>
      <c r="GNE514" s="741">
        <v>0</v>
      </c>
      <c r="GNF514" s="741">
        <v>0</v>
      </c>
      <c r="GNG514" s="741">
        <v>0</v>
      </c>
      <c r="GNH514" s="741">
        <v>0</v>
      </c>
      <c r="GNI514" s="741">
        <v>0</v>
      </c>
      <c r="GNJ514" s="741">
        <v>0</v>
      </c>
      <c r="GNK514" s="741">
        <v>0</v>
      </c>
      <c r="GNL514" s="741">
        <v>0</v>
      </c>
      <c r="GNM514" s="741">
        <v>0</v>
      </c>
      <c r="GNN514" s="741">
        <v>0</v>
      </c>
      <c r="GNO514" s="741">
        <v>0</v>
      </c>
      <c r="GNP514" s="741">
        <v>0</v>
      </c>
      <c r="GNQ514" s="741">
        <v>0</v>
      </c>
      <c r="GNR514" s="741">
        <v>0</v>
      </c>
      <c r="GNS514" s="741">
        <v>0</v>
      </c>
      <c r="GNT514" s="741">
        <v>0</v>
      </c>
      <c r="GNU514" s="741">
        <v>0</v>
      </c>
      <c r="GNV514" s="741">
        <v>0</v>
      </c>
      <c r="GNW514" s="741">
        <v>0</v>
      </c>
      <c r="GNX514" s="741">
        <v>0</v>
      </c>
      <c r="GNY514" s="741">
        <v>0</v>
      </c>
      <c r="GNZ514" s="741">
        <v>0</v>
      </c>
      <c r="GOA514" s="741">
        <v>0</v>
      </c>
      <c r="GOB514" s="741">
        <v>0</v>
      </c>
      <c r="GOC514" s="741">
        <v>0</v>
      </c>
      <c r="GOD514" s="741">
        <v>0</v>
      </c>
      <c r="GOE514" s="741">
        <v>0</v>
      </c>
      <c r="GOF514" s="741">
        <v>0</v>
      </c>
      <c r="GOG514" s="741">
        <v>0</v>
      </c>
      <c r="GOH514" s="741">
        <v>0</v>
      </c>
      <c r="GOI514" s="741">
        <v>0</v>
      </c>
      <c r="GOJ514" s="741">
        <v>0</v>
      </c>
      <c r="GOK514" s="741">
        <v>0</v>
      </c>
      <c r="GOL514" s="741">
        <v>0</v>
      </c>
      <c r="GOM514" s="741">
        <v>0</v>
      </c>
      <c r="GON514" s="741">
        <v>0</v>
      </c>
      <c r="GOO514" s="741">
        <v>0</v>
      </c>
      <c r="GOP514" s="741">
        <v>0</v>
      </c>
      <c r="GOQ514" s="741">
        <v>0</v>
      </c>
      <c r="GOR514" s="741">
        <v>0</v>
      </c>
      <c r="GOS514" s="741">
        <v>0</v>
      </c>
      <c r="GOT514" s="741">
        <v>0</v>
      </c>
      <c r="GOU514" s="741">
        <v>0</v>
      </c>
      <c r="GOV514" s="741">
        <v>0</v>
      </c>
      <c r="GOW514" s="741">
        <v>0</v>
      </c>
      <c r="GOX514" s="741">
        <v>0</v>
      </c>
      <c r="GOY514" s="741">
        <v>0</v>
      </c>
      <c r="GOZ514" s="741">
        <v>0</v>
      </c>
      <c r="GPA514" s="741">
        <v>0</v>
      </c>
      <c r="GPB514" s="741">
        <v>0</v>
      </c>
      <c r="GPC514" s="741">
        <v>0</v>
      </c>
      <c r="GPD514" s="741">
        <v>0</v>
      </c>
      <c r="GPE514" s="741">
        <v>0</v>
      </c>
      <c r="GPF514" s="741">
        <v>0</v>
      </c>
      <c r="GPG514" s="741">
        <v>0</v>
      </c>
      <c r="GPH514" s="741">
        <v>0</v>
      </c>
      <c r="GPI514" s="741">
        <v>0</v>
      </c>
      <c r="GPJ514" s="741">
        <v>0</v>
      </c>
      <c r="GPK514" s="741">
        <v>0</v>
      </c>
      <c r="GPL514" s="741">
        <v>0</v>
      </c>
      <c r="GPM514" s="741">
        <v>0</v>
      </c>
      <c r="GPN514" s="741">
        <v>0</v>
      </c>
      <c r="GPO514" s="741">
        <v>0</v>
      </c>
      <c r="GPP514" s="741">
        <v>0</v>
      </c>
      <c r="GPQ514" s="741">
        <v>0</v>
      </c>
      <c r="GPR514" s="741">
        <v>0</v>
      </c>
      <c r="GPS514" s="741">
        <v>0</v>
      </c>
      <c r="GPT514" s="741">
        <v>0</v>
      </c>
      <c r="GPU514" s="741">
        <v>0</v>
      </c>
      <c r="GPV514" s="741">
        <v>0</v>
      </c>
      <c r="GPW514" s="741">
        <v>0</v>
      </c>
      <c r="GPX514" s="741">
        <v>0</v>
      </c>
      <c r="GPY514" s="741">
        <v>0</v>
      </c>
      <c r="GPZ514" s="741">
        <v>0</v>
      </c>
      <c r="GQA514" s="741">
        <v>0</v>
      </c>
      <c r="GQB514" s="741">
        <v>0</v>
      </c>
      <c r="GQC514" s="741">
        <v>0</v>
      </c>
      <c r="GQD514" s="741">
        <v>0</v>
      </c>
      <c r="GQE514" s="741">
        <v>0</v>
      </c>
      <c r="GQF514" s="741">
        <v>0</v>
      </c>
      <c r="GQG514" s="741">
        <v>0</v>
      </c>
      <c r="GQH514" s="741">
        <v>0</v>
      </c>
      <c r="GQI514" s="741">
        <v>0</v>
      </c>
      <c r="GQJ514" s="741">
        <v>0</v>
      </c>
      <c r="GQK514" s="741">
        <v>0</v>
      </c>
      <c r="GQL514" s="741">
        <v>0</v>
      </c>
      <c r="GQM514" s="741">
        <v>0</v>
      </c>
      <c r="GQN514" s="741">
        <v>0</v>
      </c>
      <c r="GQO514" s="741">
        <v>0</v>
      </c>
      <c r="GQP514" s="741">
        <v>0</v>
      </c>
      <c r="GQQ514" s="741">
        <v>0</v>
      </c>
      <c r="GQR514" s="741">
        <v>0</v>
      </c>
      <c r="GQS514" s="741">
        <v>0</v>
      </c>
      <c r="GQT514" s="741">
        <v>0</v>
      </c>
      <c r="GQU514" s="741">
        <v>0</v>
      </c>
      <c r="GQV514" s="741">
        <v>0</v>
      </c>
      <c r="GQW514" s="741">
        <v>0</v>
      </c>
      <c r="GQX514" s="741">
        <v>0</v>
      </c>
      <c r="GQY514" s="741">
        <v>0</v>
      </c>
      <c r="GQZ514" s="741">
        <v>0</v>
      </c>
      <c r="GRA514" s="741">
        <v>0</v>
      </c>
      <c r="GRB514" s="741">
        <v>0</v>
      </c>
      <c r="GRC514" s="741">
        <v>0</v>
      </c>
      <c r="GRD514" s="741">
        <v>0</v>
      </c>
      <c r="GRE514" s="741">
        <v>0</v>
      </c>
      <c r="GRF514" s="741">
        <v>0</v>
      </c>
      <c r="GRG514" s="741">
        <v>0</v>
      </c>
      <c r="GRH514" s="741">
        <v>0</v>
      </c>
      <c r="GRI514" s="741">
        <v>0</v>
      </c>
      <c r="GRJ514" s="741">
        <v>0</v>
      </c>
      <c r="GRK514" s="741">
        <v>0</v>
      </c>
      <c r="GRL514" s="741">
        <v>0</v>
      </c>
      <c r="GRM514" s="741">
        <v>0</v>
      </c>
      <c r="GRN514" s="741">
        <v>0</v>
      </c>
      <c r="GRO514" s="741">
        <v>0</v>
      </c>
      <c r="GRP514" s="741">
        <v>0</v>
      </c>
      <c r="GRQ514" s="741">
        <v>0</v>
      </c>
      <c r="GRR514" s="741">
        <v>0</v>
      </c>
      <c r="GRS514" s="741">
        <v>0</v>
      </c>
      <c r="GRT514" s="741">
        <v>0</v>
      </c>
      <c r="GRU514" s="741">
        <v>0</v>
      </c>
      <c r="GRV514" s="741">
        <v>0</v>
      </c>
      <c r="GRW514" s="741">
        <v>0</v>
      </c>
      <c r="GRX514" s="741">
        <v>0</v>
      </c>
      <c r="GRY514" s="741">
        <v>0</v>
      </c>
      <c r="GRZ514" s="741">
        <v>0</v>
      </c>
      <c r="GSA514" s="741">
        <v>0</v>
      </c>
      <c r="GSB514" s="741">
        <v>0</v>
      </c>
      <c r="GSC514" s="741">
        <v>0</v>
      </c>
      <c r="GSD514" s="741">
        <v>0</v>
      </c>
      <c r="GSE514" s="741">
        <v>0</v>
      </c>
      <c r="GSF514" s="741">
        <v>0</v>
      </c>
      <c r="GSG514" s="741">
        <v>0</v>
      </c>
      <c r="GSH514" s="741">
        <v>0</v>
      </c>
      <c r="GSI514" s="741">
        <v>0</v>
      </c>
      <c r="GSJ514" s="741">
        <v>0</v>
      </c>
      <c r="GSK514" s="741">
        <v>0</v>
      </c>
      <c r="GSL514" s="741">
        <v>0</v>
      </c>
      <c r="GSM514" s="741">
        <v>0</v>
      </c>
      <c r="GSN514" s="741">
        <v>0</v>
      </c>
      <c r="GSO514" s="741">
        <v>0</v>
      </c>
      <c r="GSP514" s="741">
        <v>0</v>
      </c>
      <c r="GSQ514" s="741">
        <v>0</v>
      </c>
      <c r="GSR514" s="741">
        <v>0</v>
      </c>
      <c r="GSS514" s="741">
        <v>0</v>
      </c>
      <c r="GST514" s="741">
        <v>0</v>
      </c>
      <c r="GSU514" s="741">
        <v>0</v>
      </c>
      <c r="GSV514" s="741">
        <v>0</v>
      </c>
      <c r="GSW514" s="741">
        <v>0</v>
      </c>
      <c r="GSX514" s="741">
        <v>0</v>
      </c>
      <c r="GSY514" s="741">
        <v>0</v>
      </c>
      <c r="GSZ514" s="741">
        <v>0</v>
      </c>
      <c r="GTA514" s="741">
        <v>0</v>
      </c>
      <c r="GTB514" s="741">
        <v>0</v>
      </c>
      <c r="GTC514" s="741">
        <v>0</v>
      </c>
      <c r="GTD514" s="741">
        <v>0</v>
      </c>
      <c r="GTE514" s="741">
        <v>0</v>
      </c>
      <c r="GTF514" s="741">
        <v>0</v>
      </c>
      <c r="GTG514" s="741">
        <v>0</v>
      </c>
      <c r="GTH514" s="741">
        <v>0</v>
      </c>
      <c r="GTI514" s="741">
        <v>0</v>
      </c>
      <c r="GTJ514" s="741">
        <v>0</v>
      </c>
      <c r="GTK514" s="741">
        <v>0</v>
      </c>
      <c r="GTL514" s="741">
        <v>0</v>
      </c>
      <c r="GTM514" s="741">
        <v>0</v>
      </c>
      <c r="GTN514" s="741">
        <v>0</v>
      </c>
      <c r="GTO514" s="741">
        <v>0</v>
      </c>
      <c r="GTP514" s="741">
        <v>0</v>
      </c>
      <c r="GTQ514" s="741">
        <v>0</v>
      </c>
      <c r="GTR514" s="741">
        <v>0</v>
      </c>
      <c r="GTS514" s="741">
        <v>0</v>
      </c>
      <c r="GTT514" s="741">
        <v>0</v>
      </c>
      <c r="GTU514" s="741">
        <v>0</v>
      </c>
      <c r="GTV514" s="741">
        <v>0</v>
      </c>
      <c r="GTW514" s="741">
        <v>0</v>
      </c>
      <c r="GTX514" s="741">
        <v>0</v>
      </c>
      <c r="GTY514" s="741">
        <v>0</v>
      </c>
      <c r="GTZ514" s="741">
        <v>0</v>
      </c>
      <c r="GUA514" s="741">
        <v>0</v>
      </c>
      <c r="GUB514" s="741">
        <v>0</v>
      </c>
      <c r="GUC514" s="741">
        <v>0</v>
      </c>
      <c r="GUD514" s="741">
        <v>0</v>
      </c>
      <c r="GUE514" s="741">
        <v>0</v>
      </c>
      <c r="GUF514" s="741">
        <v>0</v>
      </c>
      <c r="GUG514" s="741">
        <v>0</v>
      </c>
      <c r="GUH514" s="741">
        <v>0</v>
      </c>
      <c r="GUI514" s="741">
        <v>0</v>
      </c>
      <c r="GUJ514" s="741">
        <v>0</v>
      </c>
      <c r="GUK514" s="741">
        <v>0</v>
      </c>
      <c r="GUL514" s="741">
        <v>0</v>
      </c>
      <c r="GUM514" s="741">
        <v>0</v>
      </c>
      <c r="GUN514" s="741">
        <v>0</v>
      </c>
      <c r="GUO514" s="741">
        <v>0</v>
      </c>
      <c r="GUP514" s="741">
        <v>0</v>
      </c>
      <c r="GUQ514" s="741">
        <v>0</v>
      </c>
      <c r="GUR514" s="741">
        <v>0</v>
      </c>
      <c r="GUS514" s="741">
        <v>0</v>
      </c>
      <c r="GUT514" s="741">
        <v>0</v>
      </c>
      <c r="GUU514" s="741">
        <v>0</v>
      </c>
      <c r="GUV514" s="741">
        <v>0</v>
      </c>
      <c r="GUW514" s="741">
        <v>0</v>
      </c>
      <c r="GUX514" s="741">
        <v>0</v>
      </c>
      <c r="GUY514" s="741">
        <v>0</v>
      </c>
      <c r="GUZ514" s="741">
        <v>0</v>
      </c>
      <c r="GVA514" s="741">
        <v>0</v>
      </c>
      <c r="GVB514" s="741">
        <v>0</v>
      </c>
      <c r="GVC514" s="741">
        <v>0</v>
      </c>
      <c r="GVD514" s="741">
        <v>0</v>
      </c>
      <c r="GVE514" s="741">
        <v>0</v>
      </c>
      <c r="GVF514" s="741">
        <v>0</v>
      </c>
      <c r="GVG514" s="741">
        <v>0</v>
      </c>
      <c r="GVH514" s="741">
        <v>0</v>
      </c>
      <c r="GVI514" s="741">
        <v>0</v>
      </c>
      <c r="GVJ514" s="741">
        <v>0</v>
      </c>
      <c r="GVK514" s="741">
        <v>0</v>
      </c>
      <c r="GVL514" s="741">
        <v>0</v>
      </c>
      <c r="GVM514" s="741">
        <v>0</v>
      </c>
      <c r="GVN514" s="741">
        <v>0</v>
      </c>
      <c r="GVO514" s="741">
        <v>0</v>
      </c>
      <c r="GVP514" s="741">
        <v>0</v>
      </c>
      <c r="GVQ514" s="741">
        <v>0</v>
      </c>
      <c r="GVR514" s="741">
        <v>0</v>
      </c>
      <c r="GVS514" s="741">
        <v>0</v>
      </c>
      <c r="GVT514" s="741">
        <v>0</v>
      </c>
      <c r="GVU514" s="741">
        <v>0</v>
      </c>
      <c r="GVV514" s="741">
        <v>0</v>
      </c>
      <c r="GVW514" s="741">
        <v>0</v>
      </c>
      <c r="GVX514" s="741">
        <v>0</v>
      </c>
      <c r="GVY514" s="741">
        <v>0</v>
      </c>
      <c r="GVZ514" s="741">
        <v>0</v>
      </c>
      <c r="GWA514" s="741">
        <v>0</v>
      </c>
      <c r="GWB514" s="741">
        <v>0</v>
      </c>
      <c r="GWC514" s="741">
        <v>0</v>
      </c>
      <c r="GWD514" s="741">
        <v>0</v>
      </c>
      <c r="GWE514" s="741">
        <v>0</v>
      </c>
      <c r="GWF514" s="741">
        <v>0</v>
      </c>
      <c r="GWG514" s="741">
        <v>0</v>
      </c>
      <c r="GWH514" s="741">
        <v>0</v>
      </c>
      <c r="GWI514" s="741">
        <v>0</v>
      </c>
      <c r="GWJ514" s="741">
        <v>0</v>
      </c>
      <c r="GWK514" s="741">
        <v>0</v>
      </c>
      <c r="GWL514" s="741">
        <v>0</v>
      </c>
      <c r="GWM514" s="741">
        <v>0</v>
      </c>
      <c r="GWN514" s="741">
        <v>0</v>
      </c>
      <c r="GWO514" s="741">
        <v>0</v>
      </c>
      <c r="GWP514" s="741">
        <v>0</v>
      </c>
      <c r="GWQ514" s="741">
        <v>0</v>
      </c>
      <c r="GWR514" s="741">
        <v>0</v>
      </c>
      <c r="GWS514" s="741">
        <v>0</v>
      </c>
      <c r="GWT514" s="741">
        <v>0</v>
      </c>
      <c r="GWU514" s="741">
        <v>0</v>
      </c>
      <c r="GWV514" s="741">
        <v>0</v>
      </c>
      <c r="GWW514" s="741">
        <v>0</v>
      </c>
      <c r="GWX514" s="741">
        <v>0</v>
      </c>
      <c r="GWY514" s="741">
        <v>0</v>
      </c>
      <c r="GWZ514" s="741">
        <v>0</v>
      </c>
      <c r="GXA514" s="741">
        <v>0</v>
      </c>
      <c r="GXB514" s="741">
        <v>0</v>
      </c>
      <c r="GXC514" s="741">
        <v>0</v>
      </c>
      <c r="GXD514" s="741">
        <v>0</v>
      </c>
      <c r="GXE514" s="741">
        <v>0</v>
      </c>
      <c r="GXF514" s="741">
        <v>0</v>
      </c>
      <c r="GXG514" s="741">
        <v>0</v>
      </c>
      <c r="GXH514" s="741">
        <v>0</v>
      </c>
      <c r="GXI514" s="741">
        <v>0</v>
      </c>
      <c r="GXJ514" s="741">
        <v>0</v>
      </c>
      <c r="GXK514" s="741">
        <v>0</v>
      </c>
      <c r="GXL514" s="741">
        <v>0</v>
      </c>
      <c r="GXM514" s="741">
        <v>0</v>
      </c>
      <c r="GXN514" s="741">
        <v>0</v>
      </c>
      <c r="GXO514" s="741">
        <v>0</v>
      </c>
      <c r="GXP514" s="741">
        <v>0</v>
      </c>
      <c r="GXQ514" s="741">
        <v>0</v>
      </c>
      <c r="GXR514" s="741">
        <v>0</v>
      </c>
      <c r="GXS514" s="741">
        <v>0</v>
      </c>
      <c r="GXT514" s="741">
        <v>0</v>
      </c>
      <c r="GXU514" s="741">
        <v>0</v>
      </c>
      <c r="GXV514" s="741">
        <v>0</v>
      </c>
      <c r="GXW514" s="741">
        <v>0</v>
      </c>
      <c r="GXX514" s="741">
        <v>0</v>
      </c>
      <c r="GXY514" s="741">
        <v>0</v>
      </c>
      <c r="GXZ514" s="741">
        <v>0</v>
      </c>
      <c r="GYA514" s="741">
        <v>0</v>
      </c>
      <c r="GYB514" s="741">
        <v>0</v>
      </c>
      <c r="GYC514" s="741">
        <v>0</v>
      </c>
      <c r="GYD514" s="741">
        <v>0</v>
      </c>
      <c r="GYE514" s="741">
        <v>0</v>
      </c>
      <c r="GYF514" s="741">
        <v>0</v>
      </c>
      <c r="GYG514" s="741">
        <v>0</v>
      </c>
      <c r="GYH514" s="741">
        <v>0</v>
      </c>
      <c r="GYI514" s="741">
        <v>0</v>
      </c>
      <c r="GYJ514" s="741">
        <v>0</v>
      </c>
      <c r="GYK514" s="741">
        <v>0</v>
      </c>
      <c r="GYL514" s="741">
        <v>0</v>
      </c>
      <c r="GYM514" s="741">
        <v>0</v>
      </c>
      <c r="GYN514" s="741">
        <v>0</v>
      </c>
      <c r="GYO514" s="741">
        <v>0</v>
      </c>
      <c r="GYP514" s="741">
        <v>0</v>
      </c>
      <c r="GYQ514" s="741">
        <v>0</v>
      </c>
      <c r="GYR514" s="741">
        <v>0</v>
      </c>
      <c r="GYS514" s="741">
        <v>0</v>
      </c>
      <c r="GYT514" s="741">
        <v>0</v>
      </c>
      <c r="GYU514" s="741">
        <v>0</v>
      </c>
      <c r="GYV514" s="741">
        <v>0</v>
      </c>
      <c r="GYW514" s="741">
        <v>0</v>
      </c>
      <c r="GYX514" s="741">
        <v>0</v>
      </c>
      <c r="GYY514" s="741">
        <v>0</v>
      </c>
      <c r="GYZ514" s="741">
        <v>0</v>
      </c>
      <c r="GZA514" s="741">
        <v>0</v>
      </c>
      <c r="GZB514" s="741">
        <v>0</v>
      </c>
      <c r="GZC514" s="741">
        <v>0</v>
      </c>
      <c r="GZD514" s="741">
        <v>0</v>
      </c>
      <c r="GZE514" s="741">
        <v>0</v>
      </c>
      <c r="GZF514" s="741">
        <v>0</v>
      </c>
      <c r="GZG514" s="741">
        <v>0</v>
      </c>
      <c r="GZH514" s="741">
        <v>0</v>
      </c>
      <c r="GZI514" s="741">
        <v>0</v>
      </c>
      <c r="GZJ514" s="741">
        <v>0</v>
      </c>
      <c r="GZK514" s="741">
        <v>0</v>
      </c>
      <c r="GZL514" s="741">
        <v>0</v>
      </c>
      <c r="GZM514" s="741">
        <v>0</v>
      </c>
      <c r="GZN514" s="741">
        <v>0</v>
      </c>
      <c r="GZO514" s="741">
        <v>0</v>
      </c>
      <c r="GZP514" s="741">
        <v>0</v>
      </c>
      <c r="GZQ514" s="741">
        <v>0</v>
      </c>
      <c r="GZR514" s="741">
        <v>0</v>
      </c>
      <c r="GZS514" s="741">
        <v>0</v>
      </c>
      <c r="GZT514" s="741">
        <v>0</v>
      </c>
      <c r="GZU514" s="741">
        <v>0</v>
      </c>
      <c r="GZV514" s="741">
        <v>0</v>
      </c>
      <c r="GZW514" s="741">
        <v>0</v>
      </c>
      <c r="GZX514" s="741">
        <v>0</v>
      </c>
      <c r="GZY514" s="741">
        <v>0</v>
      </c>
      <c r="GZZ514" s="741">
        <v>0</v>
      </c>
      <c r="HAA514" s="741">
        <v>0</v>
      </c>
      <c r="HAB514" s="741">
        <v>0</v>
      </c>
      <c r="HAC514" s="741">
        <v>0</v>
      </c>
      <c r="HAD514" s="741">
        <v>0</v>
      </c>
      <c r="HAE514" s="741">
        <v>0</v>
      </c>
      <c r="HAF514" s="741">
        <v>0</v>
      </c>
      <c r="HAG514" s="741">
        <v>0</v>
      </c>
      <c r="HAH514" s="741">
        <v>0</v>
      </c>
      <c r="HAI514" s="741">
        <v>0</v>
      </c>
      <c r="HAJ514" s="741">
        <v>0</v>
      </c>
      <c r="HAK514" s="741">
        <v>0</v>
      </c>
      <c r="HAL514" s="741">
        <v>0</v>
      </c>
      <c r="HAM514" s="741">
        <v>0</v>
      </c>
      <c r="HAN514" s="741">
        <v>0</v>
      </c>
      <c r="HAO514" s="741">
        <v>0</v>
      </c>
      <c r="HAP514" s="741">
        <v>0</v>
      </c>
      <c r="HAQ514" s="741">
        <v>0</v>
      </c>
      <c r="HAR514" s="741">
        <v>0</v>
      </c>
      <c r="HAS514" s="741">
        <v>0</v>
      </c>
      <c r="HAT514" s="741">
        <v>0</v>
      </c>
      <c r="HAU514" s="741">
        <v>0</v>
      </c>
      <c r="HAV514" s="741">
        <v>0</v>
      </c>
      <c r="HAW514" s="741">
        <v>0</v>
      </c>
      <c r="HAX514" s="741">
        <v>0</v>
      </c>
      <c r="HAY514" s="741">
        <v>0</v>
      </c>
      <c r="HAZ514" s="741">
        <v>0</v>
      </c>
      <c r="HBA514" s="741">
        <v>0</v>
      </c>
      <c r="HBB514" s="741">
        <v>0</v>
      </c>
      <c r="HBC514" s="741">
        <v>0</v>
      </c>
      <c r="HBD514" s="741">
        <v>0</v>
      </c>
      <c r="HBE514" s="741">
        <v>0</v>
      </c>
      <c r="HBF514" s="741">
        <v>0</v>
      </c>
      <c r="HBG514" s="741">
        <v>0</v>
      </c>
      <c r="HBH514" s="741">
        <v>0</v>
      </c>
      <c r="HBI514" s="741">
        <v>0</v>
      </c>
      <c r="HBJ514" s="741">
        <v>0</v>
      </c>
      <c r="HBK514" s="741">
        <v>0</v>
      </c>
      <c r="HBL514" s="741">
        <v>0</v>
      </c>
      <c r="HBM514" s="741">
        <v>0</v>
      </c>
      <c r="HBN514" s="741">
        <v>0</v>
      </c>
      <c r="HBO514" s="741">
        <v>0</v>
      </c>
      <c r="HBP514" s="741">
        <v>0</v>
      </c>
      <c r="HBQ514" s="741">
        <v>0</v>
      </c>
      <c r="HBR514" s="741">
        <v>0</v>
      </c>
      <c r="HBS514" s="741">
        <v>0</v>
      </c>
      <c r="HBT514" s="741">
        <v>0</v>
      </c>
      <c r="HBU514" s="741">
        <v>0</v>
      </c>
      <c r="HBV514" s="741">
        <v>0</v>
      </c>
      <c r="HBW514" s="741">
        <v>0</v>
      </c>
      <c r="HBX514" s="741">
        <v>0</v>
      </c>
      <c r="HBY514" s="741">
        <v>0</v>
      </c>
      <c r="HBZ514" s="741">
        <v>0</v>
      </c>
      <c r="HCA514" s="741">
        <v>0</v>
      </c>
      <c r="HCB514" s="741">
        <v>0</v>
      </c>
      <c r="HCC514" s="741">
        <v>0</v>
      </c>
      <c r="HCD514" s="741">
        <v>0</v>
      </c>
      <c r="HCE514" s="741">
        <v>0</v>
      </c>
      <c r="HCF514" s="741">
        <v>0</v>
      </c>
      <c r="HCG514" s="741">
        <v>0</v>
      </c>
      <c r="HCH514" s="741">
        <v>0</v>
      </c>
      <c r="HCI514" s="741">
        <v>0</v>
      </c>
      <c r="HCJ514" s="741">
        <v>0</v>
      </c>
      <c r="HCK514" s="741">
        <v>0</v>
      </c>
      <c r="HCL514" s="741">
        <v>0</v>
      </c>
      <c r="HCM514" s="741">
        <v>0</v>
      </c>
      <c r="HCN514" s="741">
        <v>0</v>
      </c>
      <c r="HCO514" s="741">
        <v>0</v>
      </c>
      <c r="HCP514" s="741">
        <v>0</v>
      </c>
      <c r="HCQ514" s="741">
        <v>0</v>
      </c>
      <c r="HCR514" s="741">
        <v>0</v>
      </c>
      <c r="HCS514" s="741">
        <v>0</v>
      </c>
      <c r="HCT514" s="741">
        <v>0</v>
      </c>
      <c r="HCU514" s="741">
        <v>0</v>
      </c>
      <c r="HCV514" s="741">
        <v>0</v>
      </c>
      <c r="HCW514" s="741">
        <v>0</v>
      </c>
      <c r="HCX514" s="741">
        <v>0</v>
      </c>
      <c r="HCY514" s="741">
        <v>0</v>
      </c>
      <c r="HCZ514" s="741">
        <v>0</v>
      </c>
      <c r="HDA514" s="741">
        <v>0</v>
      </c>
      <c r="HDB514" s="741">
        <v>0</v>
      </c>
      <c r="HDC514" s="741">
        <v>0</v>
      </c>
      <c r="HDD514" s="741">
        <v>0</v>
      </c>
      <c r="HDE514" s="741">
        <v>0</v>
      </c>
      <c r="HDF514" s="741">
        <v>0</v>
      </c>
      <c r="HDG514" s="741">
        <v>0</v>
      </c>
      <c r="HDH514" s="741">
        <v>0</v>
      </c>
      <c r="HDI514" s="741">
        <v>0</v>
      </c>
      <c r="HDJ514" s="741">
        <v>0</v>
      </c>
      <c r="HDK514" s="741">
        <v>0</v>
      </c>
      <c r="HDL514" s="741">
        <v>0</v>
      </c>
      <c r="HDM514" s="741">
        <v>0</v>
      </c>
      <c r="HDN514" s="741">
        <v>0</v>
      </c>
      <c r="HDO514" s="741">
        <v>0</v>
      </c>
      <c r="HDP514" s="741">
        <v>0</v>
      </c>
      <c r="HDQ514" s="741">
        <v>0</v>
      </c>
      <c r="HDR514" s="741">
        <v>0</v>
      </c>
      <c r="HDS514" s="741">
        <v>0</v>
      </c>
      <c r="HDT514" s="741">
        <v>0</v>
      </c>
      <c r="HDU514" s="741">
        <v>0</v>
      </c>
      <c r="HDV514" s="741">
        <v>0</v>
      </c>
      <c r="HDW514" s="741">
        <v>0</v>
      </c>
      <c r="HDX514" s="741">
        <v>0</v>
      </c>
      <c r="HDY514" s="741">
        <v>0</v>
      </c>
      <c r="HDZ514" s="741">
        <v>0</v>
      </c>
      <c r="HEA514" s="741">
        <v>0</v>
      </c>
      <c r="HEB514" s="741">
        <v>0</v>
      </c>
      <c r="HEC514" s="741">
        <v>0</v>
      </c>
      <c r="HED514" s="741">
        <v>0</v>
      </c>
      <c r="HEE514" s="741">
        <v>0</v>
      </c>
      <c r="HEF514" s="741">
        <v>0</v>
      </c>
      <c r="HEG514" s="741">
        <v>0</v>
      </c>
      <c r="HEH514" s="741">
        <v>0</v>
      </c>
      <c r="HEI514" s="741">
        <v>0</v>
      </c>
      <c r="HEJ514" s="741">
        <v>0</v>
      </c>
      <c r="HEK514" s="741">
        <v>0</v>
      </c>
      <c r="HEL514" s="741">
        <v>0</v>
      </c>
      <c r="HEM514" s="741">
        <v>0</v>
      </c>
      <c r="HEN514" s="741">
        <v>0</v>
      </c>
      <c r="HEO514" s="741">
        <v>0</v>
      </c>
      <c r="HEP514" s="741">
        <v>0</v>
      </c>
      <c r="HEQ514" s="741">
        <v>0</v>
      </c>
      <c r="HER514" s="741">
        <v>0</v>
      </c>
      <c r="HES514" s="741">
        <v>0</v>
      </c>
      <c r="HET514" s="741">
        <v>0</v>
      </c>
      <c r="HEU514" s="741">
        <v>0</v>
      </c>
      <c r="HEV514" s="741">
        <v>0</v>
      </c>
      <c r="HEW514" s="741">
        <v>0</v>
      </c>
      <c r="HEX514" s="741">
        <v>0</v>
      </c>
      <c r="HEY514" s="741">
        <v>0</v>
      </c>
      <c r="HEZ514" s="741">
        <v>0</v>
      </c>
      <c r="HFA514" s="741">
        <v>0</v>
      </c>
      <c r="HFB514" s="741">
        <v>0</v>
      </c>
      <c r="HFC514" s="741">
        <v>0</v>
      </c>
      <c r="HFD514" s="741">
        <v>0</v>
      </c>
      <c r="HFE514" s="741">
        <v>0</v>
      </c>
      <c r="HFF514" s="741">
        <v>0</v>
      </c>
      <c r="HFG514" s="741">
        <v>0</v>
      </c>
      <c r="HFH514" s="741">
        <v>0</v>
      </c>
      <c r="HFI514" s="741">
        <v>0</v>
      </c>
      <c r="HFJ514" s="741">
        <v>0</v>
      </c>
      <c r="HFK514" s="741">
        <v>0</v>
      </c>
      <c r="HFL514" s="741">
        <v>0</v>
      </c>
      <c r="HFM514" s="741">
        <v>0</v>
      </c>
      <c r="HFN514" s="741">
        <v>0</v>
      </c>
      <c r="HFO514" s="741">
        <v>0</v>
      </c>
      <c r="HFP514" s="741">
        <v>0</v>
      </c>
      <c r="HFQ514" s="741">
        <v>0</v>
      </c>
      <c r="HFR514" s="741">
        <v>0</v>
      </c>
      <c r="HFS514" s="741">
        <v>0</v>
      </c>
      <c r="HFT514" s="741">
        <v>0</v>
      </c>
      <c r="HFU514" s="741">
        <v>0</v>
      </c>
      <c r="HFV514" s="741">
        <v>0</v>
      </c>
      <c r="HFW514" s="741">
        <v>0</v>
      </c>
      <c r="HFX514" s="741">
        <v>0</v>
      </c>
      <c r="HFY514" s="741">
        <v>0</v>
      </c>
      <c r="HFZ514" s="741">
        <v>0</v>
      </c>
      <c r="HGA514" s="741">
        <v>0</v>
      </c>
      <c r="HGB514" s="741">
        <v>0</v>
      </c>
      <c r="HGC514" s="741">
        <v>0</v>
      </c>
      <c r="HGD514" s="741">
        <v>0</v>
      </c>
      <c r="HGE514" s="741">
        <v>0</v>
      </c>
      <c r="HGF514" s="741">
        <v>0</v>
      </c>
      <c r="HGG514" s="741">
        <v>0</v>
      </c>
      <c r="HGH514" s="741">
        <v>0</v>
      </c>
      <c r="HGI514" s="741">
        <v>0</v>
      </c>
      <c r="HGJ514" s="741">
        <v>0</v>
      </c>
      <c r="HGK514" s="741">
        <v>0</v>
      </c>
      <c r="HGL514" s="741">
        <v>0</v>
      </c>
      <c r="HGM514" s="741">
        <v>0</v>
      </c>
      <c r="HGN514" s="741">
        <v>0</v>
      </c>
      <c r="HGO514" s="741">
        <v>0</v>
      </c>
      <c r="HGP514" s="741">
        <v>0</v>
      </c>
      <c r="HGQ514" s="741">
        <v>0</v>
      </c>
      <c r="HGR514" s="741">
        <v>0</v>
      </c>
      <c r="HGS514" s="741">
        <v>0</v>
      </c>
      <c r="HGT514" s="741">
        <v>0</v>
      </c>
      <c r="HGU514" s="741">
        <v>0</v>
      </c>
      <c r="HGV514" s="741">
        <v>0</v>
      </c>
      <c r="HGW514" s="741">
        <v>0</v>
      </c>
      <c r="HGX514" s="741">
        <v>0</v>
      </c>
      <c r="HGY514" s="741">
        <v>0</v>
      </c>
      <c r="HGZ514" s="741">
        <v>0</v>
      </c>
      <c r="HHA514" s="741">
        <v>0</v>
      </c>
      <c r="HHB514" s="741">
        <v>0</v>
      </c>
      <c r="HHC514" s="741">
        <v>0</v>
      </c>
      <c r="HHD514" s="741">
        <v>0</v>
      </c>
      <c r="HHE514" s="741">
        <v>0</v>
      </c>
      <c r="HHF514" s="741">
        <v>0</v>
      </c>
      <c r="HHG514" s="741">
        <v>0</v>
      </c>
      <c r="HHH514" s="741">
        <v>0</v>
      </c>
      <c r="HHI514" s="741">
        <v>0</v>
      </c>
      <c r="HHJ514" s="741">
        <v>0</v>
      </c>
      <c r="HHK514" s="741">
        <v>0</v>
      </c>
      <c r="HHL514" s="741">
        <v>0</v>
      </c>
      <c r="HHM514" s="741">
        <v>0</v>
      </c>
      <c r="HHN514" s="741">
        <v>0</v>
      </c>
      <c r="HHO514" s="741">
        <v>0</v>
      </c>
      <c r="HHP514" s="741">
        <v>0</v>
      </c>
      <c r="HHQ514" s="741">
        <v>0</v>
      </c>
      <c r="HHR514" s="741">
        <v>0</v>
      </c>
      <c r="HHS514" s="741">
        <v>0</v>
      </c>
      <c r="HHT514" s="741">
        <v>0</v>
      </c>
      <c r="HHU514" s="741">
        <v>0</v>
      </c>
      <c r="HHV514" s="741">
        <v>0</v>
      </c>
      <c r="HHW514" s="741">
        <v>0</v>
      </c>
      <c r="HHX514" s="741">
        <v>0</v>
      </c>
      <c r="HHY514" s="741">
        <v>0</v>
      </c>
      <c r="HHZ514" s="741">
        <v>0</v>
      </c>
      <c r="HIA514" s="741">
        <v>0</v>
      </c>
      <c r="HIB514" s="741">
        <v>0</v>
      </c>
      <c r="HIC514" s="741">
        <v>0</v>
      </c>
      <c r="HID514" s="741">
        <v>0</v>
      </c>
      <c r="HIE514" s="741">
        <v>0</v>
      </c>
      <c r="HIF514" s="741">
        <v>0</v>
      </c>
      <c r="HIG514" s="741">
        <v>0</v>
      </c>
      <c r="HIH514" s="741">
        <v>0</v>
      </c>
      <c r="HII514" s="741">
        <v>0</v>
      </c>
      <c r="HIJ514" s="741">
        <v>0</v>
      </c>
      <c r="HIK514" s="741">
        <v>0</v>
      </c>
      <c r="HIL514" s="741">
        <v>0</v>
      </c>
      <c r="HIM514" s="741">
        <v>0</v>
      </c>
      <c r="HIN514" s="741">
        <v>0</v>
      </c>
      <c r="HIO514" s="741">
        <v>0</v>
      </c>
      <c r="HIP514" s="741">
        <v>0</v>
      </c>
      <c r="HIQ514" s="741">
        <v>0</v>
      </c>
      <c r="HIR514" s="741">
        <v>0</v>
      </c>
      <c r="HIS514" s="741">
        <v>0</v>
      </c>
      <c r="HIT514" s="741">
        <v>0</v>
      </c>
      <c r="HIU514" s="741">
        <v>0</v>
      </c>
      <c r="HIV514" s="741">
        <v>0</v>
      </c>
      <c r="HIW514" s="741">
        <v>0</v>
      </c>
      <c r="HIX514" s="741">
        <v>0</v>
      </c>
      <c r="HIY514" s="741">
        <v>0</v>
      </c>
      <c r="HIZ514" s="741">
        <v>0</v>
      </c>
      <c r="HJA514" s="741">
        <v>0</v>
      </c>
      <c r="HJB514" s="741">
        <v>0</v>
      </c>
      <c r="HJC514" s="741">
        <v>0</v>
      </c>
      <c r="HJD514" s="741">
        <v>0</v>
      </c>
      <c r="HJE514" s="741">
        <v>0</v>
      </c>
      <c r="HJF514" s="741">
        <v>0</v>
      </c>
      <c r="HJG514" s="741">
        <v>0</v>
      </c>
      <c r="HJH514" s="741">
        <v>0</v>
      </c>
      <c r="HJI514" s="741">
        <v>0</v>
      </c>
      <c r="HJJ514" s="741">
        <v>0</v>
      </c>
      <c r="HJK514" s="741">
        <v>0</v>
      </c>
      <c r="HJL514" s="741">
        <v>0</v>
      </c>
      <c r="HJM514" s="741">
        <v>0</v>
      </c>
      <c r="HJN514" s="741">
        <v>0</v>
      </c>
      <c r="HJO514" s="741">
        <v>0</v>
      </c>
      <c r="HJP514" s="741">
        <v>0</v>
      </c>
      <c r="HJQ514" s="741">
        <v>0</v>
      </c>
      <c r="HJR514" s="741">
        <v>0</v>
      </c>
      <c r="HJS514" s="741">
        <v>0</v>
      </c>
      <c r="HJT514" s="741">
        <v>0</v>
      </c>
      <c r="HJU514" s="741">
        <v>0</v>
      </c>
      <c r="HJV514" s="741">
        <v>0</v>
      </c>
      <c r="HJW514" s="741">
        <v>0</v>
      </c>
      <c r="HJX514" s="741">
        <v>0</v>
      </c>
      <c r="HJY514" s="741">
        <v>0</v>
      </c>
      <c r="HJZ514" s="741">
        <v>0</v>
      </c>
      <c r="HKA514" s="741">
        <v>0</v>
      </c>
      <c r="HKB514" s="741">
        <v>0</v>
      </c>
      <c r="HKC514" s="741">
        <v>0</v>
      </c>
      <c r="HKD514" s="741">
        <v>0</v>
      </c>
      <c r="HKE514" s="741">
        <v>0</v>
      </c>
      <c r="HKF514" s="741">
        <v>0</v>
      </c>
      <c r="HKG514" s="741">
        <v>0</v>
      </c>
      <c r="HKH514" s="741">
        <v>0</v>
      </c>
      <c r="HKI514" s="741">
        <v>0</v>
      </c>
      <c r="HKJ514" s="741">
        <v>0</v>
      </c>
      <c r="HKK514" s="741">
        <v>0</v>
      </c>
      <c r="HKL514" s="741">
        <v>0</v>
      </c>
      <c r="HKM514" s="741">
        <v>0</v>
      </c>
      <c r="HKN514" s="741">
        <v>0</v>
      </c>
      <c r="HKO514" s="741">
        <v>0</v>
      </c>
      <c r="HKP514" s="741">
        <v>0</v>
      </c>
      <c r="HKQ514" s="741">
        <v>0</v>
      </c>
      <c r="HKR514" s="741">
        <v>0</v>
      </c>
      <c r="HKS514" s="741">
        <v>0</v>
      </c>
      <c r="HKT514" s="741">
        <v>0</v>
      </c>
      <c r="HKU514" s="741">
        <v>0</v>
      </c>
      <c r="HKV514" s="741">
        <v>0</v>
      </c>
      <c r="HKW514" s="741">
        <v>0</v>
      </c>
      <c r="HKX514" s="741">
        <v>0</v>
      </c>
      <c r="HKY514" s="741">
        <v>0</v>
      </c>
      <c r="HKZ514" s="741">
        <v>0</v>
      </c>
      <c r="HLA514" s="741">
        <v>0</v>
      </c>
      <c r="HLB514" s="741">
        <v>0</v>
      </c>
      <c r="HLC514" s="741">
        <v>0</v>
      </c>
      <c r="HLD514" s="741">
        <v>0</v>
      </c>
      <c r="HLE514" s="741">
        <v>0</v>
      </c>
      <c r="HLF514" s="741">
        <v>0</v>
      </c>
      <c r="HLG514" s="741">
        <v>0</v>
      </c>
      <c r="HLH514" s="741">
        <v>0</v>
      </c>
      <c r="HLI514" s="741">
        <v>0</v>
      </c>
      <c r="HLJ514" s="741">
        <v>0</v>
      </c>
      <c r="HLK514" s="741">
        <v>0</v>
      </c>
      <c r="HLL514" s="741">
        <v>0</v>
      </c>
      <c r="HLM514" s="741">
        <v>0</v>
      </c>
      <c r="HLN514" s="741">
        <v>0</v>
      </c>
      <c r="HLO514" s="741">
        <v>0</v>
      </c>
      <c r="HLP514" s="741">
        <v>0</v>
      </c>
      <c r="HLQ514" s="741">
        <v>0</v>
      </c>
      <c r="HLR514" s="741">
        <v>0</v>
      </c>
      <c r="HLS514" s="741">
        <v>0</v>
      </c>
      <c r="HLT514" s="741">
        <v>0</v>
      </c>
      <c r="HLU514" s="741">
        <v>0</v>
      </c>
      <c r="HLV514" s="741">
        <v>0</v>
      </c>
      <c r="HLW514" s="741">
        <v>0</v>
      </c>
      <c r="HLX514" s="741">
        <v>0</v>
      </c>
      <c r="HLY514" s="741">
        <v>0</v>
      </c>
      <c r="HLZ514" s="741">
        <v>0</v>
      </c>
      <c r="HMA514" s="741">
        <v>0</v>
      </c>
      <c r="HMB514" s="741">
        <v>0</v>
      </c>
      <c r="HMC514" s="741">
        <v>0</v>
      </c>
      <c r="HMD514" s="741">
        <v>0</v>
      </c>
      <c r="HME514" s="741">
        <v>0</v>
      </c>
      <c r="HMF514" s="741">
        <v>0</v>
      </c>
      <c r="HMG514" s="741">
        <v>0</v>
      </c>
      <c r="HMH514" s="741">
        <v>0</v>
      </c>
      <c r="HMI514" s="741">
        <v>0</v>
      </c>
      <c r="HMJ514" s="741">
        <v>0</v>
      </c>
      <c r="HMK514" s="741">
        <v>0</v>
      </c>
      <c r="HML514" s="741">
        <v>0</v>
      </c>
      <c r="HMM514" s="741">
        <v>0</v>
      </c>
      <c r="HMN514" s="741">
        <v>0</v>
      </c>
      <c r="HMO514" s="741">
        <v>0</v>
      </c>
      <c r="HMP514" s="741">
        <v>0</v>
      </c>
      <c r="HMQ514" s="741">
        <v>0</v>
      </c>
      <c r="HMR514" s="741">
        <v>0</v>
      </c>
      <c r="HMS514" s="741">
        <v>0</v>
      </c>
      <c r="HMT514" s="741">
        <v>0</v>
      </c>
      <c r="HMU514" s="741">
        <v>0</v>
      </c>
      <c r="HMV514" s="741">
        <v>0</v>
      </c>
      <c r="HMW514" s="741">
        <v>0</v>
      </c>
      <c r="HMX514" s="741">
        <v>0</v>
      </c>
      <c r="HMY514" s="741">
        <v>0</v>
      </c>
      <c r="HMZ514" s="741">
        <v>0</v>
      </c>
      <c r="HNA514" s="741">
        <v>0</v>
      </c>
      <c r="HNB514" s="741">
        <v>0</v>
      </c>
      <c r="HNC514" s="741">
        <v>0</v>
      </c>
      <c r="HND514" s="741">
        <v>0</v>
      </c>
      <c r="HNE514" s="741">
        <v>0</v>
      </c>
      <c r="HNF514" s="741">
        <v>0</v>
      </c>
      <c r="HNG514" s="741">
        <v>0</v>
      </c>
      <c r="HNH514" s="741">
        <v>0</v>
      </c>
      <c r="HNI514" s="741">
        <v>0</v>
      </c>
      <c r="HNJ514" s="741">
        <v>0</v>
      </c>
      <c r="HNK514" s="741">
        <v>0</v>
      </c>
      <c r="HNL514" s="741">
        <v>0</v>
      </c>
      <c r="HNM514" s="741">
        <v>0</v>
      </c>
      <c r="HNN514" s="741">
        <v>0</v>
      </c>
      <c r="HNO514" s="741">
        <v>0</v>
      </c>
      <c r="HNP514" s="741">
        <v>0</v>
      </c>
      <c r="HNQ514" s="741">
        <v>0</v>
      </c>
      <c r="HNR514" s="741">
        <v>0</v>
      </c>
      <c r="HNS514" s="741">
        <v>0</v>
      </c>
      <c r="HNT514" s="741">
        <v>0</v>
      </c>
      <c r="HNU514" s="741">
        <v>0</v>
      </c>
      <c r="HNV514" s="741">
        <v>0</v>
      </c>
      <c r="HNW514" s="741">
        <v>0</v>
      </c>
      <c r="HNX514" s="741">
        <v>0</v>
      </c>
      <c r="HNY514" s="741">
        <v>0</v>
      </c>
      <c r="HNZ514" s="741">
        <v>0</v>
      </c>
      <c r="HOA514" s="741">
        <v>0</v>
      </c>
      <c r="HOB514" s="741">
        <v>0</v>
      </c>
      <c r="HOC514" s="741">
        <v>0</v>
      </c>
      <c r="HOD514" s="741">
        <v>0</v>
      </c>
      <c r="HOE514" s="741">
        <v>0</v>
      </c>
      <c r="HOF514" s="741">
        <v>0</v>
      </c>
      <c r="HOG514" s="741">
        <v>0</v>
      </c>
      <c r="HOH514" s="741">
        <v>0</v>
      </c>
      <c r="HOI514" s="741">
        <v>0</v>
      </c>
      <c r="HOJ514" s="741">
        <v>0</v>
      </c>
      <c r="HOK514" s="741">
        <v>0</v>
      </c>
      <c r="HOL514" s="741">
        <v>0</v>
      </c>
      <c r="HOM514" s="741">
        <v>0</v>
      </c>
      <c r="HON514" s="741">
        <v>0</v>
      </c>
      <c r="HOO514" s="741">
        <v>0</v>
      </c>
      <c r="HOP514" s="741">
        <v>0</v>
      </c>
      <c r="HOQ514" s="741">
        <v>0</v>
      </c>
      <c r="HOR514" s="741">
        <v>0</v>
      </c>
      <c r="HOS514" s="741">
        <v>0</v>
      </c>
      <c r="HOT514" s="741">
        <v>0</v>
      </c>
      <c r="HOU514" s="741">
        <v>0</v>
      </c>
      <c r="HOV514" s="741">
        <v>0</v>
      </c>
      <c r="HOW514" s="741">
        <v>0</v>
      </c>
      <c r="HOX514" s="741">
        <v>0</v>
      </c>
      <c r="HOY514" s="741">
        <v>0</v>
      </c>
      <c r="HOZ514" s="741">
        <v>0</v>
      </c>
      <c r="HPA514" s="741">
        <v>0</v>
      </c>
      <c r="HPB514" s="741">
        <v>0</v>
      </c>
      <c r="HPC514" s="741">
        <v>0</v>
      </c>
      <c r="HPD514" s="741">
        <v>0</v>
      </c>
      <c r="HPE514" s="741">
        <v>0</v>
      </c>
      <c r="HPF514" s="741">
        <v>0</v>
      </c>
      <c r="HPG514" s="741">
        <v>0</v>
      </c>
      <c r="HPH514" s="741">
        <v>0</v>
      </c>
      <c r="HPI514" s="741">
        <v>0</v>
      </c>
      <c r="HPJ514" s="741">
        <v>0</v>
      </c>
      <c r="HPK514" s="741">
        <v>0</v>
      </c>
      <c r="HPL514" s="741">
        <v>0</v>
      </c>
      <c r="HPM514" s="741">
        <v>0</v>
      </c>
      <c r="HPN514" s="741">
        <v>0</v>
      </c>
      <c r="HPO514" s="741">
        <v>0</v>
      </c>
      <c r="HPP514" s="741">
        <v>0</v>
      </c>
      <c r="HPQ514" s="741">
        <v>0</v>
      </c>
      <c r="HPR514" s="741">
        <v>0</v>
      </c>
      <c r="HPS514" s="741">
        <v>0</v>
      </c>
      <c r="HPT514" s="741">
        <v>0</v>
      </c>
      <c r="HPU514" s="741">
        <v>0</v>
      </c>
      <c r="HPV514" s="741">
        <v>0</v>
      </c>
      <c r="HPW514" s="741">
        <v>0</v>
      </c>
      <c r="HPX514" s="741">
        <v>0</v>
      </c>
      <c r="HPY514" s="741">
        <v>0</v>
      </c>
      <c r="HPZ514" s="741">
        <v>0</v>
      </c>
      <c r="HQA514" s="741">
        <v>0</v>
      </c>
      <c r="HQB514" s="741">
        <v>0</v>
      </c>
      <c r="HQC514" s="741">
        <v>0</v>
      </c>
      <c r="HQD514" s="741">
        <v>0</v>
      </c>
      <c r="HQE514" s="741">
        <v>0</v>
      </c>
      <c r="HQF514" s="741">
        <v>0</v>
      </c>
      <c r="HQG514" s="741">
        <v>0</v>
      </c>
      <c r="HQH514" s="741">
        <v>0</v>
      </c>
      <c r="HQI514" s="741">
        <v>0</v>
      </c>
      <c r="HQJ514" s="741">
        <v>0</v>
      </c>
      <c r="HQK514" s="741">
        <v>0</v>
      </c>
      <c r="HQL514" s="741">
        <v>0</v>
      </c>
      <c r="HQM514" s="741">
        <v>0</v>
      </c>
      <c r="HQN514" s="741">
        <v>0</v>
      </c>
      <c r="HQO514" s="741">
        <v>0</v>
      </c>
      <c r="HQP514" s="741">
        <v>0</v>
      </c>
      <c r="HQQ514" s="741">
        <v>0</v>
      </c>
      <c r="HQR514" s="741">
        <v>0</v>
      </c>
      <c r="HQS514" s="741">
        <v>0</v>
      </c>
      <c r="HQT514" s="741">
        <v>0</v>
      </c>
      <c r="HQU514" s="741">
        <v>0</v>
      </c>
      <c r="HQV514" s="741">
        <v>0</v>
      </c>
      <c r="HQW514" s="741">
        <v>0</v>
      </c>
      <c r="HQX514" s="741">
        <v>0</v>
      </c>
      <c r="HQY514" s="741">
        <v>0</v>
      </c>
      <c r="HQZ514" s="741">
        <v>0</v>
      </c>
      <c r="HRA514" s="741">
        <v>0</v>
      </c>
      <c r="HRB514" s="741">
        <v>0</v>
      </c>
      <c r="HRC514" s="741">
        <v>0</v>
      </c>
      <c r="HRD514" s="741">
        <v>0</v>
      </c>
      <c r="HRE514" s="741">
        <v>0</v>
      </c>
      <c r="HRF514" s="741">
        <v>0</v>
      </c>
      <c r="HRG514" s="741">
        <v>0</v>
      </c>
      <c r="HRH514" s="741">
        <v>0</v>
      </c>
      <c r="HRI514" s="741">
        <v>0</v>
      </c>
      <c r="HRJ514" s="741">
        <v>0</v>
      </c>
      <c r="HRK514" s="741">
        <v>0</v>
      </c>
      <c r="HRL514" s="741">
        <v>0</v>
      </c>
      <c r="HRM514" s="741">
        <v>0</v>
      </c>
      <c r="HRN514" s="741">
        <v>0</v>
      </c>
      <c r="HRO514" s="741">
        <v>0</v>
      </c>
      <c r="HRP514" s="741">
        <v>0</v>
      </c>
      <c r="HRQ514" s="741">
        <v>0</v>
      </c>
      <c r="HRR514" s="741">
        <v>0</v>
      </c>
      <c r="HRS514" s="741">
        <v>0</v>
      </c>
      <c r="HRT514" s="741">
        <v>0</v>
      </c>
      <c r="HRU514" s="741">
        <v>0</v>
      </c>
      <c r="HRV514" s="741">
        <v>0</v>
      </c>
      <c r="HRW514" s="741">
        <v>0</v>
      </c>
      <c r="HRX514" s="741">
        <v>0</v>
      </c>
      <c r="HRY514" s="741">
        <v>0</v>
      </c>
      <c r="HRZ514" s="741">
        <v>0</v>
      </c>
      <c r="HSA514" s="741">
        <v>0</v>
      </c>
      <c r="HSB514" s="741">
        <v>0</v>
      </c>
      <c r="HSC514" s="741">
        <v>0</v>
      </c>
      <c r="HSD514" s="741">
        <v>0</v>
      </c>
      <c r="HSE514" s="741">
        <v>0</v>
      </c>
      <c r="HSF514" s="741">
        <v>0</v>
      </c>
      <c r="HSG514" s="741">
        <v>0</v>
      </c>
      <c r="HSH514" s="741">
        <v>0</v>
      </c>
      <c r="HSI514" s="741">
        <v>0</v>
      </c>
      <c r="HSJ514" s="741">
        <v>0</v>
      </c>
      <c r="HSK514" s="741">
        <v>0</v>
      </c>
      <c r="HSL514" s="741">
        <v>0</v>
      </c>
      <c r="HSM514" s="741">
        <v>0</v>
      </c>
      <c r="HSN514" s="741">
        <v>0</v>
      </c>
      <c r="HSO514" s="741">
        <v>0</v>
      </c>
      <c r="HSP514" s="741">
        <v>0</v>
      </c>
      <c r="HSQ514" s="741">
        <v>0</v>
      </c>
      <c r="HSR514" s="741">
        <v>0</v>
      </c>
      <c r="HSS514" s="741">
        <v>0</v>
      </c>
      <c r="HST514" s="741">
        <v>0</v>
      </c>
      <c r="HSU514" s="741">
        <v>0</v>
      </c>
      <c r="HSV514" s="741">
        <v>0</v>
      </c>
      <c r="HSW514" s="741">
        <v>0</v>
      </c>
      <c r="HSX514" s="741">
        <v>0</v>
      </c>
      <c r="HSY514" s="741">
        <v>0</v>
      </c>
      <c r="HSZ514" s="741">
        <v>0</v>
      </c>
      <c r="HTA514" s="741">
        <v>0</v>
      </c>
      <c r="HTB514" s="741">
        <v>0</v>
      </c>
      <c r="HTC514" s="741">
        <v>0</v>
      </c>
      <c r="HTD514" s="741">
        <v>0</v>
      </c>
      <c r="HTE514" s="741">
        <v>0</v>
      </c>
      <c r="HTF514" s="741">
        <v>0</v>
      </c>
      <c r="HTG514" s="741">
        <v>0</v>
      </c>
      <c r="HTH514" s="741">
        <v>0</v>
      </c>
      <c r="HTI514" s="741">
        <v>0</v>
      </c>
      <c r="HTJ514" s="741">
        <v>0</v>
      </c>
      <c r="HTK514" s="741">
        <v>0</v>
      </c>
      <c r="HTL514" s="741">
        <v>0</v>
      </c>
      <c r="HTM514" s="741">
        <v>0</v>
      </c>
      <c r="HTN514" s="741">
        <v>0</v>
      </c>
      <c r="HTO514" s="741">
        <v>0</v>
      </c>
      <c r="HTP514" s="741">
        <v>0</v>
      </c>
      <c r="HTQ514" s="741">
        <v>0</v>
      </c>
      <c r="HTR514" s="741">
        <v>0</v>
      </c>
      <c r="HTS514" s="741">
        <v>0</v>
      </c>
      <c r="HTT514" s="741">
        <v>0</v>
      </c>
      <c r="HTU514" s="741">
        <v>0</v>
      </c>
      <c r="HTV514" s="741">
        <v>0</v>
      </c>
      <c r="HTW514" s="741">
        <v>0</v>
      </c>
      <c r="HTX514" s="741">
        <v>0</v>
      </c>
      <c r="HTY514" s="741">
        <v>0</v>
      </c>
      <c r="HTZ514" s="741">
        <v>0</v>
      </c>
      <c r="HUA514" s="741">
        <v>0</v>
      </c>
      <c r="HUB514" s="741">
        <v>0</v>
      </c>
      <c r="HUC514" s="741">
        <v>0</v>
      </c>
      <c r="HUD514" s="741">
        <v>0</v>
      </c>
      <c r="HUE514" s="741">
        <v>0</v>
      </c>
      <c r="HUF514" s="741">
        <v>0</v>
      </c>
      <c r="HUG514" s="741">
        <v>0</v>
      </c>
      <c r="HUH514" s="741">
        <v>0</v>
      </c>
      <c r="HUI514" s="741">
        <v>0</v>
      </c>
      <c r="HUJ514" s="741">
        <v>0</v>
      </c>
      <c r="HUK514" s="741">
        <v>0</v>
      </c>
      <c r="HUL514" s="741">
        <v>0</v>
      </c>
      <c r="HUM514" s="741">
        <v>0</v>
      </c>
      <c r="HUN514" s="741">
        <v>0</v>
      </c>
      <c r="HUO514" s="741">
        <v>0</v>
      </c>
      <c r="HUP514" s="741">
        <v>0</v>
      </c>
      <c r="HUQ514" s="741">
        <v>0</v>
      </c>
      <c r="HUR514" s="741">
        <v>0</v>
      </c>
      <c r="HUS514" s="741">
        <v>0</v>
      </c>
      <c r="HUT514" s="741">
        <v>0</v>
      </c>
      <c r="HUU514" s="741">
        <v>0</v>
      </c>
      <c r="HUV514" s="741">
        <v>0</v>
      </c>
      <c r="HUW514" s="741">
        <v>0</v>
      </c>
      <c r="HUX514" s="741">
        <v>0</v>
      </c>
      <c r="HUY514" s="741">
        <v>0</v>
      </c>
      <c r="HUZ514" s="741">
        <v>0</v>
      </c>
      <c r="HVA514" s="741">
        <v>0</v>
      </c>
      <c r="HVB514" s="741">
        <v>0</v>
      </c>
      <c r="HVC514" s="741">
        <v>0</v>
      </c>
      <c r="HVD514" s="741">
        <v>0</v>
      </c>
      <c r="HVE514" s="741">
        <v>0</v>
      </c>
      <c r="HVF514" s="741">
        <v>0</v>
      </c>
      <c r="HVG514" s="741">
        <v>0</v>
      </c>
      <c r="HVH514" s="741">
        <v>0</v>
      </c>
      <c r="HVI514" s="741">
        <v>0</v>
      </c>
      <c r="HVJ514" s="741">
        <v>0</v>
      </c>
      <c r="HVK514" s="741">
        <v>0</v>
      </c>
      <c r="HVL514" s="741">
        <v>0</v>
      </c>
      <c r="HVM514" s="741">
        <v>0</v>
      </c>
      <c r="HVN514" s="741">
        <v>0</v>
      </c>
      <c r="HVO514" s="741">
        <v>0</v>
      </c>
      <c r="HVP514" s="741">
        <v>0</v>
      </c>
      <c r="HVQ514" s="741">
        <v>0</v>
      </c>
      <c r="HVR514" s="741">
        <v>0</v>
      </c>
      <c r="HVS514" s="741">
        <v>0</v>
      </c>
      <c r="HVT514" s="741">
        <v>0</v>
      </c>
      <c r="HVU514" s="741">
        <v>0</v>
      </c>
      <c r="HVV514" s="741">
        <v>0</v>
      </c>
      <c r="HVW514" s="741">
        <v>0</v>
      </c>
      <c r="HVX514" s="741">
        <v>0</v>
      </c>
      <c r="HVY514" s="741">
        <v>0</v>
      </c>
      <c r="HVZ514" s="741">
        <v>0</v>
      </c>
      <c r="HWA514" s="741">
        <v>0</v>
      </c>
      <c r="HWB514" s="741">
        <v>0</v>
      </c>
      <c r="HWC514" s="741">
        <v>0</v>
      </c>
      <c r="HWD514" s="741">
        <v>0</v>
      </c>
      <c r="HWE514" s="741">
        <v>0</v>
      </c>
      <c r="HWF514" s="741">
        <v>0</v>
      </c>
      <c r="HWG514" s="741">
        <v>0</v>
      </c>
      <c r="HWH514" s="741">
        <v>0</v>
      </c>
      <c r="HWI514" s="741">
        <v>0</v>
      </c>
      <c r="HWJ514" s="741">
        <v>0</v>
      </c>
      <c r="HWK514" s="741">
        <v>0</v>
      </c>
      <c r="HWL514" s="741">
        <v>0</v>
      </c>
      <c r="HWM514" s="741">
        <v>0</v>
      </c>
      <c r="HWN514" s="741">
        <v>0</v>
      </c>
      <c r="HWO514" s="741">
        <v>0</v>
      </c>
      <c r="HWP514" s="741">
        <v>0</v>
      </c>
      <c r="HWQ514" s="741">
        <v>0</v>
      </c>
      <c r="HWR514" s="741">
        <v>0</v>
      </c>
      <c r="HWS514" s="741">
        <v>0</v>
      </c>
      <c r="HWT514" s="741">
        <v>0</v>
      </c>
      <c r="HWU514" s="741">
        <v>0</v>
      </c>
      <c r="HWV514" s="741">
        <v>0</v>
      </c>
      <c r="HWW514" s="741">
        <v>0</v>
      </c>
      <c r="HWX514" s="741">
        <v>0</v>
      </c>
      <c r="HWY514" s="741">
        <v>0</v>
      </c>
      <c r="HWZ514" s="741">
        <v>0</v>
      </c>
      <c r="HXA514" s="741">
        <v>0</v>
      </c>
      <c r="HXB514" s="741">
        <v>0</v>
      </c>
      <c r="HXC514" s="741">
        <v>0</v>
      </c>
      <c r="HXD514" s="741">
        <v>0</v>
      </c>
      <c r="HXE514" s="741">
        <v>0</v>
      </c>
      <c r="HXF514" s="741">
        <v>0</v>
      </c>
      <c r="HXG514" s="741">
        <v>0</v>
      </c>
      <c r="HXH514" s="741">
        <v>0</v>
      </c>
      <c r="HXI514" s="741">
        <v>0</v>
      </c>
      <c r="HXJ514" s="741">
        <v>0</v>
      </c>
      <c r="HXK514" s="741">
        <v>0</v>
      </c>
      <c r="HXL514" s="741">
        <v>0</v>
      </c>
      <c r="HXM514" s="741">
        <v>0</v>
      </c>
      <c r="HXN514" s="741">
        <v>0</v>
      </c>
      <c r="HXO514" s="741">
        <v>0</v>
      </c>
      <c r="HXP514" s="741">
        <v>0</v>
      </c>
      <c r="HXQ514" s="741">
        <v>0</v>
      </c>
      <c r="HXR514" s="741">
        <v>0</v>
      </c>
      <c r="HXS514" s="741">
        <v>0</v>
      </c>
      <c r="HXT514" s="741">
        <v>0</v>
      </c>
      <c r="HXU514" s="741">
        <v>0</v>
      </c>
      <c r="HXV514" s="741">
        <v>0</v>
      </c>
      <c r="HXW514" s="741">
        <v>0</v>
      </c>
      <c r="HXX514" s="741">
        <v>0</v>
      </c>
      <c r="HXY514" s="741">
        <v>0</v>
      </c>
      <c r="HXZ514" s="741">
        <v>0</v>
      </c>
      <c r="HYA514" s="741">
        <v>0</v>
      </c>
      <c r="HYB514" s="741">
        <v>0</v>
      </c>
      <c r="HYC514" s="741">
        <v>0</v>
      </c>
      <c r="HYD514" s="741">
        <v>0</v>
      </c>
      <c r="HYE514" s="741">
        <v>0</v>
      </c>
      <c r="HYF514" s="741">
        <v>0</v>
      </c>
      <c r="HYG514" s="741">
        <v>0</v>
      </c>
      <c r="HYH514" s="741">
        <v>0</v>
      </c>
      <c r="HYI514" s="741">
        <v>0</v>
      </c>
      <c r="HYJ514" s="741">
        <v>0</v>
      </c>
      <c r="HYK514" s="741">
        <v>0</v>
      </c>
      <c r="HYL514" s="741">
        <v>0</v>
      </c>
      <c r="HYM514" s="741">
        <v>0</v>
      </c>
      <c r="HYN514" s="741">
        <v>0</v>
      </c>
      <c r="HYO514" s="741">
        <v>0</v>
      </c>
      <c r="HYP514" s="741">
        <v>0</v>
      </c>
      <c r="HYQ514" s="741">
        <v>0</v>
      </c>
      <c r="HYR514" s="741">
        <v>0</v>
      </c>
      <c r="HYS514" s="741">
        <v>0</v>
      </c>
      <c r="HYT514" s="741">
        <v>0</v>
      </c>
      <c r="HYU514" s="741">
        <v>0</v>
      </c>
      <c r="HYV514" s="741">
        <v>0</v>
      </c>
      <c r="HYW514" s="741">
        <v>0</v>
      </c>
      <c r="HYX514" s="741">
        <v>0</v>
      </c>
      <c r="HYY514" s="741">
        <v>0</v>
      </c>
      <c r="HYZ514" s="741">
        <v>0</v>
      </c>
      <c r="HZA514" s="741">
        <v>0</v>
      </c>
      <c r="HZB514" s="741">
        <v>0</v>
      </c>
      <c r="HZC514" s="741">
        <v>0</v>
      </c>
      <c r="HZD514" s="741">
        <v>0</v>
      </c>
      <c r="HZE514" s="741">
        <v>0</v>
      </c>
      <c r="HZF514" s="741">
        <v>0</v>
      </c>
      <c r="HZG514" s="741">
        <v>0</v>
      </c>
      <c r="HZH514" s="741">
        <v>0</v>
      </c>
      <c r="HZI514" s="741">
        <v>0</v>
      </c>
      <c r="HZJ514" s="741">
        <v>0</v>
      </c>
      <c r="HZK514" s="741">
        <v>0</v>
      </c>
      <c r="HZL514" s="741">
        <v>0</v>
      </c>
      <c r="HZM514" s="741">
        <v>0</v>
      </c>
      <c r="HZN514" s="741">
        <v>0</v>
      </c>
      <c r="HZO514" s="741">
        <v>0</v>
      </c>
      <c r="HZP514" s="741">
        <v>0</v>
      </c>
      <c r="HZQ514" s="741">
        <v>0</v>
      </c>
      <c r="HZR514" s="741">
        <v>0</v>
      </c>
      <c r="HZS514" s="741">
        <v>0</v>
      </c>
      <c r="HZT514" s="741">
        <v>0</v>
      </c>
      <c r="HZU514" s="741">
        <v>0</v>
      </c>
      <c r="HZV514" s="741">
        <v>0</v>
      </c>
      <c r="HZW514" s="741">
        <v>0</v>
      </c>
      <c r="HZX514" s="741">
        <v>0</v>
      </c>
      <c r="HZY514" s="741">
        <v>0</v>
      </c>
      <c r="HZZ514" s="741">
        <v>0</v>
      </c>
      <c r="IAA514" s="741">
        <v>0</v>
      </c>
      <c r="IAB514" s="741">
        <v>0</v>
      </c>
      <c r="IAC514" s="741">
        <v>0</v>
      </c>
      <c r="IAD514" s="741">
        <v>0</v>
      </c>
      <c r="IAE514" s="741">
        <v>0</v>
      </c>
      <c r="IAF514" s="741">
        <v>0</v>
      </c>
      <c r="IAG514" s="741">
        <v>0</v>
      </c>
      <c r="IAH514" s="741">
        <v>0</v>
      </c>
      <c r="IAI514" s="741">
        <v>0</v>
      </c>
      <c r="IAJ514" s="741">
        <v>0</v>
      </c>
      <c r="IAK514" s="741">
        <v>0</v>
      </c>
      <c r="IAL514" s="741">
        <v>0</v>
      </c>
      <c r="IAM514" s="741">
        <v>0</v>
      </c>
      <c r="IAN514" s="741">
        <v>0</v>
      </c>
      <c r="IAO514" s="741">
        <v>0</v>
      </c>
      <c r="IAP514" s="741">
        <v>0</v>
      </c>
      <c r="IAQ514" s="741">
        <v>0</v>
      </c>
      <c r="IAR514" s="741">
        <v>0</v>
      </c>
      <c r="IAS514" s="741">
        <v>0</v>
      </c>
      <c r="IAT514" s="741">
        <v>0</v>
      </c>
      <c r="IAU514" s="741">
        <v>0</v>
      </c>
      <c r="IAV514" s="741">
        <v>0</v>
      </c>
      <c r="IAW514" s="741">
        <v>0</v>
      </c>
      <c r="IAX514" s="741">
        <v>0</v>
      </c>
      <c r="IAY514" s="741">
        <v>0</v>
      </c>
      <c r="IAZ514" s="741">
        <v>0</v>
      </c>
      <c r="IBA514" s="741">
        <v>0</v>
      </c>
      <c r="IBB514" s="741">
        <v>0</v>
      </c>
      <c r="IBC514" s="741">
        <v>0</v>
      </c>
      <c r="IBD514" s="741">
        <v>0</v>
      </c>
      <c r="IBE514" s="741">
        <v>0</v>
      </c>
      <c r="IBF514" s="741">
        <v>0</v>
      </c>
      <c r="IBG514" s="741">
        <v>0</v>
      </c>
      <c r="IBH514" s="741">
        <v>0</v>
      </c>
      <c r="IBI514" s="741">
        <v>0</v>
      </c>
      <c r="IBJ514" s="741">
        <v>0</v>
      </c>
      <c r="IBK514" s="741">
        <v>0</v>
      </c>
      <c r="IBL514" s="741">
        <v>0</v>
      </c>
      <c r="IBM514" s="741">
        <v>0</v>
      </c>
      <c r="IBN514" s="741">
        <v>0</v>
      </c>
      <c r="IBO514" s="741">
        <v>0</v>
      </c>
      <c r="IBP514" s="741">
        <v>0</v>
      </c>
      <c r="IBQ514" s="741">
        <v>0</v>
      </c>
      <c r="IBR514" s="741">
        <v>0</v>
      </c>
      <c r="IBS514" s="741">
        <v>0</v>
      </c>
      <c r="IBT514" s="741">
        <v>0</v>
      </c>
      <c r="IBU514" s="741">
        <v>0</v>
      </c>
      <c r="IBV514" s="741">
        <v>0</v>
      </c>
      <c r="IBW514" s="741">
        <v>0</v>
      </c>
      <c r="IBX514" s="741">
        <v>0</v>
      </c>
      <c r="IBY514" s="741">
        <v>0</v>
      </c>
      <c r="IBZ514" s="741">
        <v>0</v>
      </c>
      <c r="ICA514" s="741">
        <v>0</v>
      </c>
      <c r="ICB514" s="741">
        <v>0</v>
      </c>
      <c r="ICC514" s="741">
        <v>0</v>
      </c>
      <c r="ICD514" s="741">
        <v>0</v>
      </c>
      <c r="ICE514" s="741">
        <v>0</v>
      </c>
      <c r="ICF514" s="741">
        <v>0</v>
      </c>
      <c r="ICG514" s="741">
        <v>0</v>
      </c>
      <c r="ICH514" s="741">
        <v>0</v>
      </c>
      <c r="ICI514" s="741">
        <v>0</v>
      </c>
      <c r="ICJ514" s="741">
        <v>0</v>
      </c>
      <c r="ICK514" s="741">
        <v>0</v>
      </c>
      <c r="ICL514" s="741">
        <v>0</v>
      </c>
      <c r="ICM514" s="741">
        <v>0</v>
      </c>
      <c r="ICN514" s="741">
        <v>0</v>
      </c>
      <c r="ICO514" s="741">
        <v>0</v>
      </c>
      <c r="ICP514" s="741">
        <v>0</v>
      </c>
      <c r="ICQ514" s="741">
        <v>0</v>
      </c>
      <c r="ICR514" s="741">
        <v>0</v>
      </c>
      <c r="ICS514" s="741">
        <v>0</v>
      </c>
      <c r="ICT514" s="741">
        <v>0</v>
      </c>
      <c r="ICU514" s="741">
        <v>0</v>
      </c>
      <c r="ICV514" s="741">
        <v>0</v>
      </c>
      <c r="ICW514" s="741">
        <v>0</v>
      </c>
      <c r="ICX514" s="741">
        <v>0</v>
      </c>
      <c r="ICY514" s="741">
        <v>0</v>
      </c>
      <c r="ICZ514" s="741">
        <v>0</v>
      </c>
      <c r="IDA514" s="741">
        <v>0</v>
      </c>
      <c r="IDB514" s="741">
        <v>0</v>
      </c>
      <c r="IDC514" s="741">
        <v>0</v>
      </c>
      <c r="IDD514" s="741">
        <v>0</v>
      </c>
      <c r="IDE514" s="741">
        <v>0</v>
      </c>
      <c r="IDF514" s="741">
        <v>0</v>
      </c>
      <c r="IDG514" s="741">
        <v>0</v>
      </c>
      <c r="IDH514" s="741">
        <v>0</v>
      </c>
      <c r="IDI514" s="741">
        <v>0</v>
      </c>
      <c r="IDJ514" s="741">
        <v>0</v>
      </c>
      <c r="IDK514" s="741">
        <v>0</v>
      </c>
      <c r="IDL514" s="741">
        <v>0</v>
      </c>
      <c r="IDM514" s="741">
        <v>0</v>
      </c>
      <c r="IDN514" s="741">
        <v>0</v>
      </c>
      <c r="IDO514" s="741">
        <v>0</v>
      </c>
      <c r="IDP514" s="741">
        <v>0</v>
      </c>
      <c r="IDQ514" s="741">
        <v>0</v>
      </c>
      <c r="IDR514" s="741">
        <v>0</v>
      </c>
      <c r="IDS514" s="741">
        <v>0</v>
      </c>
      <c r="IDT514" s="741">
        <v>0</v>
      </c>
      <c r="IDU514" s="741">
        <v>0</v>
      </c>
      <c r="IDV514" s="741">
        <v>0</v>
      </c>
      <c r="IDW514" s="741">
        <v>0</v>
      </c>
      <c r="IDX514" s="741">
        <v>0</v>
      </c>
      <c r="IDY514" s="741">
        <v>0</v>
      </c>
      <c r="IDZ514" s="741">
        <v>0</v>
      </c>
      <c r="IEA514" s="741">
        <v>0</v>
      </c>
      <c r="IEB514" s="741">
        <v>0</v>
      </c>
      <c r="IEC514" s="741">
        <v>0</v>
      </c>
      <c r="IED514" s="741">
        <v>0</v>
      </c>
      <c r="IEE514" s="741">
        <v>0</v>
      </c>
      <c r="IEF514" s="741">
        <v>0</v>
      </c>
      <c r="IEG514" s="741">
        <v>0</v>
      </c>
      <c r="IEH514" s="741">
        <v>0</v>
      </c>
      <c r="IEI514" s="741">
        <v>0</v>
      </c>
      <c r="IEJ514" s="741">
        <v>0</v>
      </c>
      <c r="IEK514" s="741">
        <v>0</v>
      </c>
      <c r="IEL514" s="741">
        <v>0</v>
      </c>
      <c r="IEM514" s="741">
        <v>0</v>
      </c>
      <c r="IEN514" s="741">
        <v>0</v>
      </c>
      <c r="IEO514" s="741">
        <v>0</v>
      </c>
      <c r="IEP514" s="741">
        <v>0</v>
      </c>
      <c r="IEQ514" s="741">
        <v>0</v>
      </c>
      <c r="IER514" s="741">
        <v>0</v>
      </c>
      <c r="IES514" s="741">
        <v>0</v>
      </c>
      <c r="IET514" s="741">
        <v>0</v>
      </c>
      <c r="IEU514" s="741">
        <v>0</v>
      </c>
      <c r="IEV514" s="741">
        <v>0</v>
      </c>
      <c r="IEW514" s="741">
        <v>0</v>
      </c>
      <c r="IEX514" s="741">
        <v>0</v>
      </c>
      <c r="IEY514" s="741">
        <v>0</v>
      </c>
      <c r="IEZ514" s="741">
        <v>0</v>
      </c>
      <c r="IFA514" s="741">
        <v>0</v>
      </c>
      <c r="IFB514" s="741">
        <v>0</v>
      </c>
      <c r="IFC514" s="741">
        <v>0</v>
      </c>
      <c r="IFD514" s="741">
        <v>0</v>
      </c>
      <c r="IFE514" s="741">
        <v>0</v>
      </c>
      <c r="IFF514" s="741">
        <v>0</v>
      </c>
      <c r="IFG514" s="741">
        <v>0</v>
      </c>
      <c r="IFH514" s="741">
        <v>0</v>
      </c>
      <c r="IFI514" s="741">
        <v>0</v>
      </c>
      <c r="IFJ514" s="741">
        <v>0</v>
      </c>
      <c r="IFK514" s="741">
        <v>0</v>
      </c>
      <c r="IFL514" s="741">
        <v>0</v>
      </c>
      <c r="IFM514" s="741">
        <v>0</v>
      </c>
      <c r="IFN514" s="741">
        <v>0</v>
      </c>
      <c r="IFO514" s="741">
        <v>0</v>
      </c>
      <c r="IFP514" s="741">
        <v>0</v>
      </c>
      <c r="IFQ514" s="741">
        <v>0</v>
      </c>
      <c r="IFR514" s="741">
        <v>0</v>
      </c>
      <c r="IFS514" s="741">
        <v>0</v>
      </c>
      <c r="IFT514" s="741">
        <v>0</v>
      </c>
      <c r="IFU514" s="741">
        <v>0</v>
      </c>
      <c r="IFV514" s="741">
        <v>0</v>
      </c>
      <c r="IFW514" s="741">
        <v>0</v>
      </c>
      <c r="IFX514" s="741">
        <v>0</v>
      </c>
      <c r="IFY514" s="741">
        <v>0</v>
      </c>
      <c r="IFZ514" s="741">
        <v>0</v>
      </c>
      <c r="IGA514" s="741">
        <v>0</v>
      </c>
      <c r="IGB514" s="741">
        <v>0</v>
      </c>
      <c r="IGC514" s="741">
        <v>0</v>
      </c>
      <c r="IGD514" s="741">
        <v>0</v>
      </c>
      <c r="IGE514" s="741">
        <v>0</v>
      </c>
      <c r="IGF514" s="741">
        <v>0</v>
      </c>
      <c r="IGG514" s="741">
        <v>0</v>
      </c>
      <c r="IGH514" s="741">
        <v>0</v>
      </c>
      <c r="IGI514" s="741">
        <v>0</v>
      </c>
      <c r="IGJ514" s="741">
        <v>0</v>
      </c>
      <c r="IGK514" s="741">
        <v>0</v>
      </c>
      <c r="IGL514" s="741">
        <v>0</v>
      </c>
      <c r="IGM514" s="741">
        <v>0</v>
      </c>
      <c r="IGN514" s="741">
        <v>0</v>
      </c>
      <c r="IGO514" s="741">
        <v>0</v>
      </c>
      <c r="IGP514" s="741">
        <v>0</v>
      </c>
      <c r="IGQ514" s="741">
        <v>0</v>
      </c>
      <c r="IGR514" s="741">
        <v>0</v>
      </c>
      <c r="IGS514" s="741">
        <v>0</v>
      </c>
      <c r="IGT514" s="741">
        <v>0</v>
      </c>
      <c r="IGU514" s="741">
        <v>0</v>
      </c>
      <c r="IGV514" s="741">
        <v>0</v>
      </c>
      <c r="IGW514" s="741">
        <v>0</v>
      </c>
      <c r="IGX514" s="741">
        <v>0</v>
      </c>
      <c r="IGY514" s="741">
        <v>0</v>
      </c>
      <c r="IGZ514" s="741">
        <v>0</v>
      </c>
      <c r="IHA514" s="741">
        <v>0</v>
      </c>
      <c r="IHB514" s="741">
        <v>0</v>
      </c>
      <c r="IHC514" s="741">
        <v>0</v>
      </c>
      <c r="IHD514" s="741">
        <v>0</v>
      </c>
      <c r="IHE514" s="741">
        <v>0</v>
      </c>
      <c r="IHF514" s="741">
        <v>0</v>
      </c>
      <c r="IHG514" s="741">
        <v>0</v>
      </c>
      <c r="IHH514" s="741">
        <v>0</v>
      </c>
      <c r="IHI514" s="741">
        <v>0</v>
      </c>
      <c r="IHJ514" s="741">
        <v>0</v>
      </c>
      <c r="IHK514" s="741">
        <v>0</v>
      </c>
      <c r="IHL514" s="741">
        <v>0</v>
      </c>
      <c r="IHM514" s="741">
        <v>0</v>
      </c>
      <c r="IHN514" s="741">
        <v>0</v>
      </c>
      <c r="IHO514" s="741">
        <v>0</v>
      </c>
      <c r="IHP514" s="741">
        <v>0</v>
      </c>
      <c r="IHQ514" s="741">
        <v>0</v>
      </c>
      <c r="IHR514" s="741">
        <v>0</v>
      </c>
      <c r="IHS514" s="741">
        <v>0</v>
      </c>
      <c r="IHT514" s="741">
        <v>0</v>
      </c>
      <c r="IHU514" s="741">
        <v>0</v>
      </c>
      <c r="IHV514" s="741">
        <v>0</v>
      </c>
      <c r="IHW514" s="741">
        <v>0</v>
      </c>
      <c r="IHX514" s="741">
        <v>0</v>
      </c>
      <c r="IHY514" s="741">
        <v>0</v>
      </c>
      <c r="IHZ514" s="741">
        <v>0</v>
      </c>
      <c r="IIA514" s="741">
        <v>0</v>
      </c>
      <c r="IIB514" s="741">
        <v>0</v>
      </c>
      <c r="IIC514" s="741">
        <v>0</v>
      </c>
      <c r="IID514" s="741">
        <v>0</v>
      </c>
      <c r="IIE514" s="741">
        <v>0</v>
      </c>
      <c r="IIF514" s="741">
        <v>0</v>
      </c>
      <c r="IIG514" s="741">
        <v>0</v>
      </c>
      <c r="IIH514" s="741">
        <v>0</v>
      </c>
      <c r="III514" s="741">
        <v>0</v>
      </c>
      <c r="IIJ514" s="741">
        <v>0</v>
      </c>
      <c r="IIK514" s="741">
        <v>0</v>
      </c>
      <c r="IIL514" s="741">
        <v>0</v>
      </c>
      <c r="IIM514" s="741">
        <v>0</v>
      </c>
      <c r="IIN514" s="741">
        <v>0</v>
      </c>
      <c r="IIO514" s="741">
        <v>0</v>
      </c>
      <c r="IIP514" s="741">
        <v>0</v>
      </c>
      <c r="IIQ514" s="741">
        <v>0</v>
      </c>
      <c r="IIR514" s="741">
        <v>0</v>
      </c>
      <c r="IIS514" s="741">
        <v>0</v>
      </c>
      <c r="IIT514" s="741">
        <v>0</v>
      </c>
      <c r="IIU514" s="741">
        <v>0</v>
      </c>
      <c r="IIV514" s="741">
        <v>0</v>
      </c>
      <c r="IIW514" s="741">
        <v>0</v>
      </c>
      <c r="IIX514" s="741">
        <v>0</v>
      </c>
      <c r="IIY514" s="741">
        <v>0</v>
      </c>
      <c r="IIZ514" s="741">
        <v>0</v>
      </c>
      <c r="IJA514" s="741">
        <v>0</v>
      </c>
      <c r="IJB514" s="741">
        <v>0</v>
      </c>
      <c r="IJC514" s="741">
        <v>0</v>
      </c>
      <c r="IJD514" s="741">
        <v>0</v>
      </c>
      <c r="IJE514" s="741">
        <v>0</v>
      </c>
      <c r="IJF514" s="741">
        <v>0</v>
      </c>
      <c r="IJG514" s="741">
        <v>0</v>
      </c>
      <c r="IJH514" s="741">
        <v>0</v>
      </c>
      <c r="IJI514" s="741">
        <v>0</v>
      </c>
      <c r="IJJ514" s="741">
        <v>0</v>
      </c>
      <c r="IJK514" s="741">
        <v>0</v>
      </c>
      <c r="IJL514" s="741">
        <v>0</v>
      </c>
      <c r="IJM514" s="741">
        <v>0</v>
      </c>
      <c r="IJN514" s="741">
        <v>0</v>
      </c>
      <c r="IJO514" s="741">
        <v>0</v>
      </c>
      <c r="IJP514" s="741">
        <v>0</v>
      </c>
      <c r="IJQ514" s="741">
        <v>0</v>
      </c>
      <c r="IJR514" s="741">
        <v>0</v>
      </c>
      <c r="IJS514" s="741">
        <v>0</v>
      </c>
      <c r="IJT514" s="741">
        <v>0</v>
      </c>
      <c r="IJU514" s="741">
        <v>0</v>
      </c>
      <c r="IJV514" s="741">
        <v>0</v>
      </c>
      <c r="IJW514" s="741">
        <v>0</v>
      </c>
      <c r="IJX514" s="741">
        <v>0</v>
      </c>
      <c r="IJY514" s="741">
        <v>0</v>
      </c>
      <c r="IJZ514" s="741">
        <v>0</v>
      </c>
      <c r="IKA514" s="741">
        <v>0</v>
      </c>
      <c r="IKB514" s="741">
        <v>0</v>
      </c>
      <c r="IKC514" s="741">
        <v>0</v>
      </c>
      <c r="IKD514" s="741">
        <v>0</v>
      </c>
      <c r="IKE514" s="741">
        <v>0</v>
      </c>
      <c r="IKF514" s="741">
        <v>0</v>
      </c>
      <c r="IKG514" s="741">
        <v>0</v>
      </c>
      <c r="IKH514" s="741">
        <v>0</v>
      </c>
      <c r="IKI514" s="741">
        <v>0</v>
      </c>
      <c r="IKJ514" s="741">
        <v>0</v>
      </c>
      <c r="IKK514" s="741">
        <v>0</v>
      </c>
      <c r="IKL514" s="741">
        <v>0</v>
      </c>
      <c r="IKM514" s="741">
        <v>0</v>
      </c>
      <c r="IKN514" s="741">
        <v>0</v>
      </c>
      <c r="IKO514" s="741">
        <v>0</v>
      </c>
      <c r="IKP514" s="741">
        <v>0</v>
      </c>
      <c r="IKQ514" s="741">
        <v>0</v>
      </c>
      <c r="IKR514" s="741">
        <v>0</v>
      </c>
      <c r="IKS514" s="741">
        <v>0</v>
      </c>
      <c r="IKT514" s="741">
        <v>0</v>
      </c>
      <c r="IKU514" s="741">
        <v>0</v>
      </c>
      <c r="IKV514" s="741">
        <v>0</v>
      </c>
      <c r="IKW514" s="741">
        <v>0</v>
      </c>
      <c r="IKX514" s="741">
        <v>0</v>
      </c>
      <c r="IKY514" s="741">
        <v>0</v>
      </c>
      <c r="IKZ514" s="741">
        <v>0</v>
      </c>
      <c r="ILA514" s="741">
        <v>0</v>
      </c>
      <c r="ILB514" s="741">
        <v>0</v>
      </c>
      <c r="ILC514" s="741">
        <v>0</v>
      </c>
      <c r="ILD514" s="741">
        <v>0</v>
      </c>
      <c r="ILE514" s="741">
        <v>0</v>
      </c>
      <c r="ILF514" s="741">
        <v>0</v>
      </c>
      <c r="ILG514" s="741">
        <v>0</v>
      </c>
      <c r="ILH514" s="741">
        <v>0</v>
      </c>
      <c r="ILI514" s="741">
        <v>0</v>
      </c>
      <c r="ILJ514" s="741">
        <v>0</v>
      </c>
      <c r="ILK514" s="741">
        <v>0</v>
      </c>
      <c r="ILL514" s="741">
        <v>0</v>
      </c>
      <c r="ILM514" s="741">
        <v>0</v>
      </c>
      <c r="ILN514" s="741">
        <v>0</v>
      </c>
      <c r="ILO514" s="741">
        <v>0</v>
      </c>
      <c r="ILP514" s="741">
        <v>0</v>
      </c>
      <c r="ILQ514" s="741">
        <v>0</v>
      </c>
      <c r="ILR514" s="741">
        <v>0</v>
      </c>
      <c r="ILS514" s="741">
        <v>0</v>
      </c>
      <c r="ILT514" s="741">
        <v>0</v>
      </c>
      <c r="ILU514" s="741">
        <v>0</v>
      </c>
      <c r="ILV514" s="741">
        <v>0</v>
      </c>
      <c r="ILW514" s="741">
        <v>0</v>
      </c>
      <c r="ILX514" s="741">
        <v>0</v>
      </c>
      <c r="ILY514" s="741">
        <v>0</v>
      </c>
      <c r="ILZ514" s="741">
        <v>0</v>
      </c>
      <c r="IMA514" s="741">
        <v>0</v>
      </c>
      <c r="IMB514" s="741">
        <v>0</v>
      </c>
      <c r="IMC514" s="741">
        <v>0</v>
      </c>
      <c r="IMD514" s="741">
        <v>0</v>
      </c>
      <c r="IME514" s="741">
        <v>0</v>
      </c>
      <c r="IMF514" s="741">
        <v>0</v>
      </c>
      <c r="IMG514" s="741">
        <v>0</v>
      </c>
      <c r="IMH514" s="741">
        <v>0</v>
      </c>
      <c r="IMI514" s="741">
        <v>0</v>
      </c>
      <c r="IMJ514" s="741">
        <v>0</v>
      </c>
      <c r="IMK514" s="741">
        <v>0</v>
      </c>
      <c r="IML514" s="741">
        <v>0</v>
      </c>
      <c r="IMM514" s="741">
        <v>0</v>
      </c>
      <c r="IMN514" s="741">
        <v>0</v>
      </c>
      <c r="IMO514" s="741">
        <v>0</v>
      </c>
      <c r="IMP514" s="741">
        <v>0</v>
      </c>
      <c r="IMQ514" s="741">
        <v>0</v>
      </c>
      <c r="IMR514" s="741">
        <v>0</v>
      </c>
      <c r="IMS514" s="741">
        <v>0</v>
      </c>
      <c r="IMT514" s="741">
        <v>0</v>
      </c>
      <c r="IMU514" s="741">
        <v>0</v>
      </c>
      <c r="IMV514" s="741">
        <v>0</v>
      </c>
      <c r="IMW514" s="741">
        <v>0</v>
      </c>
      <c r="IMX514" s="741">
        <v>0</v>
      </c>
      <c r="IMY514" s="741">
        <v>0</v>
      </c>
      <c r="IMZ514" s="741">
        <v>0</v>
      </c>
      <c r="INA514" s="741">
        <v>0</v>
      </c>
      <c r="INB514" s="741">
        <v>0</v>
      </c>
      <c r="INC514" s="741">
        <v>0</v>
      </c>
      <c r="IND514" s="741">
        <v>0</v>
      </c>
      <c r="INE514" s="741">
        <v>0</v>
      </c>
      <c r="INF514" s="741">
        <v>0</v>
      </c>
      <c r="ING514" s="741">
        <v>0</v>
      </c>
      <c r="INH514" s="741">
        <v>0</v>
      </c>
      <c r="INI514" s="741">
        <v>0</v>
      </c>
      <c r="INJ514" s="741">
        <v>0</v>
      </c>
      <c r="INK514" s="741">
        <v>0</v>
      </c>
      <c r="INL514" s="741">
        <v>0</v>
      </c>
      <c r="INM514" s="741">
        <v>0</v>
      </c>
      <c r="INN514" s="741">
        <v>0</v>
      </c>
      <c r="INO514" s="741">
        <v>0</v>
      </c>
      <c r="INP514" s="741">
        <v>0</v>
      </c>
      <c r="INQ514" s="741">
        <v>0</v>
      </c>
      <c r="INR514" s="741">
        <v>0</v>
      </c>
      <c r="INS514" s="741">
        <v>0</v>
      </c>
      <c r="INT514" s="741">
        <v>0</v>
      </c>
      <c r="INU514" s="741">
        <v>0</v>
      </c>
      <c r="INV514" s="741">
        <v>0</v>
      </c>
      <c r="INW514" s="741">
        <v>0</v>
      </c>
      <c r="INX514" s="741">
        <v>0</v>
      </c>
      <c r="INY514" s="741">
        <v>0</v>
      </c>
      <c r="INZ514" s="741">
        <v>0</v>
      </c>
      <c r="IOA514" s="741">
        <v>0</v>
      </c>
      <c r="IOB514" s="741">
        <v>0</v>
      </c>
      <c r="IOC514" s="741">
        <v>0</v>
      </c>
      <c r="IOD514" s="741">
        <v>0</v>
      </c>
      <c r="IOE514" s="741">
        <v>0</v>
      </c>
      <c r="IOF514" s="741">
        <v>0</v>
      </c>
      <c r="IOG514" s="741">
        <v>0</v>
      </c>
      <c r="IOH514" s="741">
        <v>0</v>
      </c>
      <c r="IOI514" s="741">
        <v>0</v>
      </c>
      <c r="IOJ514" s="741">
        <v>0</v>
      </c>
      <c r="IOK514" s="741">
        <v>0</v>
      </c>
      <c r="IOL514" s="741">
        <v>0</v>
      </c>
      <c r="IOM514" s="741">
        <v>0</v>
      </c>
      <c r="ION514" s="741">
        <v>0</v>
      </c>
      <c r="IOO514" s="741">
        <v>0</v>
      </c>
      <c r="IOP514" s="741">
        <v>0</v>
      </c>
      <c r="IOQ514" s="741">
        <v>0</v>
      </c>
      <c r="IOR514" s="741">
        <v>0</v>
      </c>
      <c r="IOS514" s="741">
        <v>0</v>
      </c>
      <c r="IOT514" s="741">
        <v>0</v>
      </c>
      <c r="IOU514" s="741">
        <v>0</v>
      </c>
      <c r="IOV514" s="741">
        <v>0</v>
      </c>
      <c r="IOW514" s="741">
        <v>0</v>
      </c>
      <c r="IOX514" s="741">
        <v>0</v>
      </c>
      <c r="IOY514" s="741">
        <v>0</v>
      </c>
      <c r="IOZ514" s="741">
        <v>0</v>
      </c>
      <c r="IPA514" s="741">
        <v>0</v>
      </c>
      <c r="IPB514" s="741">
        <v>0</v>
      </c>
      <c r="IPC514" s="741">
        <v>0</v>
      </c>
      <c r="IPD514" s="741">
        <v>0</v>
      </c>
      <c r="IPE514" s="741">
        <v>0</v>
      </c>
      <c r="IPF514" s="741">
        <v>0</v>
      </c>
      <c r="IPG514" s="741">
        <v>0</v>
      </c>
      <c r="IPH514" s="741">
        <v>0</v>
      </c>
      <c r="IPI514" s="741">
        <v>0</v>
      </c>
      <c r="IPJ514" s="741">
        <v>0</v>
      </c>
      <c r="IPK514" s="741">
        <v>0</v>
      </c>
      <c r="IPL514" s="741">
        <v>0</v>
      </c>
      <c r="IPM514" s="741">
        <v>0</v>
      </c>
      <c r="IPN514" s="741">
        <v>0</v>
      </c>
      <c r="IPO514" s="741">
        <v>0</v>
      </c>
      <c r="IPP514" s="741">
        <v>0</v>
      </c>
      <c r="IPQ514" s="741">
        <v>0</v>
      </c>
      <c r="IPR514" s="741">
        <v>0</v>
      </c>
      <c r="IPS514" s="741">
        <v>0</v>
      </c>
      <c r="IPT514" s="741">
        <v>0</v>
      </c>
      <c r="IPU514" s="741">
        <v>0</v>
      </c>
      <c r="IPV514" s="741">
        <v>0</v>
      </c>
      <c r="IPW514" s="741">
        <v>0</v>
      </c>
      <c r="IPX514" s="741">
        <v>0</v>
      </c>
      <c r="IPY514" s="741">
        <v>0</v>
      </c>
      <c r="IPZ514" s="741">
        <v>0</v>
      </c>
      <c r="IQA514" s="741">
        <v>0</v>
      </c>
      <c r="IQB514" s="741">
        <v>0</v>
      </c>
      <c r="IQC514" s="741">
        <v>0</v>
      </c>
      <c r="IQD514" s="741">
        <v>0</v>
      </c>
      <c r="IQE514" s="741">
        <v>0</v>
      </c>
      <c r="IQF514" s="741">
        <v>0</v>
      </c>
      <c r="IQG514" s="741">
        <v>0</v>
      </c>
      <c r="IQH514" s="741">
        <v>0</v>
      </c>
      <c r="IQI514" s="741">
        <v>0</v>
      </c>
      <c r="IQJ514" s="741">
        <v>0</v>
      </c>
      <c r="IQK514" s="741">
        <v>0</v>
      </c>
      <c r="IQL514" s="741">
        <v>0</v>
      </c>
      <c r="IQM514" s="741">
        <v>0</v>
      </c>
      <c r="IQN514" s="741">
        <v>0</v>
      </c>
      <c r="IQO514" s="741">
        <v>0</v>
      </c>
      <c r="IQP514" s="741">
        <v>0</v>
      </c>
      <c r="IQQ514" s="741">
        <v>0</v>
      </c>
      <c r="IQR514" s="741">
        <v>0</v>
      </c>
      <c r="IQS514" s="741">
        <v>0</v>
      </c>
      <c r="IQT514" s="741">
        <v>0</v>
      </c>
      <c r="IQU514" s="741">
        <v>0</v>
      </c>
      <c r="IQV514" s="741">
        <v>0</v>
      </c>
      <c r="IQW514" s="741">
        <v>0</v>
      </c>
      <c r="IQX514" s="741">
        <v>0</v>
      </c>
      <c r="IQY514" s="741">
        <v>0</v>
      </c>
      <c r="IQZ514" s="741">
        <v>0</v>
      </c>
      <c r="IRA514" s="741">
        <v>0</v>
      </c>
      <c r="IRB514" s="741">
        <v>0</v>
      </c>
      <c r="IRC514" s="741">
        <v>0</v>
      </c>
      <c r="IRD514" s="741">
        <v>0</v>
      </c>
      <c r="IRE514" s="741">
        <v>0</v>
      </c>
      <c r="IRF514" s="741">
        <v>0</v>
      </c>
      <c r="IRG514" s="741">
        <v>0</v>
      </c>
      <c r="IRH514" s="741">
        <v>0</v>
      </c>
      <c r="IRI514" s="741">
        <v>0</v>
      </c>
      <c r="IRJ514" s="741">
        <v>0</v>
      </c>
      <c r="IRK514" s="741">
        <v>0</v>
      </c>
      <c r="IRL514" s="741">
        <v>0</v>
      </c>
      <c r="IRM514" s="741">
        <v>0</v>
      </c>
      <c r="IRN514" s="741">
        <v>0</v>
      </c>
      <c r="IRO514" s="741">
        <v>0</v>
      </c>
      <c r="IRP514" s="741">
        <v>0</v>
      </c>
      <c r="IRQ514" s="741">
        <v>0</v>
      </c>
      <c r="IRR514" s="741">
        <v>0</v>
      </c>
      <c r="IRS514" s="741">
        <v>0</v>
      </c>
      <c r="IRT514" s="741">
        <v>0</v>
      </c>
      <c r="IRU514" s="741">
        <v>0</v>
      </c>
      <c r="IRV514" s="741">
        <v>0</v>
      </c>
      <c r="IRW514" s="741">
        <v>0</v>
      </c>
      <c r="IRX514" s="741">
        <v>0</v>
      </c>
      <c r="IRY514" s="741">
        <v>0</v>
      </c>
      <c r="IRZ514" s="741">
        <v>0</v>
      </c>
      <c r="ISA514" s="741">
        <v>0</v>
      </c>
      <c r="ISB514" s="741">
        <v>0</v>
      </c>
      <c r="ISC514" s="741">
        <v>0</v>
      </c>
      <c r="ISD514" s="741">
        <v>0</v>
      </c>
      <c r="ISE514" s="741">
        <v>0</v>
      </c>
      <c r="ISF514" s="741">
        <v>0</v>
      </c>
      <c r="ISG514" s="741">
        <v>0</v>
      </c>
      <c r="ISH514" s="741">
        <v>0</v>
      </c>
      <c r="ISI514" s="741">
        <v>0</v>
      </c>
      <c r="ISJ514" s="741">
        <v>0</v>
      </c>
      <c r="ISK514" s="741">
        <v>0</v>
      </c>
      <c r="ISL514" s="741">
        <v>0</v>
      </c>
      <c r="ISM514" s="741">
        <v>0</v>
      </c>
      <c r="ISN514" s="741">
        <v>0</v>
      </c>
      <c r="ISO514" s="741">
        <v>0</v>
      </c>
      <c r="ISP514" s="741">
        <v>0</v>
      </c>
      <c r="ISQ514" s="741">
        <v>0</v>
      </c>
      <c r="ISR514" s="741">
        <v>0</v>
      </c>
      <c r="ISS514" s="741">
        <v>0</v>
      </c>
      <c r="IST514" s="741">
        <v>0</v>
      </c>
      <c r="ISU514" s="741">
        <v>0</v>
      </c>
      <c r="ISV514" s="741">
        <v>0</v>
      </c>
      <c r="ISW514" s="741">
        <v>0</v>
      </c>
      <c r="ISX514" s="741">
        <v>0</v>
      </c>
      <c r="ISY514" s="741">
        <v>0</v>
      </c>
      <c r="ISZ514" s="741">
        <v>0</v>
      </c>
      <c r="ITA514" s="741">
        <v>0</v>
      </c>
      <c r="ITB514" s="741">
        <v>0</v>
      </c>
      <c r="ITC514" s="741">
        <v>0</v>
      </c>
      <c r="ITD514" s="741">
        <v>0</v>
      </c>
      <c r="ITE514" s="741">
        <v>0</v>
      </c>
      <c r="ITF514" s="741">
        <v>0</v>
      </c>
      <c r="ITG514" s="741">
        <v>0</v>
      </c>
      <c r="ITH514" s="741">
        <v>0</v>
      </c>
      <c r="ITI514" s="741">
        <v>0</v>
      </c>
      <c r="ITJ514" s="741">
        <v>0</v>
      </c>
      <c r="ITK514" s="741">
        <v>0</v>
      </c>
      <c r="ITL514" s="741">
        <v>0</v>
      </c>
      <c r="ITM514" s="741">
        <v>0</v>
      </c>
      <c r="ITN514" s="741">
        <v>0</v>
      </c>
      <c r="ITO514" s="741">
        <v>0</v>
      </c>
      <c r="ITP514" s="741">
        <v>0</v>
      </c>
      <c r="ITQ514" s="741">
        <v>0</v>
      </c>
      <c r="ITR514" s="741">
        <v>0</v>
      </c>
      <c r="ITS514" s="741">
        <v>0</v>
      </c>
      <c r="ITT514" s="741">
        <v>0</v>
      </c>
      <c r="ITU514" s="741">
        <v>0</v>
      </c>
      <c r="ITV514" s="741">
        <v>0</v>
      </c>
      <c r="ITW514" s="741">
        <v>0</v>
      </c>
      <c r="ITX514" s="741">
        <v>0</v>
      </c>
      <c r="ITY514" s="741">
        <v>0</v>
      </c>
      <c r="ITZ514" s="741">
        <v>0</v>
      </c>
      <c r="IUA514" s="741">
        <v>0</v>
      </c>
      <c r="IUB514" s="741">
        <v>0</v>
      </c>
      <c r="IUC514" s="741">
        <v>0</v>
      </c>
      <c r="IUD514" s="741">
        <v>0</v>
      </c>
      <c r="IUE514" s="741">
        <v>0</v>
      </c>
      <c r="IUF514" s="741">
        <v>0</v>
      </c>
      <c r="IUG514" s="741">
        <v>0</v>
      </c>
      <c r="IUH514" s="741">
        <v>0</v>
      </c>
      <c r="IUI514" s="741">
        <v>0</v>
      </c>
      <c r="IUJ514" s="741">
        <v>0</v>
      </c>
      <c r="IUK514" s="741">
        <v>0</v>
      </c>
      <c r="IUL514" s="741">
        <v>0</v>
      </c>
      <c r="IUM514" s="741">
        <v>0</v>
      </c>
      <c r="IUN514" s="741">
        <v>0</v>
      </c>
      <c r="IUO514" s="741">
        <v>0</v>
      </c>
      <c r="IUP514" s="741">
        <v>0</v>
      </c>
      <c r="IUQ514" s="741">
        <v>0</v>
      </c>
      <c r="IUR514" s="741">
        <v>0</v>
      </c>
      <c r="IUS514" s="741">
        <v>0</v>
      </c>
      <c r="IUT514" s="741">
        <v>0</v>
      </c>
      <c r="IUU514" s="741">
        <v>0</v>
      </c>
      <c r="IUV514" s="741">
        <v>0</v>
      </c>
      <c r="IUW514" s="741">
        <v>0</v>
      </c>
      <c r="IUX514" s="741">
        <v>0</v>
      </c>
      <c r="IUY514" s="741">
        <v>0</v>
      </c>
      <c r="IUZ514" s="741">
        <v>0</v>
      </c>
      <c r="IVA514" s="741">
        <v>0</v>
      </c>
      <c r="IVB514" s="741">
        <v>0</v>
      </c>
      <c r="IVC514" s="741">
        <v>0</v>
      </c>
      <c r="IVD514" s="741">
        <v>0</v>
      </c>
      <c r="IVE514" s="741">
        <v>0</v>
      </c>
      <c r="IVF514" s="741">
        <v>0</v>
      </c>
      <c r="IVG514" s="741">
        <v>0</v>
      </c>
      <c r="IVH514" s="741">
        <v>0</v>
      </c>
      <c r="IVI514" s="741">
        <v>0</v>
      </c>
      <c r="IVJ514" s="741">
        <v>0</v>
      </c>
      <c r="IVK514" s="741">
        <v>0</v>
      </c>
      <c r="IVL514" s="741">
        <v>0</v>
      </c>
      <c r="IVM514" s="741">
        <v>0</v>
      </c>
      <c r="IVN514" s="741">
        <v>0</v>
      </c>
      <c r="IVO514" s="741">
        <v>0</v>
      </c>
      <c r="IVP514" s="741">
        <v>0</v>
      </c>
      <c r="IVQ514" s="741">
        <v>0</v>
      </c>
      <c r="IVR514" s="741">
        <v>0</v>
      </c>
      <c r="IVS514" s="741">
        <v>0</v>
      </c>
      <c r="IVT514" s="741">
        <v>0</v>
      </c>
      <c r="IVU514" s="741">
        <v>0</v>
      </c>
      <c r="IVV514" s="741">
        <v>0</v>
      </c>
      <c r="IVW514" s="741">
        <v>0</v>
      </c>
      <c r="IVX514" s="741">
        <v>0</v>
      </c>
      <c r="IVY514" s="741">
        <v>0</v>
      </c>
      <c r="IVZ514" s="741">
        <v>0</v>
      </c>
      <c r="IWA514" s="741">
        <v>0</v>
      </c>
      <c r="IWB514" s="741">
        <v>0</v>
      </c>
      <c r="IWC514" s="741">
        <v>0</v>
      </c>
      <c r="IWD514" s="741">
        <v>0</v>
      </c>
      <c r="IWE514" s="741">
        <v>0</v>
      </c>
      <c r="IWF514" s="741">
        <v>0</v>
      </c>
      <c r="IWG514" s="741">
        <v>0</v>
      </c>
      <c r="IWH514" s="741">
        <v>0</v>
      </c>
      <c r="IWI514" s="741">
        <v>0</v>
      </c>
      <c r="IWJ514" s="741">
        <v>0</v>
      </c>
      <c r="IWK514" s="741">
        <v>0</v>
      </c>
      <c r="IWL514" s="741">
        <v>0</v>
      </c>
      <c r="IWM514" s="741">
        <v>0</v>
      </c>
      <c r="IWN514" s="741">
        <v>0</v>
      </c>
      <c r="IWO514" s="741">
        <v>0</v>
      </c>
      <c r="IWP514" s="741">
        <v>0</v>
      </c>
      <c r="IWQ514" s="741">
        <v>0</v>
      </c>
      <c r="IWR514" s="741">
        <v>0</v>
      </c>
      <c r="IWS514" s="741">
        <v>0</v>
      </c>
      <c r="IWT514" s="741">
        <v>0</v>
      </c>
      <c r="IWU514" s="741">
        <v>0</v>
      </c>
      <c r="IWV514" s="741">
        <v>0</v>
      </c>
      <c r="IWW514" s="741">
        <v>0</v>
      </c>
      <c r="IWX514" s="741">
        <v>0</v>
      </c>
      <c r="IWY514" s="741">
        <v>0</v>
      </c>
      <c r="IWZ514" s="741">
        <v>0</v>
      </c>
      <c r="IXA514" s="741">
        <v>0</v>
      </c>
      <c r="IXB514" s="741">
        <v>0</v>
      </c>
      <c r="IXC514" s="741">
        <v>0</v>
      </c>
      <c r="IXD514" s="741">
        <v>0</v>
      </c>
      <c r="IXE514" s="741">
        <v>0</v>
      </c>
      <c r="IXF514" s="741">
        <v>0</v>
      </c>
      <c r="IXG514" s="741">
        <v>0</v>
      </c>
      <c r="IXH514" s="741">
        <v>0</v>
      </c>
      <c r="IXI514" s="741">
        <v>0</v>
      </c>
      <c r="IXJ514" s="741">
        <v>0</v>
      </c>
      <c r="IXK514" s="741">
        <v>0</v>
      </c>
      <c r="IXL514" s="741">
        <v>0</v>
      </c>
      <c r="IXM514" s="741">
        <v>0</v>
      </c>
      <c r="IXN514" s="741">
        <v>0</v>
      </c>
      <c r="IXO514" s="741">
        <v>0</v>
      </c>
      <c r="IXP514" s="741">
        <v>0</v>
      </c>
      <c r="IXQ514" s="741">
        <v>0</v>
      </c>
      <c r="IXR514" s="741">
        <v>0</v>
      </c>
      <c r="IXS514" s="741">
        <v>0</v>
      </c>
      <c r="IXT514" s="741">
        <v>0</v>
      </c>
      <c r="IXU514" s="741">
        <v>0</v>
      </c>
      <c r="IXV514" s="741">
        <v>0</v>
      </c>
      <c r="IXW514" s="741">
        <v>0</v>
      </c>
      <c r="IXX514" s="741">
        <v>0</v>
      </c>
      <c r="IXY514" s="741">
        <v>0</v>
      </c>
      <c r="IXZ514" s="741">
        <v>0</v>
      </c>
      <c r="IYA514" s="741">
        <v>0</v>
      </c>
      <c r="IYB514" s="741">
        <v>0</v>
      </c>
      <c r="IYC514" s="741">
        <v>0</v>
      </c>
      <c r="IYD514" s="741">
        <v>0</v>
      </c>
      <c r="IYE514" s="741">
        <v>0</v>
      </c>
      <c r="IYF514" s="741">
        <v>0</v>
      </c>
      <c r="IYG514" s="741">
        <v>0</v>
      </c>
      <c r="IYH514" s="741">
        <v>0</v>
      </c>
      <c r="IYI514" s="741">
        <v>0</v>
      </c>
      <c r="IYJ514" s="741">
        <v>0</v>
      </c>
      <c r="IYK514" s="741">
        <v>0</v>
      </c>
      <c r="IYL514" s="741">
        <v>0</v>
      </c>
      <c r="IYM514" s="741">
        <v>0</v>
      </c>
      <c r="IYN514" s="741">
        <v>0</v>
      </c>
      <c r="IYO514" s="741">
        <v>0</v>
      </c>
      <c r="IYP514" s="741">
        <v>0</v>
      </c>
      <c r="IYQ514" s="741">
        <v>0</v>
      </c>
      <c r="IYR514" s="741">
        <v>0</v>
      </c>
      <c r="IYS514" s="741">
        <v>0</v>
      </c>
      <c r="IYT514" s="741">
        <v>0</v>
      </c>
      <c r="IYU514" s="741">
        <v>0</v>
      </c>
      <c r="IYV514" s="741">
        <v>0</v>
      </c>
      <c r="IYW514" s="741">
        <v>0</v>
      </c>
      <c r="IYX514" s="741">
        <v>0</v>
      </c>
      <c r="IYY514" s="741">
        <v>0</v>
      </c>
      <c r="IYZ514" s="741">
        <v>0</v>
      </c>
      <c r="IZA514" s="741">
        <v>0</v>
      </c>
      <c r="IZB514" s="741">
        <v>0</v>
      </c>
      <c r="IZC514" s="741">
        <v>0</v>
      </c>
      <c r="IZD514" s="741">
        <v>0</v>
      </c>
      <c r="IZE514" s="741">
        <v>0</v>
      </c>
      <c r="IZF514" s="741">
        <v>0</v>
      </c>
      <c r="IZG514" s="741">
        <v>0</v>
      </c>
      <c r="IZH514" s="741">
        <v>0</v>
      </c>
      <c r="IZI514" s="741">
        <v>0</v>
      </c>
      <c r="IZJ514" s="741">
        <v>0</v>
      </c>
      <c r="IZK514" s="741">
        <v>0</v>
      </c>
      <c r="IZL514" s="741">
        <v>0</v>
      </c>
      <c r="IZM514" s="741">
        <v>0</v>
      </c>
      <c r="IZN514" s="741">
        <v>0</v>
      </c>
      <c r="IZO514" s="741">
        <v>0</v>
      </c>
      <c r="IZP514" s="741">
        <v>0</v>
      </c>
      <c r="IZQ514" s="741">
        <v>0</v>
      </c>
      <c r="IZR514" s="741">
        <v>0</v>
      </c>
      <c r="IZS514" s="741">
        <v>0</v>
      </c>
      <c r="IZT514" s="741">
        <v>0</v>
      </c>
      <c r="IZU514" s="741">
        <v>0</v>
      </c>
      <c r="IZV514" s="741">
        <v>0</v>
      </c>
      <c r="IZW514" s="741">
        <v>0</v>
      </c>
      <c r="IZX514" s="741">
        <v>0</v>
      </c>
      <c r="IZY514" s="741">
        <v>0</v>
      </c>
      <c r="IZZ514" s="741">
        <v>0</v>
      </c>
      <c r="JAA514" s="741">
        <v>0</v>
      </c>
      <c r="JAB514" s="741">
        <v>0</v>
      </c>
      <c r="JAC514" s="741">
        <v>0</v>
      </c>
      <c r="JAD514" s="741">
        <v>0</v>
      </c>
      <c r="JAE514" s="741">
        <v>0</v>
      </c>
      <c r="JAF514" s="741">
        <v>0</v>
      </c>
      <c r="JAG514" s="741">
        <v>0</v>
      </c>
      <c r="JAH514" s="741">
        <v>0</v>
      </c>
      <c r="JAI514" s="741">
        <v>0</v>
      </c>
      <c r="JAJ514" s="741">
        <v>0</v>
      </c>
      <c r="JAK514" s="741">
        <v>0</v>
      </c>
      <c r="JAL514" s="741">
        <v>0</v>
      </c>
      <c r="JAM514" s="741">
        <v>0</v>
      </c>
      <c r="JAN514" s="741">
        <v>0</v>
      </c>
      <c r="JAO514" s="741">
        <v>0</v>
      </c>
      <c r="JAP514" s="741">
        <v>0</v>
      </c>
      <c r="JAQ514" s="741">
        <v>0</v>
      </c>
      <c r="JAR514" s="741">
        <v>0</v>
      </c>
      <c r="JAS514" s="741">
        <v>0</v>
      </c>
      <c r="JAT514" s="741">
        <v>0</v>
      </c>
      <c r="JAU514" s="741">
        <v>0</v>
      </c>
      <c r="JAV514" s="741">
        <v>0</v>
      </c>
      <c r="JAW514" s="741">
        <v>0</v>
      </c>
      <c r="JAX514" s="741">
        <v>0</v>
      </c>
      <c r="JAY514" s="741">
        <v>0</v>
      </c>
      <c r="JAZ514" s="741">
        <v>0</v>
      </c>
      <c r="JBA514" s="741">
        <v>0</v>
      </c>
      <c r="JBB514" s="741">
        <v>0</v>
      </c>
      <c r="JBC514" s="741">
        <v>0</v>
      </c>
      <c r="JBD514" s="741">
        <v>0</v>
      </c>
      <c r="JBE514" s="741">
        <v>0</v>
      </c>
      <c r="JBF514" s="741">
        <v>0</v>
      </c>
      <c r="JBG514" s="741">
        <v>0</v>
      </c>
      <c r="JBH514" s="741">
        <v>0</v>
      </c>
      <c r="JBI514" s="741">
        <v>0</v>
      </c>
      <c r="JBJ514" s="741">
        <v>0</v>
      </c>
      <c r="JBK514" s="741">
        <v>0</v>
      </c>
      <c r="JBL514" s="741">
        <v>0</v>
      </c>
      <c r="JBM514" s="741">
        <v>0</v>
      </c>
      <c r="JBN514" s="741">
        <v>0</v>
      </c>
      <c r="JBO514" s="741">
        <v>0</v>
      </c>
      <c r="JBP514" s="741">
        <v>0</v>
      </c>
      <c r="JBQ514" s="741">
        <v>0</v>
      </c>
      <c r="JBR514" s="741">
        <v>0</v>
      </c>
      <c r="JBS514" s="741">
        <v>0</v>
      </c>
      <c r="JBT514" s="741">
        <v>0</v>
      </c>
      <c r="JBU514" s="741">
        <v>0</v>
      </c>
      <c r="JBV514" s="741">
        <v>0</v>
      </c>
      <c r="JBW514" s="741">
        <v>0</v>
      </c>
      <c r="JBX514" s="741">
        <v>0</v>
      </c>
      <c r="JBY514" s="741">
        <v>0</v>
      </c>
      <c r="JBZ514" s="741">
        <v>0</v>
      </c>
      <c r="JCA514" s="741">
        <v>0</v>
      </c>
      <c r="JCB514" s="741">
        <v>0</v>
      </c>
      <c r="JCC514" s="741">
        <v>0</v>
      </c>
      <c r="JCD514" s="741">
        <v>0</v>
      </c>
      <c r="JCE514" s="741">
        <v>0</v>
      </c>
      <c r="JCF514" s="741">
        <v>0</v>
      </c>
      <c r="JCG514" s="741">
        <v>0</v>
      </c>
      <c r="JCH514" s="741">
        <v>0</v>
      </c>
      <c r="JCI514" s="741">
        <v>0</v>
      </c>
      <c r="JCJ514" s="741">
        <v>0</v>
      </c>
      <c r="JCK514" s="741">
        <v>0</v>
      </c>
      <c r="JCL514" s="741">
        <v>0</v>
      </c>
      <c r="JCM514" s="741">
        <v>0</v>
      </c>
      <c r="JCN514" s="741">
        <v>0</v>
      </c>
      <c r="JCO514" s="741">
        <v>0</v>
      </c>
      <c r="JCP514" s="741">
        <v>0</v>
      </c>
      <c r="JCQ514" s="741">
        <v>0</v>
      </c>
      <c r="JCR514" s="741">
        <v>0</v>
      </c>
      <c r="JCS514" s="741">
        <v>0</v>
      </c>
      <c r="JCT514" s="741">
        <v>0</v>
      </c>
      <c r="JCU514" s="741">
        <v>0</v>
      </c>
      <c r="JCV514" s="741">
        <v>0</v>
      </c>
      <c r="JCW514" s="741">
        <v>0</v>
      </c>
      <c r="JCX514" s="741">
        <v>0</v>
      </c>
      <c r="JCY514" s="741">
        <v>0</v>
      </c>
      <c r="JCZ514" s="741">
        <v>0</v>
      </c>
      <c r="JDA514" s="741">
        <v>0</v>
      </c>
      <c r="JDB514" s="741">
        <v>0</v>
      </c>
      <c r="JDC514" s="741">
        <v>0</v>
      </c>
      <c r="JDD514" s="741">
        <v>0</v>
      </c>
      <c r="JDE514" s="741">
        <v>0</v>
      </c>
      <c r="JDF514" s="741">
        <v>0</v>
      </c>
      <c r="JDG514" s="741">
        <v>0</v>
      </c>
      <c r="JDH514" s="741">
        <v>0</v>
      </c>
      <c r="JDI514" s="741">
        <v>0</v>
      </c>
      <c r="JDJ514" s="741">
        <v>0</v>
      </c>
      <c r="JDK514" s="741">
        <v>0</v>
      </c>
      <c r="JDL514" s="741">
        <v>0</v>
      </c>
      <c r="JDM514" s="741">
        <v>0</v>
      </c>
      <c r="JDN514" s="741">
        <v>0</v>
      </c>
      <c r="JDO514" s="741">
        <v>0</v>
      </c>
      <c r="JDP514" s="741">
        <v>0</v>
      </c>
      <c r="JDQ514" s="741">
        <v>0</v>
      </c>
      <c r="JDR514" s="741">
        <v>0</v>
      </c>
      <c r="JDS514" s="741">
        <v>0</v>
      </c>
      <c r="JDT514" s="741">
        <v>0</v>
      </c>
      <c r="JDU514" s="741">
        <v>0</v>
      </c>
      <c r="JDV514" s="741">
        <v>0</v>
      </c>
      <c r="JDW514" s="741">
        <v>0</v>
      </c>
      <c r="JDX514" s="741">
        <v>0</v>
      </c>
      <c r="JDY514" s="741">
        <v>0</v>
      </c>
      <c r="JDZ514" s="741">
        <v>0</v>
      </c>
      <c r="JEA514" s="741">
        <v>0</v>
      </c>
      <c r="JEB514" s="741">
        <v>0</v>
      </c>
      <c r="JEC514" s="741">
        <v>0</v>
      </c>
      <c r="JED514" s="741">
        <v>0</v>
      </c>
      <c r="JEE514" s="741">
        <v>0</v>
      </c>
      <c r="JEF514" s="741">
        <v>0</v>
      </c>
      <c r="JEG514" s="741">
        <v>0</v>
      </c>
      <c r="JEH514" s="741">
        <v>0</v>
      </c>
      <c r="JEI514" s="741">
        <v>0</v>
      </c>
      <c r="JEJ514" s="741">
        <v>0</v>
      </c>
      <c r="JEK514" s="741">
        <v>0</v>
      </c>
      <c r="JEL514" s="741">
        <v>0</v>
      </c>
      <c r="JEM514" s="741">
        <v>0</v>
      </c>
      <c r="JEN514" s="741">
        <v>0</v>
      </c>
      <c r="JEO514" s="741">
        <v>0</v>
      </c>
      <c r="JEP514" s="741">
        <v>0</v>
      </c>
      <c r="JEQ514" s="741">
        <v>0</v>
      </c>
      <c r="JER514" s="741">
        <v>0</v>
      </c>
      <c r="JES514" s="741">
        <v>0</v>
      </c>
      <c r="JET514" s="741">
        <v>0</v>
      </c>
      <c r="JEU514" s="741">
        <v>0</v>
      </c>
      <c r="JEV514" s="741">
        <v>0</v>
      </c>
      <c r="JEW514" s="741">
        <v>0</v>
      </c>
      <c r="JEX514" s="741">
        <v>0</v>
      </c>
      <c r="JEY514" s="741">
        <v>0</v>
      </c>
      <c r="JEZ514" s="741">
        <v>0</v>
      </c>
      <c r="JFA514" s="741">
        <v>0</v>
      </c>
      <c r="JFB514" s="741">
        <v>0</v>
      </c>
      <c r="JFC514" s="741">
        <v>0</v>
      </c>
      <c r="JFD514" s="741">
        <v>0</v>
      </c>
      <c r="JFE514" s="741">
        <v>0</v>
      </c>
      <c r="JFF514" s="741">
        <v>0</v>
      </c>
      <c r="JFG514" s="741">
        <v>0</v>
      </c>
      <c r="JFH514" s="741">
        <v>0</v>
      </c>
      <c r="JFI514" s="741">
        <v>0</v>
      </c>
      <c r="JFJ514" s="741">
        <v>0</v>
      </c>
      <c r="JFK514" s="741">
        <v>0</v>
      </c>
      <c r="JFL514" s="741">
        <v>0</v>
      </c>
      <c r="JFM514" s="741">
        <v>0</v>
      </c>
      <c r="JFN514" s="741">
        <v>0</v>
      </c>
      <c r="JFO514" s="741">
        <v>0</v>
      </c>
      <c r="JFP514" s="741">
        <v>0</v>
      </c>
      <c r="JFQ514" s="741">
        <v>0</v>
      </c>
      <c r="JFR514" s="741">
        <v>0</v>
      </c>
      <c r="JFS514" s="741">
        <v>0</v>
      </c>
      <c r="JFT514" s="741">
        <v>0</v>
      </c>
      <c r="JFU514" s="741">
        <v>0</v>
      </c>
      <c r="JFV514" s="741">
        <v>0</v>
      </c>
      <c r="JFW514" s="741">
        <v>0</v>
      </c>
      <c r="JFX514" s="741">
        <v>0</v>
      </c>
      <c r="JFY514" s="741">
        <v>0</v>
      </c>
      <c r="JFZ514" s="741">
        <v>0</v>
      </c>
      <c r="JGA514" s="741">
        <v>0</v>
      </c>
      <c r="JGB514" s="741">
        <v>0</v>
      </c>
      <c r="JGC514" s="741">
        <v>0</v>
      </c>
      <c r="JGD514" s="741">
        <v>0</v>
      </c>
      <c r="JGE514" s="741">
        <v>0</v>
      </c>
      <c r="JGF514" s="741">
        <v>0</v>
      </c>
      <c r="JGG514" s="741">
        <v>0</v>
      </c>
      <c r="JGH514" s="741">
        <v>0</v>
      </c>
      <c r="JGI514" s="741">
        <v>0</v>
      </c>
      <c r="JGJ514" s="741">
        <v>0</v>
      </c>
      <c r="JGK514" s="741">
        <v>0</v>
      </c>
      <c r="JGL514" s="741">
        <v>0</v>
      </c>
      <c r="JGM514" s="741">
        <v>0</v>
      </c>
      <c r="JGN514" s="741">
        <v>0</v>
      </c>
      <c r="JGO514" s="741">
        <v>0</v>
      </c>
      <c r="JGP514" s="741">
        <v>0</v>
      </c>
      <c r="JGQ514" s="741">
        <v>0</v>
      </c>
      <c r="JGR514" s="741">
        <v>0</v>
      </c>
      <c r="JGS514" s="741">
        <v>0</v>
      </c>
      <c r="JGT514" s="741">
        <v>0</v>
      </c>
      <c r="JGU514" s="741">
        <v>0</v>
      </c>
      <c r="JGV514" s="741">
        <v>0</v>
      </c>
      <c r="JGW514" s="741">
        <v>0</v>
      </c>
      <c r="JGX514" s="741">
        <v>0</v>
      </c>
      <c r="JGY514" s="741">
        <v>0</v>
      </c>
      <c r="JGZ514" s="741">
        <v>0</v>
      </c>
      <c r="JHA514" s="741">
        <v>0</v>
      </c>
      <c r="JHB514" s="741">
        <v>0</v>
      </c>
      <c r="JHC514" s="741">
        <v>0</v>
      </c>
      <c r="JHD514" s="741">
        <v>0</v>
      </c>
      <c r="JHE514" s="741">
        <v>0</v>
      </c>
      <c r="JHF514" s="741">
        <v>0</v>
      </c>
      <c r="JHG514" s="741">
        <v>0</v>
      </c>
      <c r="JHH514" s="741">
        <v>0</v>
      </c>
      <c r="JHI514" s="741">
        <v>0</v>
      </c>
      <c r="JHJ514" s="741">
        <v>0</v>
      </c>
      <c r="JHK514" s="741">
        <v>0</v>
      </c>
      <c r="JHL514" s="741">
        <v>0</v>
      </c>
      <c r="JHM514" s="741">
        <v>0</v>
      </c>
      <c r="JHN514" s="741">
        <v>0</v>
      </c>
      <c r="JHO514" s="741">
        <v>0</v>
      </c>
      <c r="JHP514" s="741">
        <v>0</v>
      </c>
      <c r="JHQ514" s="741">
        <v>0</v>
      </c>
      <c r="JHR514" s="741">
        <v>0</v>
      </c>
      <c r="JHS514" s="741">
        <v>0</v>
      </c>
      <c r="JHT514" s="741">
        <v>0</v>
      </c>
      <c r="JHU514" s="741">
        <v>0</v>
      </c>
      <c r="JHV514" s="741">
        <v>0</v>
      </c>
      <c r="JHW514" s="741">
        <v>0</v>
      </c>
      <c r="JHX514" s="741">
        <v>0</v>
      </c>
      <c r="JHY514" s="741">
        <v>0</v>
      </c>
      <c r="JHZ514" s="741">
        <v>0</v>
      </c>
      <c r="JIA514" s="741">
        <v>0</v>
      </c>
      <c r="JIB514" s="741">
        <v>0</v>
      </c>
      <c r="JIC514" s="741">
        <v>0</v>
      </c>
      <c r="JID514" s="741">
        <v>0</v>
      </c>
      <c r="JIE514" s="741">
        <v>0</v>
      </c>
      <c r="JIF514" s="741">
        <v>0</v>
      </c>
      <c r="JIG514" s="741">
        <v>0</v>
      </c>
      <c r="JIH514" s="741">
        <v>0</v>
      </c>
      <c r="JII514" s="741">
        <v>0</v>
      </c>
      <c r="JIJ514" s="741">
        <v>0</v>
      </c>
      <c r="JIK514" s="741">
        <v>0</v>
      </c>
      <c r="JIL514" s="741">
        <v>0</v>
      </c>
      <c r="JIM514" s="741">
        <v>0</v>
      </c>
      <c r="JIN514" s="741">
        <v>0</v>
      </c>
      <c r="JIO514" s="741">
        <v>0</v>
      </c>
      <c r="JIP514" s="741">
        <v>0</v>
      </c>
      <c r="JIQ514" s="741">
        <v>0</v>
      </c>
      <c r="JIR514" s="741">
        <v>0</v>
      </c>
      <c r="JIS514" s="741">
        <v>0</v>
      </c>
      <c r="JIT514" s="741">
        <v>0</v>
      </c>
      <c r="JIU514" s="741">
        <v>0</v>
      </c>
      <c r="JIV514" s="741">
        <v>0</v>
      </c>
      <c r="JIW514" s="741">
        <v>0</v>
      </c>
      <c r="JIX514" s="741">
        <v>0</v>
      </c>
      <c r="JIY514" s="741">
        <v>0</v>
      </c>
      <c r="JIZ514" s="741">
        <v>0</v>
      </c>
      <c r="JJA514" s="741">
        <v>0</v>
      </c>
      <c r="JJB514" s="741">
        <v>0</v>
      </c>
      <c r="JJC514" s="741">
        <v>0</v>
      </c>
      <c r="JJD514" s="741">
        <v>0</v>
      </c>
      <c r="JJE514" s="741">
        <v>0</v>
      </c>
      <c r="JJF514" s="741">
        <v>0</v>
      </c>
      <c r="JJG514" s="741">
        <v>0</v>
      </c>
      <c r="JJH514" s="741">
        <v>0</v>
      </c>
      <c r="JJI514" s="741">
        <v>0</v>
      </c>
      <c r="JJJ514" s="741">
        <v>0</v>
      </c>
      <c r="JJK514" s="741">
        <v>0</v>
      </c>
      <c r="JJL514" s="741">
        <v>0</v>
      </c>
      <c r="JJM514" s="741">
        <v>0</v>
      </c>
      <c r="JJN514" s="741">
        <v>0</v>
      </c>
      <c r="JJO514" s="741">
        <v>0</v>
      </c>
      <c r="JJP514" s="741">
        <v>0</v>
      </c>
      <c r="JJQ514" s="741">
        <v>0</v>
      </c>
      <c r="JJR514" s="741">
        <v>0</v>
      </c>
      <c r="JJS514" s="741">
        <v>0</v>
      </c>
      <c r="JJT514" s="741">
        <v>0</v>
      </c>
      <c r="JJU514" s="741">
        <v>0</v>
      </c>
      <c r="JJV514" s="741">
        <v>0</v>
      </c>
      <c r="JJW514" s="741">
        <v>0</v>
      </c>
      <c r="JJX514" s="741">
        <v>0</v>
      </c>
      <c r="JJY514" s="741">
        <v>0</v>
      </c>
      <c r="JJZ514" s="741">
        <v>0</v>
      </c>
      <c r="JKA514" s="741">
        <v>0</v>
      </c>
      <c r="JKB514" s="741">
        <v>0</v>
      </c>
      <c r="JKC514" s="741">
        <v>0</v>
      </c>
      <c r="JKD514" s="741">
        <v>0</v>
      </c>
      <c r="JKE514" s="741">
        <v>0</v>
      </c>
      <c r="JKF514" s="741">
        <v>0</v>
      </c>
      <c r="JKG514" s="741">
        <v>0</v>
      </c>
      <c r="JKH514" s="741">
        <v>0</v>
      </c>
      <c r="JKI514" s="741">
        <v>0</v>
      </c>
      <c r="JKJ514" s="741">
        <v>0</v>
      </c>
      <c r="JKK514" s="741">
        <v>0</v>
      </c>
      <c r="JKL514" s="741">
        <v>0</v>
      </c>
      <c r="JKM514" s="741">
        <v>0</v>
      </c>
      <c r="JKN514" s="741">
        <v>0</v>
      </c>
      <c r="JKO514" s="741">
        <v>0</v>
      </c>
      <c r="JKP514" s="741">
        <v>0</v>
      </c>
      <c r="JKQ514" s="741">
        <v>0</v>
      </c>
      <c r="JKR514" s="741">
        <v>0</v>
      </c>
      <c r="JKS514" s="741">
        <v>0</v>
      </c>
      <c r="JKT514" s="741">
        <v>0</v>
      </c>
      <c r="JKU514" s="741">
        <v>0</v>
      </c>
      <c r="JKV514" s="741">
        <v>0</v>
      </c>
      <c r="JKW514" s="741">
        <v>0</v>
      </c>
      <c r="JKX514" s="741">
        <v>0</v>
      </c>
      <c r="JKY514" s="741">
        <v>0</v>
      </c>
      <c r="JKZ514" s="741">
        <v>0</v>
      </c>
      <c r="JLA514" s="741">
        <v>0</v>
      </c>
      <c r="JLB514" s="741">
        <v>0</v>
      </c>
      <c r="JLC514" s="741">
        <v>0</v>
      </c>
      <c r="JLD514" s="741">
        <v>0</v>
      </c>
      <c r="JLE514" s="741">
        <v>0</v>
      </c>
      <c r="JLF514" s="741">
        <v>0</v>
      </c>
      <c r="JLG514" s="741">
        <v>0</v>
      </c>
      <c r="JLH514" s="741">
        <v>0</v>
      </c>
      <c r="JLI514" s="741">
        <v>0</v>
      </c>
      <c r="JLJ514" s="741">
        <v>0</v>
      </c>
      <c r="JLK514" s="741">
        <v>0</v>
      </c>
      <c r="JLL514" s="741">
        <v>0</v>
      </c>
      <c r="JLM514" s="741">
        <v>0</v>
      </c>
      <c r="JLN514" s="741">
        <v>0</v>
      </c>
      <c r="JLO514" s="741">
        <v>0</v>
      </c>
      <c r="JLP514" s="741">
        <v>0</v>
      </c>
      <c r="JLQ514" s="741">
        <v>0</v>
      </c>
      <c r="JLR514" s="741">
        <v>0</v>
      </c>
      <c r="JLS514" s="741">
        <v>0</v>
      </c>
      <c r="JLT514" s="741">
        <v>0</v>
      </c>
      <c r="JLU514" s="741">
        <v>0</v>
      </c>
      <c r="JLV514" s="741">
        <v>0</v>
      </c>
      <c r="JLW514" s="741">
        <v>0</v>
      </c>
      <c r="JLX514" s="741">
        <v>0</v>
      </c>
      <c r="JLY514" s="741">
        <v>0</v>
      </c>
      <c r="JLZ514" s="741">
        <v>0</v>
      </c>
      <c r="JMA514" s="741">
        <v>0</v>
      </c>
      <c r="JMB514" s="741">
        <v>0</v>
      </c>
      <c r="JMC514" s="741">
        <v>0</v>
      </c>
      <c r="JMD514" s="741">
        <v>0</v>
      </c>
      <c r="JME514" s="741">
        <v>0</v>
      </c>
      <c r="JMF514" s="741">
        <v>0</v>
      </c>
      <c r="JMG514" s="741">
        <v>0</v>
      </c>
      <c r="JMH514" s="741">
        <v>0</v>
      </c>
      <c r="JMI514" s="741">
        <v>0</v>
      </c>
      <c r="JMJ514" s="741">
        <v>0</v>
      </c>
      <c r="JMK514" s="741">
        <v>0</v>
      </c>
      <c r="JML514" s="741">
        <v>0</v>
      </c>
      <c r="JMM514" s="741">
        <v>0</v>
      </c>
      <c r="JMN514" s="741">
        <v>0</v>
      </c>
      <c r="JMO514" s="741">
        <v>0</v>
      </c>
      <c r="JMP514" s="741">
        <v>0</v>
      </c>
      <c r="JMQ514" s="741">
        <v>0</v>
      </c>
      <c r="JMR514" s="741">
        <v>0</v>
      </c>
      <c r="JMS514" s="741">
        <v>0</v>
      </c>
      <c r="JMT514" s="741">
        <v>0</v>
      </c>
      <c r="JMU514" s="741">
        <v>0</v>
      </c>
      <c r="JMV514" s="741">
        <v>0</v>
      </c>
      <c r="JMW514" s="741">
        <v>0</v>
      </c>
      <c r="JMX514" s="741">
        <v>0</v>
      </c>
      <c r="JMY514" s="741">
        <v>0</v>
      </c>
      <c r="JMZ514" s="741">
        <v>0</v>
      </c>
      <c r="JNA514" s="741">
        <v>0</v>
      </c>
      <c r="JNB514" s="741">
        <v>0</v>
      </c>
      <c r="JNC514" s="741">
        <v>0</v>
      </c>
      <c r="JND514" s="741">
        <v>0</v>
      </c>
      <c r="JNE514" s="741">
        <v>0</v>
      </c>
      <c r="JNF514" s="741">
        <v>0</v>
      </c>
      <c r="JNG514" s="741">
        <v>0</v>
      </c>
      <c r="JNH514" s="741">
        <v>0</v>
      </c>
      <c r="JNI514" s="741">
        <v>0</v>
      </c>
      <c r="JNJ514" s="741">
        <v>0</v>
      </c>
      <c r="JNK514" s="741">
        <v>0</v>
      </c>
      <c r="JNL514" s="741">
        <v>0</v>
      </c>
      <c r="JNM514" s="741">
        <v>0</v>
      </c>
      <c r="JNN514" s="741">
        <v>0</v>
      </c>
      <c r="JNO514" s="741">
        <v>0</v>
      </c>
      <c r="JNP514" s="741">
        <v>0</v>
      </c>
      <c r="JNQ514" s="741">
        <v>0</v>
      </c>
      <c r="JNR514" s="741">
        <v>0</v>
      </c>
      <c r="JNS514" s="741">
        <v>0</v>
      </c>
      <c r="JNT514" s="741">
        <v>0</v>
      </c>
      <c r="JNU514" s="741">
        <v>0</v>
      </c>
      <c r="JNV514" s="741">
        <v>0</v>
      </c>
      <c r="JNW514" s="741">
        <v>0</v>
      </c>
      <c r="JNX514" s="741">
        <v>0</v>
      </c>
      <c r="JNY514" s="741">
        <v>0</v>
      </c>
      <c r="JNZ514" s="741">
        <v>0</v>
      </c>
      <c r="JOA514" s="741">
        <v>0</v>
      </c>
      <c r="JOB514" s="741">
        <v>0</v>
      </c>
      <c r="JOC514" s="741">
        <v>0</v>
      </c>
      <c r="JOD514" s="741">
        <v>0</v>
      </c>
      <c r="JOE514" s="741">
        <v>0</v>
      </c>
      <c r="JOF514" s="741">
        <v>0</v>
      </c>
      <c r="JOG514" s="741">
        <v>0</v>
      </c>
      <c r="JOH514" s="741">
        <v>0</v>
      </c>
      <c r="JOI514" s="741">
        <v>0</v>
      </c>
      <c r="JOJ514" s="741">
        <v>0</v>
      </c>
      <c r="JOK514" s="741">
        <v>0</v>
      </c>
      <c r="JOL514" s="741">
        <v>0</v>
      </c>
      <c r="JOM514" s="741">
        <v>0</v>
      </c>
      <c r="JON514" s="741">
        <v>0</v>
      </c>
      <c r="JOO514" s="741">
        <v>0</v>
      </c>
      <c r="JOP514" s="741">
        <v>0</v>
      </c>
      <c r="JOQ514" s="741">
        <v>0</v>
      </c>
      <c r="JOR514" s="741">
        <v>0</v>
      </c>
      <c r="JOS514" s="741">
        <v>0</v>
      </c>
      <c r="JOT514" s="741">
        <v>0</v>
      </c>
      <c r="JOU514" s="741">
        <v>0</v>
      </c>
      <c r="JOV514" s="741">
        <v>0</v>
      </c>
      <c r="JOW514" s="741">
        <v>0</v>
      </c>
      <c r="JOX514" s="741">
        <v>0</v>
      </c>
      <c r="JOY514" s="741">
        <v>0</v>
      </c>
      <c r="JOZ514" s="741">
        <v>0</v>
      </c>
      <c r="JPA514" s="741">
        <v>0</v>
      </c>
      <c r="JPB514" s="741">
        <v>0</v>
      </c>
      <c r="JPC514" s="741">
        <v>0</v>
      </c>
      <c r="JPD514" s="741">
        <v>0</v>
      </c>
      <c r="JPE514" s="741">
        <v>0</v>
      </c>
      <c r="JPF514" s="741">
        <v>0</v>
      </c>
      <c r="JPG514" s="741">
        <v>0</v>
      </c>
      <c r="JPH514" s="741">
        <v>0</v>
      </c>
      <c r="JPI514" s="741">
        <v>0</v>
      </c>
      <c r="JPJ514" s="741">
        <v>0</v>
      </c>
      <c r="JPK514" s="741">
        <v>0</v>
      </c>
      <c r="JPL514" s="741">
        <v>0</v>
      </c>
      <c r="JPM514" s="741">
        <v>0</v>
      </c>
      <c r="JPN514" s="741">
        <v>0</v>
      </c>
      <c r="JPO514" s="741">
        <v>0</v>
      </c>
      <c r="JPP514" s="741">
        <v>0</v>
      </c>
      <c r="JPQ514" s="741">
        <v>0</v>
      </c>
      <c r="JPR514" s="741">
        <v>0</v>
      </c>
      <c r="JPS514" s="741">
        <v>0</v>
      </c>
      <c r="JPT514" s="741">
        <v>0</v>
      </c>
      <c r="JPU514" s="741">
        <v>0</v>
      </c>
      <c r="JPV514" s="741">
        <v>0</v>
      </c>
      <c r="JPW514" s="741">
        <v>0</v>
      </c>
      <c r="JPX514" s="741">
        <v>0</v>
      </c>
      <c r="JPY514" s="741">
        <v>0</v>
      </c>
      <c r="JPZ514" s="741">
        <v>0</v>
      </c>
      <c r="JQA514" s="741">
        <v>0</v>
      </c>
      <c r="JQB514" s="741">
        <v>0</v>
      </c>
      <c r="JQC514" s="741">
        <v>0</v>
      </c>
      <c r="JQD514" s="741">
        <v>0</v>
      </c>
      <c r="JQE514" s="741">
        <v>0</v>
      </c>
      <c r="JQF514" s="741">
        <v>0</v>
      </c>
      <c r="JQG514" s="741">
        <v>0</v>
      </c>
      <c r="JQH514" s="741">
        <v>0</v>
      </c>
      <c r="JQI514" s="741">
        <v>0</v>
      </c>
      <c r="JQJ514" s="741">
        <v>0</v>
      </c>
      <c r="JQK514" s="741">
        <v>0</v>
      </c>
      <c r="JQL514" s="741">
        <v>0</v>
      </c>
      <c r="JQM514" s="741">
        <v>0</v>
      </c>
      <c r="JQN514" s="741">
        <v>0</v>
      </c>
      <c r="JQO514" s="741">
        <v>0</v>
      </c>
      <c r="JQP514" s="741">
        <v>0</v>
      </c>
      <c r="JQQ514" s="741">
        <v>0</v>
      </c>
      <c r="JQR514" s="741">
        <v>0</v>
      </c>
      <c r="JQS514" s="741">
        <v>0</v>
      </c>
      <c r="JQT514" s="741">
        <v>0</v>
      </c>
      <c r="JQU514" s="741">
        <v>0</v>
      </c>
      <c r="JQV514" s="741">
        <v>0</v>
      </c>
      <c r="JQW514" s="741">
        <v>0</v>
      </c>
      <c r="JQX514" s="741">
        <v>0</v>
      </c>
      <c r="JQY514" s="741">
        <v>0</v>
      </c>
      <c r="JQZ514" s="741">
        <v>0</v>
      </c>
      <c r="JRA514" s="741">
        <v>0</v>
      </c>
      <c r="JRB514" s="741">
        <v>0</v>
      </c>
      <c r="JRC514" s="741">
        <v>0</v>
      </c>
      <c r="JRD514" s="741">
        <v>0</v>
      </c>
      <c r="JRE514" s="741">
        <v>0</v>
      </c>
      <c r="JRF514" s="741">
        <v>0</v>
      </c>
      <c r="JRG514" s="741">
        <v>0</v>
      </c>
      <c r="JRH514" s="741">
        <v>0</v>
      </c>
      <c r="JRI514" s="741">
        <v>0</v>
      </c>
      <c r="JRJ514" s="741">
        <v>0</v>
      </c>
      <c r="JRK514" s="741">
        <v>0</v>
      </c>
      <c r="JRL514" s="741">
        <v>0</v>
      </c>
      <c r="JRM514" s="741">
        <v>0</v>
      </c>
      <c r="JRN514" s="741">
        <v>0</v>
      </c>
      <c r="JRO514" s="741">
        <v>0</v>
      </c>
      <c r="JRP514" s="741">
        <v>0</v>
      </c>
      <c r="JRQ514" s="741">
        <v>0</v>
      </c>
      <c r="JRR514" s="741">
        <v>0</v>
      </c>
      <c r="JRS514" s="741">
        <v>0</v>
      </c>
      <c r="JRT514" s="741">
        <v>0</v>
      </c>
      <c r="JRU514" s="741">
        <v>0</v>
      </c>
      <c r="JRV514" s="741">
        <v>0</v>
      </c>
      <c r="JRW514" s="741">
        <v>0</v>
      </c>
      <c r="JRX514" s="741">
        <v>0</v>
      </c>
      <c r="JRY514" s="741">
        <v>0</v>
      </c>
      <c r="JRZ514" s="741">
        <v>0</v>
      </c>
      <c r="JSA514" s="741">
        <v>0</v>
      </c>
      <c r="JSB514" s="741">
        <v>0</v>
      </c>
      <c r="JSC514" s="741">
        <v>0</v>
      </c>
      <c r="JSD514" s="741">
        <v>0</v>
      </c>
      <c r="JSE514" s="741">
        <v>0</v>
      </c>
      <c r="JSF514" s="741">
        <v>0</v>
      </c>
      <c r="JSG514" s="741">
        <v>0</v>
      </c>
      <c r="JSH514" s="741">
        <v>0</v>
      </c>
      <c r="JSI514" s="741">
        <v>0</v>
      </c>
      <c r="JSJ514" s="741">
        <v>0</v>
      </c>
      <c r="JSK514" s="741">
        <v>0</v>
      </c>
      <c r="JSL514" s="741">
        <v>0</v>
      </c>
      <c r="JSM514" s="741">
        <v>0</v>
      </c>
      <c r="JSN514" s="741">
        <v>0</v>
      </c>
      <c r="JSO514" s="741">
        <v>0</v>
      </c>
      <c r="JSP514" s="741">
        <v>0</v>
      </c>
      <c r="JSQ514" s="741">
        <v>0</v>
      </c>
      <c r="JSR514" s="741">
        <v>0</v>
      </c>
      <c r="JSS514" s="741">
        <v>0</v>
      </c>
      <c r="JST514" s="741">
        <v>0</v>
      </c>
      <c r="JSU514" s="741">
        <v>0</v>
      </c>
      <c r="JSV514" s="741">
        <v>0</v>
      </c>
      <c r="JSW514" s="741">
        <v>0</v>
      </c>
      <c r="JSX514" s="741">
        <v>0</v>
      </c>
      <c r="JSY514" s="741">
        <v>0</v>
      </c>
      <c r="JSZ514" s="741">
        <v>0</v>
      </c>
      <c r="JTA514" s="741">
        <v>0</v>
      </c>
      <c r="JTB514" s="741">
        <v>0</v>
      </c>
      <c r="JTC514" s="741">
        <v>0</v>
      </c>
      <c r="JTD514" s="741">
        <v>0</v>
      </c>
      <c r="JTE514" s="741">
        <v>0</v>
      </c>
      <c r="JTF514" s="741">
        <v>0</v>
      </c>
      <c r="JTG514" s="741">
        <v>0</v>
      </c>
      <c r="JTH514" s="741">
        <v>0</v>
      </c>
      <c r="JTI514" s="741">
        <v>0</v>
      </c>
      <c r="JTJ514" s="741">
        <v>0</v>
      </c>
      <c r="JTK514" s="741">
        <v>0</v>
      </c>
      <c r="JTL514" s="741">
        <v>0</v>
      </c>
      <c r="JTM514" s="741">
        <v>0</v>
      </c>
      <c r="JTN514" s="741">
        <v>0</v>
      </c>
      <c r="JTO514" s="741">
        <v>0</v>
      </c>
      <c r="JTP514" s="741">
        <v>0</v>
      </c>
      <c r="JTQ514" s="741">
        <v>0</v>
      </c>
      <c r="JTR514" s="741">
        <v>0</v>
      </c>
      <c r="JTS514" s="741">
        <v>0</v>
      </c>
      <c r="JTT514" s="741">
        <v>0</v>
      </c>
      <c r="JTU514" s="741">
        <v>0</v>
      </c>
      <c r="JTV514" s="741">
        <v>0</v>
      </c>
      <c r="JTW514" s="741">
        <v>0</v>
      </c>
      <c r="JTX514" s="741">
        <v>0</v>
      </c>
      <c r="JTY514" s="741">
        <v>0</v>
      </c>
      <c r="JTZ514" s="741">
        <v>0</v>
      </c>
      <c r="JUA514" s="741">
        <v>0</v>
      </c>
      <c r="JUB514" s="741">
        <v>0</v>
      </c>
      <c r="JUC514" s="741">
        <v>0</v>
      </c>
      <c r="JUD514" s="741">
        <v>0</v>
      </c>
      <c r="JUE514" s="741">
        <v>0</v>
      </c>
      <c r="JUF514" s="741">
        <v>0</v>
      </c>
      <c r="JUG514" s="741">
        <v>0</v>
      </c>
      <c r="JUH514" s="741">
        <v>0</v>
      </c>
      <c r="JUI514" s="741">
        <v>0</v>
      </c>
      <c r="JUJ514" s="741">
        <v>0</v>
      </c>
      <c r="JUK514" s="741">
        <v>0</v>
      </c>
      <c r="JUL514" s="741">
        <v>0</v>
      </c>
      <c r="JUM514" s="741">
        <v>0</v>
      </c>
      <c r="JUN514" s="741">
        <v>0</v>
      </c>
      <c r="JUO514" s="741">
        <v>0</v>
      </c>
      <c r="JUP514" s="741">
        <v>0</v>
      </c>
      <c r="JUQ514" s="741">
        <v>0</v>
      </c>
      <c r="JUR514" s="741">
        <v>0</v>
      </c>
      <c r="JUS514" s="741">
        <v>0</v>
      </c>
      <c r="JUT514" s="741">
        <v>0</v>
      </c>
      <c r="JUU514" s="741">
        <v>0</v>
      </c>
      <c r="JUV514" s="741">
        <v>0</v>
      </c>
      <c r="JUW514" s="741">
        <v>0</v>
      </c>
      <c r="JUX514" s="741">
        <v>0</v>
      </c>
      <c r="JUY514" s="741">
        <v>0</v>
      </c>
      <c r="JUZ514" s="741">
        <v>0</v>
      </c>
      <c r="JVA514" s="741">
        <v>0</v>
      </c>
      <c r="JVB514" s="741">
        <v>0</v>
      </c>
      <c r="JVC514" s="741">
        <v>0</v>
      </c>
      <c r="JVD514" s="741">
        <v>0</v>
      </c>
      <c r="JVE514" s="741">
        <v>0</v>
      </c>
      <c r="JVF514" s="741">
        <v>0</v>
      </c>
      <c r="JVG514" s="741">
        <v>0</v>
      </c>
      <c r="JVH514" s="741">
        <v>0</v>
      </c>
      <c r="JVI514" s="741">
        <v>0</v>
      </c>
      <c r="JVJ514" s="741">
        <v>0</v>
      </c>
      <c r="JVK514" s="741">
        <v>0</v>
      </c>
      <c r="JVL514" s="741">
        <v>0</v>
      </c>
      <c r="JVM514" s="741">
        <v>0</v>
      </c>
      <c r="JVN514" s="741">
        <v>0</v>
      </c>
      <c r="JVO514" s="741">
        <v>0</v>
      </c>
      <c r="JVP514" s="741">
        <v>0</v>
      </c>
      <c r="JVQ514" s="741">
        <v>0</v>
      </c>
      <c r="JVR514" s="741">
        <v>0</v>
      </c>
      <c r="JVS514" s="741">
        <v>0</v>
      </c>
      <c r="JVT514" s="741">
        <v>0</v>
      </c>
      <c r="JVU514" s="741">
        <v>0</v>
      </c>
      <c r="JVV514" s="741">
        <v>0</v>
      </c>
      <c r="JVW514" s="741">
        <v>0</v>
      </c>
      <c r="JVX514" s="741">
        <v>0</v>
      </c>
      <c r="JVY514" s="741">
        <v>0</v>
      </c>
      <c r="JVZ514" s="741">
        <v>0</v>
      </c>
      <c r="JWA514" s="741">
        <v>0</v>
      </c>
      <c r="JWB514" s="741">
        <v>0</v>
      </c>
      <c r="JWC514" s="741">
        <v>0</v>
      </c>
      <c r="JWD514" s="741">
        <v>0</v>
      </c>
      <c r="JWE514" s="741">
        <v>0</v>
      </c>
      <c r="JWF514" s="741">
        <v>0</v>
      </c>
      <c r="JWG514" s="741">
        <v>0</v>
      </c>
      <c r="JWH514" s="741">
        <v>0</v>
      </c>
      <c r="JWI514" s="741">
        <v>0</v>
      </c>
      <c r="JWJ514" s="741">
        <v>0</v>
      </c>
      <c r="JWK514" s="741">
        <v>0</v>
      </c>
      <c r="JWL514" s="741">
        <v>0</v>
      </c>
      <c r="JWM514" s="741">
        <v>0</v>
      </c>
      <c r="JWN514" s="741">
        <v>0</v>
      </c>
      <c r="JWO514" s="741">
        <v>0</v>
      </c>
      <c r="JWP514" s="741">
        <v>0</v>
      </c>
      <c r="JWQ514" s="741">
        <v>0</v>
      </c>
      <c r="JWR514" s="741">
        <v>0</v>
      </c>
      <c r="JWS514" s="741">
        <v>0</v>
      </c>
      <c r="JWT514" s="741">
        <v>0</v>
      </c>
      <c r="JWU514" s="741">
        <v>0</v>
      </c>
      <c r="JWV514" s="741">
        <v>0</v>
      </c>
      <c r="JWW514" s="741">
        <v>0</v>
      </c>
      <c r="JWX514" s="741">
        <v>0</v>
      </c>
      <c r="JWY514" s="741">
        <v>0</v>
      </c>
      <c r="JWZ514" s="741">
        <v>0</v>
      </c>
      <c r="JXA514" s="741">
        <v>0</v>
      </c>
      <c r="JXB514" s="741">
        <v>0</v>
      </c>
      <c r="JXC514" s="741">
        <v>0</v>
      </c>
      <c r="JXD514" s="741">
        <v>0</v>
      </c>
      <c r="JXE514" s="741">
        <v>0</v>
      </c>
      <c r="JXF514" s="741">
        <v>0</v>
      </c>
      <c r="JXG514" s="741">
        <v>0</v>
      </c>
      <c r="JXH514" s="741">
        <v>0</v>
      </c>
      <c r="JXI514" s="741">
        <v>0</v>
      </c>
      <c r="JXJ514" s="741">
        <v>0</v>
      </c>
      <c r="JXK514" s="741">
        <v>0</v>
      </c>
      <c r="JXL514" s="741">
        <v>0</v>
      </c>
      <c r="JXM514" s="741">
        <v>0</v>
      </c>
      <c r="JXN514" s="741">
        <v>0</v>
      </c>
      <c r="JXO514" s="741">
        <v>0</v>
      </c>
      <c r="JXP514" s="741">
        <v>0</v>
      </c>
      <c r="JXQ514" s="741">
        <v>0</v>
      </c>
      <c r="JXR514" s="741">
        <v>0</v>
      </c>
      <c r="JXS514" s="741">
        <v>0</v>
      </c>
      <c r="JXT514" s="741">
        <v>0</v>
      </c>
      <c r="JXU514" s="741">
        <v>0</v>
      </c>
      <c r="JXV514" s="741">
        <v>0</v>
      </c>
      <c r="JXW514" s="741">
        <v>0</v>
      </c>
      <c r="JXX514" s="741">
        <v>0</v>
      </c>
      <c r="JXY514" s="741">
        <v>0</v>
      </c>
      <c r="JXZ514" s="741">
        <v>0</v>
      </c>
      <c r="JYA514" s="741">
        <v>0</v>
      </c>
      <c r="JYB514" s="741">
        <v>0</v>
      </c>
      <c r="JYC514" s="741">
        <v>0</v>
      </c>
      <c r="JYD514" s="741">
        <v>0</v>
      </c>
      <c r="JYE514" s="741">
        <v>0</v>
      </c>
      <c r="JYF514" s="741">
        <v>0</v>
      </c>
      <c r="JYG514" s="741">
        <v>0</v>
      </c>
      <c r="JYH514" s="741">
        <v>0</v>
      </c>
      <c r="JYI514" s="741">
        <v>0</v>
      </c>
      <c r="JYJ514" s="741">
        <v>0</v>
      </c>
      <c r="JYK514" s="741">
        <v>0</v>
      </c>
      <c r="JYL514" s="741">
        <v>0</v>
      </c>
      <c r="JYM514" s="741">
        <v>0</v>
      </c>
      <c r="JYN514" s="741">
        <v>0</v>
      </c>
      <c r="JYO514" s="741">
        <v>0</v>
      </c>
      <c r="JYP514" s="741">
        <v>0</v>
      </c>
      <c r="JYQ514" s="741">
        <v>0</v>
      </c>
      <c r="JYR514" s="741">
        <v>0</v>
      </c>
      <c r="JYS514" s="741">
        <v>0</v>
      </c>
      <c r="JYT514" s="741">
        <v>0</v>
      </c>
      <c r="JYU514" s="741">
        <v>0</v>
      </c>
      <c r="JYV514" s="741">
        <v>0</v>
      </c>
      <c r="JYW514" s="741">
        <v>0</v>
      </c>
      <c r="JYX514" s="741">
        <v>0</v>
      </c>
      <c r="JYY514" s="741">
        <v>0</v>
      </c>
      <c r="JYZ514" s="741">
        <v>0</v>
      </c>
      <c r="JZA514" s="741">
        <v>0</v>
      </c>
      <c r="JZB514" s="741">
        <v>0</v>
      </c>
      <c r="JZC514" s="741">
        <v>0</v>
      </c>
      <c r="JZD514" s="741">
        <v>0</v>
      </c>
      <c r="JZE514" s="741">
        <v>0</v>
      </c>
      <c r="JZF514" s="741">
        <v>0</v>
      </c>
      <c r="JZG514" s="741">
        <v>0</v>
      </c>
      <c r="JZH514" s="741">
        <v>0</v>
      </c>
      <c r="JZI514" s="741">
        <v>0</v>
      </c>
      <c r="JZJ514" s="741">
        <v>0</v>
      </c>
      <c r="JZK514" s="741">
        <v>0</v>
      </c>
      <c r="JZL514" s="741">
        <v>0</v>
      </c>
      <c r="JZM514" s="741">
        <v>0</v>
      </c>
      <c r="JZN514" s="741">
        <v>0</v>
      </c>
      <c r="JZO514" s="741">
        <v>0</v>
      </c>
      <c r="JZP514" s="741">
        <v>0</v>
      </c>
      <c r="JZQ514" s="741">
        <v>0</v>
      </c>
      <c r="JZR514" s="741">
        <v>0</v>
      </c>
      <c r="JZS514" s="741">
        <v>0</v>
      </c>
      <c r="JZT514" s="741">
        <v>0</v>
      </c>
      <c r="JZU514" s="741">
        <v>0</v>
      </c>
      <c r="JZV514" s="741">
        <v>0</v>
      </c>
      <c r="JZW514" s="741">
        <v>0</v>
      </c>
      <c r="JZX514" s="741">
        <v>0</v>
      </c>
      <c r="JZY514" s="741">
        <v>0</v>
      </c>
      <c r="JZZ514" s="741">
        <v>0</v>
      </c>
      <c r="KAA514" s="741">
        <v>0</v>
      </c>
      <c r="KAB514" s="741">
        <v>0</v>
      </c>
      <c r="KAC514" s="741">
        <v>0</v>
      </c>
      <c r="KAD514" s="741">
        <v>0</v>
      </c>
      <c r="KAE514" s="741">
        <v>0</v>
      </c>
      <c r="KAF514" s="741">
        <v>0</v>
      </c>
      <c r="KAG514" s="741">
        <v>0</v>
      </c>
      <c r="KAH514" s="741">
        <v>0</v>
      </c>
      <c r="KAI514" s="741">
        <v>0</v>
      </c>
      <c r="KAJ514" s="741">
        <v>0</v>
      </c>
      <c r="KAK514" s="741">
        <v>0</v>
      </c>
      <c r="KAL514" s="741">
        <v>0</v>
      </c>
      <c r="KAM514" s="741">
        <v>0</v>
      </c>
      <c r="KAN514" s="741">
        <v>0</v>
      </c>
      <c r="KAO514" s="741">
        <v>0</v>
      </c>
      <c r="KAP514" s="741">
        <v>0</v>
      </c>
      <c r="KAQ514" s="741">
        <v>0</v>
      </c>
      <c r="KAR514" s="741">
        <v>0</v>
      </c>
      <c r="KAS514" s="741">
        <v>0</v>
      </c>
      <c r="KAT514" s="741">
        <v>0</v>
      </c>
      <c r="KAU514" s="741">
        <v>0</v>
      </c>
      <c r="KAV514" s="741">
        <v>0</v>
      </c>
      <c r="KAW514" s="741">
        <v>0</v>
      </c>
      <c r="KAX514" s="741">
        <v>0</v>
      </c>
      <c r="KAY514" s="741">
        <v>0</v>
      </c>
      <c r="KAZ514" s="741">
        <v>0</v>
      </c>
      <c r="KBA514" s="741">
        <v>0</v>
      </c>
      <c r="KBB514" s="741">
        <v>0</v>
      </c>
      <c r="KBC514" s="741">
        <v>0</v>
      </c>
      <c r="KBD514" s="741">
        <v>0</v>
      </c>
      <c r="KBE514" s="741">
        <v>0</v>
      </c>
      <c r="KBF514" s="741">
        <v>0</v>
      </c>
      <c r="KBG514" s="741">
        <v>0</v>
      </c>
      <c r="KBH514" s="741">
        <v>0</v>
      </c>
      <c r="KBI514" s="741">
        <v>0</v>
      </c>
      <c r="KBJ514" s="741">
        <v>0</v>
      </c>
      <c r="KBK514" s="741">
        <v>0</v>
      </c>
      <c r="KBL514" s="741">
        <v>0</v>
      </c>
      <c r="KBM514" s="741">
        <v>0</v>
      </c>
      <c r="KBN514" s="741">
        <v>0</v>
      </c>
      <c r="KBO514" s="741">
        <v>0</v>
      </c>
      <c r="KBP514" s="741">
        <v>0</v>
      </c>
      <c r="KBQ514" s="741">
        <v>0</v>
      </c>
      <c r="KBR514" s="741">
        <v>0</v>
      </c>
      <c r="KBS514" s="741">
        <v>0</v>
      </c>
      <c r="KBT514" s="741">
        <v>0</v>
      </c>
      <c r="KBU514" s="741">
        <v>0</v>
      </c>
      <c r="KBV514" s="741">
        <v>0</v>
      </c>
      <c r="KBW514" s="741">
        <v>0</v>
      </c>
      <c r="KBX514" s="741">
        <v>0</v>
      </c>
      <c r="KBY514" s="741">
        <v>0</v>
      </c>
      <c r="KBZ514" s="741">
        <v>0</v>
      </c>
      <c r="KCA514" s="741">
        <v>0</v>
      </c>
      <c r="KCB514" s="741">
        <v>0</v>
      </c>
      <c r="KCC514" s="741">
        <v>0</v>
      </c>
      <c r="KCD514" s="741">
        <v>0</v>
      </c>
      <c r="KCE514" s="741">
        <v>0</v>
      </c>
      <c r="KCF514" s="741">
        <v>0</v>
      </c>
      <c r="KCG514" s="741">
        <v>0</v>
      </c>
      <c r="KCH514" s="741">
        <v>0</v>
      </c>
      <c r="KCI514" s="741">
        <v>0</v>
      </c>
      <c r="KCJ514" s="741">
        <v>0</v>
      </c>
      <c r="KCK514" s="741">
        <v>0</v>
      </c>
      <c r="KCL514" s="741">
        <v>0</v>
      </c>
      <c r="KCM514" s="741">
        <v>0</v>
      </c>
      <c r="KCN514" s="741">
        <v>0</v>
      </c>
      <c r="KCO514" s="741">
        <v>0</v>
      </c>
      <c r="KCP514" s="741">
        <v>0</v>
      </c>
      <c r="KCQ514" s="741">
        <v>0</v>
      </c>
      <c r="KCR514" s="741">
        <v>0</v>
      </c>
      <c r="KCS514" s="741">
        <v>0</v>
      </c>
      <c r="KCT514" s="741">
        <v>0</v>
      </c>
      <c r="KCU514" s="741">
        <v>0</v>
      </c>
      <c r="KCV514" s="741">
        <v>0</v>
      </c>
      <c r="KCW514" s="741">
        <v>0</v>
      </c>
      <c r="KCX514" s="741">
        <v>0</v>
      </c>
      <c r="KCY514" s="741">
        <v>0</v>
      </c>
      <c r="KCZ514" s="741">
        <v>0</v>
      </c>
      <c r="KDA514" s="741">
        <v>0</v>
      </c>
      <c r="KDB514" s="741">
        <v>0</v>
      </c>
      <c r="KDC514" s="741">
        <v>0</v>
      </c>
      <c r="KDD514" s="741">
        <v>0</v>
      </c>
      <c r="KDE514" s="741">
        <v>0</v>
      </c>
      <c r="KDF514" s="741">
        <v>0</v>
      </c>
      <c r="KDG514" s="741">
        <v>0</v>
      </c>
      <c r="KDH514" s="741">
        <v>0</v>
      </c>
      <c r="KDI514" s="741">
        <v>0</v>
      </c>
      <c r="KDJ514" s="741">
        <v>0</v>
      </c>
      <c r="KDK514" s="741">
        <v>0</v>
      </c>
      <c r="KDL514" s="741">
        <v>0</v>
      </c>
      <c r="KDM514" s="741">
        <v>0</v>
      </c>
      <c r="KDN514" s="741">
        <v>0</v>
      </c>
      <c r="KDO514" s="741">
        <v>0</v>
      </c>
      <c r="KDP514" s="741">
        <v>0</v>
      </c>
      <c r="KDQ514" s="741">
        <v>0</v>
      </c>
      <c r="KDR514" s="741">
        <v>0</v>
      </c>
      <c r="KDS514" s="741">
        <v>0</v>
      </c>
      <c r="KDT514" s="741">
        <v>0</v>
      </c>
      <c r="KDU514" s="741">
        <v>0</v>
      </c>
      <c r="KDV514" s="741">
        <v>0</v>
      </c>
      <c r="KDW514" s="741">
        <v>0</v>
      </c>
      <c r="KDX514" s="741">
        <v>0</v>
      </c>
      <c r="KDY514" s="741">
        <v>0</v>
      </c>
      <c r="KDZ514" s="741">
        <v>0</v>
      </c>
      <c r="KEA514" s="741">
        <v>0</v>
      </c>
      <c r="KEB514" s="741">
        <v>0</v>
      </c>
      <c r="KEC514" s="741">
        <v>0</v>
      </c>
      <c r="KED514" s="741">
        <v>0</v>
      </c>
      <c r="KEE514" s="741">
        <v>0</v>
      </c>
      <c r="KEF514" s="741">
        <v>0</v>
      </c>
      <c r="KEG514" s="741">
        <v>0</v>
      </c>
      <c r="KEH514" s="741">
        <v>0</v>
      </c>
      <c r="KEI514" s="741">
        <v>0</v>
      </c>
      <c r="KEJ514" s="741">
        <v>0</v>
      </c>
      <c r="KEK514" s="741">
        <v>0</v>
      </c>
      <c r="KEL514" s="741">
        <v>0</v>
      </c>
      <c r="KEM514" s="741">
        <v>0</v>
      </c>
      <c r="KEN514" s="741">
        <v>0</v>
      </c>
      <c r="KEO514" s="741">
        <v>0</v>
      </c>
      <c r="KEP514" s="741">
        <v>0</v>
      </c>
      <c r="KEQ514" s="741">
        <v>0</v>
      </c>
      <c r="KER514" s="741">
        <v>0</v>
      </c>
      <c r="KES514" s="741">
        <v>0</v>
      </c>
      <c r="KET514" s="741">
        <v>0</v>
      </c>
      <c r="KEU514" s="741">
        <v>0</v>
      </c>
      <c r="KEV514" s="741">
        <v>0</v>
      </c>
      <c r="KEW514" s="741">
        <v>0</v>
      </c>
      <c r="KEX514" s="741">
        <v>0</v>
      </c>
      <c r="KEY514" s="741">
        <v>0</v>
      </c>
      <c r="KEZ514" s="741">
        <v>0</v>
      </c>
      <c r="KFA514" s="741">
        <v>0</v>
      </c>
      <c r="KFB514" s="741">
        <v>0</v>
      </c>
      <c r="KFC514" s="741">
        <v>0</v>
      </c>
      <c r="KFD514" s="741">
        <v>0</v>
      </c>
      <c r="KFE514" s="741">
        <v>0</v>
      </c>
      <c r="KFF514" s="741">
        <v>0</v>
      </c>
      <c r="KFG514" s="741">
        <v>0</v>
      </c>
      <c r="KFH514" s="741">
        <v>0</v>
      </c>
      <c r="KFI514" s="741">
        <v>0</v>
      </c>
      <c r="KFJ514" s="741">
        <v>0</v>
      </c>
      <c r="KFK514" s="741">
        <v>0</v>
      </c>
      <c r="KFL514" s="741">
        <v>0</v>
      </c>
      <c r="KFM514" s="741">
        <v>0</v>
      </c>
      <c r="KFN514" s="741">
        <v>0</v>
      </c>
      <c r="KFO514" s="741">
        <v>0</v>
      </c>
      <c r="KFP514" s="741">
        <v>0</v>
      </c>
      <c r="KFQ514" s="741">
        <v>0</v>
      </c>
      <c r="KFR514" s="741">
        <v>0</v>
      </c>
      <c r="KFS514" s="741">
        <v>0</v>
      </c>
      <c r="KFT514" s="741">
        <v>0</v>
      </c>
      <c r="KFU514" s="741">
        <v>0</v>
      </c>
      <c r="KFV514" s="741">
        <v>0</v>
      </c>
      <c r="KFW514" s="741">
        <v>0</v>
      </c>
      <c r="KFX514" s="741">
        <v>0</v>
      </c>
      <c r="KFY514" s="741">
        <v>0</v>
      </c>
      <c r="KFZ514" s="741">
        <v>0</v>
      </c>
      <c r="KGA514" s="741">
        <v>0</v>
      </c>
      <c r="KGB514" s="741">
        <v>0</v>
      </c>
      <c r="KGC514" s="741">
        <v>0</v>
      </c>
      <c r="KGD514" s="741">
        <v>0</v>
      </c>
      <c r="KGE514" s="741">
        <v>0</v>
      </c>
      <c r="KGF514" s="741">
        <v>0</v>
      </c>
      <c r="KGG514" s="741">
        <v>0</v>
      </c>
      <c r="KGH514" s="741">
        <v>0</v>
      </c>
      <c r="KGI514" s="741">
        <v>0</v>
      </c>
      <c r="KGJ514" s="741">
        <v>0</v>
      </c>
      <c r="KGK514" s="741">
        <v>0</v>
      </c>
      <c r="KGL514" s="741">
        <v>0</v>
      </c>
      <c r="KGM514" s="741">
        <v>0</v>
      </c>
      <c r="KGN514" s="741">
        <v>0</v>
      </c>
      <c r="KGO514" s="741">
        <v>0</v>
      </c>
      <c r="KGP514" s="741">
        <v>0</v>
      </c>
      <c r="KGQ514" s="741">
        <v>0</v>
      </c>
      <c r="KGR514" s="741">
        <v>0</v>
      </c>
      <c r="KGS514" s="741">
        <v>0</v>
      </c>
      <c r="KGT514" s="741">
        <v>0</v>
      </c>
      <c r="KGU514" s="741">
        <v>0</v>
      </c>
      <c r="KGV514" s="741">
        <v>0</v>
      </c>
      <c r="KGW514" s="741">
        <v>0</v>
      </c>
      <c r="KGX514" s="741">
        <v>0</v>
      </c>
      <c r="KGY514" s="741">
        <v>0</v>
      </c>
      <c r="KGZ514" s="741">
        <v>0</v>
      </c>
      <c r="KHA514" s="741">
        <v>0</v>
      </c>
      <c r="KHB514" s="741">
        <v>0</v>
      </c>
      <c r="KHC514" s="741">
        <v>0</v>
      </c>
      <c r="KHD514" s="741">
        <v>0</v>
      </c>
      <c r="KHE514" s="741">
        <v>0</v>
      </c>
      <c r="KHF514" s="741">
        <v>0</v>
      </c>
      <c r="KHG514" s="741">
        <v>0</v>
      </c>
      <c r="KHH514" s="741">
        <v>0</v>
      </c>
      <c r="KHI514" s="741">
        <v>0</v>
      </c>
      <c r="KHJ514" s="741">
        <v>0</v>
      </c>
      <c r="KHK514" s="741">
        <v>0</v>
      </c>
      <c r="KHL514" s="741">
        <v>0</v>
      </c>
      <c r="KHM514" s="741">
        <v>0</v>
      </c>
      <c r="KHN514" s="741">
        <v>0</v>
      </c>
      <c r="KHO514" s="741">
        <v>0</v>
      </c>
      <c r="KHP514" s="741">
        <v>0</v>
      </c>
      <c r="KHQ514" s="741">
        <v>0</v>
      </c>
      <c r="KHR514" s="741">
        <v>0</v>
      </c>
      <c r="KHS514" s="741">
        <v>0</v>
      </c>
      <c r="KHT514" s="741">
        <v>0</v>
      </c>
      <c r="KHU514" s="741">
        <v>0</v>
      </c>
      <c r="KHV514" s="741">
        <v>0</v>
      </c>
      <c r="KHW514" s="741">
        <v>0</v>
      </c>
      <c r="KHX514" s="741">
        <v>0</v>
      </c>
      <c r="KHY514" s="741">
        <v>0</v>
      </c>
      <c r="KHZ514" s="741">
        <v>0</v>
      </c>
      <c r="KIA514" s="741">
        <v>0</v>
      </c>
      <c r="KIB514" s="741">
        <v>0</v>
      </c>
      <c r="KIC514" s="741">
        <v>0</v>
      </c>
      <c r="KID514" s="741">
        <v>0</v>
      </c>
      <c r="KIE514" s="741">
        <v>0</v>
      </c>
      <c r="KIF514" s="741">
        <v>0</v>
      </c>
      <c r="KIG514" s="741">
        <v>0</v>
      </c>
      <c r="KIH514" s="741">
        <v>0</v>
      </c>
      <c r="KII514" s="741">
        <v>0</v>
      </c>
      <c r="KIJ514" s="741">
        <v>0</v>
      </c>
      <c r="KIK514" s="741">
        <v>0</v>
      </c>
      <c r="KIL514" s="741">
        <v>0</v>
      </c>
      <c r="KIM514" s="741">
        <v>0</v>
      </c>
      <c r="KIN514" s="741">
        <v>0</v>
      </c>
      <c r="KIO514" s="741">
        <v>0</v>
      </c>
      <c r="KIP514" s="741">
        <v>0</v>
      </c>
      <c r="KIQ514" s="741">
        <v>0</v>
      </c>
      <c r="KIR514" s="741">
        <v>0</v>
      </c>
      <c r="KIS514" s="741">
        <v>0</v>
      </c>
      <c r="KIT514" s="741">
        <v>0</v>
      </c>
      <c r="KIU514" s="741">
        <v>0</v>
      </c>
      <c r="KIV514" s="741">
        <v>0</v>
      </c>
      <c r="KIW514" s="741">
        <v>0</v>
      </c>
      <c r="KIX514" s="741">
        <v>0</v>
      </c>
      <c r="KIY514" s="741">
        <v>0</v>
      </c>
      <c r="KIZ514" s="741">
        <v>0</v>
      </c>
      <c r="KJA514" s="741">
        <v>0</v>
      </c>
      <c r="KJB514" s="741">
        <v>0</v>
      </c>
      <c r="KJC514" s="741">
        <v>0</v>
      </c>
      <c r="KJD514" s="741">
        <v>0</v>
      </c>
      <c r="KJE514" s="741">
        <v>0</v>
      </c>
      <c r="KJF514" s="741">
        <v>0</v>
      </c>
      <c r="KJG514" s="741">
        <v>0</v>
      </c>
      <c r="KJH514" s="741">
        <v>0</v>
      </c>
      <c r="KJI514" s="741">
        <v>0</v>
      </c>
      <c r="KJJ514" s="741">
        <v>0</v>
      </c>
      <c r="KJK514" s="741">
        <v>0</v>
      </c>
      <c r="KJL514" s="741">
        <v>0</v>
      </c>
      <c r="KJM514" s="741">
        <v>0</v>
      </c>
      <c r="KJN514" s="741">
        <v>0</v>
      </c>
      <c r="KJO514" s="741">
        <v>0</v>
      </c>
      <c r="KJP514" s="741">
        <v>0</v>
      </c>
      <c r="KJQ514" s="741">
        <v>0</v>
      </c>
      <c r="KJR514" s="741">
        <v>0</v>
      </c>
      <c r="KJS514" s="741">
        <v>0</v>
      </c>
      <c r="KJT514" s="741">
        <v>0</v>
      </c>
      <c r="KJU514" s="741">
        <v>0</v>
      </c>
      <c r="KJV514" s="741">
        <v>0</v>
      </c>
      <c r="KJW514" s="741">
        <v>0</v>
      </c>
      <c r="KJX514" s="741">
        <v>0</v>
      </c>
      <c r="KJY514" s="741">
        <v>0</v>
      </c>
      <c r="KJZ514" s="741">
        <v>0</v>
      </c>
      <c r="KKA514" s="741">
        <v>0</v>
      </c>
      <c r="KKB514" s="741">
        <v>0</v>
      </c>
      <c r="KKC514" s="741">
        <v>0</v>
      </c>
      <c r="KKD514" s="741">
        <v>0</v>
      </c>
      <c r="KKE514" s="741">
        <v>0</v>
      </c>
      <c r="KKF514" s="741">
        <v>0</v>
      </c>
      <c r="KKG514" s="741">
        <v>0</v>
      </c>
      <c r="KKH514" s="741">
        <v>0</v>
      </c>
      <c r="KKI514" s="741">
        <v>0</v>
      </c>
      <c r="KKJ514" s="741">
        <v>0</v>
      </c>
      <c r="KKK514" s="741">
        <v>0</v>
      </c>
      <c r="KKL514" s="741">
        <v>0</v>
      </c>
      <c r="KKM514" s="741">
        <v>0</v>
      </c>
      <c r="KKN514" s="741">
        <v>0</v>
      </c>
      <c r="KKO514" s="741">
        <v>0</v>
      </c>
      <c r="KKP514" s="741">
        <v>0</v>
      </c>
      <c r="KKQ514" s="741">
        <v>0</v>
      </c>
      <c r="KKR514" s="741">
        <v>0</v>
      </c>
      <c r="KKS514" s="741">
        <v>0</v>
      </c>
      <c r="KKT514" s="741">
        <v>0</v>
      </c>
      <c r="KKU514" s="741">
        <v>0</v>
      </c>
      <c r="KKV514" s="741">
        <v>0</v>
      </c>
      <c r="KKW514" s="741">
        <v>0</v>
      </c>
      <c r="KKX514" s="741">
        <v>0</v>
      </c>
      <c r="KKY514" s="741">
        <v>0</v>
      </c>
      <c r="KKZ514" s="741">
        <v>0</v>
      </c>
      <c r="KLA514" s="741">
        <v>0</v>
      </c>
      <c r="KLB514" s="741">
        <v>0</v>
      </c>
      <c r="KLC514" s="741">
        <v>0</v>
      </c>
      <c r="KLD514" s="741">
        <v>0</v>
      </c>
      <c r="KLE514" s="741">
        <v>0</v>
      </c>
      <c r="KLF514" s="741">
        <v>0</v>
      </c>
      <c r="KLG514" s="741">
        <v>0</v>
      </c>
      <c r="KLH514" s="741">
        <v>0</v>
      </c>
      <c r="KLI514" s="741">
        <v>0</v>
      </c>
      <c r="KLJ514" s="741">
        <v>0</v>
      </c>
      <c r="KLK514" s="741">
        <v>0</v>
      </c>
      <c r="KLL514" s="741">
        <v>0</v>
      </c>
      <c r="KLM514" s="741">
        <v>0</v>
      </c>
      <c r="KLN514" s="741">
        <v>0</v>
      </c>
      <c r="KLO514" s="741">
        <v>0</v>
      </c>
      <c r="KLP514" s="741">
        <v>0</v>
      </c>
      <c r="KLQ514" s="741">
        <v>0</v>
      </c>
      <c r="KLR514" s="741">
        <v>0</v>
      </c>
      <c r="KLS514" s="741">
        <v>0</v>
      </c>
      <c r="KLT514" s="741">
        <v>0</v>
      </c>
      <c r="KLU514" s="741">
        <v>0</v>
      </c>
      <c r="KLV514" s="741">
        <v>0</v>
      </c>
      <c r="KLW514" s="741">
        <v>0</v>
      </c>
      <c r="KLX514" s="741">
        <v>0</v>
      </c>
      <c r="KLY514" s="741">
        <v>0</v>
      </c>
      <c r="KLZ514" s="741">
        <v>0</v>
      </c>
      <c r="KMA514" s="741">
        <v>0</v>
      </c>
      <c r="KMB514" s="741">
        <v>0</v>
      </c>
      <c r="KMC514" s="741">
        <v>0</v>
      </c>
      <c r="KMD514" s="741">
        <v>0</v>
      </c>
      <c r="KME514" s="741">
        <v>0</v>
      </c>
      <c r="KMF514" s="741">
        <v>0</v>
      </c>
      <c r="KMG514" s="741">
        <v>0</v>
      </c>
      <c r="KMH514" s="741">
        <v>0</v>
      </c>
      <c r="KMI514" s="741">
        <v>0</v>
      </c>
      <c r="KMJ514" s="741">
        <v>0</v>
      </c>
      <c r="KMK514" s="741">
        <v>0</v>
      </c>
      <c r="KML514" s="741">
        <v>0</v>
      </c>
      <c r="KMM514" s="741">
        <v>0</v>
      </c>
      <c r="KMN514" s="741">
        <v>0</v>
      </c>
      <c r="KMO514" s="741">
        <v>0</v>
      </c>
      <c r="KMP514" s="741">
        <v>0</v>
      </c>
      <c r="KMQ514" s="741">
        <v>0</v>
      </c>
      <c r="KMR514" s="741">
        <v>0</v>
      </c>
      <c r="KMS514" s="741">
        <v>0</v>
      </c>
      <c r="KMT514" s="741">
        <v>0</v>
      </c>
      <c r="KMU514" s="741">
        <v>0</v>
      </c>
      <c r="KMV514" s="741">
        <v>0</v>
      </c>
      <c r="KMW514" s="741">
        <v>0</v>
      </c>
      <c r="KMX514" s="741">
        <v>0</v>
      </c>
      <c r="KMY514" s="741">
        <v>0</v>
      </c>
      <c r="KMZ514" s="741">
        <v>0</v>
      </c>
      <c r="KNA514" s="741">
        <v>0</v>
      </c>
      <c r="KNB514" s="741">
        <v>0</v>
      </c>
      <c r="KNC514" s="741">
        <v>0</v>
      </c>
      <c r="KND514" s="741">
        <v>0</v>
      </c>
      <c r="KNE514" s="741">
        <v>0</v>
      </c>
      <c r="KNF514" s="741">
        <v>0</v>
      </c>
      <c r="KNG514" s="741">
        <v>0</v>
      </c>
      <c r="KNH514" s="741">
        <v>0</v>
      </c>
      <c r="KNI514" s="741">
        <v>0</v>
      </c>
      <c r="KNJ514" s="741">
        <v>0</v>
      </c>
      <c r="KNK514" s="741">
        <v>0</v>
      </c>
      <c r="KNL514" s="741">
        <v>0</v>
      </c>
      <c r="KNM514" s="741">
        <v>0</v>
      </c>
      <c r="KNN514" s="741">
        <v>0</v>
      </c>
      <c r="KNO514" s="741">
        <v>0</v>
      </c>
      <c r="KNP514" s="741">
        <v>0</v>
      </c>
      <c r="KNQ514" s="741">
        <v>0</v>
      </c>
      <c r="KNR514" s="741">
        <v>0</v>
      </c>
      <c r="KNS514" s="741">
        <v>0</v>
      </c>
      <c r="KNT514" s="741">
        <v>0</v>
      </c>
      <c r="KNU514" s="741">
        <v>0</v>
      </c>
      <c r="KNV514" s="741">
        <v>0</v>
      </c>
      <c r="KNW514" s="741">
        <v>0</v>
      </c>
      <c r="KNX514" s="741">
        <v>0</v>
      </c>
      <c r="KNY514" s="741">
        <v>0</v>
      </c>
      <c r="KNZ514" s="741">
        <v>0</v>
      </c>
      <c r="KOA514" s="741">
        <v>0</v>
      </c>
      <c r="KOB514" s="741">
        <v>0</v>
      </c>
      <c r="KOC514" s="741">
        <v>0</v>
      </c>
      <c r="KOD514" s="741">
        <v>0</v>
      </c>
      <c r="KOE514" s="741">
        <v>0</v>
      </c>
      <c r="KOF514" s="741">
        <v>0</v>
      </c>
      <c r="KOG514" s="741">
        <v>0</v>
      </c>
      <c r="KOH514" s="741">
        <v>0</v>
      </c>
      <c r="KOI514" s="741">
        <v>0</v>
      </c>
      <c r="KOJ514" s="741">
        <v>0</v>
      </c>
      <c r="KOK514" s="741">
        <v>0</v>
      </c>
      <c r="KOL514" s="741">
        <v>0</v>
      </c>
      <c r="KOM514" s="741">
        <v>0</v>
      </c>
      <c r="KON514" s="741">
        <v>0</v>
      </c>
      <c r="KOO514" s="741">
        <v>0</v>
      </c>
      <c r="KOP514" s="741">
        <v>0</v>
      </c>
      <c r="KOQ514" s="741">
        <v>0</v>
      </c>
      <c r="KOR514" s="741">
        <v>0</v>
      </c>
      <c r="KOS514" s="741">
        <v>0</v>
      </c>
      <c r="KOT514" s="741">
        <v>0</v>
      </c>
      <c r="KOU514" s="741">
        <v>0</v>
      </c>
      <c r="KOV514" s="741">
        <v>0</v>
      </c>
      <c r="KOW514" s="741">
        <v>0</v>
      </c>
      <c r="KOX514" s="741">
        <v>0</v>
      </c>
      <c r="KOY514" s="741">
        <v>0</v>
      </c>
      <c r="KOZ514" s="741">
        <v>0</v>
      </c>
      <c r="KPA514" s="741">
        <v>0</v>
      </c>
      <c r="KPB514" s="741">
        <v>0</v>
      </c>
      <c r="KPC514" s="741">
        <v>0</v>
      </c>
      <c r="KPD514" s="741">
        <v>0</v>
      </c>
      <c r="KPE514" s="741">
        <v>0</v>
      </c>
      <c r="KPF514" s="741">
        <v>0</v>
      </c>
      <c r="KPG514" s="741">
        <v>0</v>
      </c>
      <c r="KPH514" s="741">
        <v>0</v>
      </c>
      <c r="KPI514" s="741">
        <v>0</v>
      </c>
      <c r="KPJ514" s="741">
        <v>0</v>
      </c>
      <c r="KPK514" s="741">
        <v>0</v>
      </c>
      <c r="KPL514" s="741">
        <v>0</v>
      </c>
      <c r="KPM514" s="741">
        <v>0</v>
      </c>
      <c r="KPN514" s="741">
        <v>0</v>
      </c>
      <c r="KPO514" s="741">
        <v>0</v>
      </c>
      <c r="KPP514" s="741">
        <v>0</v>
      </c>
      <c r="KPQ514" s="741">
        <v>0</v>
      </c>
      <c r="KPR514" s="741">
        <v>0</v>
      </c>
      <c r="KPS514" s="741">
        <v>0</v>
      </c>
      <c r="KPT514" s="741">
        <v>0</v>
      </c>
      <c r="KPU514" s="741">
        <v>0</v>
      </c>
      <c r="KPV514" s="741">
        <v>0</v>
      </c>
      <c r="KPW514" s="741">
        <v>0</v>
      </c>
      <c r="KPX514" s="741">
        <v>0</v>
      </c>
      <c r="KPY514" s="741">
        <v>0</v>
      </c>
      <c r="KPZ514" s="741">
        <v>0</v>
      </c>
      <c r="KQA514" s="741">
        <v>0</v>
      </c>
      <c r="KQB514" s="741">
        <v>0</v>
      </c>
      <c r="KQC514" s="741">
        <v>0</v>
      </c>
      <c r="KQD514" s="741">
        <v>0</v>
      </c>
      <c r="KQE514" s="741">
        <v>0</v>
      </c>
      <c r="KQF514" s="741">
        <v>0</v>
      </c>
      <c r="KQG514" s="741">
        <v>0</v>
      </c>
      <c r="KQH514" s="741">
        <v>0</v>
      </c>
      <c r="KQI514" s="741">
        <v>0</v>
      </c>
      <c r="KQJ514" s="741">
        <v>0</v>
      </c>
      <c r="KQK514" s="741">
        <v>0</v>
      </c>
      <c r="KQL514" s="741">
        <v>0</v>
      </c>
      <c r="KQM514" s="741">
        <v>0</v>
      </c>
      <c r="KQN514" s="741">
        <v>0</v>
      </c>
      <c r="KQO514" s="741">
        <v>0</v>
      </c>
      <c r="KQP514" s="741">
        <v>0</v>
      </c>
      <c r="KQQ514" s="741">
        <v>0</v>
      </c>
      <c r="KQR514" s="741">
        <v>0</v>
      </c>
      <c r="KQS514" s="741">
        <v>0</v>
      </c>
      <c r="KQT514" s="741">
        <v>0</v>
      </c>
      <c r="KQU514" s="741">
        <v>0</v>
      </c>
      <c r="KQV514" s="741">
        <v>0</v>
      </c>
      <c r="KQW514" s="741">
        <v>0</v>
      </c>
      <c r="KQX514" s="741">
        <v>0</v>
      </c>
      <c r="KQY514" s="741">
        <v>0</v>
      </c>
      <c r="KQZ514" s="741">
        <v>0</v>
      </c>
      <c r="KRA514" s="741">
        <v>0</v>
      </c>
      <c r="KRB514" s="741">
        <v>0</v>
      </c>
      <c r="KRC514" s="741">
        <v>0</v>
      </c>
      <c r="KRD514" s="741">
        <v>0</v>
      </c>
      <c r="KRE514" s="741">
        <v>0</v>
      </c>
      <c r="KRF514" s="741">
        <v>0</v>
      </c>
      <c r="KRG514" s="741">
        <v>0</v>
      </c>
      <c r="KRH514" s="741">
        <v>0</v>
      </c>
      <c r="KRI514" s="741">
        <v>0</v>
      </c>
      <c r="KRJ514" s="741">
        <v>0</v>
      </c>
      <c r="KRK514" s="741">
        <v>0</v>
      </c>
      <c r="KRL514" s="741">
        <v>0</v>
      </c>
      <c r="KRM514" s="741">
        <v>0</v>
      </c>
      <c r="KRN514" s="741">
        <v>0</v>
      </c>
      <c r="KRO514" s="741">
        <v>0</v>
      </c>
      <c r="KRP514" s="741">
        <v>0</v>
      </c>
      <c r="KRQ514" s="741">
        <v>0</v>
      </c>
      <c r="KRR514" s="741">
        <v>0</v>
      </c>
      <c r="KRS514" s="741">
        <v>0</v>
      </c>
      <c r="KRT514" s="741">
        <v>0</v>
      </c>
      <c r="KRU514" s="741">
        <v>0</v>
      </c>
      <c r="KRV514" s="741">
        <v>0</v>
      </c>
      <c r="KRW514" s="741">
        <v>0</v>
      </c>
      <c r="KRX514" s="741">
        <v>0</v>
      </c>
      <c r="KRY514" s="741">
        <v>0</v>
      </c>
      <c r="KRZ514" s="741">
        <v>0</v>
      </c>
      <c r="KSA514" s="741">
        <v>0</v>
      </c>
      <c r="KSB514" s="741">
        <v>0</v>
      </c>
      <c r="KSC514" s="741">
        <v>0</v>
      </c>
      <c r="KSD514" s="741">
        <v>0</v>
      </c>
      <c r="KSE514" s="741">
        <v>0</v>
      </c>
      <c r="KSF514" s="741">
        <v>0</v>
      </c>
      <c r="KSG514" s="741">
        <v>0</v>
      </c>
      <c r="KSH514" s="741">
        <v>0</v>
      </c>
      <c r="KSI514" s="741">
        <v>0</v>
      </c>
      <c r="KSJ514" s="741">
        <v>0</v>
      </c>
      <c r="KSK514" s="741">
        <v>0</v>
      </c>
      <c r="KSL514" s="741">
        <v>0</v>
      </c>
      <c r="KSM514" s="741">
        <v>0</v>
      </c>
      <c r="KSN514" s="741">
        <v>0</v>
      </c>
      <c r="KSO514" s="741">
        <v>0</v>
      </c>
      <c r="KSP514" s="741">
        <v>0</v>
      </c>
      <c r="KSQ514" s="741">
        <v>0</v>
      </c>
      <c r="KSR514" s="741">
        <v>0</v>
      </c>
      <c r="KSS514" s="741">
        <v>0</v>
      </c>
      <c r="KST514" s="741">
        <v>0</v>
      </c>
      <c r="KSU514" s="741">
        <v>0</v>
      </c>
      <c r="KSV514" s="741">
        <v>0</v>
      </c>
      <c r="KSW514" s="741">
        <v>0</v>
      </c>
      <c r="KSX514" s="741">
        <v>0</v>
      </c>
      <c r="KSY514" s="741">
        <v>0</v>
      </c>
      <c r="KSZ514" s="741">
        <v>0</v>
      </c>
      <c r="KTA514" s="741">
        <v>0</v>
      </c>
      <c r="KTB514" s="741">
        <v>0</v>
      </c>
      <c r="KTC514" s="741">
        <v>0</v>
      </c>
      <c r="KTD514" s="741">
        <v>0</v>
      </c>
      <c r="KTE514" s="741">
        <v>0</v>
      </c>
      <c r="KTF514" s="741">
        <v>0</v>
      </c>
      <c r="KTG514" s="741">
        <v>0</v>
      </c>
      <c r="KTH514" s="741">
        <v>0</v>
      </c>
      <c r="KTI514" s="741">
        <v>0</v>
      </c>
      <c r="KTJ514" s="741">
        <v>0</v>
      </c>
      <c r="KTK514" s="741">
        <v>0</v>
      </c>
      <c r="KTL514" s="741">
        <v>0</v>
      </c>
      <c r="KTM514" s="741">
        <v>0</v>
      </c>
      <c r="KTN514" s="741">
        <v>0</v>
      </c>
      <c r="KTO514" s="741">
        <v>0</v>
      </c>
      <c r="KTP514" s="741">
        <v>0</v>
      </c>
      <c r="KTQ514" s="741">
        <v>0</v>
      </c>
      <c r="KTR514" s="741">
        <v>0</v>
      </c>
      <c r="KTS514" s="741">
        <v>0</v>
      </c>
      <c r="KTT514" s="741">
        <v>0</v>
      </c>
      <c r="KTU514" s="741">
        <v>0</v>
      </c>
      <c r="KTV514" s="741">
        <v>0</v>
      </c>
      <c r="KTW514" s="741">
        <v>0</v>
      </c>
      <c r="KTX514" s="741">
        <v>0</v>
      </c>
      <c r="KTY514" s="741">
        <v>0</v>
      </c>
      <c r="KTZ514" s="741">
        <v>0</v>
      </c>
      <c r="KUA514" s="741">
        <v>0</v>
      </c>
      <c r="KUB514" s="741">
        <v>0</v>
      </c>
      <c r="KUC514" s="741">
        <v>0</v>
      </c>
      <c r="KUD514" s="741">
        <v>0</v>
      </c>
      <c r="KUE514" s="741">
        <v>0</v>
      </c>
      <c r="KUF514" s="741">
        <v>0</v>
      </c>
      <c r="KUG514" s="741">
        <v>0</v>
      </c>
      <c r="KUH514" s="741">
        <v>0</v>
      </c>
      <c r="KUI514" s="741">
        <v>0</v>
      </c>
      <c r="KUJ514" s="741">
        <v>0</v>
      </c>
      <c r="KUK514" s="741">
        <v>0</v>
      </c>
      <c r="KUL514" s="741">
        <v>0</v>
      </c>
      <c r="KUM514" s="741">
        <v>0</v>
      </c>
      <c r="KUN514" s="741">
        <v>0</v>
      </c>
      <c r="KUO514" s="741">
        <v>0</v>
      </c>
      <c r="KUP514" s="741">
        <v>0</v>
      </c>
      <c r="KUQ514" s="741">
        <v>0</v>
      </c>
      <c r="KUR514" s="741">
        <v>0</v>
      </c>
      <c r="KUS514" s="741">
        <v>0</v>
      </c>
      <c r="KUT514" s="741">
        <v>0</v>
      </c>
      <c r="KUU514" s="741">
        <v>0</v>
      </c>
      <c r="KUV514" s="741">
        <v>0</v>
      </c>
      <c r="KUW514" s="741">
        <v>0</v>
      </c>
      <c r="KUX514" s="741">
        <v>0</v>
      </c>
      <c r="KUY514" s="741">
        <v>0</v>
      </c>
      <c r="KUZ514" s="741">
        <v>0</v>
      </c>
      <c r="KVA514" s="741">
        <v>0</v>
      </c>
      <c r="KVB514" s="741">
        <v>0</v>
      </c>
      <c r="KVC514" s="741">
        <v>0</v>
      </c>
      <c r="KVD514" s="741">
        <v>0</v>
      </c>
      <c r="KVE514" s="741">
        <v>0</v>
      </c>
      <c r="KVF514" s="741">
        <v>0</v>
      </c>
      <c r="KVG514" s="741">
        <v>0</v>
      </c>
      <c r="KVH514" s="741">
        <v>0</v>
      </c>
      <c r="KVI514" s="741">
        <v>0</v>
      </c>
      <c r="KVJ514" s="741">
        <v>0</v>
      </c>
      <c r="KVK514" s="741">
        <v>0</v>
      </c>
      <c r="KVL514" s="741">
        <v>0</v>
      </c>
      <c r="KVM514" s="741">
        <v>0</v>
      </c>
      <c r="KVN514" s="741">
        <v>0</v>
      </c>
      <c r="KVO514" s="741">
        <v>0</v>
      </c>
      <c r="KVP514" s="741">
        <v>0</v>
      </c>
      <c r="KVQ514" s="741">
        <v>0</v>
      </c>
      <c r="KVR514" s="741">
        <v>0</v>
      </c>
      <c r="KVS514" s="741">
        <v>0</v>
      </c>
      <c r="KVT514" s="741">
        <v>0</v>
      </c>
      <c r="KVU514" s="741">
        <v>0</v>
      </c>
      <c r="KVV514" s="741">
        <v>0</v>
      </c>
      <c r="KVW514" s="741">
        <v>0</v>
      </c>
      <c r="KVX514" s="741">
        <v>0</v>
      </c>
      <c r="KVY514" s="741">
        <v>0</v>
      </c>
      <c r="KVZ514" s="741">
        <v>0</v>
      </c>
      <c r="KWA514" s="741">
        <v>0</v>
      </c>
      <c r="KWB514" s="741">
        <v>0</v>
      </c>
      <c r="KWC514" s="741">
        <v>0</v>
      </c>
      <c r="KWD514" s="741">
        <v>0</v>
      </c>
      <c r="KWE514" s="741">
        <v>0</v>
      </c>
      <c r="KWF514" s="741">
        <v>0</v>
      </c>
      <c r="KWG514" s="741">
        <v>0</v>
      </c>
      <c r="KWH514" s="741">
        <v>0</v>
      </c>
      <c r="KWI514" s="741">
        <v>0</v>
      </c>
      <c r="KWJ514" s="741">
        <v>0</v>
      </c>
      <c r="KWK514" s="741">
        <v>0</v>
      </c>
      <c r="KWL514" s="741">
        <v>0</v>
      </c>
      <c r="KWM514" s="741">
        <v>0</v>
      </c>
      <c r="KWN514" s="741">
        <v>0</v>
      </c>
      <c r="KWO514" s="741">
        <v>0</v>
      </c>
      <c r="KWP514" s="741">
        <v>0</v>
      </c>
      <c r="KWQ514" s="741">
        <v>0</v>
      </c>
      <c r="KWR514" s="741">
        <v>0</v>
      </c>
      <c r="KWS514" s="741">
        <v>0</v>
      </c>
      <c r="KWT514" s="741">
        <v>0</v>
      </c>
      <c r="KWU514" s="741">
        <v>0</v>
      </c>
      <c r="KWV514" s="741">
        <v>0</v>
      </c>
      <c r="KWW514" s="741">
        <v>0</v>
      </c>
      <c r="KWX514" s="741">
        <v>0</v>
      </c>
      <c r="KWY514" s="741">
        <v>0</v>
      </c>
      <c r="KWZ514" s="741">
        <v>0</v>
      </c>
      <c r="KXA514" s="741">
        <v>0</v>
      </c>
      <c r="KXB514" s="741">
        <v>0</v>
      </c>
      <c r="KXC514" s="741">
        <v>0</v>
      </c>
      <c r="KXD514" s="741">
        <v>0</v>
      </c>
      <c r="KXE514" s="741">
        <v>0</v>
      </c>
      <c r="KXF514" s="741">
        <v>0</v>
      </c>
      <c r="KXG514" s="741">
        <v>0</v>
      </c>
      <c r="KXH514" s="741">
        <v>0</v>
      </c>
      <c r="KXI514" s="741">
        <v>0</v>
      </c>
      <c r="KXJ514" s="741">
        <v>0</v>
      </c>
      <c r="KXK514" s="741">
        <v>0</v>
      </c>
      <c r="KXL514" s="741">
        <v>0</v>
      </c>
      <c r="KXM514" s="741">
        <v>0</v>
      </c>
      <c r="KXN514" s="741">
        <v>0</v>
      </c>
      <c r="KXO514" s="741">
        <v>0</v>
      </c>
      <c r="KXP514" s="741">
        <v>0</v>
      </c>
      <c r="KXQ514" s="741">
        <v>0</v>
      </c>
      <c r="KXR514" s="741">
        <v>0</v>
      </c>
      <c r="KXS514" s="741">
        <v>0</v>
      </c>
      <c r="KXT514" s="741">
        <v>0</v>
      </c>
      <c r="KXU514" s="741">
        <v>0</v>
      </c>
      <c r="KXV514" s="741">
        <v>0</v>
      </c>
      <c r="KXW514" s="741">
        <v>0</v>
      </c>
      <c r="KXX514" s="741">
        <v>0</v>
      </c>
      <c r="KXY514" s="741">
        <v>0</v>
      </c>
      <c r="KXZ514" s="741">
        <v>0</v>
      </c>
      <c r="KYA514" s="741">
        <v>0</v>
      </c>
      <c r="KYB514" s="741">
        <v>0</v>
      </c>
      <c r="KYC514" s="741">
        <v>0</v>
      </c>
      <c r="KYD514" s="741">
        <v>0</v>
      </c>
      <c r="KYE514" s="741">
        <v>0</v>
      </c>
      <c r="KYF514" s="741">
        <v>0</v>
      </c>
      <c r="KYG514" s="741">
        <v>0</v>
      </c>
      <c r="KYH514" s="741">
        <v>0</v>
      </c>
      <c r="KYI514" s="741">
        <v>0</v>
      </c>
      <c r="KYJ514" s="741">
        <v>0</v>
      </c>
      <c r="KYK514" s="741">
        <v>0</v>
      </c>
      <c r="KYL514" s="741">
        <v>0</v>
      </c>
      <c r="KYM514" s="741">
        <v>0</v>
      </c>
      <c r="KYN514" s="741">
        <v>0</v>
      </c>
      <c r="KYO514" s="741">
        <v>0</v>
      </c>
      <c r="KYP514" s="741">
        <v>0</v>
      </c>
      <c r="KYQ514" s="741">
        <v>0</v>
      </c>
      <c r="KYR514" s="741">
        <v>0</v>
      </c>
      <c r="KYS514" s="741">
        <v>0</v>
      </c>
      <c r="KYT514" s="741">
        <v>0</v>
      </c>
      <c r="KYU514" s="741">
        <v>0</v>
      </c>
      <c r="KYV514" s="741">
        <v>0</v>
      </c>
      <c r="KYW514" s="741">
        <v>0</v>
      </c>
      <c r="KYX514" s="741">
        <v>0</v>
      </c>
      <c r="KYY514" s="741">
        <v>0</v>
      </c>
      <c r="KYZ514" s="741">
        <v>0</v>
      </c>
      <c r="KZA514" s="741">
        <v>0</v>
      </c>
      <c r="KZB514" s="741">
        <v>0</v>
      </c>
      <c r="KZC514" s="741">
        <v>0</v>
      </c>
      <c r="KZD514" s="741">
        <v>0</v>
      </c>
      <c r="KZE514" s="741">
        <v>0</v>
      </c>
      <c r="KZF514" s="741">
        <v>0</v>
      </c>
      <c r="KZG514" s="741">
        <v>0</v>
      </c>
      <c r="KZH514" s="741">
        <v>0</v>
      </c>
      <c r="KZI514" s="741">
        <v>0</v>
      </c>
      <c r="KZJ514" s="741">
        <v>0</v>
      </c>
      <c r="KZK514" s="741">
        <v>0</v>
      </c>
      <c r="KZL514" s="741">
        <v>0</v>
      </c>
      <c r="KZM514" s="741">
        <v>0</v>
      </c>
      <c r="KZN514" s="741">
        <v>0</v>
      </c>
      <c r="KZO514" s="741">
        <v>0</v>
      </c>
      <c r="KZP514" s="741">
        <v>0</v>
      </c>
      <c r="KZQ514" s="741">
        <v>0</v>
      </c>
      <c r="KZR514" s="741">
        <v>0</v>
      </c>
      <c r="KZS514" s="741">
        <v>0</v>
      </c>
      <c r="KZT514" s="741">
        <v>0</v>
      </c>
      <c r="KZU514" s="741">
        <v>0</v>
      </c>
      <c r="KZV514" s="741">
        <v>0</v>
      </c>
      <c r="KZW514" s="741">
        <v>0</v>
      </c>
      <c r="KZX514" s="741">
        <v>0</v>
      </c>
      <c r="KZY514" s="741">
        <v>0</v>
      </c>
      <c r="KZZ514" s="741">
        <v>0</v>
      </c>
      <c r="LAA514" s="741">
        <v>0</v>
      </c>
      <c r="LAB514" s="741">
        <v>0</v>
      </c>
      <c r="LAC514" s="741">
        <v>0</v>
      </c>
      <c r="LAD514" s="741">
        <v>0</v>
      </c>
      <c r="LAE514" s="741">
        <v>0</v>
      </c>
      <c r="LAF514" s="741">
        <v>0</v>
      </c>
      <c r="LAG514" s="741">
        <v>0</v>
      </c>
      <c r="LAH514" s="741">
        <v>0</v>
      </c>
      <c r="LAI514" s="741">
        <v>0</v>
      </c>
      <c r="LAJ514" s="741">
        <v>0</v>
      </c>
      <c r="LAK514" s="741">
        <v>0</v>
      </c>
      <c r="LAL514" s="741">
        <v>0</v>
      </c>
      <c r="LAM514" s="741">
        <v>0</v>
      </c>
      <c r="LAN514" s="741">
        <v>0</v>
      </c>
      <c r="LAO514" s="741">
        <v>0</v>
      </c>
      <c r="LAP514" s="741">
        <v>0</v>
      </c>
      <c r="LAQ514" s="741">
        <v>0</v>
      </c>
      <c r="LAR514" s="741">
        <v>0</v>
      </c>
      <c r="LAS514" s="741">
        <v>0</v>
      </c>
      <c r="LAT514" s="741">
        <v>0</v>
      </c>
      <c r="LAU514" s="741">
        <v>0</v>
      </c>
      <c r="LAV514" s="741">
        <v>0</v>
      </c>
      <c r="LAW514" s="741">
        <v>0</v>
      </c>
      <c r="LAX514" s="741">
        <v>0</v>
      </c>
      <c r="LAY514" s="741">
        <v>0</v>
      </c>
      <c r="LAZ514" s="741">
        <v>0</v>
      </c>
      <c r="LBA514" s="741">
        <v>0</v>
      </c>
      <c r="LBB514" s="741">
        <v>0</v>
      </c>
      <c r="LBC514" s="741">
        <v>0</v>
      </c>
      <c r="LBD514" s="741">
        <v>0</v>
      </c>
      <c r="LBE514" s="741">
        <v>0</v>
      </c>
      <c r="LBF514" s="741">
        <v>0</v>
      </c>
      <c r="LBG514" s="741">
        <v>0</v>
      </c>
      <c r="LBH514" s="741">
        <v>0</v>
      </c>
      <c r="LBI514" s="741">
        <v>0</v>
      </c>
      <c r="LBJ514" s="741">
        <v>0</v>
      </c>
      <c r="LBK514" s="741">
        <v>0</v>
      </c>
      <c r="LBL514" s="741">
        <v>0</v>
      </c>
      <c r="LBM514" s="741">
        <v>0</v>
      </c>
      <c r="LBN514" s="741">
        <v>0</v>
      </c>
      <c r="LBO514" s="741">
        <v>0</v>
      </c>
      <c r="LBP514" s="741">
        <v>0</v>
      </c>
      <c r="LBQ514" s="741">
        <v>0</v>
      </c>
      <c r="LBR514" s="741">
        <v>0</v>
      </c>
      <c r="LBS514" s="741">
        <v>0</v>
      </c>
      <c r="LBT514" s="741">
        <v>0</v>
      </c>
      <c r="LBU514" s="741">
        <v>0</v>
      </c>
      <c r="LBV514" s="741">
        <v>0</v>
      </c>
      <c r="LBW514" s="741">
        <v>0</v>
      </c>
      <c r="LBX514" s="741">
        <v>0</v>
      </c>
      <c r="LBY514" s="741">
        <v>0</v>
      </c>
      <c r="LBZ514" s="741">
        <v>0</v>
      </c>
      <c r="LCA514" s="741">
        <v>0</v>
      </c>
      <c r="LCB514" s="741">
        <v>0</v>
      </c>
      <c r="LCC514" s="741">
        <v>0</v>
      </c>
      <c r="LCD514" s="741">
        <v>0</v>
      </c>
      <c r="LCE514" s="741">
        <v>0</v>
      </c>
      <c r="LCF514" s="741">
        <v>0</v>
      </c>
      <c r="LCG514" s="741">
        <v>0</v>
      </c>
      <c r="LCH514" s="741">
        <v>0</v>
      </c>
      <c r="LCI514" s="741">
        <v>0</v>
      </c>
      <c r="LCJ514" s="741">
        <v>0</v>
      </c>
      <c r="LCK514" s="741">
        <v>0</v>
      </c>
      <c r="LCL514" s="741">
        <v>0</v>
      </c>
      <c r="LCM514" s="741">
        <v>0</v>
      </c>
      <c r="LCN514" s="741">
        <v>0</v>
      </c>
      <c r="LCO514" s="741">
        <v>0</v>
      </c>
      <c r="LCP514" s="741">
        <v>0</v>
      </c>
      <c r="LCQ514" s="741">
        <v>0</v>
      </c>
      <c r="LCR514" s="741">
        <v>0</v>
      </c>
      <c r="LCS514" s="741">
        <v>0</v>
      </c>
      <c r="LCT514" s="741">
        <v>0</v>
      </c>
      <c r="LCU514" s="741">
        <v>0</v>
      </c>
      <c r="LCV514" s="741">
        <v>0</v>
      </c>
      <c r="LCW514" s="741">
        <v>0</v>
      </c>
      <c r="LCX514" s="741">
        <v>0</v>
      </c>
      <c r="LCY514" s="741">
        <v>0</v>
      </c>
      <c r="LCZ514" s="741">
        <v>0</v>
      </c>
      <c r="LDA514" s="741">
        <v>0</v>
      </c>
      <c r="LDB514" s="741">
        <v>0</v>
      </c>
      <c r="LDC514" s="741">
        <v>0</v>
      </c>
      <c r="LDD514" s="741">
        <v>0</v>
      </c>
      <c r="LDE514" s="741">
        <v>0</v>
      </c>
      <c r="LDF514" s="741">
        <v>0</v>
      </c>
      <c r="LDG514" s="741">
        <v>0</v>
      </c>
      <c r="LDH514" s="741">
        <v>0</v>
      </c>
      <c r="LDI514" s="741">
        <v>0</v>
      </c>
      <c r="LDJ514" s="741">
        <v>0</v>
      </c>
      <c r="LDK514" s="741">
        <v>0</v>
      </c>
      <c r="LDL514" s="741">
        <v>0</v>
      </c>
      <c r="LDM514" s="741">
        <v>0</v>
      </c>
      <c r="LDN514" s="741">
        <v>0</v>
      </c>
      <c r="LDO514" s="741">
        <v>0</v>
      </c>
      <c r="LDP514" s="741">
        <v>0</v>
      </c>
      <c r="LDQ514" s="741">
        <v>0</v>
      </c>
      <c r="LDR514" s="741">
        <v>0</v>
      </c>
      <c r="LDS514" s="741">
        <v>0</v>
      </c>
      <c r="LDT514" s="741">
        <v>0</v>
      </c>
      <c r="LDU514" s="741">
        <v>0</v>
      </c>
      <c r="LDV514" s="741">
        <v>0</v>
      </c>
      <c r="LDW514" s="741">
        <v>0</v>
      </c>
      <c r="LDX514" s="741">
        <v>0</v>
      </c>
      <c r="LDY514" s="741">
        <v>0</v>
      </c>
      <c r="LDZ514" s="741">
        <v>0</v>
      </c>
      <c r="LEA514" s="741">
        <v>0</v>
      </c>
      <c r="LEB514" s="741">
        <v>0</v>
      </c>
      <c r="LEC514" s="741">
        <v>0</v>
      </c>
      <c r="LED514" s="741">
        <v>0</v>
      </c>
      <c r="LEE514" s="741">
        <v>0</v>
      </c>
      <c r="LEF514" s="741">
        <v>0</v>
      </c>
      <c r="LEG514" s="741">
        <v>0</v>
      </c>
      <c r="LEH514" s="741">
        <v>0</v>
      </c>
      <c r="LEI514" s="741">
        <v>0</v>
      </c>
      <c r="LEJ514" s="741">
        <v>0</v>
      </c>
      <c r="LEK514" s="741">
        <v>0</v>
      </c>
      <c r="LEL514" s="741">
        <v>0</v>
      </c>
      <c r="LEM514" s="741">
        <v>0</v>
      </c>
      <c r="LEN514" s="741">
        <v>0</v>
      </c>
      <c r="LEO514" s="741">
        <v>0</v>
      </c>
      <c r="LEP514" s="741">
        <v>0</v>
      </c>
      <c r="LEQ514" s="741">
        <v>0</v>
      </c>
      <c r="LER514" s="741">
        <v>0</v>
      </c>
      <c r="LES514" s="741">
        <v>0</v>
      </c>
      <c r="LET514" s="741">
        <v>0</v>
      </c>
      <c r="LEU514" s="741">
        <v>0</v>
      </c>
      <c r="LEV514" s="741">
        <v>0</v>
      </c>
      <c r="LEW514" s="741">
        <v>0</v>
      </c>
      <c r="LEX514" s="741">
        <v>0</v>
      </c>
      <c r="LEY514" s="741">
        <v>0</v>
      </c>
      <c r="LEZ514" s="741">
        <v>0</v>
      </c>
      <c r="LFA514" s="741">
        <v>0</v>
      </c>
      <c r="LFB514" s="741">
        <v>0</v>
      </c>
      <c r="LFC514" s="741">
        <v>0</v>
      </c>
      <c r="LFD514" s="741">
        <v>0</v>
      </c>
      <c r="LFE514" s="741">
        <v>0</v>
      </c>
      <c r="LFF514" s="741">
        <v>0</v>
      </c>
      <c r="LFG514" s="741">
        <v>0</v>
      </c>
      <c r="LFH514" s="741">
        <v>0</v>
      </c>
      <c r="LFI514" s="741">
        <v>0</v>
      </c>
      <c r="LFJ514" s="741">
        <v>0</v>
      </c>
      <c r="LFK514" s="741">
        <v>0</v>
      </c>
      <c r="LFL514" s="741">
        <v>0</v>
      </c>
      <c r="LFM514" s="741">
        <v>0</v>
      </c>
      <c r="LFN514" s="741">
        <v>0</v>
      </c>
      <c r="LFO514" s="741">
        <v>0</v>
      </c>
      <c r="LFP514" s="741">
        <v>0</v>
      </c>
      <c r="LFQ514" s="741">
        <v>0</v>
      </c>
      <c r="LFR514" s="741">
        <v>0</v>
      </c>
      <c r="LFS514" s="741">
        <v>0</v>
      </c>
      <c r="LFT514" s="741">
        <v>0</v>
      </c>
      <c r="LFU514" s="741">
        <v>0</v>
      </c>
      <c r="LFV514" s="741">
        <v>0</v>
      </c>
      <c r="LFW514" s="741">
        <v>0</v>
      </c>
      <c r="LFX514" s="741">
        <v>0</v>
      </c>
      <c r="LFY514" s="741">
        <v>0</v>
      </c>
      <c r="LFZ514" s="741">
        <v>0</v>
      </c>
      <c r="LGA514" s="741">
        <v>0</v>
      </c>
      <c r="LGB514" s="741">
        <v>0</v>
      </c>
      <c r="LGC514" s="741">
        <v>0</v>
      </c>
      <c r="LGD514" s="741">
        <v>0</v>
      </c>
      <c r="LGE514" s="741">
        <v>0</v>
      </c>
      <c r="LGF514" s="741">
        <v>0</v>
      </c>
      <c r="LGG514" s="741">
        <v>0</v>
      </c>
      <c r="LGH514" s="741">
        <v>0</v>
      </c>
      <c r="LGI514" s="741">
        <v>0</v>
      </c>
      <c r="LGJ514" s="741">
        <v>0</v>
      </c>
      <c r="LGK514" s="741">
        <v>0</v>
      </c>
      <c r="LGL514" s="741">
        <v>0</v>
      </c>
      <c r="LGM514" s="741">
        <v>0</v>
      </c>
      <c r="LGN514" s="741">
        <v>0</v>
      </c>
      <c r="LGO514" s="741">
        <v>0</v>
      </c>
      <c r="LGP514" s="741">
        <v>0</v>
      </c>
      <c r="LGQ514" s="741">
        <v>0</v>
      </c>
      <c r="LGR514" s="741">
        <v>0</v>
      </c>
      <c r="LGS514" s="741">
        <v>0</v>
      </c>
      <c r="LGT514" s="741">
        <v>0</v>
      </c>
      <c r="LGU514" s="741">
        <v>0</v>
      </c>
      <c r="LGV514" s="741">
        <v>0</v>
      </c>
      <c r="LGW514" s="741">
        <v>0</v>
      </c>
      <c r="LGX514" s="741">
        <v>0</v>
      </c>
      <c r="LGY514" s="741">
        <v>0</v>
      </c>
      <c r="LGZ514" s="741">
        <v>0</v>
      </c>
      <c r="LHA514" s="741">
        <v>0</v>
      </c>
      <c r="LHB514" s="741">
        <v>0</v>
      </c>
      <c r="LHC514" s="741">
        <v>0</v>
      </c>
      <c r="LHD514" s="741">
        <v>0</v>
      </c>
      <c r="LHE514" s="741">
        <v>0</v>
      </c>
      <c r="LHF514" s="741">
        <v>0</v>
      </c>
      <c r="LHG514" s="741">
        <v>0</v>
      </c>
      <c r="LHH514" s="741">
        <v>0</v>
      </c>
      <c r="LHI514" s="741">
        <v>0</v>
      </c>
      <c r="LHJ514" s="741">
        <v>0</v>
      </c>
      <c r="LHK514" s="741">
        <v>0</v>
      </c>
      <c r="LHL514" s="741">
        <v>0</v>
      </c>
      <c r="LHM514" s="741">
        <v>0</v>
      </c>
      <c r="LHN514" s="741">
        <v>0</v>
      </c>
      <c r="LHO514" s="741">
        <v>0</v>
      </c>
      <c r="LHP514" s="741">
        <v>0</v>
      </c>
      <c r="LHQ514" s="741">
        <v>0</v>
      </c>
      <c r="LHR514" s="741">
        <v>0</v>
      </c>
      <c r="LHS514" s="741">
        <v>0</v>
      </c>
      <c r="LHT514" s="741">
        <v>0</v>
      </c>
      <c r="LHU514" s="741">
        <v>0</v>
      </c>
      <c r="LHV514" s="741">
        <v>0</v>
      </c>
      <c r="LHW514" s="741">
        <v>0</v>
      </c>
      <c r="LHX514" s="741">
        <v>0</v>
      </c>
      <c r="LHY514" s="741">
        <v>0</v>
      </c>
      <c r="LHZ514" s="741">
        <v>0</v>
      </c>
      <c r="LIA514" s="741">
        <v>0</v>
      </c>
      <c r="LIB514" s="741">
        <v>0</v>
      </c>
      <c r="LIC514" s="741">
        <v>0</v>
      </c>
      <c r="LID514" s="741">
        <v>0</v>
      </c>
      <c r="LIE514" s="741">
        <v>0</v>
      </c>
      <c r="LIF514" s="741">
        <v>0</v>
      </c>
      <c r="LIG514" s="741">
        <v>0</v>
      </c>
      <c r="LIH514" s="741">
        <v>0</v>
      </c>
      <c r="LII514" s="741">
        <v>0</v>
      </c>
      <c r="LIJ514" s="741">
        <v>0</v>
      </c>
      <c r="LIK514" s="741">
        <v>0</v>
      </c>
      <c r="LIL514" s="741">
        <v>0</v>
      </c>
      <c r="LIM514" s="741">
        <v>0</v>
      </c>
      <c r="LIN514" s="741">
        <v>0</v>
      </c>
      <c r="LIO514" s="741">
        <v>0</v>
      </c>
      <c r="LIP514" s="741">
        <v>0</v>
      </c>
      <c r="LIQ514" s="741">
        <v>0</v>
      </c>
      <c r="LIR514" s="741">
        <v>0</v>
      </c>
      <c r="LIS514" s="741">
        <v>0</v>
      </c>
      <c r="LIT514" s="741">
        <v>0</v>
      </c>
      <c r="LIU514" s="741">
        <v>0</v>
      </c>
      <c r="LIV514" s="741">
        <v>0</v>
      </c>
      <c r="LIW514" s="741">
        <v>0</v>
      </c>
      <c r="LIX514" s="741">
        <v>0</v>
      </c>
      <c r="LIY514" s="741">
        <v>0</v>
      </c>
      <c r="LIZ514" s="741">
        <v>0</v>
      </c>
      <c r="LJA514" s="741">
        <v>0</v>
      </c>
      <c r="LJB514" s="741">
        <v>0</v>
      </c>
      <c r="LJC514" s="741">
        <v>0</v>
      </c>
      <c r="LJD514" s="741">
        <v>0</v>
      </c>
      <c r="LJE514" s="741">
        <v>0</v>
      </c>
      <c r="LJF514" s="741">
        <v>0</v>
      </c>
      <c r="LJG514" s="741">
        <v>0</v>
      </c>
      <c r="LJH514" s="741">
        <v>0</v>
      </c>
      <c r="LJI514" s="741">
        <v>0</v>
      </c>
      <c r="LJJ514" s="741">
        <v>0</v>
      </c>
      <c r="LJK514" s="741">
        <v>0</v>
      </c>
      <c r="LJL514" s="741">
        <v>0</v>
      </c>
      <c r="LJM514" s="741">
        <v>0</v>
      </c>
      <c r="LJN514" s="741">
        <v>0</v>
      </c>
      <c r="LJO514" s="741">
        <v>0</v>
      </c>
      <c r="LJP514" s="741">
        <v>0</v>
      </c>
      <c r="LJQ514" s="741">
        <v>0</v>
      </c>
      <c r="LJR514" s="741">
        <v>0</v>
      </c>
      <c r="LJS514" s="741">
        <v>0</v>
      </c>
      <c r="LJT514" s="741">
        <v>0</v>
      </c>
      <c r="LJU514" s="741">
        <v>0</v>
      </c>
      <c r="LJV514" s="741">
        <v>0</v>
      </c>
      <c r="LJW514" s="741">
        <v>0</v>
      </c>
      <c r="LJX514" s="741">
        <v>0</v>
      </c>
      <c r="LJY514" s="741">
        <v>0</v>
      </c>
      <c r="LJZ514" s="741">
        <v>0</v>
      </c>
      <c r="LKA514" s="741">
        <v>0</v>
      </c>
      <c r="LKB514" s="741">
        <v>0</v>
      </c>
      <c r="LKC514" s="741">
        <v>0</v>
      </c>
      <c r="LKD514" s="741">
        <v>0</v>
      </c>
      <c r="LKE514" s="741">
        <v>0</v>
      </c>
      <c r="LKF514" s="741">
        <v>0</v>
      </c>
      <c r="LKG514" s="741">
        <v>0</v>
      </c>
      <c r="LKH514" s="741">
        <v>0</v>
      </c>
      <c r="LKI514" s="741">
        <v>0</v>
      </c>
      <c r="LKJ514" s="741">
        <v>0</v>
      </c>
      <c r="LKK514" s="741">
        <v>0</v>
      </c>
      <c r="LKL514" s="741">
        <v>0</v>
      </c>
      <c r="LKM514" s="741">
        <v>0</v>
      </c>
      <c r="LKN514" s="741">
        <v>0</v>
      </c>
      <c r="LKO514" s="741">
        <v>0</v>
      </c>
      <c r="LKP514" s="741">
        <v>0</v>
      </c>
      <c r="LKQ514" s="741">
        <v>0</v>
      </c>
      <c r="LKR514" s="741">
        <v>0</v>
      </c>
      <c r="LKS514" s="741">
        <v>0</v>
      </c>
      <c r="LKT514" s="741">
        <v>0</v>
      </c>
      <c r="LKU514" s="741">
        <v>0</v>
      </c>
      <c r="LKV514" s="741">
        <v>0</v>
      </c>
      <c r="LKW514" s="741">
        <v>0</v>
      </c>
      <c r="LKX514" s="741">
        <v>0</v>
      </c>
      <c r="LKY514" s="741">
        <v>0</v>
      </c>
      <c r="LKZ514" s="741">
        <v>0</v>
      </c>
      <c r="LLA514" s="741">
        <v>0</v>
      </c>
      <c r="LLB514" s="741">
        <v>0</v>
      </c>
      <c r="LLC514" s="741">
        <v>0</v>
      </c>
      <c r="LLD514" s="741">
        <v>0</v>
      </c>
      <c r="LLE514" s="741">
        <v>0</v>
      </c>
      <c r="LLF514" s="741">
        <v>0</v>
      </c>
      <c r="LLG514" s="741">
        <v>0</v>
      </c>
      <c r="LLH514" s="741">
        <v>0</v>
      </c>
      <c r="LLI514" s="741">
        <v>0</v>
      </c>
      <c r="LLJ514" s="741">
        <v>0</v>
      </c>
      <c r="LLK514" s="741">
        <v>0</v>
      </c>
      <c r="LLL514" s="741">
        <v>0</v>
      </c>
      <c r="LLM514" s="741">
        <v>0</v>
      </c>
      <c r="LLN514" s="741">
        <v>0</v>
      </c>
      <c r="LLO514" s="741">
        <v>0</v>
      </c>
      <c r="LLP514" s="741">
        <v>0</v>
      </c>
      <c r="LLQ514" s="741">
        <v>0</v>
      </c>
      <c r="LLR514" s="741">
        <v>0</v>
      </c>
      <c r="LLS514" s="741">
        <v>0</v>
      </c>
      <c r="LLT514" s="741">
        <v>0</v>
      </c>
      <c r="LLU514" s="741">
        <v>0</v>
      </c>
      <c r="LLV514" s="741">
        <v>0</v>
      </c>
      <c r="LLW514" s="741">
        <v>0</v>
      </c>
      <c r="LLX514" s="741">
        <v>0</v>
      </c>
      <c r="LLY514" s="741">
        <v>0</v>
      </c>
      <c r="LLZ514" s="741">
        <v>0</v>
      </c>
      <c r="LMA514" s="741">
        <v>0</v>
      </c>
      <c r="LMB514" s="741">
        <v>0</v>
      </c>
      <c r="LMC514" s="741">
        <v>0</v>
      </c>
      <c r="LMD514" s="741">
        <v>0</v>
      </c>
      <c r="LME514" s="741">
        <v>0</v>
      </c>
      <c r="LMF514" s="741">
        <v>0</v>
      </c>
      <c r="LMG514" s="741">
        <v>0</v>
      </c>
      <c r="LMH514" s="741">
        <v>0</v>
      </c>
      <c r="LMI514" s="741">
        <v>0</v>
      </c>
      <c r="LMJ514" s="741">
        <v>0</v>
      </c>
      <c r="LMK514" s="741">
        <v>0</v>
      </c>
      <c r="LML514" s="741">
        <v>0</v>
      </c>
      <c r="LMM514" s="741">
        <v>0</v>
      </c>
      <c r="LMN514" s="741">
        <v>0</v>
      </c>
      <c r="LMO514" s="741">
        <v>0</v>
      </c>
      <c r="LMP514" s="741">
        <v>0</v>
      </c>
      <c r="LMQ514" s="741">
        <v>0</v>
      </c>
      <c r="LMR514" s="741">
        <v>0</v>
      </c>
      <c r="LMS514" s="741">
        <v>0</v>
      </c>
      <c r="LMT514" s="741">
        <v>0</v>
      </c>
      <c r="LMU514" s="741">
        <v>0</v>
      </c>
      <c r="LMV514" s="741">
        <v>0</v>
      </c>
      <c r="LMW514" s="741">
        <v>0</v>
      </c>
      <c r="LMX514" s="741">
        <v>0</v>
      </c>
      <c r="LMY514" s="741">
        <v>0</v>
      </c>
      <c r="LMZ514" s="741">
        <v>0</v>
      </c>
      <c r="LNA514" s="741">
        <v>0</v>
      </c>
      <c r="LNB514" s="741">
        <v>0</v>
      </c>
      <c r="LNC514" s="741">
        <v>0</v>
      </c>
      <c r="LND514" s="741">
        <v>0</v>
      </c>
      <c r="LNE514" s="741">
        <v>0</v>
      </c>
      <c r="LNF514" s="741">
        <v>0</v>
      </c>
      <c r="LNG514" s="741">
        <v>0</v>
      </c>
      <c r="LNH514" s="741">
        <v>0</v>
      </c>
      <c r="LNI514" s="741">
        <v>0</v>
      </c>
      <c r="LNJ514" s="741">
        <v>0</v>
      </c>
      <c r="LNK514" s="741">
        <v>0</v>
      </c>
      <c r="LNL514" s="741">
        <v>0</v>
      </c>
      <c r="LNM514" s="741">
        <v>0</v>
      </c>
      <c r="LNN514" s="741">
        <v>0</v>
      </c>
      <c r="LNO514" s="741">
        <v>0</v>
      </c>
      <c r="LNP514" s="741">
        <v>0</v>
      </c>
      <c r="LNQ514" s="741">
        <v>0</v>
      </c>
      <c r="LNR514" s="741">
        <v>0</v>
      </c>
      <c r="LNS514" s="741">
        <v>0</v>
      </c>
      <c r="LNT514" s="741">
        <v>0</v>
      </c>
      <c r="LNU514" s="741">
        <v>0</v>
      </c>
      <c r="LNV514" s="741">
        <v>0</v>
      </c>
      <c r="LNW514" s="741">
        <v>0</v>
      </c>
      <c r="LNX514" s="741">
        <v>0</v>
      </c>
      <c r="LNY514" s="741">
        <v>0</v>
      </c>
      <c r="LNZ514" s="741">
        <v>0</v>
      </c>
      <c r="LOA514" s="741">
        <v>0</v>
      </c>
      <c r="LOB514" s="741">
        <v>0</v>
      </c>
      <c r="LOC514" s="741">
        <v>0</v>
      </c>
      <c r="LOD514" s="741">
        <v>0</v>
      </c>
      <c r="LOE514" s="741">
        <v>0</v>
      </c>
      <c r="LOF514" s="741">
        <v>0</v>
      </c>
      <c r="LOG514" s="741">
        <v>0</v>
      </c>
      <c r="LOH514" s="741">
        <v>0</v>
      </c>
      <c r="LOI514" s="741">
        <v>0</v>
      </c>
      <c r="LOJ514" s="741">
        <v>0</v>
      </c>
      <c r="LOK514" s="741">
        <v>0</v>
      </c>
      <c r="LOL514" s="741">
        <v>0</v>
      </c>
      <c r="LOM514" s="741">
        <v>0</v>
      </c>
      <c r="LON514" s="741">
        <v>0</v>
      </c>
      <c r="LOO514" s="741">
        <v>0</v>
      </c>
      <c r="LOP514" s="741">
        <v>0</v>
      </c>
      <c r="LOQ514" s="741">
        <v>0</v>
      </c>
      <c r="LOR514" s="741">
        <v>0</v>
      </c>
      <c r="LOS514" s="741">
        <v>0</v>
      </c>
      <c r="LOT514" s="741">
        <v>0</v>
      </c>
      <c r="LOU514" s="741">
        <v>0</v>
      </c>
      <c r="LOV514" s="741">
        <v>0</v>
      </c>
      <c r="LOW514" s="741">
        <v>0</v>
      </c>
      <c r="LOX514" s="741">
        <v>0</v>
      </c>
      <c r="LOY514" s="741">
        <v>0</v>
      </c>
      <c r="LOZ514" s="741">
        <v>0</v>
      </c>
      <c r="LPA514" s="741">
        <v>0</v>
      </c>
      <c r="LPB514" s="741">
        <v>0</v>
      </c>
      <c r="LPC514" s="741">
        <v>0</v>
      </c>
      <c r="LPD514" s="741">
        <v>0</v>
      </c>
      <c r="LPE514" s="741">
        <v>0</v>
      </c>
      <c r="LPF514" s="741">
        <v>0</v>
      </c>
      <c r="LPG514" s="741">
        <v>0</v>
      </c>
      <c r="LPH514" s="741">
        <v>0</v>
      </c>
      <c r="LPI514" s="741">
        <v>0</v>
      </c>
      <c r="LPJ514" s="741">
        <v>0</v>
      </c>
      <c r="LPK514" s="741">
        <v>0</v>
      </c>
      <c r="LPL514" s="741">
        <v>0</v>
      </c>
      <c r="LPM514" s="741">
        <v>0</v>
      </c>
      <c r="LPN514" s="741">
        <v>0</v>
      </c>
      <c r="LPO514" s="741">
        <v>0</v>
      </c>
      <c r="LPP514" s="741">
        <v>0</v>
      </c>
      <c r="LPQ514" s="741">
        <v>0</v>
      </c>
      <c r="LPR514" s="741">
        <v>0</v>
      </c>
      <c r="LPS514" s="741">
        <v>0</v>
      </c>
      <c r="LPT514" s="741">
        <v>0</v>
      </c>
      <c r="LPU514" s="741">
        <v>0</v>
      </c>
      <c r="LPV514" s="741">
        <v>0</v>
      </c>
      <c r="LPW514" s="741">
        <v>0</v>
      </c>
      <c r="LPX514" s="741">
        <v>0</v>
      </c>
      <c r="LPY514" s="741">
        <v>0</v>
      </c>
      <c r="LPZ514" s="741">
        <v>0</v>
      </c>
      <c r="LQA514" s="741">
        <v>0</v>
      </c>
      <c r="LQB514" s="741">
        <v>0</v>
      </c>
      <c r="LQC514" s="741">
        <v>0</v>
      </c>
      <c r="LQD514" s="741">
        <v>0</v>
      </c>
      <c r="LQE514" s="741">
        <v>0</v>
      </c>
      <c r="LQF514" s="741">
        <v>0</v>
      </c>
      <c r="LQG514" s="741">
        <v>0</v>
      </c>
      <c r="LQH514" s="741">
        <v>0</v>
      </c>
      <c r="LQI514" s="741">
        <v>0</v>
      </c>
      <c r="LQJ514" s="741">
        <v>0</v>
      </c>
      <c r="LQK514" s="741">
        <v>0</v>
      </c>
      <c r="LQL514" s="741">
        <v>0</v>
      </c>
      <c r="LQM514" s="741">
        <v>0</v>
      </c>
      <c r="LQN514" s="741">
        <v>0</v>
      </c>
      <c r="LQO514" s="741">
        <v>0</v>
      </c>
      <c r="LQP514" s="741">
        <v>0</v>
      </c>
      <c r="LQQ514" s="741">
        <v>0</v>
      </c>
      <c r="LQR514" s="741">
        <v>0</v>
      </c>
      <c r="LQS514" s="741">
        <v>0</v>
      </c>
      <c r="LQT514" s="741">
        <v>0</v>
      </c>
      <c r="LQU514" s="741">
        <v>0</v>
      </c>
      <c r="LQV514" s="741">
        <v>0</v>
      </c>
      <c r="LQW514" s="741">
        <v>0</v>
      </c>
      <c r="LQX514" s="741">
        <v>0</v>
      </c>
      <c r="LQY514" s="741">
        <v>0</v>
      </c>
      <c r="LQZ514" s="741">
        <v>0</v>
      </c>
      <c r="LRA514" s="741">
        <v>0</v>
      </c>
      <c r="LRB514" s="741">
        <v>0</v>
      </c>
      <c r="LRC514" s="741">
        <v>0</v>
      </c>
      <c r="LRD514" s="741">
        <v>0</v>
      </c>
      <c r="LRE514" s="741">
        <v>0</v>
      </c>
      <c r="LRF514" s="741">
        <v>0</v>
      </c>
      <c r="LRG514" s="741">
        <v>0</v>
      </c>
      <c r="LRH514" s="741">
        <v>0</v>
      </c>
      <c r="LRI514" s="741">
        <v>0</v>
      </c>
      <c r="LRJ514" s="741">
        <v>0</v>
      </c>
      <c r="LRK514" s="741">
        <v>0</v>
      </c>
      <c r="LRL514" s="741">
        <v>0</v>
      </c>
      <c r="LRM514" s="741">
        <v>0</v>
      </c>
      <c r="LRN514" s="741">
        <v>0</v>
      </c>
      <c r="LRO514" s="741">
        <v>0</v>
      </c>
      <c r="LRP514" s="741">
        <v>0</v>
      </c>
      <c r="LRQ514" s="741">
        <v>0</v>
      </c>
      <c r="LRR514" s="741">
        <v>0</v>
      </c>
      <c r="LRS514" s="741">
        <v>0</v>
      </c>
      <c r="LRT514" s="741">
        <v>0</v>
      </c>
      <c r="LRU514" s="741">
        <v>0</v>
      </c>
      <c r="LRV514" s="741">
        <v>0</v>
      </c>
      <c r="LRW514" s="741">
        <v>0</v>
      </c>
      <c r="LRX514" s="741">
        <v>0</v>
      </c>
      <c r="LRY514" s="741">
        <v>0</v>
      </c>
      <c r="LRZ514" s="741">
        <v>0</v>
      </c>
      <c r="LSA514" s="741">
        <v>0</v>
      </c>
      <c r="LSB514" s="741">
        <v>0</v>
      </c>
      <c r="LSC514" s="741">
        <v>0</v>
      </c>
      <c r="LSD514" s="741">
        <v>0</v>
      </c>
      <c r="LSE514" s="741">
        <v>0</v>
      </c>
      <c r="LSF514" s="741">
        <v>0</v>
      </c>
      <c r="LSG514" s="741">
        <v>0</v>
      </c>
      <c r="LSH514" s="741">
        <v>0</v>
      </c>
      <c r="LSI514" s="741">
        <v>0</v>
      </c>
      <c r="LSJ514" s="741">
        <v>0</v>
      </c>
      <c r="LSK514" s="741">
        <v>0</v>
      </c>
      <c r="LSL514" s="741">
        <v>0</v>
      </c>
      <c r="LSM514" s="741">
        <v>0</v>
      </c>
      <c r="LSN514" s="741">
        <v>0</v>
      </c>
      <c r="LSO514" s="741">
        <v>0</v>
      </c>
      <c r="LSP514" s="741">
        <v>0</v>
      </c>
      <c r="LSQ514" s="741">
        <v>0</v>
      </c>
      <c r="LSR514" s="741">
        <v>0</v>
      </c>
      <c r="LSS514" s="741">
        <v>0</v>
      </c>
      <c r="LST514" s="741">
        <v>0</v>
      </c>
      <c r="LSU514" s="741">
        <v>0</v>
      </c>
      <c r="LSV514" s="741">
        <v>0</v>
      </c>
      <c r="LSW514" s="741">
        <v>0</v>
      </c>
      <c r="LSX514" s="741">
        <v>0</v>
      </c>
      <c r="LSY514" s="741">
        <v>0</v>
      </c>
      <c r="LSZ514" s="741">
        <v>0</v>
      </c>
      <c r="LTA514" s="741">
        <v>0</v>
      </c>
      <c r="LTB514" s="741">
        <v>0</v>
      </c>
      <c r="LTC514" s="741">
        <v>0</v>
      </c>
      <c r="LTD514" s="741">
        <v>0</v>
      </c>
      <c r="LTE514" s="741">
        <v>0</v>
      </c>
      <c r="LTF514" s="741">
        <v>0</v>
      </c>
      <c r="LTG514" s="741">
        <v>0</v>
      </c>
      <c r="LTH514" s="741">
        <v>0</v>
      </c>
      <c r="LTI514" s="741">
        <v>0</v>
      </c>
      <c r="LTJ514" s="741">
        <v>0</v>
      </c>
      <c r="LTK514" s="741">
        <v>0</v>
      </c>
      <c r="LTL514" s="741">
        <v>0</v>
      </c>
      <c r="LTM514" s="741">
        <v>0</v>
      </c>
      <c r="LTN514" s="741">
        <v>0</v>
      </c>
      <c r="LTO514" s="741">
        <v>0</v>
      </c>
      <c r="LTP514" s="741">
        <v>0</v>
      </c>
      <c r="LTQ514" s="741">
        <v>0</v>
      </c>
      <c r="LTR514" s="741">
        <v>0</v>
      </c>
      <c r="LTS514" s="741">
        <v>0</v>
      </c>
      <c r="LTT514" s="741">
        <v>0</v>
      </c>
      <c r="LTU514" s="741">
        <v>0</v>
      </c>
      <c r="LTV514" s="741">
        <v>0</v>
      </c>
      <c r="LTW514" s="741">
        <v>0</v>
      </c>
      <c r="LTX514" s="741">
        <v>0</v>
      </c>
      <c r="LTY514" s="741">
        <v>0</v>
      </c>
      <c r="LTZ514" s="741">
        <v>0</v>
      </c>
      <c r="LUA514" s="741">
        <v>0</v>
      </c>
      <c r="LUB514" s="741">
        <v>0</v>
      </c>
      <c r="LUC514" s="741">
        <v>0</v>
      </c>
      <c r="LUD514" s="741">
        <v>0</v>
      </c>
      <c r="LUE514" s="741">
        <v>0</v>
      </c>
      <c r="LUF514" s="741">
        <v>0</v>
      </c>
      <c r="LUG514" s="741">
        <v>0</v>
      </c>
      <c r="LUH514" s="741">
        <v>0</v>
      </c>
      <c r="LUI514" s="741">
        <v>0</v>
      </c>
      <c r="LUJ514" s="741">
        <v>0</v>
      </c>
      <c r="LUK514" s="741">
        <v>0</v>
      </c>
      <c r="LUL514" s="741">
        <v>0</v>
      </c>
      <c r="LUM514" s="741">
        <v>0</v>
      </c>
      <c r="LUN514" s="741">
        <v>0</v>
      </c>
      <c r="LUO514" s="741">
        <v>0</v>
      </c>
      <c r="LUP514" s="741">
        <v>0</v>
      </c>
      <c r="LUQ514" s="741">
        <v>0</v>
      </c>
      <c r="LUR514" s="741">
        <v>0</v>
      </c>
      <c r="LUS514" s="741">
        <v>0</v>
      </c>
      <c r="LUT514" s="741">
        <v>0</v>
      </c>
      <c r="LUU514" s="741">
        <v>0</v>
      </c>
      <c r="LUV514" s="741">
        <v>0</v>
      </c>
      <c r="LUW514" s="741">
        <v>0</v>
      </c>
      <c r="LUX514" s="741">
        <v>0</v>
      </c>
      <c r="LUY514" s="741">
        <v>0</v>
      </c>
      <c r="LUZ514" s="741">
        <v>0</v>
      </c>
      <c r="LVA514" s="741">
        <v>0</v>
      </c>
      <c r="LVB514" s="741">
        <v>0</v>
      </c>
      <c r="LVC514" s="741">
        <v>0</v>
      </c>
      <c r="LVD514" s="741">
        <v>0</v>
      </c>
      <c r="LVE514" s="741">
        <v>0</v>
      </c>
      <c r="LVF514" s="741">
        <v>0</v>
      </c>
      <c r="LVG514" s="741">
        <v>0</v>
      </c>
      <c r="LVH514" s="741">
        <v>0</v>
      </c>
      <c r="LVI514" s="741">
        <v>0</v>
      </c>
      <c r="LVJ514" s="741">
        <v>0</v>
      </c>
      <c r="LVK514" s="741">
        <v>0</v>
      </c>
      <c r="LVL514" s="741">
        <v>0</v>
      </c>
      <c r="LVM514" s="741">
        <v>0</v>
      </c>
      <c r="LVN514" s="741">
        <v>0</v>
      </c>
      <c r="LVO514" s="741">
        <v>0</v>
      </c>
      <c r="LVP514" s="741">
        <v>0</v>
      </c>
      <c r="LVQ514" s="741">
        <v>0</v>
      </c>
      <c r="LVR514" s="741">
        <v>0</v>
      </c>
      <c r="LVS514" s="741">
        <v>0</v>
      </c>
      <c r="LVT514" s="741">
        <v>0</v>
      </c>
      <c r="LVU514" s="741">
        <v>0</v>
      </c>
      <c r="LVV514" s="741">
        <v>0</v>
      </c>
      <c r="LVW514" s="741">
        <v>0</v>
      </c>
      <c r="LVX514" s="741">
        <v>0</v>
      </c>
      <c r="LVY514" s="741">
        <v>0</v>
      </c>
      <c r="LVZ514" s="741">
        <v>0</v>
      </c>
      <c r="LWA514" s="741">
        <v>0</v>
      </c>
      <c r="LWB514" s="741">
        <v>0</v>
      </c>
      <c r="LWC514" s="741">
        <v>0</v>
      </c>
      <c r="LWD514" s="741">
        <v>0</v>
      </c>
      <c r="LWE514" s="741">
        <v>0</v>
      </c>
      <c r="LWF514" s="741">
        <v>0</v>
      </c>
      <c r="LWG514" s="741">
        <v>0</v>
      </c>
      <c r="LWH514" s="741">
        <v>0</v>
      </c>
      <c r="LWI514" s="741">
        <v>0</v>
      </c>
      <c r="LWJ514" s="741">
        <v>0</v>
      </c>
      <c r="LWK514" s="741">
        <v>0</v>
      </c>
      <c r="LWL514" s="741">
        <v>0</v>
      </c>
      <c r="LWM514" s="741">
        <v>0</v>
      </c>
      <c r="LWN514" s="741">
        <v>0</v>
      </c>
      <c r="LWO514" s="741">
        <v>0</v>
      </c>
      <c r="LWP514" s="741">
        <v>0</v>
      </c>
      <c r="LWQ514" s="741">
        <v>0</v>
      </c>
      <c r="LWR514" s="741">
        <v>0</v>
      </c>
      <c r="LWS514" s="741">
        <v>0</v>
      </c>
      <c r="LWT514" s="741">
        <v>0</v>
      </c>
      <c r="LWU514" s="741">
        <v>0</v>
      </c>
      <c r="LWV514" s="741">
        <v>0</v>
      </c>
      <c r="LWW514" s="741">
        <v>0</v>
      </c>
      <c r="LWX514" s="741">
        <v>0</v>
      </c>
      <c r="LWY514" s="741">
        <v>0</v>
      </c>
      <c r="LWZ514" s="741">
        <v>0</v>
      </c>
      <c r="LXA514" s="741">
        <v>0</v>
      </c>
      <c r="LXB514" s="741">
        <v>0</v>
      </c>
      <c r="LXC514" s="741">
        <v>0</v>
      </c>
      <c r="LXD514" s="741">
        <v>0</v>
      </c>
      <c r="LXE514" s="741">
        <v>0</v>
      </c>
      <c r="LXF514" s="741">
        <v>0</v>
      </c>
      <c r="LXG514" s="741">
        <v>0</v>
      </c>
      <c r="LXH514" s="741">
        <v>0</v>
      </c>
      <c r="LXI514" s="741">
        <v>0</v>
      </c>
      <c r="LXJ514" s="741">
        <v>0</v>
      </c>
      <c r="LXK514" s="741">
        <v>0</v>
      </c>
      <c r="LXL514" s="741">
        <v>0</v>
      </c>
      <c r="LXM514" s="741">
        <v>0</v>
      </c>
      <c r="LXN514" s="741">
        <v>0</v>
      </c>
      <c r="LXO514" s="741">
        <v>0</v>
      </c>
      <c r="LXP514" s="741">
        <v>0</v>
      </c>
      <c r="LXQ514" s="741">
        <v>0</v>
      </c>
      <c r="LXR514" s="741">
        <v>0</v>
      </c>
      <c r="LXS514" s="741">
        <v>0</v>
      </c>
      <c r="LXT514" s="741">
        <v>0</v>
      </c>
      <c r="LXU514" s="741">
        <v>0</v>
      </c>
      <c r="LXV514" s="741">
        <v>0</v>
      </c>
      <c r="LXW514" s="741">
        <v>0</v>
      </c>
      <c r="LXX514" s="741">
        <v>0</v>
      </c>
      <c r="LXY514" s="741">
        <v>0</v>
      </c>
      <c r="LXZ514" s="741">
        <v>0</v>
      </c>
      <c r="LYA514" s="741">
        <v>0</v>
      </c>
      <c r="LYB514" s="741">
        <v>0</v>
      </c>
      <c r="LYC514" s="741">
        <v>0</v>
      </c>
      <c r="LYD514" s="741">
        <v>0</v>
      </c>
      <c r="LYE514" s="741">
        <v>0</v>
      </c>
      <c r="LYF514" s="741">
        <v>0</v>
      </c>
      <c r="LYG514" s="741">
        <v>0</v>
      </c>
      <c r="LYH514" s="741">
        <v>0</v>
      </c>
      <c r="LYI514" s="741">
        <v>0</v>
      </c>
      <c r="LYJ514" s="741">
        <v>0</v>
      </c>
      <c r="LYK514" s="741">
        <v>0</v>
      </c>
      <c r="LYL514" s="741">
        <v>0</v>
      </c>
      <c r="LYM514" s="741">
        <v>0</v>
      </c>
      <c r="LYN514" s="741">
        <v>0</v>
      </c>
      <c r="LYO514" s="741">
        <v>0</v>
      </c>
      <c r="LYP514" s="741">
        <v>0</v>
      </c>
      <c r="LYQ514" s="741">
        <v>0</v>
      </c>
      <c r="LYR514" s="741">
        <v>0</v>
      </c>
      <c r="LYS514" s="741">
        <v>0</v>
      </c>
      <c r="LYT514" s="741">
        <v>0</v>
      </c>
      <c r="LYU514" s="741">
        <v>0</v>
      </c>
      <c r="LYV514" s="741">
        <v>0</v>
      </c>
      <c r="LYW514" s="741">
        <v>0</v>
      </c>
      <c r="LYX514" s="741">
        <v>0</v>
      </c>
      <c r="LYY514" s="741">
        <v>0</v>
      </c>
      <c r="LYZ514" s="741">
        <v>0</v>
      </c>
      <c r="LZA514" s="741">
        <v>0</v>
      </c>
      <c r="LZB514" s="741">
        <v>0</v>
      </c>
      <c r="LZC514" s="741">
        <v>0</v>
      </c>
      <c r="LZD514" s="741">
        <v>0</v>
      </c>
      <c r="LZE514" s="741">
        <v>0</v>
      </c>
      <c r="LZF514" s="741">
        <v>0</v>
      </c>
      <c r="LZG514" s="741">
        <v>0</v>
      </c>
      <c r="LZH514" s="741">
        <v>0</v>
      </c>
      <c r="LZI514" s="741">
        <v>0</v>
      </c>
      <c r="LZJ514" s="741">
        <v>0</v>
      </c>
      <c r="LZK514" s="741">
        <v>0</v>
      </c>
      <c r="LZL514" s="741">
        <v>0</v>
      </c>
      <c r="LZM514" s="741">
        <v>0</v>
      </c>
      <c r="LZN514" s="741">
        <v>0</v>
      </c>
      <c r="LZO514" s="741">
        <v>0</v>
      </c>
      <c r="LZP514" s="741">
        <v>0</v>
      </c>
      <c r="LZQ514" s="741">
        <v>0</v>
      </c>
      <c r="LZR514" s="741">
        <v>0</v>
      </c>
      <c r="LZS514" s="741">
        <v>0</v>
      </c>
      <c r="LZT514" s="741">
        <v>0</v>
      </c>
      <c r="LZU514" s="741">
        <v>0</v>
      </c>
      <c r="LZV514" s="741">
        <v>0</v>
      </c>
      <c r="LZW514" s="741">
        <v>0</v>
      </c>
      <c r="LZX514" s="741">
        <v>0</v>
      </c>
      <c r="LZY514" s="741">
        <v>0</v>
      </c>
      <c r="LZZ514" s="741">
        <v>0</v>
      </c>
      <c r="MAA514" s="741">
        <v>0</v>
      </c>
      <c r="MAB514" s="741">
        <v>0</v>
      </c>
      <c r="MAC514" s="741">
        <v>0</v>
      </c>
      <c r="MAD514" s="741">
        <v>0</v>
      </c>
      <c r="MAE514" s="741">
        <v>0</v>
      </c>
      <c r="MAF514" s="741">
        <v>0</v>
      </c>
      <c r="MAG514" s="741">
        <v>0</v>
      </c>
      <c r="MAH514" s="741">
        <v>0</v>
      </c>
      <c r="MAI514" s="741">
        <v>0</v>
      </c>
      <c r="MAJ514" s="741">
        <v>0</v>
      </c>
      <c r="MAK514" s="741">
        <v>0</v>
      </c>
      <c r="MAL514" s="741">
        <v>0</v>
      </c>
      <c r="MAM514" s="741">
        <v>0</v>
      </c>
      <c r="MAN514" s="741">
        <v>0</v>
      </c>
      <c r="MAO514" s="741">
        <v>0</v>
      </c>
      <c r="MAP514" s="741">
        <v>0</v>
      </c>
      <c r="MAQ514" s="741">
        <v>0</v>
      </c>
      <c r="MAR514" s="741">
        <v>0</v>
      </c>
      <c r="MAS514" s="741">
        <v>0</v>
      </c>
      <c r="MAT514" s="741">
        <v>0</v>
      </c>
      <c r="MAU514" s="741">
        <v>0</v>
      </c>
      <c r="MAV514" s="741">
        <v>0</v>
      </c>
      <c r="MAW514" s="741">
        <v>0</v>
      </c>
      <c r="MAX514" s="741">
        <v>0</v>
      </c>
      <c r="MAY514" s="741">
        <v>0</v>
      </c>
      <c r="MAZ514" s="741">
        <v>0</v>
      </c>
      <c r="MBA514" s="741">
        <v>0</v>
      </c>
      <c r="MBB514" s="741">
        <v>0</v>
      </c>
      <c r="MBC514" s="741">
        <v>0</v>
      </c>
      <c r="MBD514" s="741">
        <v>0</v>
      </c>
      <c r="MBE514" s="741">
        <v>0</v>
      </c>
      <c r="MBF514" s="741">
        <v>0</v>
      </c>
      <c r="MBG514" s="741">
        <v>0</v>
      </c>
      <c r="MBH514" s="741">
        <v>0</v>
      </c>
      <c r="MBI514" s="741">
        <v>0</v>
      </c>
      <c r="MBJ514" s="741">
        <v>0</v>
      </c>
      <c r="MBK514" s="741">
        <v>0</v>
      </c>
      <c r="MBL514" s="741">
        <v>0</v>
      </c>
      <c r="MBM514" s="741">
        <v>0</v>
      </c>
      <c r="MBN514" s="741">
        <v>0</v>
      </c>
      <c r="MBO514" s="741">
        <v>0</v>
      </c>
      <c r="MBP514" s="741">
        <v>0</v>
      </c>
      <c r="MBQ514" s="741">
        <v>0</v>
      </c>
      <c r="MBR514" s="741">
        <v>0</v>
      </c>
      <c r="MBS514" s="741">
        <v>0</v>
      </c>
      <c r="MBT514" s="741">
        <v>0</v>
      </c>
      <c r="MBU514" s="741">
        <v>0</v>
      </c>
      <c r="MBV514" s="741">
        <v>0</v>
      </c>
      <c r="MBW514" s="741">
        <v>0</v>
      </c>
      <c r="MBX514" s="741">
        <v>0</v>
      </c>
      <c r="MBY514" s="741">
        <v>0</v>
      </c>
      <c r="MBZ514" s="741">
        <v>0</v>
      </c>
      <c r="MCA514" s="741">
        <v>0</v>
      </c>
      <c r="MCB514" s="741">
        <v>0</v>
      </c>
      <c r="MCC514" s="741">
        <v>0</v>
      </c>
      <c r="MCD514" s="741">
        <v>0</v>
      </c>
      <c r="MCE514" s="741">
        <v>0</v>
      </c>
      <c r="MCF514" s="741">
        <v>0</v>
      </c>
      <c r="MCG514" s="741">
        <v>0</v>
      </c>
      <c r="MCH514" s="741">
        <v>0</v>
      </c>
      <c r="MCI514" s="741">
        <v>0</v>
      </c>
      <c r="MCJ514" s="741">
        <v>0</v>
      </c>
      <c r="MCK514" s="741">
        <v>0</v>
      </c>
      <c r="MCL514" s="741">
        <v>0</v>
      </c>
      <c r="MCM514" s="741">
        <v>0</v>
      </c>
      <c r="MCN514" s="741">
        <v>0</v>
      </c>
      <c r="MCO514" s="741">
        <v>0</v>
      </c>
      <c r="MCP514" s="741">
        <v>0</v>
      </c>
      <c r="MCQ514" s="741">
        <v>0</v>
      </c>
      <c r="MCR514" s="741">
        <v>0</v>
      </c>
      <c r="MCS514" s="741">
        <v>0</v>
      </c>
      <c r="MCT514" s="741">
        <v>0</v>
      </c>
      <c r="MCU514" s="741">
        <v>0</v>
      </c>
      <c r="MCV514" s="741">
        <v>0</v>
      </c>
      <c r="MCW514" s="741">
        <v>0</v>
      </c>
      <c r="MCX514" s="741">
        <v>0</v>
      </c>
      <c r="MCY514" s="741">
        <v>0</v>
      </c>
      <c r="MCZ514" s="741">
        <v>0</v>
      </c>
      <c r="MDA514" s="741">
        <v>0</v>
      </c>
      <c r="MDB514" s="741">
        <v>0</v>
      </c>
      <c r="MDC514" s="741">
        <v>0</v>
      </c>
      <c r="MDD514" s="741">
        <v>0</v>
      </c>
      <c r="MDE514" s="741">
        <v>0</v>
      </c>
      <c r="MDF514" s="741">
        <v>0</v>
      </c>
      <c r="MDG514" s="741">
        <v>0</v>
      </c>
      <c r="MDH514" s="741">
        <v>0</v>
      </c>
      <c r="MDI514" s="741">
        <v>0</v>
      </c>
      <c r="MDJ514" s="741">
        <v>0</v>
      </c>
      <c r="MDK514" s="741">
        <v>0</v>
      </c>
      <c r="MDL514" s="741">
        <v>0</v>
      </c>
      <c r="MDM514" s="741">
        <v>0</v>
      </c>
      <c r="MDN514" s="741">
        <v>0</v>
      </c>
      <c r="MDO514" s="741">
        <v>0</v>
      </c>
      <c r="MDP514" s="741">
        <v>0</v>
      </c>
      <c r="MDQ514" s="741">
        <v>0</v>
      </c>
      <c r="MDR514" s="741">
        <v>0</v>
      </c>
      <c r="MDS514" s="741">
        <v>0</v>
      </c>
      <c r="MDT514" s="741">
        <v>0</v>
      </c>
      <c r="MDU514" s="741">
        <v>0</v>
      </c>
      <c r="MDV514" s="741">
        <v>0</v>
      </c>
      <c r="MDW514" s="741">
        <v>0</v>
      </c>
      <c r="MDX514" s="741">
        <v>0</v>
      </c>
      <c r="MDY514" s="741">
        <v>0</v>
      </c>
      <c r="MDZ514" s="741">
        <v>0</v>
      </c>
      <c r="MEA514" s="741">
        <v>0</v>
      </c>
      <c r="MEB514" s="741">
        <v>0</v>
      </c>
      <c r="MEC514" s="741">
        <v>0</v>
      </c>
      <c r="MED514" s="741">
        <v>0</v>
      </c>
      <c r="MEE514" s="741">
        <v>0</v>
      </c>
      <c r="MEF514" s="741">
        <v>0</v>
      </c>
      <c r="MEG514" s="741">
        <v>0</v>
      </c>
      <c r="MEH514" s="741">
        <v>0</v>
      </c>
      <c r="MEI514" s="741">
        <v>0</v>
      </c>
      <c r="MEJ514" s="741">
        <v>0</v>
      </c>
      <c r="MEK514" s="741">
        <v>0</v>
      </c>
      <c r="MEL514" s="741">
        <v>0</v>
      </c>
      <c r="MEM514" s="741">
        <v>0</v>
      </c>
      <c r="MEN514" s="741">
        <v>0</v>
      </c>
      <c r="MEO514" s="741">
        <v>0</v>
      </c>
      <c r="MEP514" s="741">
        <v>0</v>
      </c>
      <c r="MEQ514" s="741">
        <v>0</v>
      </c>
      <c r="MER514" s="741">
        <v>0</v>
      </c>
      <c r="MES514" s="741">
        <v>0</v>
      </c>
      <c r="MET514" s="741">
        <v>0</v>
      </c>
      <c r="MEU514" s="741">
        <v>0</v>
      </c>
      <c r="MEV514" s="741">
        <v>0</v>
      </c>
      <c r="MEW514" s="741">
        <v>0</v>
      </c>
      <c r="MEX514" s="741">
        <v>0</v>
      </c>
      <c r="MEY514" s="741">
        <v>0</v>
      </c>
      <c r="MEZ514" s="741">
        <v>0</v>
      </c>
      <c r="MFA514" s="741">
        <v>0</v>
      </c>
      <c r="MFB514" s="741">
        <v>0</v>
      </c>
      <c r="MFC514" s="741">
        <v>0</v>
      </c>
      <c r="MFD514" s="741">
        <v>0</v>
      </c>
      <c r="MFE514" s="741">
        <v>0</v>
      </c>
      <c r="MFF514" s="741">
        <v>0</v>
      </c>
      <c r="MFG514" s="741">
        <v>0</v>
      </c>
      <c r="MFH514" s="741">
        <v>0</v>
      </c>
      <c r="MFI514" s="741">
        <v>0</v>
      </c>
      <c r="MFJ514" s="741">
        <v>0</v>
      </c>
      <c r="MFK514" s="741">
        <v>0</v>
      </c>
      <c r="MFL514" s="741">
        <v>0</v>
      </c>
      <c r="MFM514" s="741">
        <v>0</v>
      </c>
      <c r="MFN514" s="741">
        <v>0</v>
      </c>
      <c r="MFO514" s="741">
        <v>0</v>
      </c>
      <c r="MFP514" s="741">
        <v>0</v>
      </c>
      <c r="MFQ514" s="741">
        <v>0</v>
      </c>
      <c r="MFR514" s="741">
        <v>0</v>
      </c>
      <c r="MFS514" s="741">
        <v>0</v>
      </c>
      <c r="MFT514" s="741">
        <v>0</v>
      </c>
      <c r="MFU514" s="741">
        <v>0</v>
      </c>
      <c r="MFV514" s="741">
        <v>0</v>
      </c>
      <c r="MFW514" s="741">
        <v>0</v>
      </c>
      <c r="MFX514" s="741">
        <v>0</v>
      </c>
      <c r="MFY514" s="741">
        <v>0</v>
      </c>
      <c r="MFZ514" s="741">
        <v>0</v>
      </c>
      <c r="MGA514" s="741">
        <v>0</v>
      </c>
      <c r="MGB514" s="741">
        <v>0</v>
      </c>
      <c r="MGC514" s="741">
        <v>0</v>
      </c>
      <c r="MGD514" s="741">
        <v>0</v>
      </c>
      <c r="MGE514" s="741">
        <v>0</v>
      </c>
      <c r="MGF514" s="741">
        <v>0</v>
      </c>
      <c r="MGG514" s="741">
        <v>0</v>
      </c>
      <c r="MGH514" s="741">
        <v>0</v>
      </c>
      <c r="MGI514" s="741">
        <v>0</v>
      </c>
      <c r="MGJ514" s="741">
        <v>0</v>
      </c>
      <c r="MGK514" s="741">
        <v>0</v>
      </c>
      <c r="MGL514" s="741">
        <v>0</v>
      </c>
      <c r="MGM514" s="741">
        <v>0</v>
      </c>
      <c r="MGN514" s="741">
        <v>0</v>
      </c>
      <c r="MGO514" s="741">
        <v>0</v>
      </c>
      <c r="MGP514" s="741">
        <v>0</v>
      </c>
      <c r="MGQ514" s="741">
        <v>0</v>
      </c>
      <c r="MGR514" s="741">
        <v>0</v>
      </c>
      <c r="MGS514" s="741">
        <v>0</v>
      </c>
      <c r="MGT514" s="741">
        <v>0</v>
      </c>
      <c r="MGU514" s="741">
        <v>0</v>
      </c>
      <c r="MGV514" s="741">
        <v>0</v>
      </c>
      <c r="MGW514" s="741">
        <v>0</v>
      </c>
      <c r="MGX514" s="741">
        <v>0</v>
      </c>
      <c r="MGY514" s="741">
        <v>0</v>
      </c>
      <c r="MGZ514" s="741">
        <v>0</v>
      </c>
      <c r="MHA514" s="741">
        <v>0</v>
      </c>
      <c r="MHB514" s="741">
        <v>0</v>
      </c>
      <c r="MHC514" s="741">
        <v>0</v>
      </c>
      <c r="MHD514" s="741">
        <v>0</v>
      </c>
      <c r="MHE514" s="741">
        <v>0</v>
      </c>
      <c r="MHF514" s="741">
        <v>0</v>
      </c>
      <c r="MHG514" s="741">
        <v>0</v>
      </c>
      <c r="MHH514" s="741">
        <v>0</v>
      </c>
      <c r="MHI514" s="741">
        <v>0</v>
      </c>
      <c r="MHJ514" s="741">
        <v>0</v>
      </c>
      <c r="MHK514" s="741">
        <v>0</v>
      </c>
      <c r="MHL514" s="741">
        <v>0</v>
      </c>
      <c r="MHM514" s="741">
        <v>0</v>
      </c>
      <c r="MHN514" s="741">
        <v>0</v>
      </c>
      <c r="MHO514" s="741">
        <v>0</v>
      </c>
      <c r="MHP514" s="741">
        <v>0</v>
      </c>
      <c r="MHQ514" s="741">
        <v>0</v>
      </c>
      <c r="MHR514" s="741">
        <v>0</v>
      </c>
      <c r="MHS514" s="741">
        <v>0</v>
      </c>
      <c r="MHT514" s="741">
        <v>0</v>
      </c>
      <c r="MHU514" s="741">
        <v>0</v>
      </c>
      <c r="MHV514" s="741">
        <v>0</v>
      </c>
      <c r="MHW514" s="741">
        <v>0</v>
      </c>
      <c r="MHX514" s="741">
        <v>0</v>
      </c>
      <c r="MHY514" s="741">
        <v>0</v>
      </c>
      <c r="MHZ514" s="741">
        <v>0</v>
      </c>
      <c r="MIA514" s="741">
        <v>0</v>
      </c>
      <c r="MIB514" s="741">
        <v>0</v>
      </c>
      <c r="MIC514" s="741">
        <v>0</v>
      </c>
      <c r="MID514" s="741">
        <v>0</v>
      </c>
      <c r="MIE514" s="741">
        <v>0</v>
      </c>
      <c r="MIF514" s="741">
        <v>0</v>
      </c>
      <c r="MIG514" s="741">
        <v>0</v>
      </c>
      <c r="MIH514" s="741">
        <v>0</v>
      </c>
      <c r="MII514" s="741">
        <v>0</v>
      </c>
      <c r="MIJ514" s="741">
        <v>0</v>
      </c>
      <c r="MIK514" s="741">
        <v>0</v>
      </c>
      <c r="MIL514" s="741">
        <v>0</v>
      </c>
      <c r="MIM514" s="741">
        <v>0</v>
      </c>
      <c r="MIN514" s="741">
        <v>0</v>
      </c>
      <c r="MIO514" s="741">
        <v>0</v>
      </c>
      <c r="MIP514" s="741">
        <v>0</v>
      </c>
      <c r="MIQ514" s="741">
        <v>0</v>
      </c>
      <c r="MIR514" s="741">
        <v>0</v>
      </c>
      <c r="MIS514" s="741">
        <v>0</v>
      </c>
      <c r="MIT514" s="741">
        <v>0</v>
      </c>
      <c r="MIU514" s="741">
        <v>0</v>
      </c>
      <c r="MIV514" s="741">
        <v>0</v>
      </c>
      <c r="MIW514" s="741">
        <v>0</v>
      </c>
      <c r="MIX514" s="741">
        <v>0</v>
      </c>
      <c r="MIY514" s="741">
        <v>0</v>
      </c>
      <c r="MIZ514" s="741">
        <v>0</v>
      </c>
      <c r="MJA514" s="741">
        <v>0</v>
      </c>
      <c r="MJB514" s="741">
        <v>0</v>
      </c>
      <c r="MJC514" s="741">
        <v>0</v>
      </c>
      <c r="MJD514" s="741">
        <v>0</v>
      </c>
      <c r="MJE514" s="741">
        <v>0</v>
      </c>
      <c r="MJF514" s="741">
        <v>0</v>
      </c>
      <c r="MJG514" s="741">
        <v>0</v>
      </c>
      <c r="MJH514" s="741">
        <v>0</v>
      </c>
      <c r="MJI514" s="741">
        <v>0</v>
      </c>
      <c r="MJJ514" s="741">
        <v>0</v>
      </c>
      <c r="MJK514" s="741">
        <v>0</v>
      </c>
      <c r="MJL514" s="741">
        <v>0</v>
      </c>
      <c r="MJM514" s="741">
        <v>0</v>
      </c>
      <c r="MJN514" s="741">
        <v>0</v>
      </c>
      <c r="MJO514" s="741">
        <v>0</v>
      </c>
      <c r="MJP514" s="741">
        <v>0</v>
      </c>
      <c r="MJQ514" s="741">
        <v>0</v>
      </c>
      <c r="MJR514" s="741">
        <v>0</v>
      </c>
      <c r="MJS514" s="741">
        <v>0</v>
      </c>
      <c r="MJT514" s="741">
        <v>0</v>
      </c>
      <c r="MJU514" s="741">
        <v>0</v>
      </c>
      <c r="MJV514" s="741">
        <v>0</v>
      </c>
      <c r="MJW514" s="741">
        <v>0</v>
      </c>
      <c r="MJX514" s="741">
        <v>0</v>
      </c>
      <c r="MJY514" s="741">
        <v>0</v>
      </c>
      <c r="MJZ514" s="741">
        <v>0</v>
      </c>
      <c r="MKA514" s="741">
        <v>0</v>
      </c>
      <c r="MKB514" s="741">
        <v>0</v>
      </c>
      <c r="MKC514" s="741">
        <v>0</v>
      </c>
      <c r="MKD514" s="741">
        <v>0</v>
      </c>
      <c r="MKE514" s="741">
        <v>0</v>
      </c>
      <c r="MKF514" s="741">
        <v>0</v>
      </c>
      <c r="MKG514" s="741">
        <v>0</v>
      </c>
      <c r="MKH514" s="741">
        <v>0</v>
      </c>
      <c r="MKI514" s="741">
        <v>0</v>
      </c>
      <c r="MKJ514" s="741">
        <v>0</v>
      </c>
      <c r="MKK514" s="741">
        <v>0</v>
      </c>
      <c r="MKL514" s="741">
        <v>0</v>
      </c>
      <c r="MKM514" s="741">
        <v>0</v>
      </c>
      <c r="MKN514" s="741">
        <v>0</v>
      </c>
      <c r="MKO514" s="741">
        <v>0</v>
      </c>
      <c r="MKP514" s="741">
        <v>0</v>
      </c>
      <c r="MKQ514" s="741">
        <v>0</v>
      </c>
      <c r="MKR514" s="741">
        <v>0</v>
      </c>
      <c r="MKS514" s="741">
        <v>0</v>
      </c>
      <c r="MKT514" s="741">
        <v>0</v>
      </c>
      <c r="MKU514" s="741">
        <v>0</v>
      </c>
      <c r="MKV514" s="741">
        <v>0</v>
      </c>
      <c r="MKW514" s="741">
        <v>0</v>
      </c>
      <c r="MKX514" s="741">
        <v>0</v>
      </c>
      <c r="MKY514" s="741">
        <v>0</v>
      </c>
      <c r="MKZ514" s="741">
        <v>0</v>
      </c>
      <c r="MLA514" s="741">
        <v>0</v>
      </c>
      <c r="MLB514" s="741">
        <v>0</v>
      </c>
      <c r="MLC514" s="741">
        <v>0</v>
      </c>
      <c r="MLD514" s="741">
        <v>0</v>
      </c>
      <c r="MLE514" s="741">
        <v>0</v>
      </c>
      <c r="MLF514" s="741">
        <v>0</v>
      </c>
      <c r="MLG514" s="741">
        <v>0</v>
      </c>
      <c r="MLH514" s="741">
        <v>0</v>
      </c>
      <c r="MLI514" s="741">
        <v>0</v>
      </c>
      <c r="MLJ514" s="741">
        <v>0</v>
      </c>
      <c r="MLK514" s="741">
        <v>0</v>
      </c>
      <c r="MLL514" s="741">
        <v>0</v>
      </c>
      <c r="MLM514" s="741">
        <v>0</v>
      </c>
      <c r="MLN514" s="741">
        <v>0</v>
      </c>
      <c r="MLO514" s="741">
        <v>0</v>
      </c>
      <c r="MLP514" s="741">
        <v>0</v>
      </c>
      <c r="MLQ514" s="741">
        <v>0</v>
      </c>
      <c r="MLR514" s="741">
        <v>0</v>
      </c>
      <c r="MLS514" s="741">
        <v>0</v>
      </c>
      <c r="MLT514" s="741">
        <v>0</v>
      </c>
      <c r="MLU514" s="741">
        <v>0</v>
      </c>
      <c r="MLV514" s="741">
        <v>0</v>
      </c>
      <c r="MLW514" s="741">
        <v>0</v>
      </c>
      <c r="MLX514" s="741">
        <v>0</v>
      </c>
      <c r="MLY514" s="741">
        <v>0</v>
      </c>
      <c r="MLZ514" s="741">
        <v>0</v>
      </c>
      <c r="MMA514" s="741">
        <v>0</v>
      </c>
      <c r="MMB514" s="741">
        <v>0</v>
      </c>
      <c r="MMC514" s="741">
        <v>0</v>
      </c>
      <c r="MMD514" s="741">
        <v>0</v>
      </c>
      <c r="MME514" s="741">
        <v>0</v>
      </c>
      <c r="MMF514" s="741">
        <v>0</v>
      </c>
      <c r="MMG514" s="741">
        <v>0</v>
      </c>
      <c r="MMH514" s="741">
        <v>0</v>
      </c>
      <c r="MMI514" s="741">
        <v>0</v>
      </c>
      <c r="MMJ514" s="741">
        <v>0</v>
      </c>
      <c r="MMK514" s="741">
        <v>0</v>
      </c>
      <c r="MML514" s="741">
        <v>0</v>
      </c>
      <c r="MMM514" s="741">
        <v>0</v>
      </c>
      <c r="MMN514" s="741">
        <v>0</v>
      </c>
      <c r="MMO514" s="741">
        <v>0</v>
      </c>
      <c r="MMP514" s="741">
        <v>0</v>
      </c>
      <c r="MMQ514" s="741">
        <v>0</v>
      </c>
      <c r="MMR514" s="741">
        <v>0</v>
      </c>
      <c r="MMS514" s="741">
        <v>0</v>
      </c>
      <c r="MMT514" s="741">
        <v>0</v>
      </c>
      <c r="MMU514" s="741">
        <v>0</v>
      </c>
      <c r="MMV514" s="741">
        <v>0</v>
      </c>
      <c r="MMW514" s="741">
        <v>0</v>
      </c>
      <c r="MMX514" s="741">
        <v>0</v>
      </c>
      <c r="MMY514" s="741">
        <v>0</v>
      </c>
      <c r="MMZ514" s="741">
        <v>0</v>
      </c>
      <c r="MNA514" s="741">
        <v>0</v>
      </c>
      <c r="MNB514" s="741">
        <v>0</v>
      </c>
      <c r="MNC514" s="741">
        <v>0</v>
      </c>
      <c r="MND514" s="741">
        <v>0</v>
      </c>
      <c r="MNE514" s="741">
        <v>0</v>
      </c>
      <c r="MNF514" s="741">
        <v>0</v>
      </c>
      <c r="MNG514" s="741">
        <v>0</v>
      </c>
      <c r="MNH514" s="741">
        <v>0</v>
      </c>
      <c r="MNI514" s="741">
        <v>0</v>
      </c>
      <c r="MNJ514" s="741">
        <v>0</v>
      </c>
      <c r="MNK514" s="741">
        <v>0</v>
      </c>
      <c r="MNL514" s="741">
        <v>0</v>
      </c>
      <c r="MNM514" s="741">
        <v>0</v>
      </c>
      <c r="MNN514" s="741">
        <v>0</v>
      </c>
      <c r="MNO514" s="741">
        <v>0</v>
      </c>
      <c r="MNP514" s="741">
        <v>0</v>
      </c>
      <c r="MNQ514" s="741">
        <v>0</v>
      </c>
      <c r="MNR514" s="741">
        <v>0</v>
      </c>
      <c r="MNS514" s="741">
        <v>0</v>
      </c>
      <c r="MNT514" s="741">
        <v>0</v>
      </c>
      <c r="MNU514" s="741">
        <v>0</v>
      </c>
      <c r="MNV514" s="741">
        <v>0</v>
      </c>
      <c r="MNW514" s="741">
        <v>0</v>
      </c>
      <c r="MNX514" s="741">
        <v>0</v>
      </c>
      <c r="MNY514" s="741">
        <v>0</v>
      </c>
      <c r="MNZ514" s="741">
        <v>0</v>
      </c>
      <c r="MOA514" s="741">
        <v>0</v>
      </c>
      <c r="MOB514" s="741">
        <v>0</v>
      </c>
      <c r="MOC514" s="741">
        <v>0</v>
      </c>
      <c r="MOD514" s="741">
        <v>0</v>
      </c>
      <c r="MOE514" s="741">
        <v>0</v>
      </c>
      <c r="MOF514" s="741">
        <v>0</v>
      </c>
      <c r="MOG514" s="741">
        <v>0</v>
      </c>
      <c r="MOH514" s="741">
        <v>0</v>
      </c>
      <c r="MOI514" s="741">
        <v>0</v>
      </c>
      <c r="MOJ514" s="741">
        <v>0</v>
      </c>
      <c r="MOK514" s="741">
        <v>0</v>
      </c>
      <c r="MOL514" s="741">
        <v>0</v>
      </c>
      <c r="MOM514" s="741">
        <v>0</v>
      </c>
      <c r="MON514" s="741">
        <v>0</v>
      </c>
      <c r="MOO514" s="741">
        <v>0</v>
      </c>
      <c r="MOP514" s="741">
        <v>0</v>
      </c>
      <c r="MOQ514" s="741">
        <v>0</v>
      </c>
      <c r="MOR514" s="741">
        <v>0</v>
      </c>
      <c r="MOS514" s="741">
        <v>0</v>
      </c>
      <c r="MOT514" s="741">
        <v>0</v>
      </c>
      <c r="MOU514" s="741">
        <v>0</v>
      </c>
      <c r="MOV514" s="741">
        <v>0</v>
      </c>
      <c r="MOW514" s="741">
        <v>0</v>
      </c>
      <c r="MOX514" s="741">
        <v>0</v>
      </c>
      <c r="MOY514" s="741">
        <v>0</v>
      </c>
      <c r="MOZ514" s="741">
        <v>0</v>
      </c>
      <c r="MPA514" s="741">
        <v>0</v>
      </c>
      <c r="MPB514" s="741">
        <v>0</v>
      </c>
      <c r="MPC514" s="741">
        <v>0</v>
      </c>
      <c r="MPD514" s="741">
        <v>0</v>
      </c>
      <c r="MPE514" s="741">
        <v>0</v>
      </c>
      <c r="MPF514" s="741">
        <v>0</v>
      </c>
      <c r="MPG514" s="741">
        <v>0</v>
      </c>
      <c r="MPH514" s="741">
        <v>0</v>
      </c>
      <c r="MPI514" s="741">
        <v>0</v>
      </c>
      <c r="MPJ514" s="741">
        <v>0</v>
      </c>
      <c r="MPK514" s="741">
        <v>0</v>
      </c>
      <c r="MPL514" s="741">
        <v>0</v>
      </c>
      <c r="MPM514" s="741">
        <v>0</v>
      </c>
      <c r="MPN514" s="741">
        <v>0</v>
      </c>
      <c r="MPO514" s="741">
        <v>0</v>
      </c>
      <c r="MPP514" s="741">
        <v>0</v>
      </c>
      <c r="MPQ514" s="741">
        <v>0</v>
      </c>
      <c r="MPR514" s="741">
        <v>0</v>
      </c>
      <c r="MPS514" s="741">
        <v>0</v>
      </c>
      <c r="MPT514" s="741">
        <v>0</v>
      </c>
      <c r="MPU514" s="741">
        <v>0</v>
      </c>
      <c r="MPV514" s="741">
        <v>0</v>
      </c>
      <c r="MPW514" s="741">
        <v>0</v>
      </c>
      <c r="MPX514" s="741">
        <v>0</v>
      </c>
      <c r="MPY514" s="741">
        <v>0</v>
      </c>
      <c r="MPZ514" s="741">
        <v>0</v>
      </c>
      <c r="MQA514" s="741">
        <v>0</v>
      </c>
      <c r="MQB514" s="741">
        <v>0</v>
      </c>
      <c r="MQC514" s="741">
        <v>0</v>
      </c>
      <c r="MQD514" s="741">
        <v>0</v>
      </c>
      <c r="MQE514" s="741">
        <v>0</v>
      </c>
      <c r="MQF514" s="741">
        <v>0</v>
      </c>
      <c r="MQG514" s="741">
        <v>0</v>
      </c>
      <c r="MQH514" s="741">
        <v>0</v>
      </c>
      <c r="MQI514" s="741">
        <v>0</v>
      </c>
      <c r="MQJ514" s="741">
        <v>0</v>
      </c>
      <c r="MQK514" s="741">
        <v>0</v>
      </c>
      <c r="MQL514" s="741">
        <v>0</v>
      </c>
      <c r="MQM514" s="741">
        <v>0</v>
      </c>
      <c r="MQN514" s="741">
        <v>0</v>
      </c>
      <c r="MQO514" s="741">
        <v>0</v>
      </c>
      <c r="MQP514" s="741">
        <v>0</v>
      </c>
      <c r="MQQ514" s="741">
        <v>0</v>
      </c>
      <c r="MQR514" s="741">
        <v>0</v>
      </c>
      <c r="MQS514" s="741">
        <v>0</v>
      </c>
      <c r="MQT514" s="741">
        <v>0</v>
      </c>
      <c r="MQU514" s="741">
        <v>0</v>
      </c>
      <c r="MQV514" s="741">
        <v>0</v>
      </c>
      <c r="MQW514" s="741">
        <v>0</v>
      </c>
      <c r="MQX514" s="741">
        <v>0</v>
      </c>
      <c r="MQY514" s="741">
        <v>0</v>
      </c>
      <c r="MQZ514" s="741">
        <v>0</v>
      </c>
      <c r="MRA514" s="741">
        <v>0</v>
      </c>
      <c r="MRB514" s="741">
        <v>0</v>
      </c>
      <c r="MRC514" s="741">
        <v>0</v>
      </c>
      <c r="MRD514" s="741">
        <v>0</v>
      </c>
      <c r="MRE514" s="741">
        <v>0</v>
      </c>
      <c r="MRF514" s="741">
        <v>0</v>
      </c>
      <c r="MRG514" s="741">
        <v>0</v>
      </c>
      <c r="MRH514" s="741">
        <v>0</v>
      </c>
      <c r="MRI514" s="741">
        <v>0</v>
      </c>
      <c r="MRJ514" s="741">
        <v>0</v>
      </c>
      <c r="MRK514" s="741">
        <v>0</v>
      </c>
      <c r="MRL514" s="741">
        <v>0</v>
      </c>
      <c r="MRM514" s="741">
        <v>0</v>
      </c>
      <c r="MRN514" s="741">
        <v>0</v>
      </c>
      <c r="MRO514" s="741">
        <v>0</v>
      </c>
      <c r="MRP514" s="741">
        <v>0</v>
      </c>
      <c r="MRQ514" s="741">
        <v>0</v>
      </c>
      <c r="MRR514" s="741">
        <v>0</v>
      </c>
      <c r="MRS514" s="741">
        <v>0</v>
      </c>
      <c r="MRT514" s="741">
        <v>0</v>
      </c>
      <c r="MRU514" s="741">
        <v>0</v>
      </c>
      <c r="MRV514" s="741">
        <v>0</v>
      </c>
      <c r="MRW514" s="741">
        <v>0</v>
      </c>
      <c r="MRX514" s="741">
        <v>0</v>
      </c>
      <c r="MRY514" s="741">
        <v>0</v>
      </c>
      <c r="MRZ514" s="741">
        <v>0</v>
      </c>
      <c r="MSA514" s="741">
        <v>0</v>
      </c>
      <c r="MSB514" s="741">
        <v>0</v>
      </c>
      <c r="MSC514" s="741">
        <v>0</v>
      </c>
      <c r="MSD514" s="741">
        <v>0</v>
      </c>
      <c r="MSE514" s="741">
        <v>0</v>
      </c>
      <c r="MSF514" s="741">
        <v>0</v>
      </c>
      <c r="MSG514" s="741">
        <v>0</v>
      </c>
      <c r="MSH514" s="741">
        <v>0</v>
      </c>
      <c r="MSI514" s="741">
        <v>0</v>
      </c>
      <c r="MSJ514" s="741">
        <v>0</v>
      </c>
      <c r="MSK514" s="741">
        <v>0</v>
      </c>
      <c r="MSL514" s="741">
        <v>0</v>
      </c>
      <c r="MSM514" s="741">
        <v>0</v>
      </c>
      <c r="MSN514" s="741">
        <v>0</v>
      </c>
      <c r="MSO514" s="741">
        <v>0</v>
      </c>
      <c r="MSP514" s="741">
        <v>0</v>
      </c>
      <c r="MSQ514" s="741">
        <v>0</v>
      </c>
      <c r="MSR514" s="741">
        <v>0</v>
      </c>
      <c r="MSS514" s="741">
        <v>0</v>
      </c>
      <c r="MST514" s="741">
        <v>0</v>
      </c>
      <c r="MSU514" s="741">
        <v>0</v>
      </c>
      <c r="MSV514" s="741">
        <v>0</v>
      </c>
      <c r="MSW514" s="741">
        <v>0</v>
      </c>
      <c r="MSX514" s="741">
        <v>0</v>
      </c>
      <c r="MSY514" s="741">
        <v>0</v>
      </c>
      <c r="MSZ514" s="741">
        <v>0</v>
      </c>
      <c r="MTA514" s="741">
        <v>0</v>
      </c>
      <c r="MTB514" s="741">
        <v>0</v>
      </c>
      <c r="MTC514" s="741">
        <v>0</v>
      </c>
      <c r="MTD514" s="741">
        <v>0</v>
      </c>
      <c r="MTE514" s="741">
        <v>0</v>
      </c>
      <c r="MTF514" s="741">
        <v>0</v>
      </c>
      <c r="MTG514" s="741">
        <v>0</v>
      </c>
      <c r="MTH514" s="741">
        <v>0</v>
      </c>
      <c r="MTI514" s="741">
        <v>0</v>
      </c>
      <c r="MTJ514" s="741">
        <v>0</v>
      </c>
      <c r="MTK514" s="741">
        <v>0</v>
      </c>
      <c r="MTL514" s="741">
        <v>0</v>
      </c>
      <c r="MTM514" s="741">
        <v>0</v>
      </c>
      <c r="MTN514" s="741">
        <v>0</v>
      </c>
      <c r="MTO514" s="741">
        <v>0</v>
      </c>
      <c r="MTP514" s="741">
        <v>0</v>
      </c>
      <c r="MTQ514" s="741">
        <v>0</v>
      </c>
      <c r="MTR514" s="741">
        <v>0</v>
      </c>
      <c r="MTS514" s="741">
        <v>0</v>
      </c>
      <c r="MTT514" s="741">
        <v>0</v>
      </c>
      <c r="MTU514" s="741">
        <v>0</v>
      </c>
      <c r="MTV514" s="741">
        <v>0</v>
      </c>
      <c r="MTW514" s="741">
        <v>0</v>
      </c>
      <c r="MTX514" s="741">
        <v>0</v>
      </c>
      <c r="MTY514" s="741">
        <v>0</v>
      </c>
      <c r="MTZ514" s="741">
        <v>0</v>
      </c>
      <c r="MUA514" s="741">
        <v>0</v>
      </c>
      <c r="MUB514" s="741">
        <v>0</v>
      </c>
      <c r="MUC514" s="741">
        <v>0</v>
      </c>
      <c r="MUD514" s="741">
        <v>0</v>
      </c>
      <c r="MUE514" s="741">
        <v>0</v>
      </c>
      <c r="MUF514" s="741">
        <v>0</v>
      </c>
      <c r="MUG514" s="741">
        <v>0</v>
      </c>
      <c r="MUH514" s="741">
        <v>0</v>
      </c>
      <c r="MUI514" s="741">
        <v>0</v>
      </c>
      <c r="MUJ514" s="741">
        <v>0</v>
      </c>
      <c r="MUK514" s="741">
        <v>0</v>
      </c>
      <c r="MUL514" s="741">
        <v>0</v>
      </c>
      <c r="MUM514" s="741">
        <v>0</v>
      </c>
      <c r="MUN514" s="741">
        <v>0</v>
      </c>
      <c r="MUO514" s="741">
        <v>0</v>
      </c>
      <c r="MUP514" s="741">
        <v>0</v>
      </c>
      <c r="MUQ514" s="741">
        <v>0</v>
      </c>
      <c r="MUR514" s="741">
        <v>0</v>
      </c>
      <c r="MUS514" s="741">
        <v>0</v>
      </c>
      <c r="MUT514" s="741">
        <v>0</v>
      </c>
      <c r="MUU514" s="741">
        <v>0</v>
      </c>
      <c r="MUV514" s="741">
        <v>0</v>
      </c>
      <c r="MUW514" s="741">
        <v>0</v>
      </c>
      <c r="MUX514" s="741">
        <v>0</v>
      </c>
      <c r="MUY514" s="741">
        <v>0</v>
      </c>
      <c r="MUZ514" s="741">
        <v>0</v>
      </c>
      <c r="MVA514" s="741">
        <v>0</v>
      </c>
      <c r="MVB514" s="741">
        <v>0</v>
      </c>
      <c r="MVC514" s="741">
        <v>0</v>
      </c>
      <c r="MVD514" s="741">
        <v>0</v>
      </c>
      <c r="MVE514" s="741">
        <v>0</v>
      </c>
      <c r="MVF514" s="741">
        <v>0</v>
      </c>
      <c r="MVG514" s="741">
        <v>0</v>
      </c>
      <c r="MVH514" s="741">
        <v>0</v>
      </c>
      <c r="MVI514" s="741">
        <v>0</v>
      </c>
      <c r="MVJ514" s="741">
        <v>0</v>
      </c>
      <c r="MVK514" s="741">
        <v>0</v>
      </c>
      <c r="MVL514" s="741">
        <v>0</v>
      </c>
      <c r="MVM514" s="741">
        <v>0</v>
      </c>
      <c r="MVN514" s="741">
        <v>0</v>
      </c>
      <c r="MVO514" s="741">
        <v>0</v>
      </c>
      <c r="MVP514" s="741">
        <v>0</v>
      </c>
      <c r="MVQ514" s="741">
        <v>0</v>
      </c>
      <c r="MVR514" s="741">
        <v>0</v>
      </c>
      <c r="MVS514" s="741">
        <v>0</v>
      </c>
      <c r="MVT514" s="741">
        <v>0</v>
      </c>
      <c r="MVU514" s="741">
        <v>0</v>
      </c>
      <c r="MVV514" s="741">
        <v>0</v>
      </c>
      <c r="MVW514" s="741">
        <v>0</v>
      </c>
      <c r="MVX514" s="741">
        <v>0</v>
      </c>
      <c r="MVY514" s="741">
        <v>0</v>
      </c>
      <c r="MVZ514" s="741">
        <v>0</v>
      </c>
      <c r="MWA514" s="741">
        <v>0</v>
      </c>
      <c r="MWB514" s="741">
        <v>0</v>
      </c>
      <c r="MWC514" s="741">
        <v>0</v>
      </c>
      <c r="MWD514" s="741">
        <v>0</v>
      </c>
      <c r="MWE514" s="741">
        <v>0</v>
      </c>
      <c r="MWF514" s="741">
        <v>0</v>
      </c>
      <c r="MWG514" s="741">
        <v>0</v>
      </c>
      <c r="MWH514" s="741">
        <v>0</v>
      </c>
      <c r="MWI514" s="741">
        <v>0</v>
      </c>
      <c r="MWJ514" s="741">
        <v>0</v>
      </c>
      <c r="MWK514" s="741">
        <v>0</v>
      </c>
      <c r="MWL514" s="741">
        <v>0</v>
      </c>
      <c r="MWM514" s="741">
        <v>0</v>
      </c>
      <c r="MWN514" s="741">
        <v>0</v>
      </c>
      <c r="MWO514" s="741">
        <v>0</v>
      </c>
      <c r="MWP514" s="741">
        <v>0</v>
      </c>
      <c r="MWQ514" s="741">
        <v>0</v>
      </c>
      <c r="MWR514" s="741">
        <v>0</v>
      </c>
      <c r="MWS514" s="741">
        <v>0</v>
      </c>
      <c r="MWT514" s="741">
        <v>0</v>
      </c>
      <c r="MWU514" s="741">
        <v>0</v>
      </c>
      <c r="MWV514" s="741">
        <v>0</v>
      </c>
      <c r="MWW514" s="741">
        <v>0</v>
      </c>
      <c r="MWX514" s="741">
        <v>0</v>
      </c>
      <c r="MWY514" s="741">
        <v>0</v>
      </c>
      <c r="MWZ514" s="741">
        <v>0</v>
      </c>
      <c r="MXA514" s="741">
        <v>0</v>
      </c>
      <c r="MXB514" s="741">
        <v>0</v>
      </c>
      <c r="MXC514" s="741">
        <v>0</v>
      </c>
      <c r="MXD514" s="741">
        <v>0</v>
      </c>
      <c r="MXE514" s="741">
        <v>0</v>
      </c>
      <c r="MXF514" s="741">
        <v>0</v>
      </c>
      <c r="MXG514" s="741">
        <v>0</v>
      </c>
      <c r="MXH514" s="741">
        <v>0</v>
      </c>
      <c r="MXI514" s="741">
        <v>0</v>
      </c>
      <c r="MXJ514" s="741">
        <v>0</v>
      </c>
      <c r="MXK514" s="741">
        <v>0</v>
      </c>
      <c r="MXL514" s="741">
        <v>0</v>
      </c>
      <c r="MXM514" s="741">
        <v>0</v>
      </c>
      <c r="MXN514" s="741">
        <v>0</v>
      </c>
      <c r="MXO514" s="741">
        <v>0</v>
      </c>
      <c r="MXP514" s="741">
        <v>0</v>
      </c>
      <c r="MXQ514" s="741">
        <v>0</v>
      </c>
      <c r="MXR514" s="741">
        <v>0</v>
      </c>
      <c r="MXS514" s="741">
        <v>0</v>
      </c>
      <c r="MXT514" s="741">
        <v>0</v>
      </c>
      <c r="MXU514" s="741">
        <v>0</v>
      </c>
      <c r="MXV514" s="741">
        <v>0</v>
      </c>
      <c r="MXW514" s="741">
        <v>0</v>
      </c>
      <c r="MXX514" s="741">
        <v>0</v>
      </c>
      <c r="MXY514" s="741">
        <v>0</v>
      </c>
      <c r="MXZ514" s="741">
        <v>0</v>
      </c>
      <c r="MYA514" s="741">
        <v>0</v>
      </c>
      <c r="MYB514" s="741">
        <v>0</v>
      </c>
      <c r="MYC514" s="741">
        <v>0</v>
      </c>
      <c r="MYD514" s="741">
        <v>0</v>
      </c>
      <c r="MYE514" s="741">
        <v>0</v>
      </c>
      <c r="MYF514" s="741">
        <v>0</v>
      </c>
      <c r="MYG514" s="741">
        <v>0</v>
      </c>
      <c r="MYH514" s="741">
        <v>0</v>
      </c>
      <c r="MYI514" s="741">
        <v>0</v>
      </c>
      <c r="MYJ514" s="741">
        <v>0</v>
      </c>
      <c r="MYK514" s="741">
        <v>0</v>
      </c>
      <c r="MYL514" s="741">
        <v>0</v>
      </c>
      <c r="MYM514" s="741">
        <v>0</v>
      </c>
      <c r="MYN514" s="741">
        <v>0</v>
      </c>
      <c r="MYO514" s="741">
        <v>0</v>
      </c>
      <c r="MYP514" s="741">
        <v>0</v>
      </c>
      <c r="MYQ514" s="741">
        <v>0</v>
      </c>
      <c r="MYR514" s="741">
        <v>0</v>
      </c>
      <c r="MYS514" s="741">
        <v>0</v>
      </c>
      <c r="MYT514" s="741">
        <v>0</v>
      </c>
      <c r="MYU514" s="741">
        <v>0</v>
      </c>
      <c r="MYV514" s="741">
        <v>0</v>
      </c>
      <c r="MYW514" s="741">
        <v>0</v>
      </c>
      <c r="MYX514" s="741">
        <v>0</v>
      </c>
      <c r="MYY514" s="741">
        <v>0</v>
      </c>
      <c r="MYZ514" s="741">
        <v>0</v>
      </c>
      <c r="MZA514" s="741">
        <v>0</v>
      </c>
      <c r="MZB514" s="741">
        <v>0</v>
      </c>
      <c r="MZC514" s="741">
        <v>0</v>
      </c>
      <c r="MZD514" s="741">
        <v>0</v>
      </c>
      <c r="MZE514" s="741">
        <v>0</v>
      </c>
      <c r="MZF514" s="741">
        <v>0</v>
      </c>
      <c r="MZG514" s="741">
        <v>0</v>
      </c>
      <c r="MZH514" s="741">
        <v>0</v>
      </c>
      <c r="MZI514" s="741">
        <v>0</v>
      </c>
      <c r="MZJ514" s="741">
        <v>0</v>
      </c>
      <c r="MZK514" s="741">
        <v>0</v>
      </c>
      <c r="MZL514" s="741">
        <v>0</v>
      </c>
      <c r="MZM514" s="741">
        <v>0</v>
      </c>
      <c r="MZN514" s="741">
        <v>0</v>
      </c>
      <c r="MZO514" s="741">
        <v>0</v>
      </c>
      <c r="MZP514" s="741">
        <v>0</v>
      </c>
      <c r="MZQ514" s="741">
        <v>0</v>
      </c>
      <c r="MZR514" s="741">
        <v>0</v>
      </c>
      <c r="MZS514" s="741">
        <v>0</v>
      </c>
      <c r="MZT514" s="741">
        <v>0</v>
      </c>
      <c r="MZU514" s="741">
        <v>0</v>
      </c>
      <c r="MZV514" s="741">
        <v>0</v>
      </c>
      <c r="MZW514" s="741">
        <v>0</v>
      </c>
      <c r="MZX514" s="741">
        <v>0</v>
      </c>
      <c r="MZY514" s="741">
        <v>0</v>
      </c>
      <c r="MZZ514" s="741">
        <v>0</v>
      </c>
      <c r="NAA514" s="741">
        <v>0</v>
      </c>
      <c r="NAB514" s="741">
        <v>0</v>
      </c>
      <c r="NAC514" s="741">
        <v>0</v>
      </c>
      <c r="NAD514" s="741">
        <v>0</v>
      </c>
      <c r="NAE514" s="741">
        <v>0</v>
      </c>
      <c r="NAF514" s="741">
        <v>0</v>
      </c>
      <c r="NAG514" s="741">
        <v>0</v>
      </c>
      <c r="NAH514" s="741">
        <v>0</v>
      </c>
      <c r="NAI514" s="741">
        <v>0</v>
      </c>
      <c r="NAJ514" s="741">
        <v>0</v>
      </c>
      <c r="NAK514" s="741">
        <v>0</v>
      </c>
      <c r="NAL514" s="741">
        <v>0</v>
      </c>
      <c r="NAM514" s="741">
        <v>0</v>
      </c>
      <c r="NAN514" s="741">
        <v>0</v>
      </c>
      <c r="NAO514" s="741">
        <v>0</v>
      </c>
      <c r="NAP514" s="741">
        <v>0</v>
      </c>
      <c r="NAQ514" s="741">
        <v>0</v>
      </c>
      <c r="NAR514" s="741">
        <v>0</v>
      </c>
      <c r="NAS514" s="741">
        <v>0</v>
      </c>
      <c r="NAT514" s="741">
        <v>0</v>
      </c>
      <c r="NAU514" s="741">
        <v>0</v>
      </c>
      <c r="NAV514" s="741">
        <v>0</v>
      </c>
      <c r="NAW514" s="741">
        <v>0</v>
      </c>
      <c r="NAX514" s="741">
        <v>0</v>
      </c>
      <c r="NAY514" s="741">
        <v>0</v>
      </c>
      <c r="NAZ514" s="741">
        <v>0</v>
      </c>
      <c r="NBA514" s="741">
        <v>0</v>
      </c>
      <c r="NBB514" s="741">
        <v>0</v>
      </c>
      <c r="NBC514" s="741">
        <v>0</v>
      </c>
      <c r="NBD514" s="741">
        <v>0</v>
      </c>
      <c r="NBE514" s="741">
        <v>0</v>
      </c>
      <c r="NBF514" s="741">
        <v>0</v>
      </c>
      <c r="NBG514" s="741">
        <v>0</v>
      </c>
      <c r="NBH514" s="741">
        <v>0</v>
      </c>
      <c r="NBI514" s="741">
        <v>0</v>
      </c>
      <c r="NBJ514" s="741">
        <v>0</v>
      </c>
      <c r="NBK514" s="741">
        <v>0</v>
      </c>
      <c r="NBL514" s="741">
        <v>0</v>
      </c>
      <c r="NBM514" s="741">
        <v>0</v>
      </c>
      <c r="NBN514" s="741">
        <v>0</v>
      </c>
      <c r="NBO514" s="741">
        <v>0</v>
      </c>
      <c r="NBP514" s="741">
        <v>0</v>
      </c>
      <c r="NBQ514" s="741">
        <v>0</v>
      </c>
      <c r="NBR514" s="741">
        <v>0</v>
      </c>
      <c r="NBS514" s="741">
        <v>0</v>
      </c>
      <c r="NBT514" s="741">
        <v>0</v>
      </c>
      <c r="NBU514" s="741">
        <v>0</v>
      </c>
      <c r="NBV514" s="741">
        <v>0</v>
      </c>
      <c r="NBW514" s="741">
        <v>0</v>
      </c>
      <c r="NBX514" s="741">
        <v>0</v>
      </c>
      <c r="NBY514" s="741">
        <v>0</v>
      </c>
      <c r="NBZ514" s="741">
        <v>0</v>
      </c>
      <c r="NCA514" s="741">
        <v>0</v>
      </c>
      <c r="NCB514" s="741">
        <v>0</v>
      </c>
      <c r="NCC514" s="741">
        <v>0</v>
      </c>
      <c r="NCD514" s="741">
        <v>0</v>
      </c>
      <c r="NCE514" s="741">
        <v>0</v>
      </c>
      <c r="NCF514" s="741">
        <v>0</v>
      </c>
      <c r="NCG514" s="741">
        <v>0</v>
      </c>
      <c r="NCH514" s="741">
        <v>0</v>
      </c>
      <c r="NCI514" s="741">
        <v>0</v>
      </c>
      <c r="NCJ514" s="741">
        <v>0</v>
      </c>
      <c r="NCK514" s="741">
        <v>0</v>
      </c>
      <c r="NCL514" s="741">
        <v>0</v>
      </c>
      <c r="NCM514" s="741">
        <v>0</v>
      </c>
      <c r="NCN514" s="741">
        <v>0</v>
      </c>
      <c r="NCO514" s="741">
        <v>0</v>
      </c>
      <c r="NCP514" s="741">
        <v>0</v>
      </c>
      <c r="NCQ514" s="741">
        <v>0</v>
      </c>
      <c r="NCR514" s="741">
        <v>0</v>
      </c>
      <c r="NCS514" s="741">
        <v>0</v>
      </c>
      <c r="NCT514" s="741">
        <v>0</v>
      </c>
      <c r="NCU514" s="741">
        <v>0</v>
      </c>
      <c r="NCV514" s="741">
        <v>0</v>
      </c>
      <c r="NCW514" s="741">
        <v>0</v>
      </c>
      <c r="NCX514" s="741">
        <v>0</v>
      </c>
      <c r="NCY514" s="741">
        <v>0</v>
      </c>
      <c r="NCZ514" s="741">
        <v>0</v>
      </c>
      <c r="NDA514" s="741">
        <v>0</v>
      </c>
      <c r="NDB514" s="741">
        <v>0</v>
      </c>
      <c r="NDC514" s="741">
        <v>0</v>
      </c>
      <c r="NDD514" s="741">
        <v>0</v>
      </c>
      <c r="NDE514" s="741">
        <v>0</v>
      </c>
      <c r="NDF514" s="741">
        <v>0</v>
      </c>
      <c r="NDG514" s="741">
        <v>0</v>
      </c>
      <c r="NDH514" s="741">
        <v>0</v>
      </c>
      <c r="NDI514" s="741">
        <v>0</v>
      </c>
      <c r="NDJ514" s="741">
        <v>0</v>
      </c>
      <c r="NDK514" s="741">
        <v>0</v>
      </c>
      <c r="NDL514" s="741">
        <v>0</v>
      </c>
      <c r="NDM514" s="741">
        <v>0</v>
      </c>
      <c r="NDN514" s="741">
        <v>0</v>
      </c>
      <c r="NDO514" s="741">
        <v>0</v>
      </c>
      <c r="NDP514" s="741">
        <v>0</v>
      </c>
      <c r="NDQ514" s="741">
        <v>0</v>
      </c>
      <c r="NDR514" s="741">
        <v>0</v>
      </c>
      <c r="NDS514" s="741">
        <v>0</v>
      </c>
      <c r="NDT514" s="741">
        <v>0</v>
      </c>
      <c r="NDU514" s="741">
        <v>0</v>
      </c>
      <c r="NDV514" s="741">
        <v>0</v>
      </c>
      <c r="NDW514" s="741">
        <v>0</v>
      </c>
      <c r="NDX514" s="741">
        <v>0</v>
      </c>
      <c r="NDY514" s="741">
        <v>0</v>
      </c>
      <c r="NDZ514" s="741">
        <v>0</v>
      </c>
      <c r="NEA514" s="741">
        <v>0</v>
      </c>
      <c r="NEB514" s="741">
        <v>0</v>
      </c>
      <c r="NEC514" s="741">
        <v>0</v>
      </c>
      <c r="NED514" s="741">
        <v>0</v>
      </c>
      <c r="NEE514" s="741">
        <v>0</v>
      </c>
      <c r="NEF514" s="741">
        <v>0</v>
      </c>
      <c r="NEG514" s="741">
        <v>0</v>
      </c>
      <c r="NEH514" s="741">
        <v>0</v>
      </c>
      <c r="NEI514" s="741">
        <v>0</v>
      </c>
      <c r="NEJ514" s="741">
        <v>0</v>
      </c>
      <c r="NEK514" s="741">
        <v>0</v>
      </c>
      <c r="NEL514" s="741">
        <v>0</v>
      </c>
      <c r="NEM514" s="741">
        <v>0</v>
      </c>
      <c r="NEN514" s="741">
        <v>0</v>
      </c>
      <c r="NEO514" s="741">
        <v>0</v>
      </c>
      <c r="NEP514" s="741">
        <v>0</v>
      </c>
      <c r="NEQ514" s="741">
        <v>0</v>
      </c>
      <c r="NER514" s="741">
        <v>0</v>
      </c>
      <c r="NES514" s="741">
        <v>0</v>
      </c>
      <c r="NET514" s="741">
        <v>0</v>
      </c>
      <c r="NEU514" s="741">
        <v>0</v>
      </c>
      <c r="NEV514" s="741">
        <v>0</v>
      </c>
      <c r="NEW514" s="741">
        <v>0</v>
      </c>
      <c r="NEX514" s="741">
        <v>0</v>
      </c>
      <c r="NEY514" s="741">
        <v>0</v>
      </c>
      <c r="NEZ514" s="741">
        <v>0</v>
      </c>
      <c r="NFA514" s="741">
        <v>0</v>
      </c>
      <c r="NFB514" s="741">
        <v>0</v>
      </c>
      <c r="NFC514" s="741">
        <v>0</v>
      </c>
      <c r="NFD514" s="741">
        <v>0</v>
      </c>
      <c r="NFE514" s="741">
        <v>0</v>
      </c>
      <c r="NFF514" s="741">
        <v>0</v>
      </c>
      <c r="NFG514" s="741">
        <v>0</v>
      </c>
      <c r="NFH514" s="741">
        <v>0</v>
      </c>
      <c r="NFI514" s="741">
        <v>0</v>
      </c>
      <c r="NFJ514" s="741">
        <v>0</v>
      </c>
      <c r="NFK514" s="741">
        <v>0</v>
      </c>
      <c r="NFL514" s="741">
        <v>0</v>
      </c>
      <c r="NFM514" s="741">
        <v>0</v>
      </c>
      <c r="NFN514" s="741">
        <v>0</v>
      </c>
      <c r="NFO514" s="741">
        <v>0</v>
      </c>
      <c r="NFP514" s="741">
        <v>0</v>
      </c>
      <c r="NFQ514" s="741">
        <v>0</v>
      </c>
      <c r="NFR514" s="741">
        <v>0</v>
      </c>
      <c r="NFS514" s="741">
        <v>0</v>
      </c>
      <c r="NFT514" s="741">
        <v>0</v>
      </c>
      <c r="NFU514" s="741">
        <v>0</v>
      </c>
      <c r="NFV514" s="741">
        <v>0</v>
      </c>
      <c r="NFW514" s="741">
        <v>0</v>
      </c>
      <c r="NFX514" s="741">
        <v>0</v>
      </c>
      <c r="NFY514" s="741">
        <v>0</v>
      </c>
      <c r="NFZ514" s="741">
        <v>0</v>
      </c>
      <c r="NGA514" s="741">
        <v>0</v>
      </c>
      <c r="NGB514" s="741">
        <v>0</v>
      </c>
      <c r="NGC514" s="741">
        <v>0</v>
      </c>
      <c r="NGD514" s="741">
        <v>0</v>
      </c>
      <c r="NGE514" s="741">
        <v>0</v>
      </c>
      <c r="NGF514" s="741">
        <v>0</v>
      </c>
      <c r="NGG514" s="741">
        <v>0</v>
      </c>
      <c r="NGH514" s="741">
        <v>0</v>
      </c>
      <c r="NGI514" s="741">
        <v>0</v>
      </c>
      <c r="NGJ514" s="741">
        <v>0</v>
      </c>
      <c r="NGK514" s="741">
        <v>0</v>
      </c>
      <c r="NGL514" s="741">
        <v>0</v>
      </c>
      <c r="NGM514" s="741">
        <v>0</v>
      </c>
      <c r="NGN514" s="741">
        <v>0</v>
      </c>
      <c r="NGO514" s="741">
        <v>0</v>
      </c>
      <c r="NGP514" s="741">
        <v>0</v>
      </c>
      <c r="NGQ514" s="741">
        <v>0</v>
      </c>
      <c r="NGR514" s="741">
        <v>0</v>
      </c>
      <c r="NGS514" s="741">
        <v>0</v>
      </c>
      <c r="NGT514" s="741">
        <v>0</v>
      </c>
      <c r="NGU514" s="741">
        <v>0</v>
      </c>
      <c r="NGV514" s="741">
        <v>0</v>
      </c>
      <c r="NGW514" s="741">
        <v>0</v>
      </c>
      <c r="NGX514" s="741">
        <v>0</v>
      </c>
      <c r="NGY514" s="741">
        <v>0</v>
      </c>
      <c r="NGZ514" s="741">
        <v>0</v>
      </c>
      <c r="NHA514" s="741">
        <v>0</v>
      </c>
      <c r="NHB514" s="741">
        <v>0</v>
      </c>
      <c r="NHC514" s="741">
        <v>0</v>
      </c>
      <c r="NHD514" s="741">
        <v>0</v>
      </c>
      <c r="NHE514" s="741">
        <v>0</v>
      </c>
      <c r="NHF514" s="741">
        <v>0</v>
      </c>
      <c r="NHG514" s="741">
        <v>0</v>
      </c>
      <c r="NHH514" s="741">
        <v>0</v>
      </c>
      <c r="NHI514" s="741">
        <v>0</v>
      </c>
      <c r="NHJ514" s="741">
        <v>0</v>
      </c>
      <c r="NHK514" s="741">
        <v>0</v>
      </c>
      <c r="NHL514" s="741">
        <v>0</v>
      </c>
      <c r="NHM514" s="741">
        <v>0</v>
      </c>
      <c r="NHN514" s="741">
        <v>0</v>
      </c>
      <c r="NHO514" s="741">
        <v>0</v>
      </c>
      <c r="NHP514" s="741">
        <v>0</v>
      </c>
      <c r="NHQ514" s="741">
        <v>0</v>
      </c>
      <c r="NHR514" s="741">
        <v>0</v>
      </c>
      <c r="NHS514" s="741">
        <v>0</v>
      </c>
      <c r="NHT514" s="741">
        <v>0</v>
      </c>
      <c r="NHU514" s="741">
        <v>0</v>
      </c>
      <c r="NHV514" s="741">
        <v>0</v>
      </c>
      <c r="NHW514" s="741">
        <v>0</v>
      </c>
      <c r="NHX514" s="741">
        <v>0</v>
      </c>
      <c r="NHY514" s="741">
        <v>0</v>
      </c>
      <c r="NHZ514" s="741">
        <v>0</v>
      </c>
      <c r="NIA514" s="741">
        <v>0</v>
      </c>
      <c r="NIB514" s="741">
        <v>0</v>
      </c>
      <c r="NIC514" s="741">
        <v>0</v>
      </c>
      <c r="NID514" s="741">
        <v>0</v>
      </c>
      <c r="NIE514" s="741">
        <v>0</v>
      </c>
      <c r="NIF514" s="741">
        <v>0</v>
      </c>
      <c r="NIG514" s="741">
        <v>0</v>
      </c>
      <c r="NIH514" s="741">
        <v>0</v>
      </c>
      <c r="NII514" s="741">
        <v>0</v>
      </c>
      <c r="NIJ514" s="741">
        <v>0</v>
      </c>
      <c r="NIK514" s="741">
        <v>0</v>
      </c>
      <c r="NIL514" s="741">
        <v>0</v>
      </c>
      <c r="NIM514" s="741">
        <v>0</v>
      </c>
      <c r="NIN514" s="741">
        <v>0</v>
      </c>
      <c r="NIO514" s="741">
        <v>0</v>
      </c>
      <c r="NIP514" s="741">
        <v>0</v>
      </c>
      <c r="NIQ514" s="741">
        <v>0</v>
      </c>
      <c r="NIR514" s="741">
        <v>0</v>
      </c>
      <c r="NIS514" s="741">
        <v>0</v>
      </c>
      <c r="NIT514" s="741">
        <v>0</v>
      </c>
      <c r="NIU514" s="741">
        <v>0</v>
      </c>
      <c r="NIV514" s="741">
        <v>0</v>
      </c>
      <c r="NIW514" s="741">
        <v>0</v>
      </c>
      <c r="NIX514" s="741">
        <v>0</v>
      </c>
      <c r="NIY514" s="741">
        <v>0</v>
      </c>
      <c r="NIZ514" s="741">
        <v>0</v>
      </c>
      <c r="NJA514" s="741">
        <v>0</v>
      </c>
      <c r="NJB514" s="741">
        <v>0</v>
      </c>
      <c r="NJC514" s="741">
        <v>0</v>
      </c>
      <c r="NJD514" s="741">
        <v>0</v>
      </c>
      <c r="NJE514" s="741">
        <v>0</v>
      </c>
      <c r="NJF514" s="741">
        <v>0</v>
      </c>
      <c r="NJG514" s="741">
        <v>0</v>
      </c>
      <c r="NJH514" s="741">
        <v>0</v>
      </c>
      <c r="NJI514" s="741">
        <v>0</v>
      </c>
      <c r="NJJ514" s="741">
        <v>0</v>
      </c>
      <c r="NJK514" s="741">
        <v>0</v>
      </c>
      <c r="NJL514" s="741">
        <v>0</v>
      </c>
      <c r="NJM514" s="741">
        <v>0</v>
      </c>
      <c r="NJN514" s="741">
        <v>0</v>
      </c>
      <c r="NJO514" s="741">
        <v>0</v>
      </c>
      <c r="NJP514" s="741">
        <v>0</v>
      </c>
      <c r="NJQ514" s="741">
        <v>0</v>
      </c>
      <c r="NJR514" s="741">
        <v>0</v>
      </c>
      <c r="NJS514" s="741">
        <v>0</v>
      </c>
      <c r="NJT514" s="741">
        <v>0</v>
      </c>
      <c r="NJU514" s="741">
        <v>0</v>
      </c>
      <c r="NJV514" s="741">
        <v>0</v>
      </c>
      <c r="NJW514" s="741">
        <v>0</v>
      </c>
      <c r="NJX514" s="741">
        <v>0</v>
      </c>
      <c r="NJY514" s="741">
        <v>0</v>
      </c>
      <c r="NJZ514" s="741">
        <v>0</v>
      </c>
      <c r="NKA514" s="741">
        <v>0</v>
      </c>
      <c r="NKB514" s="741">
        <v>0</v>
      </c>
      <c r="NKC514" s="741">
        <v>0</v>
      </c>
      <c r="NKD514" s="741">
        <v>0</v>
      </c>
      <c r="NKE514" s="741">
        <v>0</v>
      </c>
      <c r="NKF514" s="741">
        <v>0</v>
      </c>
      <c r="NKG514" s="741">
        <v>0</v>
      </c>
      <c r="NKH514" s="741">
        <v>0</v>
      </c>
      <c r="NKI514" s="741">
        <v>0</v>
      </c>
      <c r="NKJ514" s="741">
        <v>0</v>
      </c>
      <c r="NKK514" s="741">
        <v>0</v>
      </c>
      <c r="NKL514" s="741">
        <v>0</v>
      </c>
      <c r="NKM514" s="741">
        <v>0</v>
      </c>
      <c r="NKN514" s="741">
        <v>0</v>
      </c>
      <c r="NKO514" s="741">
        <v>0</v>
      </c>
      <c r="NKP514" s="741">
        <v>0</v>
      </c>
      <c r="NKQ514" s="741">
        <v>0</v>
      </c>
      <c r="NKR514" s="741">
        <v>0</v>
      </c>
      <c r="NKS514" s="741">
        <v>0</v>
      </c>
      <c r="NKT514" s="741">
        <v>0</v>
      </c>
      <c r="NKU514" s="741">
        <v>0</v>
      </c>
      <c r="NKV514" s="741">
        <v>0</v>
      </c>
      <c r="NKW514" s="741">
        <v>0</v>
      </c>
      <c r="NKX514" s="741">
        <v>0</v>
      </c>
      <c r="NKY514" s="741">
        <v>0</v>
      </c>
      <c r="NKZ514" s="741">
        <v>0</v>
      </c>
      <c r="NLA514" s="741">
        <v>0</v>
      </c>
      <c r="NLB514" s="741">
        <v>0</v>
      </c>
      <c r="NLC514" s="741">
        <v>0</v>
      </c>
      <c r="NLD514" s="741">
        <v>0</v>
      </c>
      <c r="NLE514" s="741">
        <v>0</v>
      </c>
      <c r="NLF514" s="741">
        <v>0</v>
      </c>
      <c r="NLG514" s="741">
        <v>0</v>
      </c>
      <c r="NLH514" s="741">
        <v>0</v>
      </c>
      <c r="NLI514" s="741">
        <v>0</v>
      </c>
      <c r="NLJ514" s="741">
        <v>0</v>
      </c>
      <c r="NLK514" s="741">
        <v>0</v>
      </c>
      <c r="NLL514" s="741">
        <v>0</v>
      </c>
      <c r="NLM514" s="741">
        <v>0</v>
      </c>
      <c r="NLN514" s="741">
        <v>0</v>
      </c>
      <c r="NLO514" s="741">
        <v>0</v>
      </c>
      <c r="NLP514" s="741">
        <v>0</v>
      </c>
      <c r="NLQ514" s="741">
        <v>0</v>
      </c>
      <c r="NLR514" s="741">
        <v>0</v>
      </c>
      <c r="NLS514" s="741">
        <v>0</v>
      </c>
      <c r="NLT514" s="741">
        <v>0</v>
      </c>
      <c r="NLU514" s="741">
        <v>0</v>
      </c>
      <c r="NLV514" s="741">
        <v>0</v>
      </c>
      <c r="NLW514" s="741">
        <v>0</v>
      </c>
      <c r="NLX514" s="741">
        <v>0</v>
      </c>
      <c r="NLY514" s="741">
        <v>0</v>
      </c>
      <c r="NLZ514" s="741">
        <v>0</v>
      </c>
      <c r="NMA514" s="741">
        <v>0</v>
      </c>
      <c r="NMB514" s="741">
        <v>0</v>
      </c>
      <c r="NMC514" s="741">
        <v>0</v>
      </c>
      <c r="NMD514" s="741">
        <v>0</v>
      </c>
      <c r="NME514" s="741">
        <v>0</v>
      </c>
      <c r="NMF514" s="741">
        <v>0</v>
      </c>
      <c r="NMG514" s="741">
        <v>0</v>
      </c>
      <c r="NMH514" s="741">
        <v>0</v>
      </c>
      <c r="NMI514" s="741">
        <v>0</v>
      </c>
      <c r="NMJ514" s="741">
        <v>0</v>
      </c>
      <c r="NMK514" s="741">
        <v>0</v>
      </c>
      <c r="NML514" s="741">
        <v>0</v>
      </c>
      <c r="NMM514" s="741">
        <v>0</v>
      </c>
      <c r="NMN514" s="741">
        <v>0</v>
      </c>
      <c r="NMO514" s="741">
        <v>0</v>
      </c>
      <c r="NMP514" s="741">
        <v>0</v>
      </c>
      <c r="NMQ514" s="741">
        <v>0</v>
      </c>
      <c r="NMR514" s="741">
        <v>0</v>
      </c>
      <c r="NMS514" s="741">
        <v>0</v>
      </c>
      <c r="NMT514" s="741">
        <v>0</v>
      </c>
      <c r="NMU514" s="741">
        <v>0</v>
      </c>
      <c r="NMV514" s="741">
        <v>0</v>
      </c>
      <c r="NMW514" s="741">
        <v>0</v>
      </c>
      <c r="NMX514" s="741">
        <v>0</v>
      </c>
      <c r="NMY514" s="741">
        <v>0</v>
      </c>
      <c r="NMZ514" s="741">
        <v>0</v>
      </c>
      <c r="NNA514" s="741">
        <v>0</v>
      </c>
      <c r="NNB514" s="741">
        <v>0</v>
      </c>
      <c r="NNC514" s="741">
        <v>0</v>
      </c>
      <c r="NND514" s="741">
        <v>0</v>
      </c>
      <c r="NNE514" s="741">
        <v>0</v>
      </c>
      <c r="NNF514" s="741">
        <v>0</v>
      </c>
      <c r="NNG514" s="741">
        <v>0</v>
      </c>
      <c r="NNH514" s="741">
        <v>0</v>
      </c>
      <c r="NNI514" s="741">
        <v>0</v>
      </c>
      <c r="NNJ514" s="741">
        <v>0</v>
      </c>
      <c r="NNK514" s="741">
        <v>0</v>
      </c>
      <c r="NNL514" s="741">
        <v>0</v>
      </c>
      <c r="NNM514" s="741">
        <v>0</v>
      </c>
      <c r="NNN514" s="741">
        <v>0</v>
      </c>
      <c r="NNO514" s="741">
        <v>0</v>
      </c>
      <c r="NNP514" s="741">
        <v>0</v>
      </c>
      <c r="NNQ514" s="741">
        <v>0</v>
      </c>
      <c r="NNR514" s="741">
        <v>0</v>
      </c>
      <c r="NNS514" s="741">
        <v>0</v>
      </c>
      <c r="NNT514" s="741">
        <v>0</v>
      </c>
      <c r="NNU514" s="741">
        <v>0</v>
      </c>
      <c r="NNV514" s="741">
        <v>0</v>
      </c>
      <c r="NNW514" s="741">
        <v>0</v>
      </c>
      <c r="NNX514" s="741">
        <v>0</v>
      </c>
      <c r="NNY514" s="741">
        <v>0</v>
      </c>
      <c r="NNZ514" s="741">
        <v>0</v>
      </c>
      <c r="NOA514" s="741">
        <v>0</v>
      </c>
      <c r="NOB514" s="741">
        <v>0</v>
      </c>
      <c r="NOC514" s="741">
        <v>0</v>
      </c>
      <c r="NOD514" s="741">
        <v>0</v>
      </c>
      <c r="NOE514" s="741">
        <v>0</v>
      </c>
      <c r="NOF514" s="741">
        <v>0</v>
      </c>
      <c r="NOG514" s="741">
        <v>0</v>
      </c>
      <c r="NOH514" s="741">
        <v>0</v>
      </c>
      <c r="NOI514" s="741">
        <v>0</v>
      </c>
      <c r="NOJ514" s="741">
        <v>0</v>
      </c>
      <c r="NOK514" s="741">
        <v>0</v>
      </c>
      <c r="NOL514" s="741">
        <v>0</v>
      </c>
      <c r="NOM514" s="741">
        <v>0</v>
      </c>
      <c r="NON514" s="741">
        <v>0</v>
      </c>
      <c r="NOO514" s="741">
        <v>0</v>
      </c>
      <c r="NOP514" s="741">
        <v>0</v>
      </c>
      <c r="NOQ514" s="741">
        <v>0</v>
      </c>
      <c r="NOR514" s="741">
        <v>0</v>
      </c>
      <c r="NOS514" s="741">
        <v>0</v>
      </c>
      <c r="NOT514" s="741">
        <v>0</v>
      </c>
      <c r="NOU514" s="741">
        <v>0</v>
      </c>
      <c r="NOV514" s="741">
        <v>0</v>
      </c>
      <c r="NOW514" s="741">
        <v>0</v>
      </c>
      <c r="NOX514" s="741">
        <v>0</v>
      </c>
      <c r="NOY514" s="741">
        <v>0</v>
      </c>
      <c r="NOZ514" s="741">
        <v>0</v>
      </c>
      <c r="NPA514" s="741">
        <v>0</v>
      </c>
      <c r="NPB514" s="741">
        <v>0</v>
      </c>
      <c r="NPC514" s="741">
        <v>0</v>
      </c>
      <c r="NPD514" s="741">
        <v>0</v>
      </c>
      <c r="NPE514" s="741">
        <v>0</v>
      </c>
      <c r="NPF514" s="741">
        <v>0</v>
      </c>
      <c r="NPG514" s="741">
        <v>0</v>
      </c>
      <c r="NPH514" s="741">
        <v>0</v>
      </c>
      <c r="NPI514" s="741">
        <v>0</v>
      </c>
      <c r="NPJ514" s="741">
        <v>0</v>
      </c>
      <c r="NPK514" s="741">
        <v>0</v>
      </c>
      <c r="NPL514" s="741">
        <v>0</v>
      </c>
      <c r="NPM514" s="741">
        <v>0</v>
      </c>
      <c r="NPN514" s="741">
        <v>0</v>
      </c>
      <c r="NPO514" s="741">
        <v>0</v>
      </c>
      <c r="NPP514" s="741">
        <v>0</v>
      </c>
      <c r="NPQ514" s="741">
        <v>0</v>
      </c>
      <c r="NPR514" s="741">
        <v>0</v>
      </c>
      <c r="NPS514" s="741">
        <v>0</v>
      </c>
      <c r="NPT514" s="741">
        <v>0</v>
      </c>
      <c r="NPU514" s="741">
        <v>0</v>
      </c>
      <c r="NPV514" s="741">
        <v>0</v>
      </c>
      <c r="NPW514" s="741">
        <v>0</v>
      </c>
      <c r="NPX514" s="741">
        <v>0</v>
      </c>
      <c r="NPY514" s="741">
        <v>0</v>
      </c>
      <c r="NPZ514" s="741">
        <v>0</v>
      </c>
      <c r="NQA514" s="741">
        <v>0</v>
      </c>
      <c r="NQB514" s="741">
        <v>0</v>
      </c>
      <c r="NQC514" s="741">
        <v>0</v>
      </c>
      <c r="NQD514" s="741">
        <v>0</v>
      </c>
      <c r="NQE514" s="741">
        <v>0</v>
      </c>
      <c r="NQF514" s="741">
        <v>0</v>
      </c>
      <c r="NQG514" s="741">
        <v>0</v>
      </c>
      <c r="NQH514" s="741">
        <v>0</v>
      </c>
      <c r="NQI514" s="741">
        <v>0</v>
      </c>
      <c r="NQJ514" s="741">
        <v>0</v>
      </c>
      <c r="NQK514" s="741">
        <v>0</v>
      </c>
      <c r="NQL514" s="741">
        <v>0</v>
      </c>
      <c r="NQM514" s="741">
        <v>0</v>
      </c>
      <c r="NQN514" s="741">
        <v>0</v>
      </c>
      <c r="NQO514" s="741">
        <v>0</v>
      </c>
      <c r="NQP514" s="741">
        <v>0</v>
      </c>
      <c r="NQQ514" s="741">
        <v>0</v>
      </c>
      <c r="NQR514" s="741">
        <v>0</v>
      </c>
      <c r="NQS514" s="741">
        <v>0</v>
      </c>
      <c r="NQT514" s="741">
        <v>0</v>
      </c>
      <c r="NQU514" s="741">
        <v>0</v>
      </c>
      <c r="NQV514" s="741">
        <v>0</v>
      </c>
      <c r="NQW514" s="741">
        <v>0</v>
      </c>
      <c r="NQX514" s="741">
        <v>0</v>
      </c>
      <c r="NQY514" s="741">
        <v>0</v>
      </c>
      <c r="NQZ514" s="741">
        <v>0</v>
      </c>
      <c r="NRA514" s="741">
        <v>0</v>
      </c>
      <c r="NRB514" s="741">
        <v>0</v>
      </c>
      <c r="NRC514" s="741">
        <v>0</v>
      </c>
      <c r="NRD514" s="741">
        <v>0</v>
      </c>
      <c r="NRE514" s="741">
        <v>0</v>
      </c>
      <c r="NRF514" s="741">
        <v>0</v>
      </c>
      <c r="NRG514" s="741">
        <v>0</v>
      </c>
      <c r="NRH514" s="741">
        <v>0</v>
      </c>
      <c r="NRI514" s="741">
        <v>0</v>
      </c>
      <c r="NRJ514" s="741">
        <v>0</v>
      </c>
      <c r="NRK514" s="741">
        <v>0</v>
      </c>
      <c r="NRL514" s="741">
        <v>0</v>
      </c>
      <c r="NRM514" s="741">
        <v>0</v>
      </c>
      <c r="NRN514" s="741">
        <v>0</v>
      </c>
      <c r="NRO514" s="741">
        <v>0</v>
      </c>
      <c r="NRP514" s="741">
        <v>0</v>
      </c>
      <c r="NRQ514" s="741">
        <v>0</v>
      </c>
      <c r="NRR514" s="741">
        <v>0</v>
      </c>
      <c r="NRS514" s="741">
        <v>0</v>
      </c>
      <c r="NRT514" s="741">
        <v>0</v>
      </c>
      <c r="NRU514" s="741">
        <v>0</v>
      </c>
      <c r="NRV514" s="741">
        <v>0</v>
      </c>
      <c r="NRW514" s="741">
        <v>0</v>
      </c>
      <c r="NRX514" s="741">
        <v>0</v>
      </c>
      <c r="NRY514" s="741">
        <v>0</v>
      </c>
      <c r="NRZ514" s="741">
        <v>0</v>
      </c>
      <c r="NSA514" s="741">
        <v>0</v>
      </c>
      <c r="NSB514" s="741">
        <v>0</v>
      </c>
      <c r="NSC514" s="741">
        <v>0</v>
      </c>
      <c r="NSD514" s="741">
        <v>0</v>
      </c>
      <c r="NSE514" s="741">
        <v>0</v>
      </c>
      <c r="NSF514" s="741">
        <v>0</v>
      </c>
      <c r="NSG514" s="741">
        <v>0</v>
      </c>
      <c r="NSH514" s="741">
        <v>0</v>
      </c>
      <c r="NSI514" s="741">
        <v>0</v>
      </c>
      <c r="NSJ514" s="741">
        <v>0</v>
      </c>
      <c r="NSK514" s="741">
        <v>0</v>
      </c>
      <c r="NSL514" s="741">
        <v>0</v>
      </c>
      <c r="NSM514" s="741">
        <v>0</v>
      </c>
      <c r="NSN514" s="741">
        <v>0</v>
      </c>
      <c r="NSO514" s="741">
        <v>0</v>
      </c>
      <c r="NSP514" s="741">
        <v>0</v>
      </c>
      <c r="NSQ514" s="741">
        <v>0</v>
      </c>
      <c r="NSR514" s="741">
        <v>0</v>
      </c>
      <c r="NSS514" s="741">
        <v>0</v>
      </c>
      <c r="NST514" s="741">
        <v>0</v>
      </c>
      <c r="NSU514" s="741">
        <v>0</v>
      </c>
      <c r="NSV514" s="741">
        <v>0</v>
      </c>
      <c r="NSW514" s="741">
        <v>0</v>
      </c>
      <c r="NSX514" s="741">
        <v>0</v>
      </c>
      <c r="NSY514" s="741">
        <v>0</v>
      </c>
      <c r="NSZ514" s="741">
        <v>0</v>
      </c>
      <c r="NTA514" s="741">
        <v>0</v>
      </c>
      <c r="NTB514" s="741">
        <v>0</v>
      </c>
      <c r="NTC514" s="741">
        <v>0</v>
      </c>
      <c r="NTD514" s="741">
        <v>0</v>
      </c>
      <c r="NTE514" s="741">
        <v>0</v>
      </c>
      <c r="NTF514" s="741">
        <v>0</v>
      </c>
      <c r="NTG514" s="741">
        <v>0</v>
      </c>
      <c r="NTH514" s="741">
        <v>0</v>
      </c>
      <c r="NTI514" s="741">
        <v>0</v>
      </c>
      <c r="NTJ514" s="741">
        <v>0</v>
      </c>
      <c r="NTK514" s="741">
        <v>0</v>
      </c>
      <c r="NTL514" s="741">
        <v>0</v>
      </c>
      <c r="NTM514" s="741">
        <v>0</v>
      </c>
      <c r="NTN514" s="741">
        <v>0</v>
      </c>
      <c r="NTO514" s="741">
        <v>0</v>
      </c>
      <c r="NTP514" s="741">
        <v>0</v>
      </c>
      <c r="NTQ514" s="741">
        <v>0</v>
      </c>
      <c r="NTR514" s="741">
        <v>0</v>
      </c>
      <c r="NTS514" s="741">
        <v>0</v>
      </c>
      <c r="NTT514" s="741">
        <v>0</v>
      </c>
      <c r="NTU514" s="741">
        <v>0</v>
      </c>
      <c r="NTV514" s="741">
        <v>0</v>
      </c>
      <c r="NTW514" s="741">
        <v>0</v>
      </c>
      <c r="NTX514" s="741">
        <v>0</v>
      </c>
      <c r="NTY514" s="741">
        <v>0</v>
      </c>
      <c r="NTZ514" s="741">
        <v>0</v>
      </c>
      <c r="NUA514" s="741">
        <v>0</v>
      </c>
      <c r="NUB514" s="741">
        <v>0</v>
      </c>
      <c r="NUC514" s="741">
        <v>0</v>
      </c>
      <c r="NUD514" s="741">
        <v>0</v>
      </c>
      <c r="NUE514" s="741">
        <v>0</v>
      </c>
      <c r="NUF514" s="741">
        <v>0</v>
      </c>
      <c r="NUG514" s="741">
        <v>0</v>
      </c>
      <c r="NUH514" s="741">
        <v>0</v>
      </c>
      <c r="NUI514" s="741">
        <v>0</v>
      </c>
      <c r="NUJ514" s="741">
        <v>0</v>
      </c>
      <c r="NUK514" s="741">
        <v>0</v>
      </c>
      <c r="NUL514" s="741">
        <v>0</v>
      </c>
      <c r="NUM514" s="741">
        <v>0</v>
      </c>
      <c r="NUN514" s="741">
        <v>0</v>
      </c>
      <c r="NUO514" s="741">
        <v>0</v>
      </c>
      <c r="NUP514" s="741">
        <v>0</v>
      </c>
      <c r="NUQ514" s="741">
        <v>0</v>
      </c>
      <c r="NUR514" s="741">
        <v>0</v>
      </c>
      <c r="NUS514" s="741">
        <v>0</v>
      </c>
      <c r="NUT514" s="741">
        <v>0</v>
      </c>
      <c r="NUU514" s="741">
        <v>0</v>
      </c>
      <c r="NUV514" s="741">
        <v>0</v>
      </c>
      <c r="NUW514" s="741">
        <v>0</v>
      </c>
      <c r="NUX514" s="741">
        <v>0</v>
      </c>
      <c r="NUY514" s="741">
        <v>0</v>
      </c>
      <c r="NUZ514" s="741">
        <v>0</v>
      </c>
      <c r="NVA514" s="741">
        <v>0</v>
      </c>
      <c r="NVB514" s="741">
        <v>0</v>
      </c>
      <c r="NVC514" s="741">
        <v>0</v>
      </c>
      <c r="NVD514" s="741">
        <v>0</v>
      </c>
      <c r="NVE514" s="741">
        <v>0</v>
      </c>
      <c r="NVF514" s="741">
        <v>0</v>
      </c>
      <c r="NVG514" s="741">
        <v>0</v>
      </c>
      <c r="NVH514" s="741">
        <v>0</v>
      </c>
      <c r="NVI514" s="741">
        <v>0</v>
      </c>
      <c r="NVJ514" s="741">
        <v>0</v>
      </c>
      <c r="NVK514" s="741">
        <v>0</v>
      </c>
      <c r="NVL514" s="741">
        <v>0</v>
      </c>
      <c r="NVM514" s="741">
        <v>0</v>
      </c>
      <c r="NVN514" s="741">
        <v>0</v>
      </c>
      <c r="NVO514" s="741">
        <v>0</v>
      </c>
      <c r="NVP514" s="741">
        <v>0</v>
      </c>
      <c r="NVQ514" s="741">
        <v>0</v>
      </c>
      <c r="NVR514" s="741">
        <v>0</v>
      </c>
      <c r="NVS514" s="741">
        <v>0</v>
      </c>
      <c r="NVT514" s="741">
        <v>0</v>
      </c>
      <c r="NVU514" s="741">
        <v>0</v>
      </c>
      <c r="NVV514" s="741">
        <v>0</v>
      </c>
      <c r="NVW514" s="741">
        <v>0</v>
      </c>
      <c r="NVX514" s="741">
        <v>0</v>
      </c>
      <c r="NVY514" s="741">
        <v>0</v>
      </c>
      <c r="NVZ514" s="741">
        <v>0</v>
      </c>
      <c r="NWA514" s="741">
        <v>0</v>
      </c>
      <c r="NWB514" s="741">
        <v>0</v>
      </c>
      <c r="NWC514" s="741">
        <v>0</v>
      </c>
      <c r="NWD514" s="741">
        <v>0</v>
      </c>
      <c r="NWE514" s="741">
        <v>0</v>
      </c>
      <c r="NWF514" s="741">
        <v>0</v>
      </c>
      <c r="NWG514" s="741">
        <v>0</v>
      </c>
      <c r="NWH514" s="741">
        <v>0</v>
      </c>
      <c r="NWI514" s="741">
        <v>0</v>
      </c>
      <c r="NWJ514" s="741">
        <v>0</v>
      </c>
      <c r="NWK514" s="741">
        <v>0</v>
      </c>
      <c r="NWL514" s="741">
        <v>0</v>
      </c>
      <c r="NWM514" s="741">
        <v>0</v>
      </c>
      <c r="NWN514" s="741">
        <v>0</v>
      </c>
      <c r="NWO514" s="741">
        <v>0</v>
      </c>
      <c r="NWP514" s="741">
        <v>0</v>
      </c>
      <c r="NWQ514" s="741">
        <v>0</v>
      </c>
      <c r="NWR514" s="741">
        <v>0</v>
      </c>
      <c r="NWS514" s="741">
        <v>0</v>
      </c>
      <c r="NWT514" s="741">
        <v>0</v>
      </c>
      <c r="NWU514" s="741">
        <v>0</v>
      </c>
      <c r="NWV514" s="741">
        <v>0</v>
      </c>
      <c r="NWW514" s="741">
        <v>0</v>
      </c>
      <c r="NWX514" s="741">
        <v>0</v>
      </c>
      <c r="NWY514" s="741">
        <v>0</v>
      </c>
      <c r="NWZ514" s="741">
        <v>0</v>
      </c>
      <c r="NXA514" s="741">
        <v>0</v>
      </c>
      <c r="NXB514" s="741">
        <v>0</v>
      </c>
      <c r="NXC514" s="741">
        <v>0</v>
      </c>
      <c r="NXD514" s="741">
        <v>0</v>
      </c>
      <c r="NXE514" s="741">
        <v>0</v>
      </c>
      <c r="NXF514" s="741">
        <v>0</v>
      </c>
      <c r="NXG514" s="741">
        <v>0</v>
      </c>
      <c r="NXH514" s="741">
        <v>0</v>
      </c>
      <c r="NXI514" s="741">
        <v>0</v>
      </c>
      <c r="NXJ514" s="741">
        <v>0</v>
      </c>
      <c r="NXK514" s="741">
        <v>0</v>
      </c>
      <c r="NXL514" s="741">
        <v>0</v>
      </c>
      <c r="NXM514" s="741">
        <v>0</v>
      </c>
      <c r="NXN514" s="741">
        <v>0</v>
      </c>
      <c r="NXO514" s="741">
        <v>0</v>
      </c>
      <c r="NXP514" s="741">
        <v>0</v>
      </c>
      <c r="NXQ514" s="741">
        <v>0</v>
      </c>
      <c r="NXR514" s="741">
        <v>0</v>
      </c>
      <c r="NXS514" s="741">
        <v>0</v>
      </c>
      <c r="NXT514" s="741">
        <v>0</v>
      </c>
      <c r="NXU514" s="741">
        <v>0</v>
      </c>
      <c r="NXV514" s="741">
        <v>0</v>
      </c>
      <c r="NXW514" s="741">
        <v>0</v>
      </c>
      <c r="NXX514" s="741">
        <v>0</v>
      </c>
      <c r="NXY514" s="741">
        <v>0</v>
      </c>
      <c r="NXZ514" s="741">
        <v>0</v>
      </c>
      <c r="NYA514" s="741">
        <v>0</v>
      </c>
      <c r="NYB514" s="741">
        <v>0</v>
      </c>
      <c r="NYC514" s="741">
        <v>0</v>
      </c>
      <c r="NYD514" s="741">
        <v>0</v>
      </c>
      <c r="NYE514" s="741">
        <v>0</v>
      </c>
      <c r="NYF514" s="741">
        <v>0</v>
      </c>
      <c r="NYG514" s="741">
        <v>0</v>
      </c>
      <c r="NYH514" s="741">
        <v>0</v>
      </c>
      <c r="NYI514" s="741">
        <v>0</v>
      </c>
      <c r="NYJ514" s="741">
        <v>0</v>
      </c>
      <c r="NYK514" s="741">
        <v>0</v>
      </c>
      <c r="NYL514" s="741">
        <v>0</v>
      </c>
      <c r="NYM514" s="741">
        <v>0</v>
      </c>
      <c r="NYN514" s="741">
        <v>0</v>
      </c>
      <c r="NYO514" s="741">
        <v>0</v>
      </c>
      <c r="NYP514" s="741">
        <v>0</v>
      </c>
      <c r="NYQ514" s="741">
        <v>0</v>
      </c>
      <c r="NYR514" s="741">
        <v>0</v>
      </c>
      <c r="NYS514" s="741">
        <v>0</v>
      </c>
      <c r="NYT514" s="741">
        <v>0</v>
      </c>
      <c r="NYU514" s="741">
        <v>0</v>
      </c>
      <c r="NYV514" s="741">
        <v>0</v>
      </c>
      <c r="NYW514" s="741">
        <v>0</v>
      </c>
      <c r="NYX514" s="741">
        <v>0</v>
      </c>
      <c r="NYY514" s="741">
        <v>0</v>
      </c>
      <c r="NYZ514" s="741">
        <v>0</v>
      </c>
      <c r="NZA514" s="741">
        <v>0</v>
      </c>
      <c r="NZB514" s="741">
        <v>0</v>
      </c>
      <c r="NZC514" s="741">
        <v>0</v>
      </c>
      <c r="NZD514" s="741">
        <v>0</v>
      </c>
      <c r="NZE514" s="741">
        <v>0</v>
      </c>
      <c r="NZF514" s="741">
        <v>0</v>
      </c>
      <c r="NZG514" s="741">
        <v>0</v>
      </c>
      <c r="NZH514" s="741">
        <v>0</v>
      </c>
      <c r="NZI514" s="741">
        <v>0</v>
      </c>
      <c r="NZJ514" s="741">
        <v>0</v>
      </c>
      <c r="NZK514" s="741">
        <v>0</v>
      </c>
      <c r="NZL514" s="741">
        <v>0</v>
      </c>
      <c r="NZM514" s="741">
        <v>0</v>
      </c>
      <c r="NZN514" s="741">
        <v>0</v>
      </c>
      <c r="NZO514" s="741">
        <v>0</v>
      </c>
      <c r="NZP514" s="741">
        <v>0</v>
      </c>
      <c r="NZQ514" s="741">
        <v>0</v>
      </c>
      <c r="NZR514" s="741">
        <v>0</v>
      </c>
      <c r="NZS514" s="741">
        <v>0</v>
      </c>
      <c r="NZT514" s="741">
        <v>0</v>
      </c>
      <c r="NZU514" s="741">
        <v>0</v>
      </c>
      <c r="NZV514" s="741">
        <v>0</v>
      </c>
      <c r="NZW514" s="741">
        <v>0</v>
      </c>
      <c r="NZX514" s="741">
        <v>0</v>
      </c>
      <c r="NZY514" s="741">
        <v>0</v>
      </c>
      <c r="NZZ514" s="741">
        <v>0</v>
      </c>
      <c r="OAA514" s="741">
        <v>0</v>
      </c>
      <c r="OAB514" s="741">
        <v>0</v>
      </c>
      <c r="OAC514" s="741">
        <v>0</v>
      </c>
      <c r="OAD514" s="741">
        <v>0</v>
      </c>
      <c r="OAE514" s="741">
        <v>0</v>
      </c>
      <c r="OAF514" s="741">
        <v>0</v>
      </c>
      <c r="OAG514" s="741">
        <v>0</v>
      </c>
      <c r="OAH514" s="741">
        <v>0</v>
      </c>
      <c r="OAI514" s="741">
        <v>0</v>
      </c>
      <c r="OAJ514" s="741">
        <v>0</v>
      </c>
      <c r="OAK514" s="741">
        <v>0</v>
      </c>
      <c r="OAL514" s="741">
        <v>0</v>
      </c>
      <c r="OAM514" s="741">
        <v>0</v>
      </c>
      <c r="OAN514" s="741">
        <v>0</v>
      </c>
      <c r="OAO514" s="741">
        <v>0</v>
      </c>
      <c r="OAP514" s="741">
        <v>0</v>
      </c>
      <c r="OAQ514" s="741">
        <v>0</v>
      </c>
      <c r="OAR514" s="741">
        <v>0</v>
      </c>
      <c r="OAS514" s="741">
        <v>0</v>
      </c>
      <c r="OAT514" s="741">
        <v>0</v>
      </c>
      <c r="OAU514" s="741">
        <v>0</v>
      </c>
      <c r="OAV514" s="741">
        <v>0</v>
      </c>
      <c r="OAW514" s="741">
        <v>0</v>
      </c>
      <c r="OAX514" s="741">
        <v>0</v>
      </c>
      <c r="OAY514" s="741">
        <v>0</v>
      </c>
      <c r="OAZ514" s="741">
        <v>0</v>
      </c>
      <c r="OBA514" s="741">
        <v>0</v>
      </c>
      <c r="OBB514" s="741">
        <v>0</v>
      </c>
      <c r="OBC514" s="741">
        <v>0</v>
      </c>
      <c r="OBD514" s="741">
        <v>0</v>
      </c>
      <c r="OBE514" s="741">
        <v>0</v>
      </c>
      <c r="OBF514" s="741">
        <v>0</v>
      </c>
      <c r="OBG514" s="741">
        <v>0</v>
      </c>
      <c r="OBH514" s="741">
        <v>0</v>
      </c>
      <c r="OBI514" s="741">
        <v>0</v>
      </c>
      <c r="OBJ514" s="741">
        <v>0</v>
      </c>
      <c r="OBK514" s="741">
        <v>0</v>
      </c>
      <c r="OBL514" s="741">
        <v>0</v>
      </c>
      <c r="OBM514" s="741">
        <v>0</v>
      </c>
      <c r="OBN514" s="741">
        <v>0</v>
      </c>
      <c r="OBO514" s="741">
        <v>0</v>
      </c>
      <c r="OBP514" s="741">
        <v>0</v>
      </c>
      <c r="OBQ514" s="741">
        <v>0</v>
      </c>
      <c r="OBR514" s="741">
        <v>0</v>
      </c>
      <c r="OBS514" s="741">
        <v>0</v>
      </c>
      <c r="OBT514" s="741">
        <v>0</v>
      </c>
      <c r="OBU514" s="741">
        <v>0</v>
      </c>
      <c r="OBV514" s="741">
        <v>0</v>
      </c>
      <c r="OBW514" s="741">
        <v>0</v>
      </c>
      <c r="OBX514" s="741">
        <v>0</v>
      </c>
      <c r="OBY514" s="741">
        <v>0</v>
      </c>
      <c r="OBZ514" s="741">
        <v>0</v>
      </c>
      <c r="OCA514" s="741">
        <v>0</v>
      </c>
      <c r="OCB514" s="741">
        <v>0</v>
      </c>
      <c r="OCC514" s="741">
        <v>0</v>
      </c>
      <c r="OCD514" s="741">
        <v>0</v>
      </c>
      <c r="OCE514" s="741">
        <v>0</v>
      </c>
      <c r="OCF514" s="741">
        <v>0</v>
      </c>
      <c r="OCG514" s="741">
        <v>0</v>
      </c>
      <c r="OCH514" s="741">
        <v>0</v>
      </c>
      <c r="OCI514" s="741">
        <v>0</v>
      </c>
      <c r="OCJ514" s="741">
        <v>0</v>
      </c>
      <c r="OCK514" s="741">
        <v>0</v>
      </c>
      <c r="OCL514" s="741">
        <v>0</v>
      </c>
      <c r="OCM514" s="741">
        <v>0</v>
      </c>
      <c r="OCN514" s="741">
        <v>0</v>
      </c>
      <c r="OCO514" s="741">
        <v>0</v>
      </c>
      <c r="OCP514" s="741">
        <v>0</v>
      </c>
      <c r="OCQ514" s="741">
        <v>0</v>
      </c>
      <c r="OCR514" s="741">
        <v>0</v>
      </c>
      <c r="OCS514" s="741">
        <v>0</v>
      </c>
      <c r="OCT514" s="741">
        <v>0</v>
      </c>
      <c r="OCU514" s="741">
        <v>0</v>
      </c>
      <c r="OCV514" s="741">
        <v>0</v>
      </c>
      <c r="OCW514" s="741">
        <v>0</v>
      </c>
      <c r="OCX514" s="741">
        <v>0</v>
      </c>
      <c r="OCY514" s="741">
        <v>0</v>
      </c>
      <c r="OCZ514" s="741">
        <v>0</v>
      </c>
      <c r="ODA514" s="741">
        <v>0</v>
      </c>
      <c r="ODB514" s="741">
        <v>0</v>
      </c>
      <c r="ODC514" s="741">
        <v>0</v>
      </c>
      <c r="ODD514" s="741">
        <v>0</v>
      </c>
      <c r="ODE514" s="741">
        <v>0</v>
      </c>
      <c r="ODF514" s="741">
        <v>0</v>
      </c>
      <c r="ODG514" s="741">
        <v>0</v>
      </c>
      <c r="ODH514" s="741">
        <v>0</v>
      </c>
      <c r="ODI514" s="741">
        <v>0</v>
      </c>
      <c r="ODJ514" s="741">
        <v>0</v>
      </c>
      <c r="ODK514" s="741">
        <v>0</v>
      </c>
      <c r="ODL514" s="741">
        <v>0</v>
      </c>
      <c r="ODM514" s="741">
        <v>0</v>
      </c>
      <c r="ODN514" s="741">
        <v>0</v>
      </c>
      <c r="ODO514" s="741">
        <v>0</v>
      </c>
      <c r="ODP514" s="741">
        <v>0</v>
      </c>
      <c r="ODQ514" s="741">
        <v>0</v>
      </c>
      <c r="ODR514" s="741">
        <v>0</v>
      </c>
      <c r="ODS514" s="741">
        <v>0</v>
      </c>
      <c r="ODT514" s="741">
        <v>0</v>
      </c>
      <c r="ODU514" s="741">
        <v>0</v>
      </c>
      <c r="ODV514" s="741">
        <v>0</v>
      </c>
      <c r="ODW514" s="741">
        <v>0</v>
      </c>
      <c r="ODX514" s="741">
        <v>0</v>
      </c>
      <c r="ODY514" s="741">
        <v>0</v>
      </c>
      <c r="ODZ514" s="741">
        <v>0</v>
      </c>
      <c r="OEA514" s="741">
        <v>0</v>
      </c>
      <c r="OEB514" s="741">
        <v>0</v>
      </c>
      <c r="OEC514" s="741">
        <v>0</v>
      </c>
      <c r="OED514" s="741">
        <v>0</v>
      </c>
      <c r="OEE514" s="741">
        <v>0</v>
      </c>
      <c r="OEF514" s="741">
        <v>0</v>
      </c>
      <c r="OEG514" s="741">
        <v>0</v>
      </c>
      <c r="OEH514" s="741">
        <v>0</v>
      </c>
      <c r="OEI514" s="741">
        <v>0</v>
      </c>
      <c r="OEJ514" s="741">
        <v>0</v>
      </c>
      <c r="OEK514" s="741">
        <v>0</v>
      </c>
      <c r="OEL514" s="741">
        <v>0</v>
      </c>
      <c r="OEM514" s="741">
        <v>0</v>
      </c>
      <c r="OEN514" s="741">
        <v>0</v>
      </c>
      <c r="OEO514" s="741">
        <v>0</v>
      </c>
      <c r="OEP514" s="741">
        <v>0</v>
      </c>
      <c r="OEQ514" s="741">
        <v>0</v>
      </c>
      <c r="OER514" s="741">
        <v>0</v>
      </c>
      <c r="OES514" s="741">
        <v>0</v>
      </c>
      <c r="OET514" s="741">
        <v>0</v>
      </c>
      <c r="OEU514" s="741">
        <v>0</v>
      </c>
      <c r="OEV514" s="741">
        <v>0</v>
      </c>
      <c r="OEW514" s="741">
        <v>0</v>
      </c>
      <c r="OEX514" s="741">
        <v>0</v>
      </c>
      <c r="OEY514" s="741">
        <v>0</v>
      </c>
      <c r="OEZ514" s="741">
        <v>0</v>
      </c>
      <c r="OFA514" s="741">
        <v>0</v>
      </c>
      <c r="OFB514" s="741">
        <v>0</v>
      </c>
      <c r="OFC514" s="741">
        <v>0</v>
      </c>
      <c r="OFD514" s="741">
        <v>0</v>
      </c>
      <c r="OFE514" s="741">
        <v>0</v>
      </c>
      <c r="OFF514" s="741">
        <v>0</v>
      </c>
      <c r="OFG514" s="741">
        <v>0</v>
      </c>
      <c r="OFH514" s="741">
        <v>0</v>
      </c>
      <c r="OFI514" s="741">
        <v>0</v>
      </c>
      <c r="OFJ514" s="741">
        <v>0</v>
      </c>
      <c r="OFK514" s="741">
        <v>0</v>
      </c>
      <c r="OFL514" s="741">
        <v>0</v>
      </c>
      <c r="OFM514" s="741">
        <v>0</v>
      </c>
      <c r="OFN514" s="741">
        <v>0</v>
      </c>
      <c r="OFO514" s="741">
        <v>0</v>
      </c>
      <c r="OFP514" s="741">
        <v>0</v>
      </c>
      <c r="OFQ514" s="741">
        <v>0</v>
      </c>
      <c r="OFR514" s="741">
        <v>0</v>
      </c>
      <c r="OFS514" s="741">
        <v>0</v>
      </c>
      <c r="OFT514" s="741">
        <v>0</v>
      </c>
      <c r="OFU514" s="741">
        <v>0</v>
      </c>
      <c r="OFV514" s="741">
        <v>0</v>
      </c>
      <c r="OFW514" s="741">
        <v>0</v>
      </c>
      <c r="OFX514" s="741">
        <v>0</v>
      </c>
      <c r="OFY514" s="741">
        <v>0</v>
      </c>
      <c r="OFZ514" s="741">
        <v>0</v>
      </c>
      <c r="OGA514" s="741">
        <v>0</v>
      </c>
      <c r="OGB514" s="741">
        <v>0</v>
      </c>
      <c r="OGC514" s="741">
        <v>0</v>
      </c>
      <c r="OGD514" s="741">
        <v>0</v>
      </c>
      <c r="OGE514" s="741">
        <v>0</v>
      </c>
      <c r="OGF514" s="741">
        <v>0</v>
      </c>
      <c r="OGG514" s="741">
        <v>0</v>
      </c>
      <c r="OGH514" s="741">
        <v>0</v>
      </c>
      <c r="OGI514" s="741">
        <v>0</v>
      </c>
      <c r="OGJ514" s="741">
        <v>0</v>
      </c>
      <c r="OGK514" s="741">
        <v>0</v>
      </c>
      <c r="OGL514" s="741">
        <v>0</v>
      </c>
      <c r="OGM514" s="741">
        <v>0</v>
      </c>
      <c r="OGN514" s="741">
        <v>0</v>
      </c>
      <c r="OGO514" s="741">
        <v>0</v>
      </c>
      <c r="OGP514" s="741">
        <v>0</v>
      </c>
      <c r="OGQ514" s="741">
        <v>0</v>
      </c>
      <c r="OGR514" s="741">
        <v>0</v>
      </c>
      <c r="OGS514" s="741">
        <v>0</v>
      </c>
      <c r="OGT514" s="741">
        <v>0</v>
      </c>
      <c r="OGU514" s="741">
        <v>0</v>
      </c>
      <c r="OGV514" s="741">
        <v>0</v>
      </c>
      <c r="OGW514" s="741">
        <v>0</v>
      </c>
      <c r="OGX514" s="741">
        <v>0</v>
      </c>
      <c r="OGY514" s="741">
        <v>0</v>
      </c>
      <c r="OGZ514" s="741">
        <v>0</v>
      </c>
      <c r="OHA514" s="741">
        <v>0</v>
      </c>
      <c r="OHB514" s="741">
        <v>0</v>
      </c>
      <c r="OHC514" s="741">
        <v>0</v>
      </c>
      <c r="OHD514" s="741">
        <v>0</v>
      </c>
      <c r="OHE514" s="741">
        <v>0</v>
      </c>
      <c r="OHF514" s="741">
        <v>0</v>
      </c>
      <c r="OHG514" s="741">
        <v>0</v>
      </c>
      <c r="OHH514" s="741">
        <v>0</v>
      </c>
      <c r="OHI514" s="741">
        <v>0</v>
      </c>
      <c r="OHJ514" s="741">
        <v>0</v>
      </c>
      <c r="OHK514" s="741">
        <v>0</v>
      </c>
      <c r="OHL514" s="741">
        <v>0</v>
      </c>
      <c r="OHM514" s="741">
        <v>0</v>
      </c>
      <c r="OHN514" s="741">
        <v>0</v>
      </c>
      <c r="OHO514" s="741">
        <v>0</v>
      </c>
      <c r="OHP514" s="741">
        <v>0</v>
      </c>
      <c r="OHQ514" s="741">
        <v>0</v>
      </c>
      <c r="OHR514" s="741">
        <v>0</v>
      </c>
      <c r="OHS514" s="741">
        <v>0</v>
      </c>
      <c r="OHT514" s="741">
        <v>0</v>
      </c>
      <c r="OHU514" s="741">
        <v>0</v>
      </c>
      <c r="OHV514" s="741">
        <v>0</v>
      </c>
      <c r="OHW514" s="741">
        <v>0</v>
      </c>
      <c r="OHX514" s="741">
        <v>0</v>
      </c>
      <c r="OHY514" s="741">
        <v>0</v>
      </c>
      <c r="OHZ514" s="741">
        <v>0</v>
      </c>
      <c r="OIA514" s="741">
        <v>0</v>
      </c>
      <c r="OIB514" s="741">
        <v>0</v>
      </c>
      <c r="OIC514" s="741">
        <v>0</v>
      </c>
      <c r="OID514" s="741">
        <v>0</v>
      </c>
      <c r="OIE514" s="741">
        <v>0</v>
      </c>
      <c r="OIF514" s="741">
        <v>0</v>
      </c>
      <c r="OIG514" s="741">
        <v>0</v>
      </c>
      <c r="OIH514" s="741">
        <v>0</v>
      </c>
      <c r="OII514" s="741">
        <v>0</v>
      </c>
      <c r="OIJ514" s="741">
        <v>0</v>
      </c>
      <c r="OIK514" s="741">
        <v>0</v>
      </c>
      <c r="OIL514" s="741">
        <v>0</v>
      </c>
      <c r="OIM514" s="741">
        <v>0</v>
      </c>
      <c r="OIN514" s="741">
        <v>0</v>
      </c>
      <c r="OIO514" s="741">
        <v>0</v>
      </c>
      <c r="OIP514" s="741">
        <v>0</v>
      </c>
      <c r="OIQ514" s="741">
        <v>0</v>
      </c>
      <c r="OIR514" s="741">
        <v>0</v>
      </c>
      <c r="OIS514" s="741">
        <v>0</v>
      </c>
      <c r="OIT514" s="741">
        <v>0</v>
      </c>
      <c r="OIU514" s="741">
        <v>0</v>
      </c>
      <c r="OIV514" s="741">
        <v>0</v>
      </c>
      <c r="OIW514" s="741">
        <v>0</v>
      </c>
      <c r="OIX514" s="741">
        <v>0</v>
      </c>
      <c r="OIY514" s="741">
        <v>0</v>
      </c>
      <c r="OIZ514" s="741">
        <v>0</v>
      </c>
      <c r="OJA514" s="741">
        <v>0</v>
      </c>
      <c r="OJB514" s="741">
        <v>0</v>
      </c>
      <c r="OJC514" s="741">
        <v>0</v>
      </c>
      <c r="OJD514" s="741">
        <v>0</v>
      </c>
      <c r="OJE514" s="741">
        <v>0</v>
      </c>
      <c r="OJF514" s="741">
        <v>0</v>
      </c>
      <c r="OJG514" s="741">
        <v>0</v>
      </c>
      <c r="OJH514" s="741">
        <v>0</v>
      </c>
      <c r="OJI514" s="741">
        <v>0</v>
      </c>
      <c r="OJJ514" s="741">
        <v>0</v>
      </c>
      <c r="OJK514" s="741">
        <v>0</v>
      </c>
      <c r="OJL514" s="741">
        <v>0</v>
      </c>
      <c r="OJM514" s="741">
        <v>0</v>
      </c>
      <c r="OJN514" s="741">
        <v>0</v>
      </c>
      <c r="OJO514" s="741">
        <v>0</v>
      </c>
      <c r="OJP514" s="741">
        <v>0</v>
      </c>
      <c r="OJQ514" s="741">
        <v>0</v>
      </c>
      <c r="OJR514" s="741">
        <v>0</v>
      </c>
      <c r="OJS514" s="741">
        <v>0</v>
      </c>
      <c r="OJT514" s="741">
        <v>0</v>
      </c>
      <c r="OJU514" s="741">
        <v>0</v>
      </c>
      <c r="OJV514" s="741">
        <v>0</v>
      </c>
      <c r="OJW514" s="741">
        <v>0</v>
      </c>
      <c r="OJX514" s="741">
        <v>0</v>
      </c>
      <c r="OJY514" s="741">
        <v>0</v>
      </c>
      <c r="OJZ514" s="741">
        <v>0</v>
      </c>
      <c r="OKA514" s="741">
        <v>0</v>
      </c>
      <c r="OKB514" s="741">
        <v>0</v>
      </c>
      <c r="OKC514" s="741">
        <v>0</v>
      </c>
      <c r="OKD514" s="741">
        <v>0</v>
      </c>
      <c r="OKE514" s="741">
        <v>0</v>
      </c>
      <c r="OKF514" s="741">
        <v>0</v>
      </c>
      <c r="OKG514" s="741">
        <v>0</v>
      </c>
      <c r="OKH514" s="741">
        <v>0</v>
      </c>
      <c r="OKI514" s="741">
        <v>0</v>
      </c>
      <c r="OKJ514" s="741">
        <v>0</v>
      </c>
      <c r="OKK514" s="741">
        <v>0</v>
      </c>
      <c r="OKL514" s="741">
        <v>0</v>
      </c>
      <c r="OKM514" s="741">
        <v>0</v>
      </c>
      <c r="OKN514" s="741">
        <v>0</v>
      </c>
      <c r="OKO514" s="741">
        <v>0</v>
      </c>
      <c r="OKP514" s="741">
        <v>0</v>
      </c>
      <c r="OKQ514" s="741">
        <v>0</v>
      </c>
      <c r="OKR514" s="741">
        <v>0</v>
      </c>
      <c r="OKS514" s="741">
        <v>0</v>
      </c>
      <c r="OKT514" s="741">
        <v>0</v>
      </c>
      <c r="OKU514" s="741">
        <v>0</v>
      </c>
      <c r="OKV514" s="741">
        <v>0</v>
      </c>
      <c r="OKW514" s="741">
        <v>0</v>
      </c>
      <c r="OKX514" s="741">
        <v>0</v>
      </c>
      <c r="OKY514" s="741">
        <v>0</v>
      </c>
      <c r="OKZ514" s="741">
        <v>0</v>
      </c>
      <c r="OLA514" s="741">
        <v>0</v>
      </c>
      <c r="OLB514" s="741">
        <v>0</v>
      </c>
      <c r="OLC514" s="741">
        <v>0</v>
      </c>
      <c r="OLD514" s="741">
        <v>0</v>
      </c>
      <c r="OLE514" s="741">
        <v>0</v>
      </c>
      <c r="OLF514" s="741">
        <v>0</v>
      </c>
      <c r="OLG514" s="741">
        <v>0</v>
      </c>
      <c r="OLH514" s="741">
        <v>0</v>
      </c>
      <c r="OLI514" s="741">
        <v>0</v>
      </c>
      <c r="OLJ514" s="741">
        <v>0</v>
      </c>
      <c r="OLK514" s="741">
        <v>0</v>
      </c>
      <c r="OLL514" s="741">
        <v>0</v>
      </c>
      <c r="OLM514" s="741">
        <v>0</v>
      </c>
      <c r="OLN514" s="741">
        <v>0</v>
      </c>
      <c r="OLO514" s="741">
        <v>0</v>
      </c>
      <c r="OLP514" s="741">
        <v>0</v>
      </c>
      <c r="OLQ514" s="741">
        <v>0</v>
      </c>
      <c r="OLR514" s="741">
        <v>0</v>
      </c>
      <c r="OLS514" s="741">
        <v>0</v>
      </c>
      <c r="OLT514" s="741">
        <v>0</v>
      </c>
      <c r="OLU514" s="741">
        <v>0</v>
      </c>
      <c r="OLV514" s="741">
        <v>0</v>
      </c>
      <c r="OLW514" s="741">
        <v>0</v>
      </c>
      <c r="OLX514" s="741">
        <v>0</v>
      </c>
      <c r="OLY514" s="741">
        <v>0</v>
      </c>
      <c r="OLZ514" s="741">
        <v>0</v>
      </c>
      <c r="OMA514" s="741">
        <v>0</v>
      </c>
      <c r="OMB514" s="741">
        <v>0</v>
      </c>
      <c r="OMC514" s="741">
        <v>0</v>
      </c>
      <c r="OMD514" s="741">
        <v>0</v>
      </c>
      <c r="OME514" s="741">
        <v>0</v>
      </c>
      <c r="OMF514" s="741">
        <v>0</v>
      </c>
      <c r="OMG514" s="741">
        <v>0</v>
      </c>
      <c r="OMH514" s="741">
        <v>0</v>
      </c>
      <c r="OMI514" s="741">
        <v>0</v>
      </c>
      <c r="OMJ514" s="741">
        <v>0</v>
      </c>
      <c r="OMK514" s="741">
        <v>0</v>
      </c>
      <c r="OML514" s="741">
        <v>0</v>
      </c>
      <c r="OMM514" s="741">
        <v>0</v>
      </c>
      <c r="OMN514" s="741">
        <v>0</v>
      </c>
      <c r="OMO514" s="741">
        <v>0</v>
      </c>
      <c r="OMP514" s="741">
        <v>0</v>
      </c>
      <c r="OMQ514" s="741">
        <v>0</v>
      </c>
      <c r="OMR514" s="741">
        <v>0</v>
      </c>
      <c r="OMS514" s="741">
        <v>0</v>
      </c>
      <c r="OMT514" s="741">
        <v>0</v>
      </c>
      <c r="OMU514" s="741">
        <v>0</v>
      </c>
      <c r="OMV514" s="741">
        <v>0</v>
      </c>
      <c r="OMW514" s="741">
        <v>0</v>
      </c>
      <c r="OMX514" s="741">
        <v>0</v>
      </c>
      <c r="OMY514" s="741">
        <v>0</v>
      </c>
      <c r="OMZ514" s="741">
        <v>0</v>
      </c>
      <c r="ONA514" s="741">
        <v>0</v>
      </c>
      <c r="ONB514" s="741">
        <v>0</v>
      </c>
      <c r="ONC514" s="741">
        <v>0</v>
      </c>
      <c r="OND514" s="741">
        <v>0</v>
      </c>
      <c r="ONE514" s="741">
        <v>0</v>
      </c>
      <c r="ONF514" s="741">
        <v>0</v>
      </c>
      <c r="ONG514" s="741">
        <v>0</v>
      </c>
      <c r="ONH514" s="741">
        <v>0</v>
      </c>
      <c r="ONI514" s="741">
        <v>0</v>
      </c>
      <c r="ONJ514" s="741">
        <v>0</v>
      </c>
      <c r="ONK514" s="741">
        <v>0</v>
      </c>
      <c r="ONL514" s="741">
        <v>0</v>
      </c>
      <c r="ONM514" s="741">
        <v>0</v>
      </c>
      <c r="ONN514" s="741">
        <v>0</v>
      </c>
      <c r="ONO514" s="741">
        <v>0</v>
      </c>
      <c r="ONP514" s="741">
        <v>0</v>
      </c>
      <c r="ONQ514" s="741">
        <v>0</v>
      </c>
      <c r="ONR514" s="741">
        <v>0</v>
      </c>
      <c r="ONS514" s="741">
        <v>0</v>
      </c>
      <c r="ONT514" s="741">
        <v>0</v>
      </c>
      <c r="ONU514" s="741">
        <v>0</v>
      </c>
      <c r="ONV514" s="741">
        <v>0</v>
      </c>
      <c r="ONW514" s="741">
        <v>0</v>
      </c>
      <c r="ONX514" s="741">
        <v>0</v>
      </c>
      <c r="ONY514" s="741">
        <v>0</v>
      </c>
      <c r="ONZ514" s="741">
        <v>0</v>
      </c>
      <c r="OOA514" s="741">
        <v>0</v>
      </c>
      <c r="OOB514" s="741">
        <v>0</v>
      </c>
      <c r="OOC514" s="741">
        <v>0</v>
      </c>
      <c r="OOD514" s="741">
        <v>0</v>
      </c>
      <c r="OOE514" s="741">
        <v>0</v>
      </c>
      <c r="OOF514" s="741">
        <v>0</v>
      </c>
      <c r="OOG514" s="741">
        <v>0</v>
      </c>
      <c r="OOH514" s="741">
        <v>0</v>
      </c>
      <c r="OOI514" s="741">
        <v>0</v>
      </c>
      <c r="OOJ514" s="741">
        <v>0</v>
      </c>
      <c r="OOK514" s="741">
        <v>0</v>
      </c>
      <c r="OOL514" s="741">
        <v>0</v>
      </c>
      <c r="OOM514" s="741">
        <v>0</v>
      </c>
      <c r="OON514" s="741">
        <v>0</v>
      </c>
      <c r="OOO514" s="741">
        <v>0</v>
      </c>
      <c r="OOP514" s="741">
        <v>0</v>
      </c>
      <c r="OOQ514" s="741">
        <v>0</v>
      </c>
      <c r="OOR514" s="741">
        <v>0</v>
      </c>
      <c r="OOS514" s="741">
        <v>0</v>
      </c>
      <c r="OOT514" s="741">
        <v>0</v>
      </c>
      <c r="OOU514" s="741">
        <v>0</v>
      </c>
      <c r="OOV514" s="741">
        <v>0</v>
      </c>
      <c r="OOW514" s="741">
        <v>0</v>
      </c>
      <c r="OOX514" s="741">
        <v>0</v>
      </c>
      <c r="OOY514" s="741">
        <v>0</v>
      </c>
      <c r="OOZ514" s="741">
        <v>0</v>
      </c>
      <c r="OPA514" s="741">
        <v>0</v>
      </c>
      <c r="OPB514" s="741">
        <v>0</v>
      </c>
      <c r="OPC514" s="741">
        <v>0</v>
      </c>
      <c r="OPD514" s="741">
        <v>0</v>
      </c>
      <c r="OPE514" s="741">
        <v>0</v>
      </c>
      <c r="OPF514" s="741">
        <v>0</v>
      </c>
      <c r="OPG514" s="741">
        <v>0</v>
      </c>
      <c r="OPH514" s="741">
        <v>0</v>
      </c>
      <c r="OPI514" s="741">
        <v>0</v>
      </c>
      <c r="OPJ514" s="741">
        <v>0</v>
      </c>
      <c r="OPK514" s="741">
        <v>0</v>
      </c>
      <c r="OPL514" s="741">
        <v>0</v>
      </c>
      <c r="OPM514" s="741">
        <v>0</v>
      </c>
      <c r="OPN514" s="741">
        <v>0</v>
      </c>
      <c r="OPO514" s="741">
        <v>0</v>
      </c>
      <c r="OPP514" s="741">
        <v>0</v>
      </c>
      <c r="OPQ514" s="741">
        <v>0</v>
      </c>
      <c r="OPR514" s="741">
        <v>0</v>
      </c>
      <c r="OPS514" s="741">
        <v>0</v>
      </c>
      <c r="OPT514" s="741">
        <v>0</v>
      </c>
      <c r="OPU514" s="741">
        <v>0</v>
      </c>
      <c r="OPV514" s="741">
        <v>0</v>
      </c>
      <c r="OPW514" s="741">
        <v>0</v>
      </c>
      <c r="OPX514" s="741">
        <v>0</v>
      </c>
      <c r="OPY514" s="741">
        <v>0</v>
      </c>
      <c r="OPZ514" s="741">
        <v>0</v>
      </c>
      <c r="OQA514" s="741">
        <v>0</v>
      </c>
      <c r="OQB514" s="741">
        <v>0</v>
      </c>
      <c r="OQC514" s="741">
        <v>0</v>
      </c>
      <c r="OQD514" s="741">
        <v>0</v>
      </c>
      <c r="OQE514" s="741">
        <v>0</v>
      </c>
      <c r="OQF514" s="741">
        <v>0</v>
      </c>
      <c r="OQG514" s="741">
        <v>0</v>
      </c>
      <c r="OQH514" s="741">
        <v>0</v>
      </c>
      <c r="OQI514" s="741">
        <v>0</v>
      </c>
      <c r="OQJ514" s="741">
        <v>0</v>
      </c>
      <c r="OQK514" s="741">
        <v>0</v>
      </c>
      <c r="OQL514" s="741">
        <v>0</v>
      </c>
      <c r="OQM514" s="741">
        <v>0</v>
      </c>
      <c r="OQN514" s="741">
        <v>0</v>
      </c>
      <c r="OQO514" s="741">
        <v>0</v>
      </c>
      <c r="OQP514" s="741">
        <v>0</v>
      </c>
      <c r="OQQ514" s="741">
        <v>0</v>
      </c>
      <c r="OQR514" s="741">
        <v>0</v>
      </c>
      <c r="OQS514" s="741">
        <v>0</v>
      </c>
      <c r="OQT514" s="741">
        <v>0</v>
      </c>
      <c r="OQU514" s="741">
        <v>0</v>
      </c>
      <c r="OQV514" s="741">
        <v>0</v>
      </c>
      <c r="OQW514" s="741">
        <v>0</v>
      </c>
      <c r="OQX514" s="741">
        <v>0</v>
      </c>
      <c r="OQY514" s="741">
        <v>0</v>
      </c>
      <c r="OQZ514" s="741">
        <v>0</v>
      </c>
      <c r="ORA514" s="741">
        <v>0</v>
      </c>
      <c r="ORB514" s="741">
        <v>0</v>
      </c>
      <c r="ORC514" s="741">
        <v>0</v>
      </c>
      <c r="ORD514" s="741">
        <v>0</v>
      </c>
      <c r="ORE514" s="741">
        <v>0</v>
      </c>
      <c r="ORF514" s="741">
        <v>0</v>
      </c>
      <c r="ORG514" s="741">
        <v>0</v>
      </c>
      <c r="ORH514" s="741">
        <v>0</v>
      </c>
      <c r="ORI514" s="741">
        <v>0</v>
      </c>
      <c r="ORJ514" s="741">
        <v>0</v>
      </c>
      <c r="ORK514" s="741">
        <v>0</v>
      </c>
      <c r="ORL514" s="741">
        <v>0</v>
      </c>
      <c r="ORM514" s="741">
        <v>0</v>
      </c>
      <c r="ORN514" s="741">
        <v>0</v>
      </c>
      <c r="ORO514" s="741">
        <v>0</v>
      </c>
      <c r="ORP514" s="741">
        <v>0</v>
      </c>
      <c r="ORQ514" s="741">
        <v>0</v>
      </c>
      <c r="ORR514" s="741">
        <v>0</v>
      </c>
      <c r="ORS514" s="741">
        <v>0</v>
      </c>
      <c r="ORT514" s="741">
        <v>0</v>
      </c>
      <c r="ORU514" s="741">
        <v>0</v>
      </c>
      <c r="ORV514" s="741">
        <v>0</v>
      </c>
      <c r="ORW514" s="741">
        <v>0</v>
      </c>
      <c r="ORX514" s="741">
        <v>0</v>
      </c>
      <c r="ORY514" s="741">
        <v>0</v>
      </c>
      <c r="ORZ514" s="741">
        <v>0</v>
      </c>
      <c r="OSA514" s="741">
        <v>0</v>
      </c>
      <c r="OSB514" s="741">
        <v>0</v>
      </c>
      <c r="OSC514" s="741">
        <v>0</v>
      </c>
      <c r="OSD514" s="741">
        <v>0</v>
      </c>
      <c r="OSE514" s="741">
        <v>0</v>
      </c>
      <c r="OSF514" s="741">
        <v>0</v>
      </c>
      <c r="OSG514" s="741">
        <v>0</v>
      </c>
      <c r="OSH514" s="741">
        <v>0</v>
      </c>
      <c r="OSI514" s="741">
        <v>0</v>
      </c>
      <c r="OSJ514" s="741">
        <v>0</v>
      </c>
      <c r="OSK514" s="741">
        <v>0</v>
      </c>
      <c r="OSL514" s="741">
        <v>0</v>
      </c>
      <c r="OSM514" s="741">
        <v>0</v>
      </c>
      <c r="OSN514" s="741">
        <v>0</v>
      </c>
      <c r="OSO514" s="741">
        <v>0</v>
      </c>
      <c r="OSP514" s="741">
        <v>0</v>
      </c>
      <c r="OSQ514" s="741">
        <v>0</v>
      </c>
      <c r="OSR514" s="741">
        <v>0</v>
      </c>
      <c r="OSS514" s="741">
        <v>0</v>
      </c>
      <c r="OST514" s="741">
        <v>0</v>
      </c>
      <c r="OSU514" s="741">
        <v>0</v>
      </c>
      <c r="OSV514" s="741">
        <v>0</v>
      </c>
      <c r="OSW514" s="741">
        <v>0</v>
      </c>
      <c r="OSX514" s="741">
        <v>0</v>
      </c>
      <c r="OSY514" s="741">
        <v>0</v>
      </c>
      <c r="OSZ514" s="741">
        <v>0</v>
      </c>
      <c r="OTA514" s="741">
        <v>0</v>
      </c>
      <c r="OTB514" s="741">
        <v>0</v>
      </c>
      <c r="OTC514" s="741">
        <v>0</v>
      </c>
      <c r="OTD514" s="741">
        <v>0</v>
      </c>
      <c r="OTE514" s="741">
        <v>0</v>
      </c>
      <c r="OTF514" s="741">
        <v>0</v>
      </c>
      <c r="OTG514" s="741">
        <v>0</v>
      </c>
      <c r="OTH514" s="741">
        <v>0</v>
      </c>
      <c r="OTI514" s="741">
        <v>0</v>
      </c>
      <c r="OTJ514" s="741">
        <v>0</v>
      </c>
      <c r="OTK514" s="741">
        <v>0</v>
      </c>
      <c r="OTL514" s="741">
        <v>0</v>
      </c>
      <c r="OTM514" s="741">
        <v>0</v>
      </c>
      <c r="OTN514" s="741">
        <v>0</v>
      </c>
      <c r="OTO514" s="741">
        <v>0</v>
      </c>
      <c r="OTP514" s="741">
        <v>0</v>
      </c>
      <c r="OTQ514" s="741">
        <v>0</v>
      </c>
      <c r="OTR514" s="741">
        <v>0</v>
      </c>
      <c r="OTS514" s="741">
        <v>0</v>
      </c>
      <c r="OTT514" s="741">
        <v>0</v>
      </c>
      <c r="OTU514" s="741">
        <v>0</v>
      </c>
      <c r="OTV514" s="741">
        <v>0</v>
      </c>
      <c r="OTW514" s="741">
        <v>0</v>
      </c>
      <c r="OTX514" s="741">
        <v>0</v>
      </c>
      <c r="OTY514" s="741">
        <v>0</v>
      </c>
      <c r="OTZ514" s="741">
        <v>0</v>
      </c>
      <c r="OUA514" s="741">
        <v>0</v>
      </c>
      <c r="OUB514" s="741">
        <v>0</v>
      </c>
      <c r="OUC514" s="741">
        <v>0</v>
      </c>
      <c r="OUD514" s="741">
        <v>0</v>
      </c>
      <c r="OUE514" s="741">
        <v>0</v>
      </c>
      <c r="OUF514" s="741">
        <v>0</v>
      </c>
      <c r="OUG514" s="741">
        <v>0</v>
      </c>
      <c r="OUH514" s="741">
        <v>0</v>
      </c>
      <c r="OUI514" s="741">
        <v>0</v>
      </c>
      <c r="OUJ514" s="741">
        <v>0</v>
      </c>
      <c r="OUK514" s="741">
        <v>0</v>
      </c>
      <c r="OUL514" s="741">
        <v>0</v>
      </c>
      <c r="OUM514" s="741">
        <v>0</v>
      </c>
      <c r="OUN514" s="741">
        <v>0</v>
      </c>
      <c r="OUO514" s="741">
        <v>0</v>
      </c>
      <c r="OUP514" s="741">
        <v>0</v>
      </c>
      <c r="OUQ514" s="741">
        <v>0</v>
      </c>
      <c r="OUR514" s="741">
        <v>0</v>
      </c>
      <c r="OUS514" s="741">
        <v>0</v>
      </c>
      <c r="OUT514" s="741">
        <v>0</v>
      </c>
      <c r="OUU514" s="741">
        <v>0</v>
      </c>
      <c r="OUV514" s="741">
        <v>0</v>
      </c>
      <c r="OUW514" s="741">
        <v>0</v>
      </c>
      <c r="OUX514" s="741">
        <v>0</v>
      </c>
      <c r="OUY514" s="741">
        <v>0</v>
      </c>
      <c r="OUZ514" s="741">
        <v>0</v>
      </c>
      <c r="OVA514" s="741">
        <v>0</v>
      </c>
      <c r="OVB514" s="741">
        <v>0</v>
      </c>
      <c r="OVC514" s="741">
        <v>0</v>
      </c>
      <c r="OVD514" s="741">
        <v>0</v>
      </c>
      <c r="OVE514" s="741">
        <v>0</v>
      </c>
      <c r="OVF514" s="741">
        <v>0</v>
      </c>
      <c r="OVG514" s="741">
        <v>0</v>
      </c>
      <c r="OVH514" s="741">
        <v>0</v>
      </c>
      <c r="OVI514" s="741">
        <v>0</v>
      </c>
      <c r="OVJ514" s="741">
        <v>0</v>
      </c>
      <c r="OVK514" s="741">
        <v>0</v>
      </c>
      <c r="OVL514" s="741">
        <v>0</v>
      </c>
      <c r="OVM514" s="741">
        <v>0</v>
      </c>
      <c r="OVN514" s="741">
        <v>0</v>
      </c>
      <c r="OVO514" s="741">
        <v>0</v>
      </c>
      <c r="OVP514" s="741">
        <v>0</v>
      </c>
      <c r="OVQ514" s="741">
        <v>0</v>
      </c>
      <c r="OVR514" s="741">
        <v>0</v>
      </c>
      <c r="OVS514" s="741">
        <v>0</v>
      </c>
      <c r="OVT514" s="741">
        <v>0</v>
      </c>
      <c r="OVU514" s="741">
        <v>0</v>
      </c>
      <c r="OVV514" s="741">
        <v>0</v>
      </c>
      <c r="OVW514" s="741">
        <v>0</v>
      </c>
      <c r="OVX514" s="741">
        <v>0</v>
      </c>
      <c r="OVY514" s="741">
        <v>0</v>
      </c>
      <c r="OVZ514" s="741">
        <v>0</v>
      </c>
      <c r="OWA514" s="741">
        <v>0</v>
      </c>
      <c r="OWB514" s="741">
        <v>0</v>
      </c>
      <c r="OWC514" s="741">
        <v>0</v>
      </c>
      <c r="OWD514" s="741">
        <v>0</v>
      </c>
      <c r="OWE514" s="741">
        <v>0</v>
      </c>
      <c r="OWF514" s="741">
        <v>0</v>
      </c>
      <c r="OWG514" s="741">
        <v>0</v>
      </c>
      <c r="OWH514" s="741">
        <v>0</v>
      </c>
      <c r="OWI514" s="741">
        <v>0</v>
      </c>
      <c r="OWJ514" s="741">
        <v>0</v>
      </c>
      <c r="OWK514" s="741">
        <v>0</v>
      </c>
      <c r="OWL514" s="741">
        <v>0</v>
      </c>
      <c r="OWM514" s="741">
        <v>0</v>
      </c>
      <c r="OWN514" s="741">
        <v>0</v>
      </c>
      <c r="OWO514" s="741">
        <v>0</v>
      </c>
      <c r="OWP514" s="741">
        <v>0</v>
      </c>
      <c r="OWQ514" s="741">
        <v>0</v>
      </c>
      <c r="OWR514" s="741">
        <v>0</v>
      </c>
      <c r="OWS514" s="741">
        <v>0</v>
      </c>
      <c r="OWT514" s="741">
        <v>0</v>
      </c>
      <c r="OWU514" s="741">
        <v>0</v>
      </c>
      <c r="OWV514" s="741">
        <v>0</v>
      </c>
      <c r="OWW514" s="741">
        <v>0</v>
      </c>
      <c r="OWX514" s="741">
        <v>0</v>
      </c>
      <c r="OWY514" s="741">
        <v>0</v>
      </c>
      <c r="OWZ514" s="741">
        <v>0</v>
      </c>
      <c r="OXA514" s="741">
        <v>0</v>
      </c>
      <c r="OXB514" s="741">
        <v>0</v>
      </c>
      <c r="OXC514" s="741">
        <v>0</v>
      </c>
      <c r="OXD514" s="741">
        <v>0</v>
      </c>
      <c r="OXE514" s="741">
        <v>0</v>
      </c>
      <c r="OXF514" s="741">
        <v>0</v>
      </c>
      <c r="OXG514" s="741">
        <v>0</v>
      </c>
      <c r="OXH514" s="741">
        <v>0</v>
      </c>
      <c r="OXI514" s="741">
        <v>0</v>
      </c>
      <c r="OXJ514" s="741">
        <v>0</v>
      </c>
      <c r="OXK514" s="741">
        <v>0</v>
      </c>
      <c r="OXL514" s="741">
        <v>0</v>
      </c>
      <c r="OXM514" s="741">
        <v>0</v>
      </c>
      <c r="OXN514" s="741">
        <v>0</v>
      </c>
      <c r="OXO514" s="741">
        <v>0</v>
      </c>
      <c r="OXP514" s="741">
        <v>0</v>
      </c>
      <c r="OXQ514" s="741">
        <v>0</v>
      </c>
      <c r="OXR514" s="741">
        <v>0</v>
      </c>
      <c r="OXS514" s="741">
        <v>0</v>
      </c>
      <c r="OXT514" s="741">
        <v>0</v>
      </c>
      <c r="OXU514" s="741">
        <v>0</v>
      </c>
      <c r="OXV514" s="741">
        <v>0</v>
      </c>
      <c r="OXW514" s="741">
        <v>0</v>
      </c>
      <c r="OXX514" s="741">
        <v>0</v>
      </c>
      <c r="OXY514" s="741">
        <v>0</v>
      </c>
      <c r="OXZ514" s="741">
        <v>0</v>
      </c>
      <c r="OYA514" s="741">
        <v>0</v>
      </c>
      <c r="OYB514" s="741">
        <v>0</v>
      </c>
      <c r="OYC514" s="741">
        <v>0</v>
      </c>
      <c r="OYD514" s="741">
        <v>0</v>
      </c>
      <c r="OYE514" s="741">
        <v>0</v>
      </c>
      <c r="OYF514" s="741">
        <v>0</v>
      </c>
      <c r="OYG514" s="741">
        <v>0</v>
      </c>
      <c r="OYH514" s="741">
        <v>0</v>
      </c>
      <c r="OYI514" s="741">
        <v>0</v>
      </c>
      <c r="OYJ514" s="741">
        <v>0</v>
      </c>
      <c r="OYK514" s="741">
        <v>0</v>
      </c>
      <c r="OYL514" s="741">
        <v>0</v>
      </c>
      <c r="OYM514" s="741">
        <v>0</v>
      </c>
      <c r="OYN514" s="741">
        <v>0</v>
      </c>
      <c r="OYO514" s="741">
        <v>0</v>
      </c>
      <c r="OYP514" s="741">
        <v>0</v>
      </c>
      <c r="OYQ514" s="741">
        <v>0</v>
      </c>
      <c r="OYR514" s="741">
        <v>0</v>
      </c>
      <c r="OYS514" s="741">
        <v>0</v>
      </c>
      <c r="OYT514" s="741">
        <v>0</v>
      </c>
      <c r="OYU514" s="741">
        <v>0</v>
      </c>
      <c r="OYV514" s="741">
        <v>0</v>
      </c>
      <c r="OYW514" s="741">
        <v>0</v>
      </c>
      <c r="OYX514" s="741">
        <v>0</v>
      </c>
      <c r="OYY514" s="741">
        <v>0</v>
      </c>
      <c r="OYZ514" s="741">
        <v>0</v>
      </c>
      <c r="OZA514" s="741">
        <v>0</v>
      </c>
      <c r="OZB514" s="741">
        <v>0</v>
      </c>
      <c r="OZC514" s="741">
        <v>0</v>
      </c>
      <c r="OZD514" s="741">
        <v>0</v>
      </c>
      <c r="OZE514" s="741">
        <v>0</v>
      </c>
      <c r="OZF514" s="741">
        <v>0</v>
      </c>
      <c r="OZG514" s="741">
        <v>0</v>
      </c>
      <c r="OZH514" s="741">
        <v>0</v>
      </c>
      <c r="OZI514" s="741">
        <v>0</v>
      </c>
      <c r="OZJ514" s="741">
        <v>0</v>
      </c>
      <c r="OZK514" s="741">
        <v>0</v>
      </c>
      <c r="OZL514" s="741">
        <v>0</v>
      </c>
      <c r="OZM514" s="741">
        <v>0</v>
      </c>
      <c r="OZN514" s="741">
        <v>0</v>
      </c>
      <c r="OZO514" s="741">
        <v>0</v>
      </c>
      <c r="OZP514" s="741">
        <v>0</v>
      </c>
      <c r="OZQ514" s="741">
        <v>0</v>
      </c>
      <c r="OZR514" s="741">
        <v>0</v>
      </c>
      <c r="OZS514" s="741">
        <v>0</v>
      </c>
      <c r="OZT514" s="741">
        <v>0</v>
      </c>
      <c r="OZU514" s="741">
        <v>0</v>
      </c>
      <c r="OZV514" s="741">
        <v>0</v>
      </c>
      <c r="OZW514" s="741">
        <v>0</v>
      </c>
      <c r="OZX514" s="741">
        <v>0</v>
      </c>
      <c r="OZY514" s="741">
        <v>0</v>
      </c>
      <c r="OZZ514" s="741">
        <v>0</v>
      </c>
      <c r="PAA514" s="741">
        <v>0</v>
      </c>
      <c r="PAB514" s="741">
        <v>0</v>
      </c>
      <c r="PAC514" s="741">
        <v>0</v>
      </c>
      <c r="PAD514" s="741">
        <v>0</v>
      </c>
      <c r="PAE514" s="741">
        <v>0</v>
      </c>
      <c r="PAF514" s="741">
        <v>0</v>
      </c>
      <c r="PAG514" s="741">
        <v>0</v>
      </c>
      <c r="PAH514" s="741">
        <v>0</v>
      </c>
      <c r="PAI514" s="741">
        <v>0</v>
      </c>
      <c r="PAJ514" s="741">
        <v>0</v>
      </c>
      <c r="PAK514" s="741">
        <v>0</v>
      </c>
      <c r="PAL514" s="741">
        <v>0</v>
      </c>
      <c r="PAM514" s="741">
        <v>0</v>
      </c>
      <c r="PAN514" s="741">
        <v>0</v>
      </c>
      <c r="PAO514" s="741">
        <v>0</v>
      </c>
      <c r="PAP514" s="741">
        <v>0</v>
      </c>
      <c r="PAQ514" s="741">
        <v>0</v>
      </c>
      <c r="PAR514" s="741">
        <v>0</v>
      </c>
      <c r="PAS514" s="741">
        <v>0</v>
      </c>
      <c r="PAT514" s="741">
        <v>0</v>
      </c>
      <c r="PAU514" s="741">
        <v>0</v>
      </c>
      <c r="PAV514" s="741">
        <v>0</v>
      </c>
      <c r="PAW514" s="741">
        <v>0</v>
      </c>
      <c r="PAX514" s="741">
        <v>0</v>
      </c>
      <c r="PAY514" s="741">
        <v>0</v>
      </c>
      <c r="PAZ514" s="741">
        <v>0</v>
      </c>
      <c r="PBA514" s="741">
        <v>0</v>
      </c>
      <c r="PBB514" s="741">
        <v>0</v>
      </c>
      <c r="PBC514" s="741">
        <v>0</v>
      </c>
      <c r="PBD514" s="741">
        <v>0</v>
      </c>
      <c r="PBE514" s="741">
        <v>0</v>
      </c>
      <c r="PBF514" s="741">
        <v>0</v>
      </c>
      <c r="PBG514" s="741">
        <v>0</v>
      </c>
      <c r="PBH514" s="741">
        <v>0</v>
      </c>
      <c r="PBI514" s="741">
        <v>0</v>
      </c>
      <c r="PBJ514" s="741">
        <v>0</v>
      </c>
      <c r="PBK514" s="741">
        <v>0</v>
      </c>
      <c r="PBL514" s="741">
        <v>0</v>
      </c>
      <c r="PBM514" s="741">
        <v>0</v>
      </c>
      <c r="PBN514" s="741">
        <v>0</v>
      </c>
      <c r="PBO514" s="741">
        <v>0</v>
      </c>
      <c r="PBP514" s="741">
        <v>0</v>
      </c>
      <c r="PBQ514" s="741">
        <v>0</v>
      </c>
      <c r="PBR514" s="741">
        <v>0</v>
      </c>
      <c r="PBS514" s="741">
        <v>0</v>
      </c>
      <c r="PBT514" s="741">
        <v>0</v>
      </c>
      <c r="PBU514" s="741">
        <v>0</v>
      </c>
      <c r="PBV514" s="741">
        <v>0</v>
      </c>
      <c r="PBW514" s="741">
        <v>0</v>
      </c>
      <c r="PBX514" s="741">
        <v>0</v>
      </c>
      <c r="PBY514" s="741">
        <v>0</v>
      </c>
      <c r="PBZ514" s="741">
        <v>0</v>
      </c>
      <c r="PCA514" s="741">
        <v>0</v>
      </c>
      <c r="PCB514" s="741">
        <v>0</v>
      </c>
      <c r="PCC514" s="741">
        <v>0</v>
      </c>
      <c r="PCD514" s="741">
        <v>0</v>
      </c>
      <c r="PCE514" s="741">
        <v>0</v>
      </c>
      <c r="PCF514" s="741">
        <v>0</v>
      </c>
      <c r="PCG514" s="741">
        <v>0</v>
      </c>
      <c r="PCH514" s="741">
        <v>0</v>
      </c>
      <c r="PCI514" s="741">
        <v>0</v>
      </c>
      <c r="PCJ514" s="741">
        <v>0</v>
      </c>
      <c r="PCK514" s="741">
        <v>0</v>
      </c>
      <c r="PCL514" s="741">
        <v>0</v>
      </c>
      <c r="PCM514" s="741">
        <v>0</v>
      </c>
      <c r="PCN514" s="741">
        <v>0</v>
      </c>
      <c r="PCO514" s="741">
        <v>0</v>
      </c>
      <c r="PCP514" s="741">
        <v>0</v>
      </c>
      <c r="PCQ514" s="741">
        <v>0</v>
      </c>
      <c r="PCR514" s="741">
        <v>0</v>
      </c>
      <c r="PCS514" s="741">
        <v>0</v>
      </c>
      <c r="PCT514" s="741">
        <v>0</v>
      </c>
      <c r="PCU514" s="741">
        <v>0</v>
      </c>
      <c r="PCV514" s="741">
        <v>0</v>
      </c>
      <c r="PCW514" s="741">
        <v>0</v>
      </c>
      <c r="PCX514" s="741">
        <v>0</v>
      </c>
      <c r="PCY514" s="741">
        <v>0</v>
      </c>
      <c r="PCZ514" s="741">
        <v>0</v>
      </c>
      <c r="PDA514" s="741">
        <v>0</v>
      </c>
      <c r="PDB514" s="741">
        <v>0</v>
      </c>
      <c r="PDC514" s="741">
        <v>0</v>
      </c>
      <c r="PDD514" s="741">
        <v>0</v>
      </c>
      <c r="PDE514" s="741">
        <v>0</v>
      </c>
      <c r="PDF514" s="741">
        <v>0</v>
      </c>
      <c r="PDG514" s="741">
        <v>0</v>
      </c>
      <c r="PDH514" s="741">
        <v>0</v>
      </c>
      <c r="PDI514" s="741">
        <v>0</v>
      </c>
      <c r="PDJ514" s="741">
        <v>0</v>
      </c>
      <c r="PDK514" s="741">
        <v>0</v>
      </c>
      <c r="PDL514" s="741">
        <v>0</v>
      </c>
      <c r="PDM514" s="741">
        <v>0</v>
      </c>
      <c r="PDN514" s="741">
        <v>0</v>
      </c>
      <c r="PDO514" s="741">
        <v>0</v>
      </c>
      <c r="PDP514" s="741">
        <v>0</v>
      </c>
      <c r="PDQ514" s="741">
        <v>0</v>
      </c>
      <c r="PDR514" s="741">
        <v>0</v>
      </c>
      <c r="PDS514" s="741">
        <v>0</v>
      </c>
      <c r="PDT514" s="741">
        <v>0</v>
      </c>
      <c r="PDU514" s="741">
        <v>0</v>
      </c>
      <c r="PDV514" s="741">
        <v>0</v>
      </c>
      <c r="PDW514" s="741">
        <v>0</v>
      </c>
      <c r="PDX514" s="741">
        <v>0</v>
      </c>
      <c r="PDY514" s="741">
        <v>0</v>
      </c>
      <c r="PDZ514" s="741">
        <v>0</v>
      </c>
      <c r="PEA514" s="741">
        <v>0</v>
      </c>
      <c r="PEB514" s="741">
        <v>0</v>
      </c>
      <c r="PEC514" s="741">
        <v>0</v>
      </c>
      <c r="PED514" s="741">
        <v>0</v>
      </c>
      <c r="PEE514" s="741">
        <v>0</v>
      </c>
      <c r="PEF514" s="741">
        <v>0</v>
      </c>
      <c r="PEG514" s="741">
        <v>0</v>
      </c>
      <c r="PEH514" s="741">
        <v>0</v>
      </c>
      <c r="PEI514" s="741">
        <v>0</v>
      </c>
      <c r="PEJ514" s="741">
        <v>0</v>
      </c>
      <c r="PEK514" s="741">
        <v>0</v>
      </c>
      <c r="PEL514" s="741">
        <v>0</v>
      </c>
      <c r="PEM514" s="741">
        <v>0</v>
      </c>
      <c r="PEN514" s="741">
        <v>0</v>
      </c>
      <c r="PEO514" s="741">
        <v>0</v>
      </c>
      <c r="PEP514" s="741">
        <v>0</v>
      </c>
      <c r="PEQ514" s="741">
        <v>0</v>
      </c>
      <c r="PER514" s="741">
        <v>0</v>
      </c>
      <c r="PES514" s="741">
        <v>0</v>
      </c>
      <c r="PET514" s="741">
        <v>0</v>
      </c>
      <c r="PEU514" s="741">
        <v>0</v>
      </c>
      <c r="PEV514" s="741">
        <v>0</v>
      </c>
      <c r="PEW514" s="741">
        <v>0</v>
      </c>
      <c r="PEX514" s="741">
        <v>0</v>
      </c>
      <c r="PEY514" s="741">
        <v>0</v>
      </c>
      <c r="PEZ514" s="741">
        <v>0</v>
      </c>
      <c r="PFA514" s="741">
        <v>0</v>
      </c>
      <c r="PFB514" s="741">
        <v>0</v>
      </c>
      <c r="PFC514" s="741">
        <v>0</v>
      </c>
      <c r="PFD514" s="741">
        <v>0</v>
      </c>
      <c r="PFE514" s="741">
        <v>0</v>
      </c>
      <c r="PFF514" s="741">
        <v>0</v>
      </c>
      <c r="PFG514" s="741">
        <v>0</v>
      </c>
      <c r="PFH514" s="741">
        <v>0</v>
      </c>
      <c r="PFI514" s="741">
        <v>0</v>
      </c>
      <c r="PFJ514" s="741">
        <v>0</v>
      </c>
      <c r="PFK514" s="741">
        <v>0</v>
      </c>
      <c r="PFL514" s="741">
        <v>0</v>
      </c>
      <c r="PFM514" s="741">
        <v>0</v>
      </c>
      <c r="PFN514" s="741">
        <v>0</v>
      </c>
      <c r="PFO514" s="741">
        <v>0</v>
      </c>
      <c r="PFP514" s="741">
        <v>0</v>
      </c>
      <c r="PFQ514" s="741">
        <v>0</v>
      </c>
      <c r="PFR514" s="741">
        <v>0</v>
      </c>
      <c r="PFS514" s="741">
        <v>0</v>
      </c>
      <c r="PFT514" s="741">
        <v>0</v>
      </c>
      <c r="PFU514" s="741">
        <v>0</v>
      </c>
      <c r="PFV514" s="741">
        <v>0</v>
      </c>
      <c r="PFW514" s="741">
        <v>0</v>
      </c>
      <c r="PFX514" s="741">
        <v>0</v>
      </c>
      <c r="PFY514" s="741">
        <v>0</v>
      </c>
      <c r="PFZ514" s="741">
        <v>0</v>
      </c>
      <c r="PGA514" s="741">
        <v>0</v>
      </c>
      <c r="PGB514" s="741">
        <v>0</v>
      </c>
      <c r="PGC514" s="741">
        <v>0</v>
      </c>
      <c r="PGD514" s="741">
        <v>0</v>
      </c>
      <c r="PGE514" s="741">
        <v>0</v>
      </c>
      <c r="PGF514" s="741">
        <v>0</v>
      </c>
      <c r="PGG514" s="741">
        <v>0</v>
      </c>
      <c r="PGH514" s="741">
        <v>0</v>
      </c>
      <c r="PGI514" s="741">
        <v>0</v>
      </c>
      <c r="PGJ514" s="741">
        <v>0</v>
      </c>
      <c r="PGK514" s="741">
        <v>0</v>
      </c>
      <c r="PGL514" s="741">
        <v>0</v>
      </c>
      <c r="PGM514" s="741">
        <v>0</v>
      </c>
      <c r="PGN514" s="741">
        <v>0</v>
      </c>
      <c r="PGO514" s="741">
        <v>0</v>
      </c>
      <c r="PGP514" s="741">
        <v>0</v>
      </c>
      <c r="PGQ514" s="741">
        <v>0</v>
      </c>
      <c r="PGR514" s="741">
        <v>0</v>
      </c>
      <c r="PGS514" s="741">
        <v>0</v>
      </c>
      <c r="PGT514" s="741">
        <v>0</v>
      </c>
      <c r="PGU514" s="741">
        <v>0</v>
      </c>
      <c r="PGV514" s="741">
        <v>0</v>
      </c>
      <c r="PGW514" s="741">
        <v>0</v>
      </c>
      <c r="PGX514" s="741">
        <v>0</v>
      </c>
      <c r="PGY514" s="741">
        <v>0</v>
      </c>
      <c r="PGZ514" s="741">
        <v>0</v>
      </c>
      <c r="PHA514" s="741">
        <v>0</v>
      </c>
      <c r="PHB514" s="741">
        <v>0</v>
      </c>
      <c r="PHC514" s="741">
        <v>0</v>
      </c>
      <c r="PHD514" s="741">
        <v>0</v>
      </c>
      <c r="PHE514" s="741">
        <v>0</v>
      </c>
      <c r="PHF514" s="741">
        <v>0</v>
      </c>
      <c r="PHG514" s="741">
        <v>0</v>
      </c>
      <c r="PHH514" s="741">
        <v>0</v>
      </c>
      <c r="PHI514" s="741">
        <v>0</v>
      </c>
      <c r="PHJ514" s="741">
        <v>0</v>
      </c>
      <c r="PHK514" s="741">
        <v>0</v>
      </c>
      <c r="PHL514" s="741">
        <v>0</v>
      </c>
      <c r="PHM514" s="741">
        <v>0</v>
      </c>
      <c r="PHN514" s="741">
        <v>0</v>
      </c>
      <c r="PHO514" s="741">
        <v>0</v>
      </c>
      <c r="PHP514" s="741">
        <v>0</v>
      </c>
      <c r="PHQ514" s="741">
        <v>0</v>
      </c>
      <c r="PHR514" s="741">
        <v>0</v>
      </c>
      <c r="PHS514" s="741">
        <v>0</v>
      </c>
      <c r="PHT514" s="741">
        <v>0</v>
      </c>
      <c r="PHU514" s="741">
        <v>0</v>
      </c>
      <c r="PHV514" s="741">
        <v>0</v>
      </c>
      <c r="PHW514" s="741">
        <v>0</v>
      </c>
      <c r="PHX514" s="741">
        <v>0</v>
      </c>
      <c r="PHY514" s="741">
        <v>0</v>
      </c>
      <c r="PHZ514" s="741">
        <v>0</v>
      </c>
      <c r="PIA514" s="741">
        <v>0</v>
      </c>
      <c r="PIB514" s="741">
        <v>0</v>
      </c>
      <c r="PIC514" s="741">
        <v>0</v>
      </c>
      <c r="PID514" s="741">
        <v>0</v>
      </c>
      <c r="PIE514" s="741">
        <v>0</v>
      </c>
      <c r="PIF514" s="741">
        <v>0</v>
      </c>
      <c r="PIG514" s="741">
        <v>0</v>
      </c>
      <c r="PIH514" s="741">
        <v>0</v>
      </c>
      <c r="PII514" s="741">
        <v>0</v>
      </c>
      <c r="PIJ514" s="741">
        <v>0</v>
      </c>
      <c r="PIK514" s="741">
        <v>0</v>
      </c>
      <c r="PIL514" s="741">
        <v>0</v>
      </c>
      <c r="PIM514" s="741">
        <v>0</v>
      </c>
      <c r="PIN514" s="741">
        <v>0</v>
      </c>
      <c r="PIO514" s="741">
        <v>0</v>
      </c>
      <c r="PIP514" s="741">
        <v>0</v>
      </c>
      <c r="PIQ514" s="741">
        <v>0</v>
      </c>
      <c r="PIR514" s="741">
        <v>0</v>
      </c>
      <c r="PIS514" s="741">
        <v>0</v>
      </c>
      <c r="PIT514" s="741">
        <v>0</v>
      </c>
      <c r="PIU514" s="741">
        <v>0</v>
      </c>
      <c r="PIV514" s="741">
        <v>0</v>
      </c>
      <c r="PIW514" s="741">
        <v>0</v>
      </c>
      <c r="PIX514" s="741">
        <v>0</v>
      </c>
      <c r="PIY514" s="741">
        <v>0</v>
      </c>
      <c r="PIZ514" s="741">
        <v>0</v>
      </c>
      <c r="PJA514" s="741">
        <v>0</v>
      </c>
      <c r="PJB514" s="741">
        <v>0</v>
      </c>
      <c r="PJC514" s="741">
        <v>0</v>
      </c>
      <c r="PJD514" s="741">
        <v>0</v>
      </c>
      <c r="PJE514" s="741">
        <v>0</v>
      </c>
      <c r="PJF514" s="741">
        <v>0</v>
      </c>
      <c r="PJG514" s="741">
        <v>0</v>
      </c>
      <c r="PJH514" s="741">
        <v>0</v>
      </c>
      <c r="PJI514" s="741">
        <v>0</v>
      </c>
      <c r="PJJ514" s="741">
        <v>0</v>
      </c>
      <c r="PJK514" s="741">
        <v>0</v>
      </c>
      <c r="PJL514" s="741">
        <v>0</v>
      </c>
      <c r="PJM514" s="741">
        <v>0</v>
      </c>
      <c r="PJN514" s="741">
        <v>0</v>
      </c>
      <c r="PJO514" s="741">
        <v>0</v>
      </c>
      <c r="PJP514" s="741">
        <v>0</v>
      </c>
      <c r="PJQ514" s="741">
        <v>0</v>
      </c>
      <c r="PJR514" s="741">
        <v>0</v>
      </c>
      <c r="PJS514" s="741">
        <v>0</v>
      </c>
      <c r="PJT514" s="741">
        <v>0</v>
      </c>
      <c r="PJU514" s="741">
        <v>0</v>
      </c>
      <c r="PJV514" s="741">
        <v>0</v>
      </c>
      <c r="PJW514" s="741">
        <v>0</v>
      </c>
      <c r="PJX514" s="741">
        <v>0</v>
      </c>
      <c r="PJY514" s="741">
        <v>0</v>
      </c>
      <c r="PJZ514" s="741">
        <v>0</v>
      </c>
      <c r="PKA514" s="741">
        <v>0</v>
      </c>
      <c r="PKB514" s="741">
        <v>0</v>
      </c>
      <c r="PKC514" s="741">
        <v>0</v>
      </c>
      <c r="PKD514" s="741">
        <v>0</v>
      </c>
      <c r="PKE514" s="741">
        <v>0</v>
      </c>
      <c r="PKF514" s="741">
        <v>0</v>
      </c>
      <c r="PKG514" s="741">
        <v>0</v>
      </c>
      <c r="PKH514" s="741">
        <v>0</v>
      </c>
      <c r="PKI514" s="741">
        <v>0</v>
      </c>
      <c r="PKJ514" s="741">
        <v>0</v>
      </c>
      <c r="PKK514" s="741">
        <v>0</v>
      </c>
      <c r="PKL514" s="741">
        <v>0</v>
      </c>
      <c r="PKM514" s="741">
        <v>0</v>
      </c>
      <c r="PKN514" s="741">
        <v>0</v>
      </c>
      <c r="PKO514" s="741">
        <v>0</v>
      </c>
      <c r="PKP514" s="741">
        <v>0</v>
      </c>
      <c r="PKQ514" s="741">
        <v>0</v>
      </c>
      <c r="PKR514" s="741">
        <v>0</v>
      </c>
      <c r="PKS514" s="741">
        <v>0</v>
      </c>
      <c r="PKT514" s="741">
        <v>0</v>
      </c>
      <c r="PKU514" s="741">
        <v>0</v>
      </c>
      <c r="PKV514" s="741">
        <v>0</v>
      </c>
      <c r="PKW514" s="741">
        <v>0</v>
      </c>
      <c r="PKX514" s="741">
        <v>0</v>
      </c>
      <c r="PKY514" s="741">
        <v>0</v>
      </c>
      <c r="PKZ514" s="741">
        <v>0</v>
      </c>
      <c r="PLA514" s="741">
        <v>0</v>
      </c>
      <c r="PLB514" s="741">
        <v>0</v>
      </c>
      <c r="PLC514" s="741">
        <v>0</v>
      </c>
      <c r="PLD514" s="741">
        <v>0</v>
      </c>
      <c r="PLE514" s="741">
        <v>0</v>
      </c>
      <c r="PLF514" s="741">
        <v>0</v>
      </c>
      <c r="PLG514" s="741">
        <v>0</v>
      </c>
      <c r="PLH514" s="741">
        <v>0</v>
      </c>
      <c r="PLI514" s="741">
        <v>0</v>
      </c>
      <c r="PLJ514" s="741">
        <v>0</v>
      </c>
      <c r="PLK514" s="741">
        <v>0</v>
      </c>
      <c r="PLL514" s="741">
        <v>0</v>
      </c>
      <c r="PLM514" s="741">
        <v>0</v>
      </c>
      <c r="PLN514" s="741">
        <v>0</v>
      </c>
      <c r="PLO514" s="741">
        <v>0</v>
      </c>
      <c r="PLP514" s="741">
        <v>0</v>
      </c>
      <c r="PLQ514" s="741">
        <v>0</v>
      </c>
      <c r="PLR514" s="741">
        <v>0</v>
      </c>
      <c r="PLS514" s="741">
        <v>0</v>
      </c>
      <c r="PLT514" s="741">
        <v>0</v>
      </c>
      <c r="PLU514" s="741">
        <v>0</v>
      </c>
      <c r="PLV514" s="741">
        <v>0</v>
      </c>
      <c r="PLW514" s="741">
        <v>0</v>
      </c>
      <c r="PLX514" s="741">
        <v>0</v>
      </c>
      <c r="PLY514" s="741">
        <v>0</v>
      </c>
      <c r="PLZ514" s="741">
        <v>0</v>
      </c>
      <c r="PMA514" s="741">
        <v>0</v>
      </c>
      <c r="PMB514" s="741">
        <v>0</v>
      </c>
      <c r="PMC514" s="741">
        <v>0</v>
      </c>
      <c r="PMD514" s="741">
        <v>0</v>
      </c>
      <c r="PME514" s="741">
        <v>0</v>
      </c>
      <c r="PMF514" s="741">
        <v>0</v>
      </c>
      <c r="PMG514" s="741">
        <v>0</v>
      </c>
      <c r="PMH514" s="741">
        <v>0</v>
      </c>
      <c r="PMI514" s="741">
        <v>0</v>
      </c>
      <c r="PMJ514" s="741">
        <v>0</v>
      </c>
      <c r="PMK514" s="741">
        <v>0</v>
      </c>
      <c r="PML514" s="741">
        <v>0</v>
      </c>
      <c r="PMM514" s="741">
        <v>0</v>
      </c>
      <c r="PMN514" s="741">
        <v>0</v>
      </c>
      <c r="PMO514" s="741">
        <v>0</v>
      </c>
      <c r="PMP514" s="741">
        <v>0</v>
      </c>
      <c r="PMQ514" s="741">
        <v>0</v>
      </c>
      <c r="PMR514" s="741">
        <v>0</v>
      </c>
      <c r="PMS514" s="741">
        <v>0</v>
      </c>
      <c r="PMT514" s="741">
        <v>0</v>
      </c>
      <c r="PMU514" s="741">
        <v>0</v>
      </c>
      <c r="PMV514" s="741">
        <v>0</v>
      </c>
      <c r="PMW514" s="741">
        <v>0</v>
      </c>
      <c r="PMX514" s="741">
        <v>0</v>
      </c>
      <c r="PMY514" s="741">
        <v>0</v>
      </c>
      <c r="PMZ514" s="741">
        <v>0</v>
      </c>
      <c r="PNA514" s="741">
        <v>0</v>
      </c>
      <c r="PNB514" s="741">
        <v>0</v>
      </c>
      <c r="PNC514" s="741">
        <v>0</v>
      </c>
      <c r="PND514" s="741">
        <v>0</v>
      </c>
      <c r="PNE514" s="741">
        <v>0</v>
      </c>
      <c r="PNF514" s="741">
        <v>0</v>
      </c>
      <c r="PNG514" s="741">
        <v>0</v>
      </c>
      <c r="PNH514" s="741">
        <v>0</v>
      </c>
      <c r="PNI514" s="741">
        <v>0</v>
      </c>
      <c r="PNJ514" s="741">
        <v>0</v>
      </c>
      <c r="PNK514" s="741">
        <v>0</v>
      </c>
      <c r="PNL514" s="741">
        <v>0</v>
      </c>
      <c r="PNM514" s="741">
        <v>0</v>
      </c>
      <c r="PNN514" s="741">
        <v>0</v>
      </c>
      <c r="PNO514" s="741">
        <v>0</v>
      </c>
      <c r="PNP514" s="741">
        <v>0</v>
      </c>
      <c r="PNQ514" s="741">
        <v>0</v>
      </c>
      <c r="PNR514" s="741">
        <v>0</v>
      </c>
      <c r="PNS514" s="741">
        <v>0</v>
      </c>
      <c r="PNT514" s="741">
        <v>0</v>
      </c>
      <c r="PNU514" s="741">
        <v>0</v>
      </c>
      <c r="PNV514" s="741">
        <v>0</v>
      </c>
      <c r="PNW514" s="741">
        <v>0</v>
      </c>
      <c r="PNX514" s="741">
        <v>0</v>
      </c>
      <c r="PNY514" s="741">
        <v>0</v>
      </c>
      <c r="PNZ514" s="741">
        <v>0</v>
      </c>
      <c r="POA514" s="741">
        <v>0</v>
      </c>
      <c r="POB514" s="741">
        <v>0</v>
      </c>
      <c r="POC514" s="741">
        <v>0</v>
      </c>
      <c r="POD514" s="741">
        <v>0</v>
      </c>
      <c r="POE514" s="741">
        <v>0</v>
      </c>
      <c r="POF514" s="741">
        <v>0</v>
      </c>
      <c r="POG514" s="741">
        <v>0</v>
      </c>
      <c r="POH514" s="741">
        <v>0</v>
      </c>
      <c r="POI514" s="741">
        <v>0</v>
      </c>
      <c r="POJ514" s="741">
        <v>0</v>
      </c>
      <c r="POK514" s="741">
        <v>0</v>
      </c>
      <c r="POL514" s="741">
        <v>0</v>
      </c>
      <c r="POM514" s="741">
        <v>0</v>
      </c>
      <c r="PON514" s="741">
        <v>0</v>
      </c>
      <c r="POO514" s="741">
        <v>0</v>
      </c>
      <c r="POP514" s="741">
        <v>0</v>
      </c>
      <c r="POQ514" s="741">
        <v>0</v>
      </c>
      <c r="POR514" s="741">
        <v>0</v>
      </c>
      <c r="POS514" s="741">
        <v>0</v>
      </c>
      <c r="POT514" s="741">
        <v>0</v>
      </c>
      <c r="POU514" s="741">
        <v>0</v>
      </c>
      <c r="POV514" s="741">
        <v>0</v>
      </c>
      <c r="POW514" s="741">
        <v>0</v>
      </c>
      <c r="POX514" s="741">
        <v>0</v>
      </c>
      <c r="POY514" s="741">
        <v>0</v>
      </c>
      <c r="POZ514" s="741">
        <v>0</v>
      </c>
      <c r="PPA514" s="741">
        <v>0</v>
      </c>
      <c r="PPB514" s="741">
        <v>0</v>
      </c>
      <c r="PPC514" s="741">
        <v>0</v>
      </c>
      <c r="PPD514" s="741">
        <v>0</v>
      </c>
      <c r="PPE514" s="741">
        <v>0</v>
      </c>
      <c r="PPF514" s="741">
        <v>0</v>
      </c>
      <c r="PPG514" s="741">
        <v>0</v>
      </c>
      <c r="PPH514" s="741">
        <v>0</v>
      </c>
      <c r="PPI514" s="741">
        <v>0</v>
      </c>
      <c r="PPJ514" s="741">
        <v>0</v>
      </c>
      <c r="PPK514" s="741">
        <v>0</v>
      </c>
      <c r="PPL514" s="741">
        <v>0</v>
      </c>
      <c r="PPM514" s="741">
        <v>0</v>
      </c>
      <c r="PPN514" s="741">
        <v>0</v>
      </c>
      <c r="PPO514" s="741">
        <v>0</v>
      </c>
      <c r="PPP514" s="741">
        <v>0</v>
      </c>
      <c r="PPQ514" s="741">
        <v>0</v>
      </c>
      <c r="PPR514" s="741">
        <v>0</v>
      </c>
      <c r="PPS514" s="741">
        <v>0</v>
      </c>
      <c r="PPT514" s="741">
        <v>0</v>
      </c>
      <c r="PPU514" s="741">
        <v>0</v>
      </c>
      <c r="PPV514" s="741">
        <v>0</v>
      </c>
      <c r="PPW514" s="741">
        <v>0</v>
      </c>
      <c r="PPX514" s="741">
        <v>0</v>
      </c>
      <c r="PPY514" s="741">
        <v>0</v>
      </c>
      <c r="PPZ514" s="741">
        <v>0</v>
      </c>
      <c r="PQA514" s="741">
        <v>0</v>
      </c>
      <c r="PQB514" s="741">
        <v>0</v>
      </c>
      <c r="PQC514" s="741">
        <v>0</v>
      </c>
      <c r="PQD514" s="741">
        <v>0</v>
      </c>
      <c r="PQE514" s="741">
        <v>0</v>
      </c>
      <c r="PQF514" s="741">
        <v>0</v>
      </c>
      <c r="PQG514" s="741">
        <v>0</v>
      </c>
      <c r="PQH514" s="741">
        <v>0</v>
      </c>
      <c r="PQI514" s="741">
        <v>0</v>
      </c>
      <c r="PQJ514" s="741">
        <v>0</v>
      </c>
      <c r="PQK514" s="741">
        <v>0</v>
      </c>
      <c r="PQL514" s="741">
        <v>0</v>
      </c>
      <c r="PQM514" s="741">
        <v>0</v>
      </c>
      <c r="PQN514" s="741">
        <v>0</v>
      </c>
      <c r="PQO514" s="741">
        <v>0</v>
      </c>
      <c r="PQP514" s="741">
        <v>0</v>
      </c>
      <c r="PQQ514" s="741">
        <v>0</v>
      </c>
      <c r="PQR514" s="741">
        <v>0</v>
      </c>
      <c r="PQS514" s="741">
        <v>0</v>
      </c>
      <c r="PQT514" s="741">
        <v>0</v>
      </c>
      <c r="PQU514" s="741">
        <v>0</v>
      </c>
      <c r="PQV514" s="741">
        <v>0</v>
      </c>
      <c r="PQW514" s="741">
        <v>0</v>
      </c>
      <c r="PQX514" s="741">
        <v>0</v>
      </c>
      <c r="PQY514" s="741">
        <v>0</v>
      </c>
      <c r="PQZ514" s="741">
        <v>0</v>
      </c>
      <c r="PRA514" s="741">
        <v>0</v>
      </c>
      <c r="PRB514" s="741">
        <v>0</v>
      </c>
      <c r="PRC514" s="741">
        <v>0</v>
      </c>
      <c r="PRD514" s="741">
        <v>0</v>
      </c>
      <c r="PRE514" s="741">
        <v>0</v>
      </c>
      <c r="PRF514" s="741">
        <v>0</v>
      </c>
      <c r="PRG514" s="741">
        <v>0</v>
      </c>
      <c r="PRH514" s="741">
        <v>0</v>
      </c>
      <c r="PRI514" s="741">
        <v>0</v>
      </c>
      <c r="PRJ514" s="741">
        <v>0</v>
      </c>
      <c r="PRK514" s="741">
        <v>0</v>
      </c>
      <c r="PRL514" s="741">
        <v>0</v>
      </c>
      <c r="PRM514" s="741">
        <v>0</v>
      </c>
      <c r="PRN514" s="741">
        <v>0</v>
      </c>
      <c r="PRO514" s="741">
        <v>0</v>
      </c>
      <c r="PRP514" s="741">
        <v>0</v>
      </c>
      <c r="PRQ514" s="741">
        <v>0</v>
      </c>
      <c r="PRR514" s="741">
        <v>0</v>
      </c>
      <c r="PRS514" s="741">
        <v>0</v>
      </c>
      <c r="PRT514" s="741">
        <v>0</v>
      </c>
      <c r="PRU514" s="741">
        <v>0</v>
      </c>
      <c r="PRV514" s="741">
        <v>0</v>
      </c>
      <c r="PRW514" s="741">
        <v>0</v>
      </c>
      <c r="PRX514" s="741">
        <v>0</v>
      </c>
      <c r="PRY514" s="741">
        <v>0</v>
      </c>
      <c r="PRZ514" s="741">
        <v>0</v>
      </c>
      <c r="PSA514" s="741">
        <v>0</v>
      </c>
      <c r="PSB514" s="741">
        <v>0</v>
      </c>
      <c r="PSC514" s="741">
        <v>0</v>
      </c>
      <c r="PSD514" s="741">
        <v>0</v>
      </c>
      <c r="PSE514" s="741">
        <v>0</v>
      </c>
      <c r="PSF514" s="741">
        <v>0</v>
      </c>
      <c r="PSG514" s="741">
        <v>0</v>
      </c>
      <c r="PSH514" s="741">
        <v>0</v>
      </c>
      <c r="PSI514" s="741">
        <v>0</v>
      </c>
      <c r="PSJ514" s="741">
        <v>0</v>
      </c>
      <c r="PSK514" s="741">
        <v>0</v>
      </c>
      <c r="PSL514" s="741">
        <v>0</v>
      </c>
      <c r="PSM514" s="741">
        <v>0</v>
      </c>
      <c r="PSN514" s="741">
        <v>0</v>
      </c>
      <c r="PSO514" s="741">
        <v>0</v>
      </c>
      <c r="PSP514" s="741">
        <v>0</v>
      </c>
      <c r="PSQ514" s="741">
        <v>0</v>
      </c>
      <c r="PSR514" s="741">
        <v>0</v>
      </c>
      <c r="PSS514" s="741">
        <v>0</v>
      </c>
      <c r="PST514" s="741">
        <v>0</v>
      </c>
      <c r="PSU514" s="741">
        <v>0</v>
      </c>
      <c r="PSV514" s="741">
        <v>0</v>
      </c>
      <c r="PSW514" s="741">
        <v>0</v>
      </c>
      <c r="PSX514" s="741">
        <v>0</v>
      </c>
      <c r="PSY514" s="741">
        <v>0</v>
      </c>
      <c r="PSZ514" s="741">
        <v>0</v>
      </c>
      <c r="PTA514" s="741">
        <v>0</v>
      </c>
      <c r="PTB514" s="741">
        <v>0</v>
      </c>
      <c r="PTC514" s="741">
        <v>0</v>
      </c>
      <c r="PTD514" s="741">
        <v>0</v>
      </c>
      <c r="PTE514" s="741">
        <v>0</v>
      </c>
      <c r="PTF514" s="741">
        <v>0</v>
      </c>
      <c r="PTG514" s="741">
        <v>0</v>
      </c>
      <c r="PTH514" s="741">
        <v>0</v>
      </c>
      <c r="PTI514" s="741">
        <v>0</v>
      </c>
      <c r="PTJ514" s="741">
        <v>0</v>
      </c>
      <c r="PTK514" s="741">
        <v>0</v>
      </c>
      <c r="PTL514" s="741">
        <v>0</v>
      </c>
      <c r="PTM514" s="741">
        <v>0</v>
      </c>
      <c r="PTN514" s="741">
        <v>0</v>
      </c>
      <c r="PTO514" s="741">
        <v>0</v>
      </c>
      <c r="PTP514" s="741">
        <v>0</v>
      </c>
      <c r="PTQ514" s="741">
        <v>0</v>
      </c>
      <c r="PTR514" s="741">
        <v>0</v>
      </c>
      <c r="PTS514" s="741">
        <v>0</v>
      </c>
      <c r="PTT514" s="741">
        <v>0</v>
      </c>
      <c r="PTU514" s="741">
        <v>0</v>
      </c>
      <c r="PTV514" s="741">
        <v>0</v>
      </c>
      <c r="PTW514" s="741">
        <v>0</v>
      </c>
      <c r="PTX514" s="741">
        <v>0</v>
      </c>
      <c r="PTY514" s="741">
        <v>0</v>
      </c>
      <c r="PTZ514" s="741">
        <v>0</v>
      </c>
      <c r="PUA514" s="741">
        <v>0</v>
      </c>
      <c r="PUB514" s="741">
        <v>0</v>
      </c>
      <c r="PUC514" s="741">
        <v>0</v>
      </c>
      <c r="PUD514" s="741">
        <v>0</v>
      </c>
      <c r="PUE514" s="741">
        <v>0</v>
      </c>
      <c r="PUF514" s="741">
        <v>0</v>
      </c>
      <c r="PUG514" s="741">
        <v>0</v>
      </c>
      <c r="PUH514" s="741">
        <v>0</v>
      </c>
      <c r="PUI514" s="741">
        <v>0</v>
      </c>
      <c r="PUJ514" s="741">
        <v>0</v>
      </c>
      <c r="PUK514" s="741">
        <v>0</v>
      </c>
      <c r="PUL514" s="741">
        <v>0</v>
      </c>
      <c r="PUM514" s="741">
        <v>0</v>
      </c>
      <c r="PUN514" s="741">
        <v>0</v>
      </c>
      <c r="PUO514" s="741">
        <v>0</v>
      </c>
      <c r="PUP514" s="741">
        <v>0</v>
      </c>
      <c r="PUQ514" s="741">
        <v>0</v>
      </c>
      <c r="PUR514" s="741">
        <v>0</v>
      </c>
      <c r="PUS514" s="741">
        <v>0</v>
      </c>
      <c r="PUT514" s="741">
        <v>0</v>
      </c>
      <c r="PUU514" s="741">
        <v>0</v>
      </c>
      <c r="PUV514" s="741">
        <v>0</v>
      </c>
      <c r="PUW514" s="741">
        <v>0</v>
      </c>
      <c r="PUX514" s="741">
        <v>0</v>
      </c>
      <c r="PUY514" s="741">
        <v>0</v>
      </c>
      <c r="PUZ514" s="741">
        <v>0</v>
      </c>
      <c r="PVA514" s="741">
        <v>0</v>
      </c>
      <c r="PVB514" s="741">
        <v>0</v>
      </c>
      <c r="PVC514" s="741">
        <v>0</v>
      </c>
      <c r="PVD514" s="741">
        <v>0</v>
      </c>
      <c r="PVE514" s="741">
        <v>0</v>
      </c>
      <c r="PVF514" s="741">
        <v>0</v>
      </c>
      <c r="PVG514" s="741">
        <v>0</v>
      </c>
      <c r="PVH514" s="741">
        <v>0</v>
      </c>
      <c r="PVI514" s="741">
        <v>0</v>
      </c>
      <c r="PVJ514" s="741">
        <v>0</v>
      </c>
      <c r="PVK514" s="741">
        <v>0</v>
      </c>
      <c r="PVL514" s="741">
        <v>0</v>
      </c>
      <c r="PVM514" s="741">
        <v>0</v>
      </c>
      <c r="PVN514" s="741">
        <v>0</v>
      </c>
      <c r="PVO514" s="741">
        <v>0</v>
      </c>
      <c r="PVP514" s="741">
        <v>0</v>
      </c>
      <c r="PVQ514" s="741">
        <v>0</v>
      </c>
      <c r="PVR514" s="741">
        <v>0</v>
      </c>
      <c r="PVS514" s="741">
        <v>0</v>
      </c>
      <c r="PVT514" s="741">
        <v>0</v>
      </c>
      <c r="PVU514" s="741">
        <v>0</v>
      </c>
      <c r="PVV514" s="741">
        <v>0</v>
      </c>
      <c r="PVW514" s="741">
        <v>0</v>
      </c>
      <c r="PVX514" s="741">
        <v>0</v>
      </c>
      <c r="PVY514" s="741">
        <v>0</v>
      </c>
      <c r="PVZ514" s="741">
        <v>0</v>
      </c>
      <c r="PWA514" s="741">
        <v>0</v>
      </c>
      <c r="PWB514" s="741">
        <v>0</v>
      </c>
      <c r="PWC514" s="741">
        <v>0</v>
      </c>
      <c r="PWD514" s="741">
        <v>0</v>
      </c>
      <c r="PWE514" s="741">
        <v>0</v>
      </c>
      <c r="PWF514" s="741">
        <v>0</v>
      </c>
      <c r="PWG514" s="741">
        <v>0</v>
      </c>
      <c r="PWH514" s="741">
        <v>0</v>
      </c>
      <c r="PWI514" s="741">
        <v>0</v>
      </c>
      <c r="PWJ514" s="741">
        <v>0</v>
      </c>
      <c r="PWK514" s="741">
        <v>0</v>
      </c>
      <c r="PWL514" s="741">
        <v>0</v>
      </c>
      <c r="PWM514" s="741">
        <v>0</v>
      </c>
      <c r="PWN514" s="741">
        <v>0</v>
      </c>
      <c r="PWO514" s="741">
        <v>0</v>
      </c>
      <c r="PWP514" s="741">
        <v>0</v>
      </c>
      <c r="PWQ514" s="741">
        <v>0</v>
      </c>
      <c r="PWR514" s="741">
        <v>0</v>
      </c>
      <c r="PWS514" s="741">
        <v>0</v>
      </c>
      <c r="PWT514" s="741">
        <v>0</v>
      </c>
      <c r="PWU514" s="741">
        <v>0</v>
      </c>
      <c r="PWV514" s="741">
        <v>0</v>
      </c>
      <c r="PWW514" s="741">
        <v>0</v>
      </c>
      <c r="PWX514" s="741">
        <v>0</v>
      </c>
      <c r="PWY514" s="741">
        <v>0</v>
      </c>
      <c r="PWZ514" s="741">
        <v>0</v>
      </c>
      <c r="PXA514" s="741">
        <v>0</v>
      </c>
      <c r="PXB514" s="741">
        <v>0</v>
      </c>
      <c r="PXC514" s="741">
        <v>0</v>
      </c>
      <c r="PXD514" s="741">
        <v>0</v>
      </c>
      <c r="PXE514" s="741">
        <v>0</v>
      </c>
      <c r="PXF514" s="741">
        <v>0</v>
      </c>
      <c r="PXG514" s="741">
        <v>0</v>
      </c>
      <c r="PXH514" s="741">
        <v>0</v>
      </c>
      <c r="PXI514" s="741">
        <v>0</v>
      </c>
      <c r="PXJ514" s="741">
        <v>0</v>
      </c>
      <c r="PXK514" s="741">
        <v>0</v>
      </c>
      <c r="PXL514" s="741">
        <v>0</v>
      </c>
      <c r="PXM514" s="741">
        <v>0</v>
      </c>
      <c r="PXN514" s="741">
        <v>0</v>
      </c>
      <c r="PXO514" s="741">
        <v>0</v>
      </c>
      <c r="PXP514" s="741">
        <v>0</v>
      </c>
      <c r="PXQ514" s="741">
        <v>0</v>
      </c>
      <c r="PXR514" s="741">
        <v>0</v>
      </c>
      <c r="PXS514" s="741">
        <v>0</v>
      </c>
      <c r="PXT514" s="741">
        <v>0</v>
      </c>
      <c r="PXU514" s="741">
        <v>0</v>
      </c>
      <c r="PXV514" s="741">
        <v>0</v>
      </c>
      <c r="PXW514" s="741">
        <v>0</v>
      </c>
      <c r="PXX514" s="741">
        <v>0</v>
      </c>
      <c r="PXY514" s="741">
        <v>0</v>
      </c>
      <c r="PXZ514" s="741">
        <v>0</v>
      </c>
      <c r="PYA514" s="741">
        <v>0</v>
      </c>
      <c r="PYB514" s="741">
        <v>0</v>
      </c>
      <c r="PYC514" s="741">
        <v>0</v>
      </c>
      <c r="PYD514" s="741">
        <v>0</v>
      </c>
      <c r="PYE514" s="741">
        <v>0</v>
      </c>
      <c r="PYF514" s="741">
        <v>0</v>
      </c>
      <c r="PYG514" s="741">
        <v>0</v>
      </c>
      <c r="PYH514" s="741">
        <v>0</v>
      </c>
      <c r="PYI514" s="741">
        <v>0</v>
      </c>
      <c r="PYJ514" s="741">
        <v>0</v>
      </c>
      <c r="PYK514" s="741">
        <v>0</v>
      </c>
      <c r="PYL514" s="741">
        <v>0</v>
      </c>
      <c r="PYM514" s="741">
        <v>0</v>
      </c>
      <c r="PYN514" s="741">
        <v>0</v>
      </c>
      <c r="PYO514" s="741">
        <v>0</v>
      </c>
      <c r="PYP514" s="741">
        <v>0</v>
      </c>
      <c r="PYQ514" s="741">
        <v>0</v>
      </c>
      <c r="PYR514" s="741">
        <v>0</v>
      </c>
      <c r="PYS514" s="741">
        <v>0</v>
      </c>
      <c r="PYT514" s="741">
        <v>0</v>
      </c>
      <c r="PYU514" s="741">
        <v>0</v>
      </c>
      <c r="PYV514" s="741">
        <v>0</v>
      </c>
      <c r="PYW514" s="741">
        <v>0</v>
      </c>
      <c r="PYX514" s="741">
        <v>0</v>
      </c>
      <c r="PYY514" s="741">
        <v>0</v>
      </c>
      <c r="PYZ514" s="741">
        <v>0</v>
      </c>
      <c r="PZA514" s="741">
        <v>0</v>
      </c>
      <c r="PZB514" s="741">
        <v>0</v>
      </c>
      <c r="PZC514" s="741">
        <v>0</v>
      </c>
      <c r="PZD514" s="741">
        <v>0</v>
      </c>
      <c r="PZE514" s="741">
        <v>0</v>
      </c>
      <c r="PZF514" s="741">
        <v>0</v>
      </c>
      <c r="PZG514" s="741">
        <v>0</v>
      </c>
      <c r="PZH514" s="741">
        <v>0</v>
      </c>
      <c r="PZI514" s="741">
        <v>0</v>
      </c>
      <c r="PZJ514" s="741">
        <v>0</v>
      </c>
      <c r="PZK514" s="741">
        <v>0</v>
      </c>
      <c r="PZL514" s="741">
        <v>0</v>
      </c>
      <c r="PZM514" s="741">
        <v>0</v>
      </c>
      <c r="PZN514" s="741">
        <v>0</v>
      </c>
      <c r="PZO514" s="741">
        <v>0</v>
      </c>
      <c r="PZP514" s="741">
        <v>0</v>
      </c>
      <c r="PZQ514" s="741">
        <v>0</v>
      </c>
      <c r="PZR514" s="741">
        <v>0</v>
      </c>
      <c r="PZS514" s="741">
        <v>0</v>
      </c>
      <c r="PZT514" s="741">
        <v>0</v>
      </c>
      <c r="PZU514" s="741">
        <v>0</v>
      </c>
      <c r="PZV514" s="741">
        <v>0</v>
      </c>
      <c r="PZW514" s="741">
        <v>0</v>
      </c>
      <c r="PZX514" s="741">
        <v>0</v>
      </c>
      <c r="PZY514" s="741">
        <v>0</v>
      </c>
      <c r="PZZ514" s="741">
        <v>0</v>
      </c>
      <c r="QAA514" s="741">
        <v>0</v>
      </c>
      <c r="QAB514" s="741">
        <v>0</v>
      </c>
      <c r="QAC514" s="741">
        <v>0</v>
      </c>
      <c r="QAD514" s="741">
        <v>0</v>
      </c>
      <c r="QAE514" s="741">
        <v>0</v>
      </c>
      <c r="QAF514" s="741">
        <v>0</v>
      </c>
      <c r="QAG514" s="741">
        <v>0</v>
      </c>
      <c r="QAH514" s="741">
        <v>0</v>
      </c>
      <c r="QAI514" s="741">
        <v>0</v>
      </c>
      <c r="QAJ514" s="741">
        <v>0</v>
      </c>
      <c r="QAK514" s="741">
        <v>0</v>
      </c>
      <c r="QAL514" s="741">
        <v>0</v>
      </c>
      <c r="QAM514" s="741">
        <v>0</v>
      </c>
      <c r="QAN514" s="741">
        <v>0</v>
      </c>
      <c r="QAO514" s="741">
        <v>0</v>
      </c>
      <c r="QAP514" s="741">
        <v>0</v>
      </c>
      <c r="QAQ514" s="741">
        <v>0</v>
      </c>
      <c r="QAR514" s="741">
        <v>0</v>
      </c>
      <c r="QAS514" s="741">
        <v>0</v>
      </c>
      <c r="QAT514" s="741">
        <v>0</v>
      </c>
      <c r="QAU514" s="741">
        <v>0</v>
      </c>
      <c r="QAV514" s="741">
        <v>0</v>
      </c>
      <c r="QAW514" s="741">
        <v>0</v>
      </c>
      <c r="QAX514" s="741">
        <v>0</v>
      </c>
      <c r="QAY514" s="741">
        <v>0</v>
      </c>
      <c r="QAZ514" s="741">
        <v>0</v>
      </c>
      <c r="QBA514" s="741">
        <v>0</v>
      </c>
      <c r="QBB514" s="741">
        <v>0</v>
      </c>
      <c r="QBC514" s="741">
        <v>0</v>
      </c>
      <c r="QBD514" s="741">
        <v>0</v>
      </c>
      <c r="QBE514" s="741">
        <v>0</v>
      </c>
      <c r="QBF514" s="741">
        <v>0</v>
      </c>
      <c r="QBG514" s="741">
        <v>0</v>
      </c>
      <c r="QBH514" s="741">
        <v>0</v>
      </c>
      <c r="QBI514" s="741">
        <v>0</v>
      </c>
      <c r="QBJ514" s="741">
        <v>0</v>
      </c>
      <c r="QBK514" s="741">
        <v>0</v>
      </c>
      <c r="QBL514" s="741">
        <v>0</v>
      </c>
      <c r="QBM514" s="741">
        <v>0</v>
      </c>
      <c r="QBN514" s="741">
        <v>0</v>
      </c>
      <c r="QBO514" s="741">
        <v>0</v>
      </c>
      <c r="QBP514" s="741">
        <v>0</v>
      </c>
      <c r="QBQ514" s="741">
        <v>0</v>
      </c>
      <c r="QBR514" s="741">
        <v>0</v>
      </c>
      <c r="QBS514" s="741">
        <v>0</v>
      </c>
      <c r="QBT514" s="741">
        <v>0</v>
      </c>
      <c r="QBU514" s="741">
        <v>0</v>
      </c>
      <c r="QBV514" s="741">
        <v>0</v>
      </c>
      <c r="QBW514" s="741">
        <v>0</v>
      </c>
      <c r="QBX514" s="741">
        <v>0</v>
      </c>
      <c r="QBY514" s="741">
        <v>0</v>
      </c>
      <c r="QBZ514" s="741">
        <v>0</v>
      </c>
      <c r="QCA514" s="741">
        <v>0</v>
      </c>
      <c r="QCB514" s="741">
        <v>0</v>
      </c>
      <c r="QCC514" s="741">
        <v>0</v>
      </c>
      <c r="QCD514" s="741">
        <v>0</v>
      </c>
      <c r="QCE514" s="741">
        <v>0</v>
      </c>
      <c r="QCF514" s="741">
        <v>0</v>
      </c>
      <c r="QCG514" s="741">
        <v>0</v>
      </c>
      <c r="QCH514" s="741">
        <v>0</v>
      </c>
      <c r="QCI514" s="741">
        <v>0</v>
      </c>
      <c r="QCJ514" s="741">
        <v>0</v>
      </c>
      <c r="QCK514" s="741">
        <v>0</v>
      </c>
      <c r="QCL514" s="741">
        <v>0</v>
      </c>
      <c r="QCM514" s="741">
        <v>0</v>
      </c>
      <c r="QCN514" s="741">
        <v>0</v>
      </c>
      <c r="QCO514" s="741">
        <v>0</v>
      </c>
      <c r="QCP514" s="741">
        <v>0</v>
      </c>
      <c r="QCQ514" s="741">
        <v>0</v>
      </c>
      <c r="QCR514" s="741">
        <v>0</v>
      </c>
      <c r="QCS514" s="741">
        <v>0</v>
      </c>
      <c r="QCT514" s="741">
        <v>0</v>
      </c>
      <c r="QCU514" s="741">
        <v>0</v>
      </c>
      <c r="QCV514" s="741">
        <v>0</v>
      </c>
      <c r="QCW514" s="741">
        <v>0</v>
      </c>
      <c r="QCX514" s="741">
        <v>0</v>
      </c>
      <c r="QCY514" s="741">
        <v>0</v>
      </c>
      <c r="QCZ514" s="741">
        <v>0</v>
      </c>
      <c r="QDA514" s="741">
        <v>0</v>
      </c>
      <c r="QDB514" s="741">
        <v>0</v>
      </c>
      <c r="QDC514" s="741">
        <v>0</v>
      </c>
      <c r="QDD514" s="741">
        <v>0</v>
      </c>
      <c r="QDE514" s="741">
        <v>0</v>
      </c>
      <c r="QDF514" s="741">
        <v>0</v>
      </c>
      <c r="QDG514" s="741">
        <v>0</v>
      </c>
      <c r="QDH514" s="741">
        <v>0</v>
      </c>
      <c r="QDI514" s="741">
        <v>0</v>
      </c>
      <c r="QDJ514" s="741">
        <v>0</v>
      </c>
      <c r="QDK514" s="741">
        <v>0</v>
      </c>
      <c r="QDL514" s="741">
        <v>0</v>
      </c>
      <c r="QDM514" s="741">
        <v>0</v>
      </c>
      <c r="QDN514" s="741">
        <v>0</v>
      </c>
      <c r="QDO514" s="741">
        <v>0</v>
      </c>
      <c r="QDP514" s="741">
        <v>0</v>
      </c>
      <c r="QDQ514" s="741">
        <v>0</v>
      </c>
      <c r="QDR514" s="741">
        <v>0</v>
      </c>
      <c r="QDS514" s="741">
        <v>0</v>
      </c>
      <c r="QDT514" s="741">
        <v>0</v>
      </c>
      <c r="QDU514" s="741">
        <v>0</v>
      </c>
      <c r="QDV514" s="741">
        <v>0</v>
      </c>
      <c r="QDW514" s="741">
        <v>0</v>
      </c>
      <c r="QDX514" s="741">
        <v>0</v>
      </c>
      <c r="QDY514" s="741">
        <v>0</v>
      </c>
      <c r="QDZ514" s="741">
        <v>0</v>
      </c>
      <c r="QEA514" s="741">
        <v>0</v>
      </c>
      <c r="QEB514" s="741">
        <v>0</v>
      </c>
      <c r="QEC514" s="741">
        <v>0</v>
      </c>
      <c r="QED514" s="741">
        <v>0</v>
      </c>
      <c r="QEE514" s="741">
        <v>0</v>
      </c>
      <c r="QEF514" s="741">
        <v>0</v>
      </c>
      <c r="QEG514" s="741">
        <v>0</v>
      </c>
      <c r="QEH514" s="741">
        <v>0</v>
      </c>
      <c r="QEI514" s="741">
        <v>0</v>
      </c>
      <c r="QEJ514" s="741">
        <v>0</v>
      </c>
      <c r="QEK514" s="741">
        <v>0</v>
      </c>
      <c r="QEL514" s="741">
        <v>0</v>
      </c>
      <c r="QEM514" s="741">
        <v>0</v>
      </c>
      <c r="QEN514" s="741">
        <v>0</v>
      </c>
      <c r="QEO514" s="741">
        <v>0</v>
      </c>
      <c r="QEP514" s="741">
        <v>0</v>
      </c>
      <c r="QEQ514" s="741">
        <v>0</v>
      </c>
      <c r="QER514" s="741">
        <v>0</v>
      </c>
      <c r="QES514" s="741">
        <v>0</v>
      </c>
      <c r="QET514" s="741">
        <v>0</v>
      </c>
      <c r="QEU514" s="741">
        <v>0</v>
      </c>
      <c r="QEV514" s="741">
        <v>0</v>
      </c>
      <c r="QEW514" s="741">
        <v>0</v>
      </c>
      <c r="QEX514" s="741">
        <v>0</v>
      </c>
      <c r="QEY514" s="741">
        <v>0</v>
      </c>
      <c r="QEZ514" s="741">
        <v>0</v>
      </c>
      <c r="QFA514" s="741">
        <v>0</v>
      </c>
      <c r="QFB514" s="741">
        <v>0</v>
      </c>
      <c r="QFC514" s="741">
        <v>0</v>
      </c>
      <c r="QFD514" s="741">
        <v>0</v>
      </c>
      <c r="QFE514" s="741">
        <v>0</v>
      </c>
      <c r="QFF514" s="741">
        <v>0</v>
      </c>
      <c r="QFG514" s="741">
        <v>0</v>
      </c>
      <c r="QFH514" s="741">
        <v>0</v>
      </c>
      <c r="QFI514" s="741">
        <v>0</v>
      </c>
      <c r="QFJ514" s="741">
        <v>0</v>
      </c>
      <c r="QFK514" s="741">
        <v>0</v>
      </c>
      <c r="QFL514" s="741">
        <v>0</v>
      </c>
      <c r="QFM514" s="741">
        <v>0</v>
      </c>
      <c r="QFN514" s="741">
        <v>0</v>
      </c>
      <c r="QFO514" s="741">
        <v>0</v>
      </c>
      <c r="QFP514" s="741">
        <v>0</v>
      </c>
      <c r="QFQ514" s="741">
        <v>0</v>
      </c>
      <c r="QFR514" s="741">
        <v>0</v>
      </c>
      <c r="QFS514" s="741">
        <v>0</v>
      </c>
      <c r="QFT514" s="741">
        <v>0</v>
      </c>
      <c r="QFU514" s="741">
        <v>0</v>
      </c>
      <c r="QFV514" s="741">
        <v>0</v>
      </c>
      <c r="QFW514" s="741">
        <v>0</v>
      </c>
      <c r="QFX514" s="741">
        <v>0</v>
      </c>
      <c r="QFY514" s="741">
        <v>0</v>
      </c>
      <c r="QFZ514" s="741">
        <v>0</v>
      </c>
      <c r="QGA514" s="741">
        <v>0</v>
      </c>
      <c r="QGB514" s="741">
        <v>0</v>
      </c>
      <c r="QGC514" s="741">
        <v>0</v>
      </c>
      <c r="QGD514" s="741">
        <v>0</v>
      </c>
      <c r="QGE514" s="741">
        <v>0</v>
      </c>
      <c r="QGF514" s="741">
        <v>0</v>
      </c>
      <c r="QGG514" s="741">
        <v>0</v>
      </c>
      <c r="QGH514" s="741">
        <v>0</v>
      </c>
      <c r="QGI514" s="741">
        <v>0</v>
      </c>
      <c r="QGJ514" s="741">
        <v>0</v>
      </c>
      <c r="QGK514" s="741">
        <v>0</v>
      </c>
      <c r="QGL514" s="741">
        <v>0</v>
      </c>
      <c r="QGM514" s="741">
        <v>0</v>
      </c>
      <c r="QGN514" s="741">
        <v>0</v>
      </c>
      <c r="QGO514" s="741">
        <v>0</v>
      </c>
      <c r="QGP514" s="741">
        <v>0</v>
      </c>
      <c r="QGQ514" s="741">
        <v>0</v>
      </c>
      <c r="QGR514" s="741">
        <v>0</v>
      </c>
      <c r="QGS514" s="741">
        <v>0</v>
      </c>
      <c r="QGT514" s="741">
        <v>0</v>
      </c>
      <c r="QGU514" s="741">
        <v>0</v>
      </c>
      <c r="QGV514" s="741">
        <v>0</v>
      </c>
      <c r="QGW514" s="741">
        <v>0</v>
      </c>
      <c r="QGX514" s="741">
        <v>0</v>
      </c>
      <c r="QGY514" s="741">
        <v>0</v>
      </c>
      <c r="QGZ514" s="741">
        <v>0</v>
      </c>
      <c r="QHA514" s="741">
        <v>0</v>
      </c>
      <c r="QHB514" s="741">
        <v>0</v>
      </c>
      <c r="QHC514" s="741">
        <v>0</v>
      </c>
      <c r="QHD514" s="741">
        <v>0</v>
      </c>
      <c r="QHE514" s="741">
        <v>0</v>
      </c>
      <c r="QHF514" s="741">
        <v>0</v>
      </c>
      <c r="QHG514" s="741">
        <v>0</v>
      </c>
      <c r="QHH514" s="741">
        <v>0</v>
      </c>
      <c r="QHI514" s="741">
        <v>0</v>
      </c>
      <c r="QHJ514" s="741">
        <v>0</v>
      </c>
      <c r="QHK514" s="741">
        <v>0</v>
      </c>
      <c r="QHL514" s="741">
        <v>0</v>
      </c>
      <c r="QHM514" s="741">
        <v>0</v>
      </c>
      <c r="QHN514" s="741">
        <v>0</v>
      </c>
      <c r="QHO514" s="741">
        <v>0</v>
      </c>
      <c r="QHP514" s="741">
        <v>0</v>
      </c>
      <c r="QHQ514" s="741">
        <v>0</v>
      </c>
      <c r="QHR514" s="741">
        <v>0</v>
      </c>
      <c r="QHS514" s="741">
        <v>0</v>
      </c>
      <c r="QHT514" s="741">
        <v>0</v>
      </c>
      <c r="QHU514" s="741">
        <v>0</v>
      </c>
      <c r="QHV514" s="741">
        <v>0</v>
      </c>
      <c r="QHW514" s="741">
        <v>0</v>
      </c>
      <c r="QHX514" s="741">
        <v>0</v>
      </c>
      <c r="QHY514" s="741">
        <v>0</v>
      </c>
      <c r="QHZ514" s="741">
        <v>0</v>
      </c>
      <c r="QIA514" s="741">
        <v>0</v>
      </c>
      <c r="QIB514" s="741">
        <v>0</v>
      </c>
      <c r="QIC514" s="741">
        <v>0</v>
      </c>
      <c r="QID514" s="741">
        <v>0</v>
      </c>
      <c r="QIE514" s="741">
        <v>0</v>
      </c>
      <c r="QIF514" s="741">
        <v>0</v>
      </c>
      <c r="QIG514" s="741">
        <v>0</v>
      </c>
      <c r="QIH514" s="741">
        <v>0</v>
      </c>
      <c r="QII514" s="741">
        <v>0</v>
      </c>
      <c r="QIJ514" s="741">
        <v>0</v>
      </c>
      <c r="QIK514" s="741">
        <v>0</v>
      </c>
      <c r="QIL514" s="741">
        <v>0</v>
      </c>
      <c r="QIM514" s="741">
        <v>0</v>
      </c>
      <c r="QIN514" s="741">
        <v>0</v>
      </c>
      <c r="QIO514" s="741">
        <v>0</v>
      </c>
      <c r="QIP514" s="741">
        <v>0</v>
      </c>
      <c r="QIQ514" s="741">
        <v>0</v>
      </c>
      <c r="QIR514" s="741">
        <v>0</v>
      </c>
      <c r="QIS514" s="741">
        <v>0</v>
      </c>
      <c r="QIT514" s="741">
        <v>0</v>
      </c>
      <c r="QIU514" s="741">
        <v>0</v>
      </c>
      <c r="QIV514" s="741">
        <v>0</v>
      </c>
      <c r="QIW514" s="741">
        <v>0</v>
      </c>
      <c r="QIX514" s="741">
        <v>0</v>
      </c>
      <c r="QIY514" s="741">
        <v>0</v>
      </c>
      <c r="QIZ514" s="741">
        <v>0</v>
      </c>
      <c r="QJA514" s="741">
        <v>0</v>
      </c>
      <c r="QJB514" s="741">
        <v>0</v>
      </c>
      <c r="QJC514" s="741">
        <v>0</v>
      </c>
      <c r="QJD514" s="741">
        <v>0</v>
      </c>
      <c r="QJE514" s="741">
        <v>0</v>
      </c>
      <c r="QJF514" s="741">
        <v>0</v>
      </c>
      <c r="QJG514" s="741">
        <v>0</v>
      </c>
      <c r="QJH514" s="741">
        <v>0</v>
      </c>
      <c r="QJI514" s="741">
        <v>0</v>
      </c>
      <c r="QJJ514" s="741">
        <v>0</v>
      </c>
      <c r="QJK514" s="741">
        <v>0</v>
      </c>
      <c r="QJL514" s="741">
        <v>0</v>
      </c>
      <c r="QJM514" s="741">
        <v>0</v>
      </c>
      <c r="QJN514" s="741">
        <v>0</v>
      </c>
      <c r="QJO514" s="741">
        <v>0</v>
      </c>
      <c r="QJP514" s="741">
        <v>0</v>
      </c>
      <c r="QJQ514" s="741">
        <v>0</v>
      </c>
      <c r="QJR514" s="741">
        <v>0</v>
      </c>
      <c r="QJS514" s="741">
        <v>0</v>
      </c>
      <c r="QJT514" s="741">
        <v>0</v>
      </c>
      <c r="QJU514" s="741">
        <v>0</v>
      </c>
      <c r="QJV514" s="741">
        <v>0</v>
      </c>
      <c r="QJW514" s="741">
        <v>0</v>
      </c>
      <c r="QJX514" s="741">
        <v>0</v>
      </c>
      <c r="QJY514" s="741">
        <v>0</v>
      </c>
      <c r="QJZ514" s="741">
        <v>0</v>
      </c>
      <c r="QKA514" s="741">
        <v>0</v>
      </c>
      <c r="QKB514" s="741">
        <v>0</v>
      </c>
      <c r="QKC514" s="741">
        <v>0</v>
      </c>
      <c r="QKD514" s="741">
        <v>0</v>
      </c>
      <c r="QKE514" s="741">
        <v>0</v>
      </c>
      <c r="QKF514" s="741">
        <v>0</v>
      </c>
      <c r="QKG514" s="741">
        <v>0</v>
      </c>
      <c r="QKH514" s="741">
        <v>0</v>
      </c>
      <c r="QKI514" s="741">
        <v>0</v>
      </c>
      <c r="QKJ514" s="741">
        <v>0</v>
      </c>
      <c r="QKK514" s="741">
        <v>0</v>
      </c>
      <c r="QKL514" s="741">
        <v>0</v>
      </c>
      <c r="QKM514" s="741">
        <v>0</v>
      </c>
      <c r="QKN514" s="741">
        <v>0</v>
      </c>
      <c r="QKO514" s="741">
        <v>0</v>
      </c>
      <c r="QKP514" s="741">
        <v>0</v>
      </c>
      <c r="QKQ514" s="741">
        <v>0</v>
      </c>
      <c r="QKR514" s="741">
        <v>0</v>
      </c>
      <c r="QKS514" s="741">
        <v>0</v>
      </c>
      <c r="QKT514" s="741">
        <v>0</v>
      </c>
      <c r="QKU514" s="741">
        <v>0</v>
      </c>
      <c r="QKV514" s="741">
        <v>0</v>
      </c>
      <c r="QKW514" s="741">
        <v>0</v>
      </c>
      <c r="QKX514" s="741">
        <v>0</v>
      </c>
      <c r="QKY514" s="741">
        <v>0</v>
      </c>
      <c r="QKZ514" s="741">
        <v>0</v>
      </c>
      <c r="QLA514" s="741">
        <v>0</v>
      </c>
      <c r="QLB514" s="741">
        <v>0</v>
      </c>
      <c r="QLC514" s="741">
        <v>0</v>
      </c>
      <c r="QLD514" s="741">
        <v>0</v>
      </c>
      <c r="QLE514" s="741">
        <v>0</v>
      </c>
      <c r="QLF514" s="741">
        <v>0</v>
      </c>
      <c r="QLG514" s="741">
        <v>0</v>
      </c>
      <c r="QLH514" s="741">
        <v>0</v>
      </c>
      <c r="QLI514" s="741">
        <v>0</v>
      </c>
      <c r="QLJ514" s="741">
        <v>0</v>
      </c>
      <c r="QLK514" s="741">
        <v>0</v>
      </c>
      <c r="QLL514" s="741">
        <v>0</v>
      </c>
      <c r="QLM514" s="741">
        <v>0</v>
      </c>
      <c r="QLN514" s="741">
        <v>0</v>
      </c>
      <c r="QLO514" s="741">
        <v>0</v>
      </c>
      <c r="QLP514" s="741">
        <v>0</v>
      </c>
      <c r="QLQ514" s="741">
        <v>0</v>
      </c>
      <c r="QLR514" s="741">
        <v>0</v>
      </c>
      <c r="QLS514" s="741">
        <v>0</v>
      </c>
      <c r="QLT514" s="741">
        <v>0</v>
      </c>
      <c r="QLU514" s="741">
        <v>0</v>
      </c>
      <c r="QLV514" s="741">
        <v>0</v>
      </c>
      <c r="QLW514" s="741">
        <v>0</v>
      </c>
      <c r="QLX514" s="741">
        <v>0</v>
      </c>
      <c r="QLY514" s="741">
        <v>0</v>
      </c>
      <c r="QLZ514" s="741">
        <v>0</v>
      </c>
      <c r="QMA514" s="741">
        <v>0</v>
      </c>
      <c r="QMB514" s="741">
        <v>0</v>
      </c>
      <c r="QMC514" s="741">
        <v>0</v>
      </c>
      <c r="QMD514" s="741">
        <v>0</v>
      </c>
      <c r="QME514" s="741">
        <v>0</v>
      </c>
      <c r="QMF514" s="741">
        <v>0</v>
      </c>
      <c r="QMG514" s="741">
        <v>0</v>
      </c>
      <c r="QMH514" s="741">
        <v>0</v>
      </c>
      <c r="QMI514" s="741">
        <v>0</v>
      </c>
      <c r="QMJ514" s="741">
        <v>0</v>
      </c>
      <c r="QMK514" s="741">
        <v>0</v>
      </c>
      <c r="QML514" s="741">
        <v>0</v>
      </c>
      <c r="QMM514" s="741">
        <v>0</v>
      </c>
      <c r="QMN514" s="741">
        <v>0</v>
      </c>
      <c r="QMO514" s="741">
        <v>0</v>
      </c>
      <c r="QMP514" s="741">
        <v>0</v>
      </c>
      <c r="QMQ514" s="741">
        <v>0</v>
      </c>
      <c r="QMR514" s="741">
        <v>0</v>
      </c>
      <c r="QMS514" s="741">
        <v>0</v>
      </c>
      <c r="QMT514" s="741">
        <v>0</v>
      </c>
      <c r="QMU514" s="741">
        <v>0</v>
      </c>
      <c r="QMV514" s="741">
        <v>0</v>
      </c>
      <c r="QMW514" s="741">
        <v>0</v>
      </c>
      <c r="QMX514" s="741">
        <v>0</v>
      </c>
      <c r="QMY514" s="741">
        <v>0</v>
      </c>
      <c r="QMZ514" s="741">
        <v>0</v>
      </c>
      <c r="QNA514" s="741">
        <v>0</v>
      </c>
      <c r="QNB514" s="741">
        <v>0</v>
      </c>
      <c r="QNC514" s="741">
        <v>0</v>
      </c>
      <c r="QND514" s="741">
        <v>0</v>
      </c>
      <c r="QNE514" s="741">
        <v>0</v>
      </c>
      <c r="QNF514" s="741">
        <v>0</v>
      </c>
      <c r="QNG514" s="741">
        <v>0</v>
      </c>
      <c r="QNH514" s="741">
        <v>0</v>
      </c>
      <c r="QNI514" s="741">
        <v>0</v>
      </c>
      <c r="QNJ514" s="741">
        <v>0</v>
      </c>
      <c r="QNK514" s="741">
        <v>0</v>
      </c>
      <c r="QNL514" s="741">
        <v>0</v>
      </c>
      <c r="QNM514" s="741">
        <v>0</v>
      </c>
      <c r="QNN514" s="741">
        <v>0</v>
      </c>
      <c r="QNO514" s="741">
        <v>0</v>
      </c>
      <c r="QNP514" s="741">
        <v>0</v>
      </c>
      <c r="QNQ514" s="741">
        <v>0</v>
      </c>
      <c r="QNR514" s="741">
        <v>0</v>
      </c>
      <c r="QNS514" s="741">
        <v>0</v>
      </c>
      <c r="QNT514" s="741">
        <v>0</v>
      </c>
      <c r="QNU514" s="741">
        <v>0</v>
      </c>
      <c r="QNV514" s="741">
        <v>0</v>
      </c>
      <c r="QNW514" s="741">
        <v>0</v>
      </c>
      <c r="QNX514" s="741">
        <v>0</v>
      </c>
      <c r="QNY514" s="741">
        <v>0</v>
      </c>
      <c r="QNZ514" s="741">
        <v>0</v>
      </c>
      <c r="QOA514" s="741">
        <v>0</v>
      </c>
      <c r="QOB514" s="741">
        <v>0</v>
      </c>
      <c r="QOC514" s="741">
        <v>0</v>
      </c>
      <c r="QOD514" s="741">
        <v>0</v>
      </c>
      <c r="QOE514" s="741">
        <v>0</v>
      </c>
      <c r="QOF514" s="741">
        <v>0</v>
      </c>
      <c r="QOG514" s="741">
        <v>0</v>
      </c>
      <c r="QOH514" s="741">
        <v>0</v>
      </c>
      <c r="QOI514" s="741">
        <v>0</v>
      </c>
      <c r="QOJ514" s="741">
        <v>0</v>
      </c>
      <c r="QOK514" s="741">
        <v>0</v>
      </c>
      <c r="QOL514" s="741">
        <v>0</v>
      </c>
      <c r="QOM514" s="741">
        <v>0</v>
      </c>
      <c r="QON514" s="741">
        <v>0</v>
      </c>
      <c r="QOO514" s="741">
        <v>0</v>
      </c>
      <c r="QOP514" s="741">
        <v>0</v>
      </c>
      <c r="QOQ514" s="741">
        <v>0</v>
      </c>
      <c r="QOR514" s="741">
        <v>0</v>
      </c>
      <c r="QOS514" s="741">
        <v>0</v>
      </c>
      <c r="QOT514" s="741">
        <v>0</v>
      </c>
      <c r="QOU514" s="741">
        <v>0</v>
      </c>
      <c r="QOV514" s="741">
        <v>0</v>
      </c>
      <c r="QOW514" s="741">
        <v>0</v>
      </c>
      <c r="QOX514" s="741">
        <v>0</v>
      </c>
      <c r="QOY514" s="741">
        <v>0</v>
      </c>
      <c r="QOZ514" s="741">
        <v>0</v>
      </c>
      <c r="QPA514" s="741">
        <v>0</v>
      </c>
      <c r="QPB514" s="741">
        <v>0</v>
      </c>
      <c r="QPC514" s="741">
        <v>0</v>
      </c>
      <c r="QPD514" s="741">
        <v>0</v>
      </c>
      <c r="QPE514" s="741">
        <v>0</v>
      </c>
      <c r="QPF514" s="741">
        <v>0</v>
      </c>
      <c r="QPG514" s="741">
        <v>0</v>
      </c>
      <c r="QPH514" s="741">
        <v>0</v>
      </c>
      <c r="QPI514" s="741">
        <v>0</v>
      </c>
      <c r="QPJ514" s="741">
        <v>0</v>
      </c>
      <c r="QPK514" s="741">
        <v>0</v>
      </c>
      <c r="QPL514" s="741">
        <v>0</v>
      </c>
      <c r="QPM514" s="741">
        <v>0</v>
      </c>
      <c r="QPN514" s="741">
        <v>0</v>
      </c>
      <c r="QPO514" s="741">
        <v>0</v>
      </c>
      <c r="QPP514" s="741">
        <v>0</v>
      </c>
      <c r="QPQ514" s="741">
        <v>0</v>
      </c>
      <c r="QPR514" s="741">
        <v>0</v>
      </c>
      <c r="QPS514" s="741">
        <v>0</v>
      </c>
      <c r="QPT514" s="741">
        <v>0</v>
      </c>
      <c r="QPU514" s="741">
        <v>0</v>
      </c>
      <c r="QPV514" s="741">
        <v>0</v>
      </c>
      <c r="QPW514" s="741">
        <v>0</v>
      </c>
      <c r="QPX514" s="741">
        <v>0</v>
      </c>
      <c r="QPY514" s="741">
        <v>0</v>
      </c>
      <c r="QPZ514" s="741">
        <v>0</v>
      </c>
      <c r="QQA514" s="741">
        <v>0</v>
      </c>
      <c r="QQB514" s="741">
        <v>0</v>
      </c>
      <c r="QQC514" s="741">
        <v>0</v>
      </c>
      <c r="QQD514" s="741">
        <v>0</v>
      </c>
      <c r="QQE514" s="741">
        <v>0</v>
      </c>
      <c r="QQF514" s="741">
        <v>0</v>
      </c>
      <c r="QQG514" s="741">
        <v>0</v>
      </c>
      <c r="QQH514" s="741">
        <v>0</v>
      </c>
      <c r="QQI514" s="741">
        <v>0</v>
      </c>
      <c r="QQJ514" s="741">
        <v>0</v>
      </c>
      <c r="QQK514" s="741">
        <v>0</v>
      </c>
      <c r="QQL514" s="741">
        <v>0</v>
      </c>
      <c r="QQM514" s="741">
        <v>0</v>
      </c>
      <c r="QQN514" s="741">
        <v>0</v>
      </c>
      <c r="QQO514" s="741">
        <v>0</v>
      </c>
      <c r="QQP514" s="741">
        <v>0</v>
      </c>
      <c r="QQQ514" s="741">
        <v>0</v>
      </c>
      <c r="QQR514" s="741">
        <v>0</v>
      </c>
      <c r="QQS514" s="741">
        <v>0</v>
      </c>
      <c r="QQT514" s="741">
        <v>0</v>
      </c>
      <c r="QQU514" s="741">
        <v>0</v>
      </c>
      <c r="QQV514" s="741">
        <v>0</v>
      </c>
      <c r="QQW514" s="741">
        <v>0</v>
      </c>
      <c r="QQX514" s="741">
        <v>0</v>
      </c>
      <c r="QQY514" s="741">
        <v>0</v>
      </c>
      <c r="QQZ514" s="741">
        <v>0</v>
      </c>
      <c r="QRA514" s="741">
        <v>0</v>
      </c>
      <c r="QRB514" s="741">
        <v>0</v>
      </c>
      <c r="QRC514" s="741">
        <v>0</v>
      </c>
      <c r="QRD514" s="741">
        <v>0</v>
      </c>
      <c r="QRE514" s="741">
        <v>0</v>
      </c>
      <c r="QRF514" s="741">
        <v>0</v>
      </c>
      <c r="QRG514" s="741">
        <v>0</v>
      </c>
      <c r="QRH514" s="741">
        <v>0</v>
      </c>
      <c r="QRI514" s="741">
        <v>0</v>
      </c>
      <c r="QRJ514" s="741">
        <v>0</v>
      </c>
      <c r="QRK514" s="741">
        <v>0</v>
      </c>
      <c r="QRL514" s="741">
        <v>0</v>
      </c>
      <c r="QRM514" s="741">
        <v>0</v>
      </c>
      <c r="QRN514" s="741">
        <v>0</v>
      </c>
      <c r="QRO514" s="741">
        <v>0</v>
      </c>
      <c r="QRP514" s="741">
        <v>0</v>
      </c>
      <c r="QRQ514" s="741">
        <v>0</v>
      </c>
      <c r="QRR514" s="741">
        <v>0</v>
      </c>
      <c r="QRS514" s="741">
        <v>0</v>
      </c>
      <c r="QRT514" s="741">
        <v>0</v>
      </c>
      <c r="QRU514" s="741">
        <v>0</v>
      </c>
      <c r="QRV514" s="741">
        <v>0</v>
      </c>
      <c r="QRW514" s="741">
        <v>0</v>
      </c>
      <c r="QRX514" s="741">
        <v>0</v>
      </c>
      <c r="QRY514" s="741">
        <v>0</v>
      </c>
      <c r="QRZ514" s="741">
        <v>0</v>
      </c>
      <c r="QSA514" s="741">
        <v>0</v>
      </c>
      <c r="QSB514" s="741">
        <v>0</v>
      </c>
      <c r="QSC514" s="741">
        <v>0</v>
      </c>
      <c r="QSD514" s="741">
        <v>0</v>
      </c>
      <c r="QSE514" s="741">
        <v>0</v>
      </c>
      <c r="QSF514" s="741">
        <v>0</v>
      </c>
      <c r="QSG514" s="741">
        <v>0</v>
      </c>
      <c r="QSH514" s="741">
        <v>0</v>
      </c>
      <c r="QSI514" s="741">
        <v>0</v>
      </c>
      <c r="QSJ514" s="741">
        <v>0</v>
      </c>
      <c r="QSK514" s="741">
        <v>0</v>
      </c>
      <c r="QSL514" s="741">
        <v>0</v>
      </c>
      <c r="QSM514" s="741">
        <v>0</v>
      </c>
      <c r="QSN514" s="741">
        <v>0</v>
      </c>
      <c r="QSO514" s="741">
        <v>0</v>
      </c>
      <c r="QSP514" s="741">
        <v>0</v>
      </c>
      <c r="QSQ514" s="741">
        <v>0</v>
      </c>
      <c r="QSR514" s="741">
        <v>0</v>
      </c>
      <c r="QSS514" s="741">
        <v>0</v>
      </c>
      <c r="QST514" s="741">
        <v>0</v>
      </c>
      <c r="QSU514" s="741">
        <v>0</v>
      </c>
      <c r="QSV514" s="741">
        <v>0</v>
      </c>
      <c r="QSW514" s="741">
        <v>0</v>
      </c>
      <c r="QSX514" s="741">
        <v>0</v>
      </c>
      <c r="QSY514" s="741">
        <v>0</v>
      </c>
      <c r="QSZ514" s="741">
        <v>0</v>
      </c>
      <c r="QTA514" s="741">
        <v>0</v>
      </c>
      <c r="QTB514" s="741">
        <v>0</v>
      </c>
      <c r="QTC514" s="741">
        <v>0</v>
      </c>
      <c r="QTD514" s="741">
        <v>0</v>
      </c>
      <c r="QTE514" s="741">
        <v>0</v>
      </c>
      <c r="QTF514" s="741">
        <v>0</v>
      </c>
      <c r="QTG514" s="741">
        <v>0</v>
      </c>
      <c r="QTH514" s="741">
        <v>0</v>
      </c>
      <c r="QTI514" s="741">
        <v>0</v>
      </c>
      <c r="QTJ514" s="741">
        <v>0</v>
      </c>
      <c r="QTK514" s="741">
        <v>0</v>
      </c>
      <c r="QTL514" s="741">
        <v>0</v>
      </c>
      <c r="QTM514" s="741">
        <v>0</v>
      </c>
      <c r="QTN514" s="741">
        <v>0</v>
      </c>
      <c r="QTO514" s="741">
        <v>0</v>
      </c>
      <c r="QTP514" s="741">
        <v>0</v>
      </c>
      <c r="QTQ514" s="741">
        <v>0</v>
      </c>
      <c r="QTR514" s="741">
        <v>0</v>
      </c>
      <c r="QTS514" s="741">
        <v>0</v>
      </c>
      <c r="QTT514" s="741">
        <v>0</v>
      </c>
      <c r="QTU514" s="741">
        <v>0</v>
      </c>
      <c r="QTV514" s="741">
        <v>0</v>
      </c>
      <c r="QTW514" s="741">
        <v>0</v>
      </c>
      <c r="QTX514" s="741">
        <v>0</v>
      </c>
      <c r="QTY514" s="741">
        <v>0</v>
      </c>
      <c r="QTZ514" s="741">
        <v>0</v>
      </c>
      <c r="QUA514" s="741">
        <v>0</v>
      </c>
      <c r="QUB514" s="741">
        <v>0</v>
      </c>
      <c r="QUC514" s="741">
        <v>0</v>
      </c>
      <c r="QUD514" s="741">
        <v>0</v>
      </c>
      <c r="QUE514" s="741">
        <v>0</v>
      </c>
      <c r="QUF514" s="741">
        <v>0</v>
      </c>
      <c r="QUG514" s="741">
        <v>0</v>
      </c>
      <c r="QUH514" s="741">
        <v>0</v>
      </c>
      <c r="QUI514" s="741">
        <v>0</v>
      </c>
      <c r="QUJ514" s="741">
        <v>0</v>
      </c>
      <c r="QUK514" s="741">
        <v>0</v>
      </c>
      <c r="QUL514" s="741">
        <v>0</v>
      </c>
      <c r="QUM514" s="741">
        <v>0</v>
      </c>
      <c r="QUN514" s="741">
        <v>0</v>
      </c>
      <c r="QUO514" s="741">
        <v>0</v>
      </c>
      <c r="QUP514" s="741">
        <v>0</v>
      </c>
      <c r="QUQ514" s="741">
        <v>0</v>
      </c>
      <c r="QUR514" s="741">
        <v>0</v>
      </c>
      <c r="QUS514" s="741">
        <v>0</v>
      </c>
      <c r="QUT514" s="741">
        <v>0</v>
      </c>
      <c r="QUU514" s="741">
        <v>0</v>
      </c>
      <c r="QUV514" s="741">
        <v>0</v>
      </c>
      <c r="QUW514" s="741">
        <v>0</v>
      </c>
      <c r="QUX514" s="741">
        <v>0</v>
      </c>
      <c r="QUY514" s="741">
        <v>0</v>
      </c>
      <c r="QUZ514" s="741">
        <v>0</v>
      </c>
      <c r="QVA514" s="741">
        <v>0</v>
      </c>
      <c r="QVB514" s="741">
        <v>0</v>
      </c>
      <c r="QVC514" s="741">
        <v>0</v>
      </c>
      <c r="QVD514" s="741">
        <v>0</v>
      </c>
      <c r="QVE514" s="741">
        <v>0</v>
      </c>
      <c r="QVF514" s="741">
        <v>0</v>
      </c>
      <c r="QVG514" s="741">
        <v>0</v>
      </c>
      <c r="QVH514" s="741">
        <v>0</v>
      </c>
      <c r="QVI514" s="741">
        <v>0</v>
      </c>
      <c r="QVJ514" s="741">
        <v>0</v>
      </c>
      <c r="QVK514" s="741">
        <v>0</v>
      </c>
      <c r="QVL514" s="741">
        <v>0</v>
      </c>
      <c r="QVM514" s="741">
        <v>0</v>
      </c>
      <c r="QVN514" s="741">
        <v>0</v>
      </c>
      <c r="QVO514" s="741">
        <v>0</v>
      </c>
      <c r="QVP514" s="741">
        <v>0</v>
      </c>
      <c r="QVQ514" s="741">
        <v>0</v>
      </c>
      <c r="QVR514" s="741">
        <v>0</v>
      </c>
      <c r="QVS514" s="741">
        <v>0</v>
      </c>
      <c r="QVT514" s="741">
        <v>0</v>
      </c>
      <c r="QVU514" s="741">
        <v>0</v>
      </c>
      <c r="QVV514" s="741">
        <v>0</v>
      </c>
      <c r="QVW514" s="741">
        <v>0</v>
      </c>
      <c r="QVX514" s="741">
        <v>0</v>
      </c>
      <c r="QVY514" s="741">
        <v>0</v>
      </c>
      <c r="QVZ514" s="741">
        <v>0</v>
      </c>
      <c r="QWA514" s="741">
        <v>0</v>
      </c>
      <c r="QWB514" s="741">
        <v>0</v>
      </c>
      <c r="QWC514" s="741">
        <v>0</v>
      </c>
      <c r="QWD514" s="741">
        <v>0</v>
      </c>
      <c r="QWE514" s="741">
        <v>0</v>
      </c>
      <c r="QWF514" s="741">
        <v>0</v>
      </c>
      <c r="QWG514" s="741">
        <v>0</v>
      </c>
      <c r="QWH514" s="741">
        <v>0</v>
      </c>
      <c r="QWI514" s="741">
        <v>0</v>
      </c>
      <c r="QWJ514" s="741">
        <v>0</v>
      </c>
      <c r="QWK514" s="741">
        <v>0</v>
      </c>
      <c r="QWL514" s="741">
        <v>0</v>
      </c>
      <c r="QWM514" s="741">
        <v>0</v>
      </c>
      <c r="QWN514" s="741">
        <v>0</v>
      </c>
      <c r="QWO514" s="741">
        <v>0</v>
      </c>
      <c r="QWP514" s="741">
        <v>0</v>
      </c>
      <c r="QWQ514" s="741">
        <v>0</v>
      </c>
      <c r="QWR514" s="741">
        <v>0</v>
      </c>
      <c r="QWS514" s="741">
        <v>0</v>
      </c>
      <c r="QWT514" s="741">
        <v>0</v>
      </c>
      <c r="QWU514" s="741">
        <v>0</v>
      </c>
      <c r="QWV514" s="741">
        <v>0</v>
      </c>
      <c r="QWW514" s="741">
        <v>0</v>
      </c>
      <c r="QWX514" s="741">
        <v>0</v>
      </c>
      <c r="QWY514" s="741">
        <v>0</v>
      </c>
      <c r="QWZ514" s="741">
        <v>0</v>
      </c>
      <c r="QXA514" s="741">
        <v>0</v>
      </c>
      <c r="QXB514" s="741">
        <v>0</v>
      </c>
      <c r="QXC514" s="741">
        <v>0</v>
      </c>
      <c r="QXD514" s="741">
        <v>0</v>
      </c>
      <c r="QXE514" s="741">
        <v>0</v>
      </c>
      <c r="QXF514" s="741">
        <v>0</v>
      </c>
      <c r="QXG514" s="741">
        <v>0</v>
      </c>
      <c r="QXH514" s="741">
        <v>0</v>
      </c>
      <c r="QXI514" s="741">
        <v>0</v>
      </c>
      <c r="QXJ514" s="741">
        <v>0</v>
      </c>
      <c r="QXK514" s="741">
        <v>0</v>
      </c>
      <c r="QXL514" s="741">
        <v>0</v>
      </c>
      <c r="QXM514" s="741">
        <v>0</v>
      </c>
      <c r="QXN514" s="741">
        <v>0</v>
      </c>
      <c r="QXO514" s="741">
        <v>0</v>
      </c>
      <c r="QXP514" s="741">
        <v>0</v>
      </c>
      <c r="QXQ514" s="741">
        <v>0</v>
      </c>
      <c r="QXR514" s="741">
        <v>0</v>
      </c>
      <c r="QXS514" s="741">
        <v>0</v>
      </c>
      <c r="QXT514" s="741">
        <v>0</v>
      </c>
      <c r="QXU514" s="741">
        <v>0</v>
      </c>
      <c r="QXV514" s="741">
        <v>0</v>
      </c>
      <c r="QXW514" s="741">
        <v>0</v>
      </c>
      <c r="QXX514" s="741">
        <v>0</v>
      </c>
      <c r="QXY514" s="741">
        <v>0</v>
      </c>
      <c r="QXZ514" s="741">
        <v>0</v>
      </c>
      <c r="QYA514" s="741">
        <v>0</v>
      </c>
      <c r="QYB514" s="741">
        <v>0</v>
      </c>
      <c r="QYC514" s="741">
        <v>0</v>
      </c>
      <c r="QYD514" s="741">
        <v>0</v>
      </c>
      <c r="QYE514" s="741">
        <v>0</v>
      </c>
      <c r="QYF514" s="741">
        <v>0</v>
      </c>
      <c r="QYG514" s="741">
        <v>0</v>
      </c>
      <c r="QYH514" s="741">
        <v>0</v>
      </c>
      <c r="QYI514" s="741">
        <v>0</v>
      </c>
      <c r="QYJ514" s="741">
        <v>0</v>
      </c>
      <c r="QYK514" s="741">
        <v>0</v>
      </c>
      <c r="QYL514" s="741">
        <v>0</v>
      </c>
      <c r="QYM514" s="741">
        <v>0</v>
      </c>
      <c r="QYN514" s="741">
        <v>0</v>
      </c>
      <c r="QYO514" s="741">
        <v>0</v>
      </c>
      <c r="QYP514" s="741">
        <v>0</v>
      </c>
      <c r="QYQ514" s="741">
        <v>0</v>
      </c>
      <c r="QYR514" s="741">
        <v>0</v>
      </c>
      <c r="QYS514" s="741">
        <v>0</v>
      </c>
      <c r="QYT514" s="741">
        <v>0</v>
      </c>
      <c r="QYU514" s="741">
        <v>0</v>
      </c>
      <c r="QYV514" s="741">
        <v>0</v>
      </c>
      <c r="QYW514" s="741">
        <v>0</v>
      </c>
      <c r="QYX514" s="741">
        <v>0</v>
      </c>
      <c r="QYY514" s="741">
        <v>0</v>
      </c>
      <c r="QYZ514" s="741">
        <v>0</v>
      </c>
      <c r="QZA514" s="741">
        <v>0</v>
      </c>
      <c r="QZB514" s="741">
        <v>0</v>
      </c>
      <c r="QZC514" s="741">
        <v>0</v>
      </c>
      <c r="QZD514" s="741">
        <v>0</v>
      </c>
      <c r="QZE514" s="741">
        <v>0</v>
      </c>
      <c r="QZF514" s="741">
        <v>0</v>
      </c>
      <c r="QZG514" s="741">
        <v>0</v>
      </c>
      <c r="QZH514" s="741">
        <v>0</v>
      </c>
      <c r="QZI514" s="741">
        <v>0</v>
      </c>
      <c r="QZJ514" s="741">
        <v>0</v>
      </c>
      <c r="QZK514" s="741">
        <v>0</v>
      </c>
      <c r="QZL514" s="741">
        <v>0</v>
      </c>
      <c r="QZM514" s="741">
        <v>0</v>
      </c>
      <c r="QZN514" s="741">
        <v>0</v>
      </c>
      <c r="QZO514" s="741">
        <v>0</v>
      </c>
      <c r="QZP514" s="741">
        <v>0</v>
      </c>
      <c r="QZQ514" s="741">
        <v>0</v>
      </c>
      <c r="QZR514" s="741">
        <v>0</v>
      </c>
      <c r="QZS514" s="741">
        <v>0</v>
      </c>
      <c r="QZT514" s="741">
        <v>0</v>
      </c>
      <c r="QZU514" s="741">
        <v>0</v>
      </c>
      <c r="QZV514" s="741">
        <v>0</v>
      </c>
      <c r="QZW514" s="741">
        <v>0</v>
      </c>
      <c r="QZX514" s="741">
        <v>0</v>
      </c>
      <c r="QZY514" s="741">
        <v>0</v>
      </c>
      <c r="QZZ514" s="741">
        <v>0</v>
      </c>
      <c r="RAA514" s="741">
        <v>0</v>
      </c>
      <c r="RAB514" s="741">
        <v>0</v>
      </c>
      <c r="RAC514" s="741">
        <v>0</v>
      </c>
      <c r="RAD514" s="741">
        <v>0</v>
      </c>
      <c r="RAE514" s="741">
        <v>0</v>
      </c>
      <c r="RAF514" s="741">
        <v>0</v>
      </c>
      <c r="RAG514" s="741">
        <v>0</v>
      </c>
      <c r="RAH514" s="741">
        <v>0</v>
      </c>
      <c r="RAI514" s="741">
        <v>0</v>
      </c>
      <c r="RAJ514" s="741">
        <v>0</v>
      </c>
      <c r="RAK514" s="741">
        <v>0</v>
      </c>
      <c r="RAL514" s="741">
        <v>0</v>
      </c>
      <c r="RAM514" s="741">
        <v>0</v>
      </c>
      <c r="RAN514" s="741">
        <v>0</v>
      </c>
      <c r="RAO514" s="741">
        <v>0</v>
      </c>
      <c r="RAP514" s="741">
        <v>0</v>
      </c>
      <c r="RAQ514" s="741">
        <v>0</v>
      </c>
      <c r="RAR514" s="741">
        <v>0</v>
      </c>
      <c r="RAS514" s="741">
        <v>0</v>
      </c>
      <c r="RAT514" s="741">
        <v>0</v>
      </c>
      <c r="RAU514" s="741">
        <v>0</v>
      </c>
      <c r="RAV514" s="741">
        <v>0</v>
      </c>
      <c r="RAW514" s="741">
        <v>0</v>
      </c>
      <c r="RAX514" s="741">
        <v>0</v>
      </c>
      <c r="RAY514" s="741">
        <v>0</v>
      </c>
      <c r="RAZ514" s="741">
        <v>0</v>
      </c>
      <c r="RBA514" s="741">
        <v>0</v>
      </c>
      <c r="RBB514" s="741">
        <v>0</v>
      </c>
      <c r="RBC514" s="741">
        <v>0</v>
      </c>
      <c r="RBD514" s="741">
        <v>0</v>
      </c>
      <c r="RBE514" s="741">
        <v>0</v>
      </c>
      <c r="RBF514" s="741">
        <v>0</v>
      </c>
      <c r="RBG514" s="741">
        <v>0</v>
      </c>
      <c r="RBH514" s="741">
        <v>0</v>
      </c>
      <c r="RBI514" s="741">
        <v>0</v>
      </c>
      <c r="RBJ514" s="741">
        <v>0</v>
      </c>
      <c r="RBK514" s="741">
        <v>0</v>
      </c>
      <c r="RBL514" s="741">
        <v>0</v>
      </c>
      <c r="RBM514" s="741">
        <v>0</v>
      </c>
      <c r="RBN514" s="741">
        <v>0</v>
      </c>
      <c r="RBO514" s="741">
        <v>0</v>
      </c>
      <c r="RBP514" s="741">
        <v>0</v>
      </c>
      <c r="RBQ514" s="741">
        <v>0</v>
      </c>
      <c r="RBR514" s="741">
        <v>0</v>
      </c>
      <c r="RBS514" s="741">
        <v>0</v>
      </c>
      <c r="RBT514" s="741">
        <v>0</v>
      </c>
      <c r="RBU514" s="741">
        <v>0</v>
      </c>
      <c r="RBV514" s="741">
        <v>0</v>
      </c>
      <c r="RBW514" s="741">
        <v>0</v>
      </c>
      <c r="RBX514" s="741">
        <v>0</v>
      </c>
      <c r="RBY514" s="741">
        <v>0</v>
      </c>
      <c r="RBZ514" s="741">
        <v>0</v>
      </c>
      <c r="RCA514" s="741">
        <v>0</v>
      </c>
      <c r="RCB514" s="741">
        <v>0</v>
      </c>
      <c r="RCC514" s="741">
        <v>0</v>
      </c>
      <c r="RCD514" s="741">
        <v>0</v>
      </c>
      <c r="RCE514" s="741">
        <v>0</v>
      </c>
      <c r="RCF514" s="741">
        <v>0</v>
      </c>
      <c r="RCG514" s="741">
        <v>0</v>
      </c>
      <c r="RCH514" s="741">
        <v>0</v>
      </c>
      <c r="RCI514" s="741">
        <v>0</v>
      </c>
      <c r="RCJ514" s="741">
        <v>0</v>
      </c>
      <c r="RCK514" s="741">
        <v>0</v>
      </c>
      <c r="RCL514" s="741">
        <v>0</v>
      </c>
      <c r="RCM514" s="741">
        <v>0</v>
      </c>
      <c r="RCN514" s="741">
        <v>0</v>
      </c>
      <c r="RCO514" s="741">
        <v>0</v>
      </c>
      <c r="RCP514" s="741">
        <v>0</v>
      </c>
      <c r="RCQ514" s="741">
        <v>0</v>
      </c>
      <c r="RCR514" s="741">
        <v>0</v>
      </c>
      <c r="RCS514" s="741">
        <v>0</v>
      </c>
      <c r="RCT514" s="741">
        <v>0</v>
      </c>
      <c r="RCU514" s="741">
        <v>0</v>
      </c>
      <c r="RCV514" s="741">
        <v>0</v>
      </c>
      <c r="RCW514" s="741">
        <v>0</v>
      </c>
      <c r="RCX514" s="741">
        <v>0</v>
      </c>
      <c r="RCY514" s="741">
        <v>0</v>
      </c>
      <c r="RCZ514" s="741">
        <v>0</v>
      </c>
      <c r="RDA514" s="741">
        <v>0</v>
      </c>
      <c r="RDB514" s="741">
        <v>0</v>
      </c>
      <c r="RDC514" s="741">
        <v>0</v>
      </c>
      <c r="RDD514" s="741">
        <v>0</v>
      </c>
      <c r="RDE514" s="741">
        <v>0</v>
      </c>
      <c r="RDF514" s="741">
        <v>0</v>
      </c>
      <c r="RDG514" s="741">
        <v>0</v>
      </c>
      <c r="RDH514" s="741">
        <v>0</v>
      </c>
      <c r="RDI514" s="741">
        <v>0</v>
      </c>
      <c r="RDJ514" s="741">
        <v>0</v>
      </c>
      <c r="RDK514" s="741">
        <v>0</v>
      </c>
      <c r="RDL514" s="741">
        <v>0</v>
      </c>
      <c r="RDM514" s="741">
        <v>0</v>
      </c>
      <c r="RDN514" s="741">
        <v>0</v>
      </c>
      <c r="RDO514" s="741">
        <v>0</v>
      </c>
      <c r="RDP514" s="741">
        <v>0</v>
      </c>
      <c r="RDQ514" s="741">
        <v>0</v>
      </c>
      <c r="RDR514" s="741">
        <v>0</v>
      </c>
      <c r="RDS514" s="741">
        <v>0</v>
      </c>
      <c r="RDT514" s="741">
        <v>0</v>
      </c>
      <c r="RDU514" s="741">
        <v>0</v>
      </c>
      <c r="RDV514" s="741">
        <v>0</v>
      </c>
      <c r="RDW514" s="741">
        <v>0</v>
      </c>
      <c r="RDX514" s="741">
        <v>0</v>
      </c>
      <c r="RDY514" s="741">
        <v>0</v>
      </c>
      <c r="RDZ514" s="741">
        <v>0</v>
      </c>
      <c r="REA514" s="741">
        <v>0</v>
      </c>
      <c r="REB514" s="741">
        <v>0</v>
      </c>
      <c r="REC514" s="741">
        <v>0</v>
      </c>
      <c r="RED514" s="741">
        <v>0</v>
      </c>
      <c r="REE514" s="741">
        <v>0</v>
      </c>
      <c r="REF514" s="741">
        <v>0</v>
      </c>
      <c r="REG514" s="741">
        <v>0</v>
      </c>
      <c r="REH514" s="741">
        <v>0</v>
      </c>
      <c r="REI514" s="741">
        <v>0</v>
      </c>
      <c r="REJ514" s="741">
        <v>0</v>
      </c>
      <c r="REK514" s="741">
        <v>0</v>
      </c>
      <c r="REL514" s="741">
        <v>0</v>
      </c>
      <c r="REM514" s="741">
        <v>0</v>
      </c>
      <c r="REN514" s="741">
        <v>0</v>
      </c>
      <c r="REO514" s="741">
        <v>0</v>
      </c>
      <c r="REP514" s="741">
        <v>0</v>
      </c>
      <c r="REQ514" s="741">
        <v>0</v>
      </c>
      <c r="RER514" s="741">
        <v>0</v>
      </c>
      <c r="RES514" s="741">
        <v>0</v>
      </c>
      <c r="RET514" s="741">
        <v>0</v>
      </c>
      <c r="REU514" s="741">
        <v>0</v>
      </c>
      <c r="REV514" s="741">
        <v>0</v>
      </c>
      <c r="REW514" s="741">
        <v>0</v>
      </c>
      <c r="REX514" s="741">
        <v>0</v>
      </c>
      <c r="REY514" s="741">
        <v>0</v>
      </c>
      <c r="REZ514" s="741">
        <v>0</v>
      </c>
      <c r="RFA514" s="741">
        <v>0</v>
      </c>
      <c r="RFB514" s="741">
        <v>0</v>
      </c>
      <c r="RFC514" s="741">
        <v>0</v>
      </c>
      <c r="RFD514" s="741">
        <v>0</v>
      </c>
      <c r="RFE514" s="741">
        <v>0</v>
      </c>
      <c r="RFF514" s="741">
        <v>0</v>
      </c>
      <c r="RFG514" s="741">
        <v>0</v>
      </c>
      <c r="RFH514" s="741">
        <v>0</v>
      </c>
      <c r="RFI514" s="741">
        <v>0</v>
      </c>
      <c r="RFJ514" s="741">
        <v>0</v>
      </c>
      <c r="RFK514" s="741">
        <v>0</v>
      </c>
      <c r="RFL514" s="741">
        <v>0</v>
      </c>
      <c r="RFM514" s="741">
        <v>0</v>
      </c>
      <c r="RFN514" s="741">
        <v>0</v>
      </c>
      <c r="RFO514" s="741">
        <v>0</v>
      </c>
      <c r="RFP514" s="741">
        <v>0</v>
      </c>
      <c r="RFQ514" s="741">
        <v>0</v>
      </c>
      <c r="RFR514" s="741">
        <v>0</v>
      </c>
      <c r="RFS514" s="741">
        <v>0</v>
      </c>
      <c r="RFT514" s="741">
        <v>0</v>
      </c>
      <c r="RFU514" s="741">
        <v>0</v>
      </c>
      <c r="RFV514" s="741">
        <v>0</v>
      </c>
      <c r="RFW514" s="741">
        <v>0</v>
      </c>
      <c r="RFX514" s="741">
        <v>0</v>
      </c>
      <c r="RFY514" s="741">
        <v>0</v>
      </c>
      <c r="RFZ514" s="741">
        <v>0</v>
      </c>
      <c r="RGA514" s="741">
        <v>0</v>
      </c>
      <c r="RGB514" s="741">
        <v>0</v>
      </c>
      <c r="RGC514" s="741">
        <v>0</v>
      </c>
      <c r="RGD514" s="741">
        <v>0</v>
      </c>
      <c r="RGE514" s="741">
        <v>0</v>
      </c>
      <c r="RGF514" s="741">
        <v>0</v>
      </c>
      <c r="RGG514" s="741">
        <v>0</v>
      </c>
      <c r="RGH514" s="741">
        <v>0</v>
      </c>
      <c r="RGI514" s="741">
        <v>0</v>
      </c>
      <c r="RGJ514" s="741">
        <v>0</v>
      </c>
      <c r="RGK514" s="741">
        <v>0</v>
      </c>
      <c r="RGL514" s="741">
        <v>0</v>
      </c>
      <c r="RGM514" s="741">
        <v>0</v>
      </c>
      <c r="RGN514" s="741">
        <v>0</v>
      </c>
      <c r="RGO514" s="741">
        <v>0</v>
      </c>
      <c r="RGP514" s="741">
        <v>0</v>
      </c>
      <c r="RGQ514" s="741">
        <v>0</v>
      </c>
      <c r="RGR514" s="741">
        <v>0</v>
      </c>
      <c r="RGS514" s="741">
        <v>0</v>
      </c>
      <c r="RGT514" s="741">
        <v>0</v>
      </c>
      <c r="RGU514" s="741">
        <v>0</v>
      </c>
      <c r="RGV514" s="741">
        <v>0</v>
      </c>
      <c r="RGW514" s="741">
        <v>0</v>
      </c>
      <c r="RGX514" s="741">
        <v>0</v>
      </c>
      <c r="RGY514" s="741">
        <v>0</v>
      </c>
      <c r="RGZ514" s="741">
        <v>0</v>
      </c>
      <c r="RHA514" s="741">
        <v>0</v>
      </c>
      <c r="RHB514" s="741">
        <v>0</v>
      </c>
      <c r="RHC514" s="741">
        <v>0</v>
      </c>
      <c r="RHD514" s="741">
        <v>0</v>
      </c>
      <c r="RHE514" s="741">
        <v>0</v>
      </c>
      <c r="RHF514" s="741">
        <v>0</v>
      </c>
      <c r="RHG514" s="741">
        <v>0</v>
      </c>
      <c r="RHH514" s="741">
        <v>0</v>
      </c>
      <c r="RHI514" s="741">
        <v>0</v>
      </c>
      <c r="RHJ514" s="741">
        <v>0</v>
      </c>
      <c r="RHK514" s="741">
        <v>0</v>
      </c>
      <c r="RHL514" s="741">
        <v>0</v>
      </c>
      <c r="RHM514" s="741">
        <v>0</v>
      </c>
      <c r="RHN514" s="741">
        <v>0</v>
      </c>
      <c r="RHO514" s="741">
        <v>0</v>
      </c>
      <c r="RHP514" s="741">
        <v>0</v>
      </c>
      <c r="RHQ514" s="741">
        <v>0</v>
      </c>
      <c r="RHR514" s="741">
        <v>0</v>
      </c>
      <c r="RHS514" s="741">
        <v>0</v>
      </c>
      <c r="RHT514" s="741">
        <v>0</v>
      </c>
      <c r="RHU514" s="741">
        <v>0</v>
      </c>
      <c r="RHV514" s="741">
        <v>0</v>
      </c>
      <c r="RHW514" s="741">
        <v>0</v>
      </c>
      <c r="RHX514" s="741">
        <v>0</v>
      </c>
      <c r="RHY514" s="741">
        <v>0</v>
      </c>
      <c r="RHZ514" s="741">
        <v>0</v>
      </c>
      <c r="RIA514" s="741">
        <v>0</v>
      </c>
      <c r="RIB514" s="741">
        <v>0</v>
      </c>
      <c r="RIC514" s="741">
        <v>0</v>
      </c>
      <c r="RID514" s="741">
        <v>0</v>
      </c>
      <c r="RIE514" s="741">
        <v>0</v>
      </c>
      <c r="RIF514" s="741">
        <v>0</v>
      </c>
      <c r="RIG514" s="741">
        <v>0</v>
      </c>
      <c r="RIH514" s="741">
        <v>0</v>
      </c>
      <c r="RII514" s="741">
        <v>0</v>
      </c>
      <c r="RIJ514" s="741">
        <v>0</v>
      </c>
      <c r="RIK514" s="741">
        <v>0</v>
      </c>
      <c r="RIL514" s="741">
        <v>0</v>
      </c>
      <c r="RIM514" s="741">
        <v>0</v>
      </c>
      <c r="RIN514" s="741">
        <v>0</v>
      </c>
      <c r="RIO514" s="741">
        <v>0</v>
      </c>
      <c r="RIP514" s="741">
        <v>0</v>
      </c>
      <c r="RIQ514" s="741">
        <v>0</v>
      </c>
      <c r="RIR514" s="741">
        <v>0</v>
      </c>
      <c r="RIS514" s="741">
        <v>0</v>
      </c>
      <c r="RIT514" s="741">
        <v>0</v>
      </c>
      <c r="RIU514" s="741">
        <v>0</v>
      </c>
      <c r="RIV514" s="741">
        <v>0</v>
      </c>
      <c r="RIW514" s="741">
        <v>0</v>
      </c>
      <c r="RIX514" s="741">
        <v>0</v>
      </c>
      <c r="RIY514" s="741">
        <v>0</v>
      </c>
      <c r="RIZ514" s="741">
        <v>0</v>
      </c>
      <c r="RJA514" s="741">
        <v>0</v>
      </c>
      <c r="RJB514" s="741">
        <v>0</v>
      </c>
      <c r="RJC514" s="741">
        <v>0</v>
      </c>
      <c r="RJD514" s="741">
        <v>0</v>
      </c>
      <c r="RJE514" s="741">
        <v>0</v>
      </c>
      <c r="RJF514" s="741">
        <v>0</v>
      </c>
      <c r="RJG514" s="741">
        <v>0</v>
      </c>
      <c r="RJH514" s="741">
        <v>0</v>
      </c>
      <c r="RJI514" s="741">
        <v>0</v>
      </c>
      <c r="RJJ514" s="741">
        <v>0</v>
      </c>
      <c r="RJK514" s="741">
        <v>0</v>
      </c>
      <c r="RJL514" s="741">
        <v>0</v>
      </c>
      <c r="RJM514" s="741">
        <v>0</v>
      </c>
      <c r="RJN514" s="741">
        <v>0</v>
      </c>
      <c r="RJO514" s="741">
        <v>0</v>
      </c>
      <c r="RJP514" s="741">
        <v>0</v>
      </c>
      <c r="RJQ514" s="741">
        <v>0</v>
      </c>
      <c r="RJR514" s="741">
        <v>0</v>
      </c>
      <c r="RJS514" s="741">
        <v>0</v>
      </c>
      <c r="RJT514" s="741">
        <v>0</v>
      </c>
      <c r="RJU514" s="741">
        <v>0</v>
      </c>
      <c r="RJV514" s="741">
        <v>0</v>
      </c>
      <c r="RJW514" s="741">
        <v>0</v>
      </c>
      <c r="RJX514" s="741">
        <v>0</v>
      </c>
      <c r="RJY514" s="741">
        <v>0</v>
      </c>
      <c r="RJZ514" s="741">
        <v>0</v>
      </c>
      <c r="RKA514" s="741">
        <v>0</v>
      </c>
      <c r="RKB514" s="741">
        <v>0</v>
      </c>
      <c r="RKC514" s="741">
        <v>0</v>
      </c>
      <c r="RKD514" s="741">
        <v>0</v>
      </c>
      <c r="RKE514" s="741">
        <v>0</v>
      </c>
      <c r="RKF514" s="741">
        <v>0</v>
      </c>
      <c r="RKG514" s="741">
        <v>0</v>
      </c>
      <c r="RKH514" s="741">
        <v>0</v>
      </c>
      <c r="RKI514" s="741">
        <v>0</v>
      </c>
      <c r="RKJ514" s="741">
        <v>0</v>
      </c>
      <c r="RKK514" s="741">
        <v>0</v>
      </c>
      <c r="RKL514" s="741">
        <v>0</v>
      </c>
      <c r="RKM514" s="741">
        <v>0</v>
      </c>
      <c r="RKN514" s="741">
        <v>0</v>
      </c>
      <c r="RKO514" s="741">
        <v>0</v>
      </c>
      <c r="RKP514" s="741">
        <v>0</v>
      </c>
      <c r="RKQ514" s="741">
        <v>0</v>
      </c>
      <c r="RKR514" s="741">
        <v>0</v>
      </c>
      <c r="RKS514" s="741">
        <v>0</v>
      </c>
      <c r="RKT514" s="741">
        <v>0</v>
      </c>
      <c r="RKU514" s="741">
        <v>0</v>
      </c>
      <c r="RKV514" s="741">
        <v>0</v>
      </c>
      <c r="RKW514" s="741">
        <v>0</v>
      </c>
      <c r="RKX514" s="741">
        <v>0</v>
      </c>
      <c r="RKY514" s="741">
        <v>0</v>
      </c>
      <c r="RKZ514" s="741">
        <v>0</v>
      </c>
      <c r="RLA514" s="741">
        <v>0</v>
      </c>
      <c r="RLB514" s="741">
        <v>0</v>
      </c>
      <c r="RLC514" s="741">
        <v>0</v>
      </c>
      <c r="RLD514" s="741">
        <v>0</v>
      </c>
      <c r="RLE514" s="741">
        <v>0</v>
      </c>
      <c r="RLF514" s="741">
        <v>0</v>
      </c>
      <c r="RLG514" s="741">
        <v>0</v>
      </c>
      <c r="RLH514" s="741">
        <v>0</v>
      </c>
      <c r="RLI514" s="741">
        <v>0</v>
      </c>
      <c r="RLJ514" s="741">
        <v>0</v>
      </c>
      <c r="RLK514" s="741">
        <v>0</v>
      </c>
      <c r="RLL514" s="741">
        <v>0</v>
      </c>
      <c r="RLM514" s="741">
        <v>0</v>
      </c>
      <c r="RLN514" s="741">
        <v>0</v>
      </c>
      <c r="RLO514" s="741">
        <v>0</v>
      </c>
      <c r="RLP514" s="741">
        <v>0</v>
      </c>
      <c r="RLQ514" s="741">
        <v>0</v>
      </c>
      <c r="RLR514" s="741">
        <v>0</v>
      </c>
      <c r="RLS514" s="741">
        <v>0</v>
      </c>
      <c r="RLT514" s="741">
        <v>0</v>
      </c>
      <c r="RLU514" s="741">
        <v>0</v>
      </c>
      <c r="RLV514" s="741">
        <v>0</v>
      </c>
      <c r="RLW514" s="741">
        <v>0</v>
      </c>
      <c r="RLX514" s="741">
        <v>0</v>
      </c>
      <c r="RLY514" s="741">
        <v>0</v>
      </c>
      <c r="RLZ514" s="741">
        <v>0</v>
      </c>
      <c r="RMA514" s="741">
        <v>0</v>
      </c>
      <c r="RMB514" s="741">
        <v>0</v>
      </c>
      <c r="RMC514" s="741">
        <v>0</v>
      </c>
      <c r="RMD514" s="741">
        <v>0</v>
      </c>
      <c r="RME514" s="741">
        <v>0</v>
      </c>
      <c r="RMF514" s="741">
        <v>0</v>
      </c>
      <c r="RMG514" s="741">
        <v>0</v>
      </c>
      <c r="RMH514" s="741">
        <v>0</v>
      </c>
      <c r="RMI514" s="741">
        <v>0</v>
      </c>
      <c r="RMJ514" s="741">
        <v>0</v>
      </c>
      <c r="RMK514" s="741">
        <v>0</v>
      </c>
      <c r="RML514" s="741">
        <v>0</v>
      </c>
      <c r="RMM514" s="741">
        <v>0</v>
      </c>
      <c r="RMN514" s="741">
        <v>0</v>
      </c>
      <c r="RMO514" s="741">
        <v>0</v>
      </c>
      <c r="RMP514" s="741">
        <v>0</v>
      </c>
      <c r="RMQ514" s="741">
        <v>0</v>
      </c>
      <c r="RMR514" s="741">
        <v>0</v>
      </c>
      <c r="RMS514" s="741">
        <v>0</v>
      </c>
      <c r="RMT514" s="741">
        <v>0</v>
      </c>
      <c r="RMU514" s="741">
        <v>0</v>
      </c>
      <c r="RMV514" s="741">
        <v>0</v>
      </c>
      <c r="RMW514" s="741">
        <v>0</v>
      </c>
      <c r="RMX514" s="741">
        <v>0</v>
      </c>
      <c r="RMY514" s="741">
        <v>0</v>
      </c>
      <c r="RMZ514" s="741">
        <v>0</v>
      </c>
      <c r="RNA514" s="741">
        <v>0</v>
      </c>
      <c r="RNB514" s="741">
        <v>0</v>
      </c>
      <c r="RNC514" s="741">
        <v>0</v>
      </c>
      <c r="RND514" s="741">
        <v>0</v>
      </c>
      <c r="RNE514" s="741">
        <v>0</v>
      </c>
      <c r="RNF514" s="741">
        <v>0</v>
      </c>
      <c r="RNG514" s="741">
        <v>0</v>
      </c>
      <c r="RNH514" s="741">
        <v>0</v>
      </c>
      <c r="RNI514" s="741">
        <v>0</v>
      </c>
      <c r="RNJ514" s="741">
        <v>0</v>
      </c>
      <c r="RNK514" s="741">
        <v>0</v>
      </c>
      <c r="RNL514" s="741">
        <v>0</v>
      </c>
      <c r="RNM514" s="741">
        <v>0</v>
      </c>
      <c r="RNN514" s="741">
        <v>0</v>
      </c>
      <c r="RNO514" s="741">
        <v>0</v>
      </c>
      <c r="RNP514" s="741">
        <v>0</v>
      </c>
      <c r="RNQ514" s="741">
        <v>0</v>
      </c>
      <c r="RNR514" s="741">
        <v>0</v>
      </c>
      <c r="RNS514" s="741">
        <v>0</v>
      </c>
      <c r="RNT514" s="741">
        <v>0</v>
      </c>
      <c r="RNU514" s="741">
        <v>0</v>
      </c>
      <c r="RNV514" s="741">
        <v>0</v>
      </c>
      <c r="RNW514" s="741">
        <v>0</v>
      </c>
      <c r="RNX514" s="741">
        <v>0</v>
      </c>
      <c r="RNY514" s="741">
        <v>0</v>
      </c>
      <c r="RNZ514" s="741">
        <v>0</v>
      </c>
      <c r="ROA514" s="741">
        <v>0</v>
      </c>
      <c r="ROB514" s="741">
        <v>0</v>
      </c>
      <c r="ROC514" s="741">
        <v>0</v>
      </c>
      <c r="ROD514" s="741">
        <v>0</v>
      </c>
      <c r="ROE514" s="741">
        <v>0</v>
      </c>
      <c r="ROF514" s="741">
        <v>0</v>
      </c>
      <c r="ROG514" s="741">
        <v>0</v>
      </c>
      <c r="ROH514" s="741">
        <v>0</v>
      </c>
      <c r="ROI514" s="741">
        <v>0</v>
      </c>
      <c r="ROJ514" s="741">
        <v>0</v>
      </c>
      <c r="ROK514" s="741">
        <v>0</v>
      </c>
      <c r="ROL514" s="741">
        <v>0</v>
      </c>
      <c r="ROM514" s="741">
        <v>0</v>
      </c>
      <c r="RON514" s="741">
        <v>0</v>
      </c>
      <c r="ROO514" s="741">
        <v>0</v>
      </c>
      <c r="ROP514" s="741">
        <v>0</v>
      </c>
      <c r="ROQ514" s="741">
        <v>0</v>
      </c>
      <c r="ROR514" s="741">
        <v>0</v>
      </c>
      <c r="ROS514" s="741">
        <v>0</v>
      </c>
      <c r="ROT514" s="741">
        <v>0</v>
      </c>
      <c r="ROU514" s="741">
        <v>0</v>
      </c>
      <c r="ROV514" s="741">
        <v>0</v>
      </c>
      <c r="ROW514" s="741">
        <v>0</v>
      </c>
      <c r="ROX514" s="741">
        <v>0</v>
      </c>
      <c r="ROY514" s="741">
        <v>0</v>
      </c>
      <c r="ROZ514" s="741">
        <v>0</v>
      </c>
      <c r="RPA514" s="741">
        <v>0</v>
      </c>
      <c r="RPB514" s="741">
        <v>0</v>
      </c>
      <c r="RPC514" s="741">
        <v>0</v>
      </c>
      <c r="RPD514" s="741">
        <v>0</v>
      </c>
      <c r="RPE514" s="741">
        <v>0</v>
      </c>
      <c r="RPF514" s="741">
        <v>0</v>
      </c>
      <c r="RPG514" s="741">
        <v>0</v>
      </c>
      <c r="RPH514" s="741">
        <v>0</v>
      </c>
      <c r="RPI514" s="741">
        <v>0</v>
      </c>
      <c r="RPJ514" s="741">
        <v>0</v>
      </c>
      <c r="RPK514" s="741">
        <v>0</v>
      </c>
      <c r="RPL514" s="741">
        <v>0</v>
      </c>
      <c r="RPM514" s="741">
        <v>0</v>
      </c>
      <c r="RPN514" s="741">
        <v>0</v>
      </c>
      <c r="RPO514" s="741">
        <v>0</v>
      </c>
      <c r="RPP514" s="741">
        <v>0</v>
      </c>
      <c r="RPQ514" s="741">
        <v>0</v>
      </c>
      <c r="RPR514" s="741">
        <v>0</v>
      </c>
      <c r="RPS514" s="741">
        <v>0</v>
      </c>
      <c r="RPT514" s="741">
        <v>0</v>
      </c>
      <c r="RPU514" s="741">
        <v>0</v>
      </c>
      <c r="RPV514" s="741">
        <v>0</v>
      </c>
      <c r="RPW514" s="741">
        <v>0</v>
      </c>
      <c r="RPX514" s="741">
        <v>0</v>
      </c>
      <c r="RPY514" s="741">
        <v>0</v>
      </c>
      <c r="RPZ514" s="741">
        <v>0</v>
      </c>
      <c r="RQA514" s="741">
        <v>0</v>
      </c>
      <c r="RQB514" s="741">
        <v>0</v>
      </c>
      <c r="RQC514" s="741">
        <v>0</v>
      </c>
      <c r="RQD514" s="741">
        <v>0</v>
      </c>
      <c r="RQE514" s="741">
        <v>0</v>
      </c>
      <c r="RQF514" s="741">
        <v>0</v>
      </c>
      <c r="RQG514" s="741">
        <v>0</v>
      </c>
      <c r="RQH514" s="741">
        <v>0</v>
      </c>
      <c r="RQI514" s="741">
        <v>0</v>
      </c>
      <c r="RQJ514" s="741">
        <v>0</v>
      </c>
      <c r="RQK514" s="741">
        <v>0</v>
      </c>
      <c r="RQL514" s="741">
        <v>0</v>
      </c>
      <c r="RQM514" s="741">
        <v>0</v>
      </c>
      <c r="RQN514" s="741">
        <v>0</v>
      </c>
      <c r="RQO514" s="741">
        <v>0</v>
      </c>
      <c r="RQP514" s="741">
        <v>0</v>
      </c>
      <c r="RQQ514" s="741">
        <v>0</v>
      </c>
      <c r="RQR514" s="741">
        <v>0</v>
      </c>
      <c r="RQS514" s="741">
        <v>0</v>
      </c>
      <c r="RQT514" s="741">
        <v>0</v>
      </c>
      <c r="RQU514" s="741">
        <v>0</v>
      </c>
      <c r="RQV514" s="741">
        <v>0</v>
      </c>
      <c r="RQW514" s="741">
        <v>0</v>
      </c>
      <c r="RQX514" s="741">
        <v>0</v>
      </c>
      <c r="RQY514" s="741">
        <v>0</v>
      </c>
      <c r="RQZ514" s="741">
        <v>0</v>
      </c>
      <c r="RRA514" s="741">
        <v>0</v>
      </c>
      <c r="RRB514" s="741">
        <v>0</v>
      </c>
      <c r="RRC514" s="741">
        <v>0</v>
      </c>
      <c r="RRD514" s="741">
        <v>0</v>
      </c>
      <c r="RRE514" s="741">
        <v>0</v>
      </c>
      <c r="RRF514" s="741">
        <v>0</v>
      </c>
      <c r="RRG514" s="741">
        <v>0</v>
      </c>
      <c r="RRH514" s="741">
        <v>0</v>
      </c>
      <c r="RRI514" s="741">
        <v>0</v>
      </c>
      <c r="RRJ514" s="741">
        <v>0</v>
      </c>
      <c r="RRK514" s="741">
        <v>0</v>
      </c>
      <c r="RRL514" s="741">
        <v>0</v>
      </c>
      <c r="RRM514" s="741">
        <v>0</v>
      </c>
      <c r="RRN514" s="741">
        <v>0</v>
      </c>
      <c r="RRO514" s="741">
        <v>0</v>
      </c>
      <c r="RRP514" s="741">
        <v>0</v>
      </c>
      <c r="RRQ514" s="741">
        <v>0</v>
      </c>
      <c r="RRR514" s="741">
        <v>0</v>
      </c>
      <c r="RRS514" s="741">
        <v>0</v>
      </c>
      <c r="RRT514" s="741">
        <v>0</v>
      </c>
      <c r="RRU514" s="741">
        <v>0</v>
      </c>
      <c r="RRV514" s="741">
        <v>0</v>
      </c>
      <c r="RRW514" s="741">
        <v>0</v>
      </c>
      <c r="RRX514" s="741">
        <v>0</v>
      </c>
      <c r="RRY514" s="741">
        <v>0</v>
      </c>
      <c r="RRZ514" s="741">
        <v>0</v>
      </c>
      <c r="RSA514" s="741">
        <v>0</v>
      </c>
      <c r="RSB514" s="741">
        <v>0</v>
      </c>
      <c r="RSC514" s="741">
        <v>0</v>
      </c>
      <c r="RSD514" s="741">
        <v>0</v>
      </c>
      <c r="RSE514" s="741">
        <v>0</v>
      </c>
      <c r="RSF514" s="741">
        <v>0</v>
      </c>
      <c r="RSG514" s="741">
        <v>0</v>
      </c>
      <c r="RSH514" s="741">
        <v>0</v>
      </c>
      <c r="RSI514" s="741">
        <v>0</v>
      </c>
      <c r="RSJ514" s="741">
        <v>0</v>
      </c>
      <c r="RSK514" s="741">
        <v>0</v>
      </c>
      <c r="RSL514" s="741">
        <v>0</v>
      </c>
      <c r="RSM514" s="741">
        <v>0</v>
      </c>
      <c r="RSN514" s="741">
        <v>0</v>
      </c>
      <c r="RSO514" s="741">
        <v>0</v>
      </c>
      <c r="RSP514" s="741">
        <v>0</v>
      </c>
      <c r="RSQ514" s="741">
        <v>0</v>
      </c>
      <c r="RSR514" s="741">
        <v>0</v>
      </c>
      <c r="RSS514" s="741">
        <v>0</v>
      </c>
      <c r="RST514" s="741">
        <v>0</v>
      </c>
      <c r="RSU514" s="741">
        <v>0</v>
      </c>
      <c r="RSV514" s="741">
        <v>0</v>
      </c>
      <c r="RSW514" s="741">
        <v>0</v>
      </c>
      <c r="RSX514" s="741">
        <v>0</v>
      </c>
      <c r="RSY514" s="741">
        <v>0</v>
      </c>
      <c r="RSZ514" s="741">
        <v>0</v>
      </c>
      <c r="RTA514" s="741">
        <v>0</v>
      </c>
      <c r="RTB514" s="741">
        <v>0</v>
      </c>
      <c r="RTC514" s="741">
        <v>0</v>
      </c>
      <c r="RTD514" s="741">
        <v>0</v>
      </c>
      <c r="RTE514" s="741">
        <v>0</v>
      </c>
      <c r="RTF514" s="741">
        <v>0</v>
      </c>
      <c r="RTG514" s="741">
        <v>0</v>
      </c>
      <c r="RTH514" s="741">
        <v>0</v>
      </c>
      <c r="RTI514" s="741">
        <v>0</v>
      </c>
      <c r="RTJ514" s="741">
        <v>0</v>
      </c>
      <c r="RTK514" s="741">
        <v>0</v>
      </c>
      <c r="RTL514" s="741">
        <v>0</v>
      </c>
      <c r="RTM514" s="741">
        <v>0</v>
      </c>
      <c r="RTN514" s="741">
        <v>0</v>
      </c>
      <c r="RTO514" s="741">
        <v>0</v>
      </c>
      <c r="RTP514" s="741">
        <v>0</v>
      </c>
      <c r="RTQ514" s="741">
        <v>0</v>
      </c>
      <c r="RTR514" s="741">
        <v>0</v>
      </c>
      <c r="RTS514" s="741">
        <v>0</v>
      </c>
      <c r="RTT514" s="741">
        <v>0</v>
      </c>
      <c r="RTU514" s="741">
        <v>0</v>
      </c>
      <c r="RTV514" s="741">
        <v>0</v>
      </c>
      <c r="RTW514" s="741">
        <v>0</v>
      </c>
      <c r="RTX514" s="741">
        <v>0</v>
      </c>
      <c r="RTY514" s="741">
        <v>0</v>
      </c>
      <c r="RTZ514" s="741">
        <v>0</v>
      </c>
      <c r="RUA514" s="741">
        <v>0</v>
      </c>
      <c r="RUB514" s="741">
        <v>0</v>
      </c>
      <c r="RUC514" s="741">
        <v>0</v>
      </c>
      <c r="RUD514" s="741">
        <v>0</v>
      </c>
      <c r="RUE514" s="741">
        <v>0</v>
      </c>
      <c r="RUF514" s="741">
        <v>0</v>
      </c>
      <c r="RUG514" s="741">
        <v>0</v>
      </c>
      <c r="RUH514" s="741">
        <v>0</v>
      </c>
      <c r="RUI514" s="741">
        <v>0</v>
      </c>
      <c r="RUJ514" s="741">
        <v>0</v>
      </c>
      <c r="RUK514" s="741">
        <v>0</v>
      </c>
      <c r="RUL514" s="741">
        <v>0</v>
      </c>
      <c r="RUM514" s="741">
        <v>0</v>
      </c>
      <c r="RUN514" s="741">
        <v>0</v>
      </c>
      <c r="RUO514" s="741">
        <v>0</v>
      </c>
      <c r="RUP514" s="741">
        <v>0</v>
      </c>
      <c r="RUQ514" s="741">
        <v>0</v>
      </c>
      <c r="RUR514" s="741">
        <v>0</v>
      </c>
      <c r="RUS514" s="741">
        <v>0</v>
      </c>
      <c r="RUT514" s="741">
        <v>0</v>
      </c>
      <c r="RUU514" s="741">
        <v>0</v>
      </c>
      <c r="RUV514" s="741">
        <v>0</v>
      </c>
      <c r="RUW514" s="741">
        <v>0</v>
      </c>
      <c r="RUX514" s="741">
        <v>0</v>
      </c>
      <c r="RUY514" s="741">
        <v>0</v>
      </c>
      <c r="RUZ514" s="741">
        <v>0</v>
      </c>
      <c r="RVA514" s="741">
        <v>0</v>
      </c>
      <c r="RVB514" s="741">
        <v>0</v>
      </c>
      <c r="RVC514" s="741">
        <v>0</v>
      </c>
      <c r="RVD514" s="741">
        <v>0</v>
      </c>
      <c r="RVE514" s="741">
        <v>0</v>
      </c>
      <c r="RVF514" s="741">
        <v>0</v>
      </c>
      <c r="RVG514" s="741">
        <v>0</v>
      </c>
      <c r="RVH514" s="741">
        <v>0</v>
      </c>
      <c r="RVI514" s="741">
        <v>0</v>
      </c>
      <c r="RVJ514" s="741">
        <v>0</v>
      </c>
      <c r="RVK514" s="741">
        <v>0</v>
      </c>
      <c r="RVL514" s="741">
        <v>0</v>
      </c>
      <c r="RVM514" s="741">
        <v>0</v>
      </c>
      <c r="RVN514" s="741">
        <v>0</v>
      </c>
      <c r="RVO514" s="741">
        <v>0</v>
      </c>
      <c r="RVP514" s="741">
        <v>0</v>
      </c>
      <c r="RVQ514" s="741">
        <v>0</v>
      </c>
      <c r="RVR514" s="741">
        <v>0</v>
      </c>
      <c r="RVS514" s="741">
        <v>0</v>
      </c>
      <c r="RVT514" s="741">
        <v>0</v>
      </c>
      <c r="RVU514" s="741">
        <v>0</v>
      </c>
      <c r="RVV514" s="741">
        <v>0</v>
      </c>
      <c r="RVW514" s="741">
        <v>0</v>
      </c>
      <c r="RVX514" s="741">
        <v>0</v>
      </c>
      <c r="RVY514" s="741">
        <v>0</v>
      </c>
      <c r="RVZ514" s="741">
        <v>0</v>
      </c>
      <c r="RWA514" s="741">
        <v>0</v>
      </c>
      <c r="RWB514" s="741">
        <v>0</v>
      </c>
      <c r="RWC514" s="741">
        <v>0</v>
      </c>
      <c r="RWD514" s="741">
        <v>0</v>
      </c>
      <c r="RWE514" s="741">
        <v>0</v>
      </c>
      <c r="RWF514" s="741">
        <v>0</v>
      </c>
      <c r="RWG514" s="741">
        <v>0</v>
      </c>
      <c r="RWH514" s="741">
        <v>0</v>
      </c>
      <c r="RWI514" s="741">
        <v>0</v>
      </c>
      <c r="RWJ514" s="741">
        <v>0</v>
      </c>
      <c r="RWK514" s="741">
        <v>0</v>
      </c>
      <c r="RWL514" s="741">
        <v>0</v>
      </c>
      <c r="RWM514" s="741">
        <v>0</v>
      </c>
      <c r="RWN514" s="741">
        <v>0</v>
      </c>
      <c r="RWO514" s="741">
        <v>0</v>
      </c>
      <c r="RWP514" s="741">
        <v>0</v>
      </c>
      <c r="RWQ514" s="741">
        <v>0</v>
      </c>
      <c r="RWR514" s="741">
        <v>0</v>
      </c>
      <c r="RWS514" s="741">
        <v>0</v>
      </c>
      <c r="RWT514" s="741">
        <v>0</v>
      </c>
      <c r="RWU514" s="741">
        <v>0</v>
      </c>
      <c r="RWV514" s="741">
        <v>0</v>
      </c>
      <c r="RWW514" s="741">
        <v>0</v>
      </c>
      <c r="RWX514" s="741">
        <v>0</v>
      </c>
      <c r="RWY514" s="741">
        <v>0</v>
      </c>
      <c r="RWZ514" s="741">
        <v>0</v>
      </c>
      <c r="RXA514" s="741">
        <v>0</v>
      </c>
      <c r="RXB514" s="741">
        <v>0</v>
      </c>
      <c r="RXC514" s="741">
        <v>0</v>
      </c>
      <c r="RXD514" s="741">
        <v>0</v>
      </c>
      <c r="RXE514" s="741">
        <v>0</v>
      </c>
      <c r="RXF514" s="741">
        <v>0</v>
      </c>
      <c r="RXG514" s="741">
        <v>0</v>
      </c>
      <c r="RXH514" s="741">
        <v>0</v>
      </c>
      <c r="RXI514" s="741">
        <v>0</v>
      </c>
      <c r="RXJ514" s="741">
        <v>0</v>
      </c>
      <c r="RXK514" s="741">
        <v>0</v>
      </c>
      <c r="RXL514" s="741">
        <v>0</v>
      </c>
      <c r="RXM514" s="741">
        <v>0</v>
      </c>
      <c r="RXN514" s="741">
        <v>0</v>
      </c>
      <c r="RXO514" s="741">
        <v>0</v>
      </c>
      <c r="RXP514" s="741">
        <v>0</v>
      </c>
      <c r="RXQ514" s="741">
        <v>0</v>
      </c>
      <c r="RXR514" s="741">
        <v>0</v>
      </c>
      <c r="RXS514" s="741">
        <v>0</v>
      </c>
      <c r="RXT514" s="741">
        <v>0</v>
      </c>
      <c r="RXU514" s="741">
        <v>0</v>
      </c>
      <c r="RXV514" s="741">
        <v>0</v>
      </c>
      <c r="RXW514" s="741">
        <v>0</v>
      </c>
      <c r="RXX514" s="741">
        <v>0</v>
      </c>
      <c r="RXY514" s="741">
        <v>0</v>
      </c>
      <c r="RXZ514" s="741">
        <v>0</v>
      </c>
      <c r="RYA514" s="741">
        <v>0</v>
      </c>
      <c r="RYB514" s="741">
        <v>0</v>
      </c>
      <c r="RYC514" s="741">
        <v>0</v>
      </c>
      <c r="RYD514" s="741">
        <v>0</v>
      </c>
      <c r="RYE514" s="741">
        <v>0</v>
      </c>
      <c r="RYF514" s="741">
        <v>0</v>
      </c>
      <c r="RYG514" s="741">
        <v>0</v>
      </c>
      <c r="RYH514" s="741">
        <v>0</v>
      </c>
      <c r="RYI514" s="741">
        <v>0</v>
      </c>
      <c r="RYJ514" s="741">
        <v>0</v>
      </c>
      <c r="RYK514" s="741">
        <v>0</v>
      </c>
      <c r="RYL514" s="741">
        <v>0</v>
      </c>
      <c r="RYM514" s="741">
        <v>0</v>
      </c>
      <c r="RYN514" s="741">
        <v>0</v>
      </c>
      <c r="RYO514" s="741">
        <v>0</v>
      </c>
      <c r="RYP514" s="741">
        <v>0</v>
      </c>
      <c r="RYQ514" s="741">
        <v>0</v>
      </c>
      <c r="RYR514" s="741">
        <v>0</v>
      </c>
      <c r="RYS514" s="741">
        <v>0</v>
      </c>
      <c r="RYT514" s="741">
        <v>0</v>
      </c>
      <c r="RYU514" s="741">
        <v>0</v>
      </c>
      <c r="RYV514" s="741">
        <v>0</v>
      </c>
      <c r="RYW514" s="741">
        <v>0</v>
      </c>
      <c r="RYX514" s="741">
        <v>0</v>
      </c>
      <c r="RYY514" s="741">
        <v>0</v>
      </c>
      <c r="RYZ514" s="741">
        <v>0</v>
      </c>
      <c r="RZA514" s="741">
        <v>0</v>
      </c>
      <c r="RZB514" s="741">
        <v>0</v>
      </c>
      <c r="RZC514" s="741">
        <v>0</v>
      </c>
      <c r="RZD514" s="741">
        <v>0</v>
      </c>
      <c r="RZE514" s="741">
        <v>0</v>
      </c>
      <c r="RZF514" s="741">
        <v>0</v>
      </c>
      <c r="RZG514" s="741">
        <v>0</v>
      </c>
      <c r="RZH514" s="741">
        <v>0</v>
      </c>
      <c r="RZI514" s="741">
        <v>0</v>
      </c>
      <c r="RZJ514" s="741">
        <v>0</v>
      </c>
      <c r="RZK514" s="741">
        <v>0</v>
      </c>
      <c r="RZL514" s="741">
        <v>0</v>
      </c>
      <c r="RZM514" s="741">
        <v>0</v>
      </c>
      <c r="RZN514" s="741">
        <v>0</v>
      </c>
      <c r="RZO514" s="741">
        <v>0</v>
      </c>
      <c r="RZP514" s="741">
        <v>0</v>
      </c>
      <c r="RZQ514" s="741">
        <v>0</v>
      </c>
      <c r="RZR514" s="741">
        <v>0</v>
      </c>
      <c r="RZS514" s="741">
        <v>0</v>
      </c>
      <c r="RZT514" s="741">
        <v>0</v>
      </c>
      <c r="RZU514" s="741">
        <v>0</v>
      </c>
      <c r="RZV514" s="741">
        <v>0</v>
      </c>
      <c r="RZW514" s="741">
        <v>0</v>
      </c>
      <c r="RZX514" s="741">
        <v>0</v>
      </c>
      <c r="RZY514" s="741">
        <v>0</v>
      </c>
      <c r="RZZ514" s="741">
        <v>0</v>
      </c>
      <c r="SAA514" s="741">
        <v>0</v>
      </c>
      <c r="SAB514" s="741">
        <v>0</v>
      </c>
      <c r="SAC514" s="741">
        <v>0</v>
      </c>
      <c r="SAD514" s="741">
        <v>0</v>
      </c>
      <c r="SAE514" s="741">
        <v>0</v>
      </c>
      <c r="SAF514" s="741">
        <v>0</v>
      </c>
      <c r="SAG514" s="741">
        <v>0</v>
      </c>
      <c r="SAH514" s="741">
        <v>0</v>
      </c>
      <c r="SAI514" s="741">
        <v>0</v>
      </c>
      <c r="SAJ514" s="741">
        <v>0</v>
      </c>
      <c r="SAK514" s="741">
        <v>0</v>
      </c>
      <c r="SAL514" s="741">
        <v>0</v>
      </c>
      <c r="SAM514" s="741">
        <v>0</v>
      </c>
      <c r="SAN514" s="741">
        <v>0</v>
      </c>
      <c r="SAO514" s="741">
        <v>0</v>
      </c>
      <c r="SAP514" s="741">
        <v>0</v>
      </c>
      <c r="SAQ514" s="741">
        <v>0</v>
      </c>
      <c r="SAR514" s="741">
        <v>0</v>
      </c>
      <c r="SAS514" s="741">
        <v>0</v>
      </c>
      <c r="SAT514" s="741">
        <v>0</v>
      </c>
      <c r="SAU514" s="741">
        <v>0</v>
      </c>
      <c r="SAV514" s="741">
        <v>0</v>
      </c>
      <c r="SAW514" s="741">
        <v>0</v>
      </c>
      <c r="SAX514" s="741">
        <v>0</v>
      </c>
      <c r="SAY514" s="741">
        <v>0</v>
      </c>
      <c r="SAZ514" s="741">
        <v>0</v>
      </c>
      <c r="SBA514" s="741">
        <v>0</v>
      </c>
      <c r="SBB514" s="741">
        <v>0</v>
      </c>
      <c r="SBC514" s="741">
        <v>0</v>
      </c>
      <c r="SBD514" s="741">
        <v>0</v>
      </c>
      <c r="SBE514" s="741">
        <v>0</v>
      </c>
      <c r="SBF514" s="741">
        <v>0</v>
      </c>
      <c r="SBG514" s="741">
        <v>0</v>
      </c>
      <c r="SBH514" s="741">
        <v>0</v>
      </c>
      <c r="SBI514" s="741">
        <v>0</v>
      </c>
      <c r="SBJ514" s="741">
        <v>0</v>
      </c>
      <c r="SBK514" s="741">
        <v>0</v>
      </c>
      <c r="SBL514" s="741">
        <v>0</v>
      </c>
      <c r="SBM514" s="741">
        <v>0</v>
      </c>
      <c r="SBN514" s="741">
        <v>0</v>
      </c>
      <c r="SBO514" s="741">
        <v>0</v>
      </c>
      <c r="SBP514" s="741">
        <v>0</v>
      </c>
      <c r="SBQ514" s="741">
        <v>0</v>
      </c>
      <c r="SBR514" s="741">
        <v>0</v>
      </c>
      <c r="SBS514" s="741">
        <v>0</v>
      </c>
      <c r="SBT514" s="741">
        <v>0</v>
      </c>
      <c r="SBU514" s="741">
        <v>0</v>
      </c>
      <c r="SBV514" s="741">
        <v>0</v>
      </c>
      <c r="SBW514" s="741">
        <v>0</v>
      </c>
      <c r="SBX514" s="741">
        <v>0</v>
      </c>
      <c r="SBY514" s="741">
        <v>0</v>
      </c>
      <c r="SBZ514" s="741">
        <v>0</v>
      </c>
      <c r="SCA514" s="741">
        <v>0</v>
      </c>
      <c r="SCB514" s="741">
        <v>0</v>
      </c>
      <c r="SCC514" s="741">
        <v>0</v>
      </c>
      <c r="SCD514" s="741">
        <v>0</v>
      </c>
      <c r="SCE514" s="741">
        <v>0</v>
      </c>
      <c r="SCF514" s="741">
        <v>0</v>
      </c>
      <c r="SCG514" s="741">
        <v>0</v>
      </c>
      <c r="SCH514" s="741">
        <v>0</v>
      </c>
      <c r="SCI514" s="741">
        <v>0</v>
      </c>
      <c r="SCJ514" s="741">
        <v>0</v>
      </c>
      <c r="SCK514" s="741">
        <v>0</v>
      </c>
      <c r="SCL514" s="741">
        <v>0</v>
      </c>
      <c r="SCM514" s="741">
        <v>0</v>
      </c>
      <c r="SCN514" s="741">
        <v>0</v>
      </c>
      <c r="SCO514" s="741">
        <v>0</v>
      </c>
      <c r="SCP514" s="741">
        <v>0</v>
      </c>
      <c r="SCQ514" s="741">
        <v>0</v>
      </c>
      <c r="SCR514" s="741">
        <v>0</v>
      </c>
      <c r="SCS514" s="741">
        <v>0</v>
      </c>
      <c r="SCT514" s="741">
        <v>0</v>
      </c>
      <c r="SCU514" s="741">
        <v>0</v>
      </c>
      <c r="SCV514" s="741">
        <v>0</v>
      </c>
      <c r="SCW514" s="741">
        <v>0</v>
      </c>
      <c r="SCX514" s="741">
        <v>0</v>
      </c>
      <c r="SCY514" s="741">
        <v>0</v>
      </c>
      <c r="SCZ514" s="741">
        <v>0</v>
      </c>
      <c r="SDA514" s="741">
        <v>0</v>
      </c>
      <c r="SDB514" s="741">
        <v>0</v>
      </c>
      <c r="SDC514" s="741">
        <v>0</v>
      </c>
      <c r="SDD514" s="741">
        <v>0</v>
      </c>
      <c r="SDE514" s="741">
        <v>0</v>
      </c>
      <c r="SDF514" s="741">
        <v>0</v>
      </c>
      <c r="SDG514" s="741">
        <v>0</v>
      </c>
      <c r="SDH514" s="741">
        <v>0</v>
      </c>
      <c r="SDI514" s="741">
        <v>0</v>
      </c>
      <c r="SDJ514" s="741">
        <v>0</v>
      </c>
      <c r="SDK514" s="741">
        <v>0</v>
      </c>
      <c r="SDL514" s="741">
        <v>0</v>
      </c>
      <c r="SDM514" s="741">
        <v>0</v>
      </c>
      <c r="SDN514" s="741">
        <v>0</v>
      </c>
      <c r="SDO514" s="741">
        <v>0</v>
      </c>
      <c r="SDP514" s="741">
        <v>0</v>
      </c>
      <c r="SDQ514" s="741">
        <v>0</v>
      </c>
      <c r="SDR514" s="741">
        <v>0</v>
      </c>
      <c r="SDS514" s="741">
        <v>0</v>
      </c>
      <c r="SDT514" s="741">
        <v>0</v>
      </c>
      <c r="SDU514" s="741">
        <v>0</v>
      </c>
      <c r="SDV514" s="741">
        <v>0</v>
      </c>
      <c r="SDW514" s="741">
        <v>0</v>
      </c>
      <c r="SDX514" s="741">
        <v>0</v>
      </c>
      <c r="SDY514" s="741">
        <v>0</v>
      </c>
      <c r="SDZ514" s="741">
        <v>0</v>
      </c>
      <c r="SEA514" s="741">
        <v>0</v>
      </c>
      <c r="SEB514" s="741">
        <v>0</v>
      </c>
      <c r="SEC514" s="741">
        <v>0</v>
      </c>
      <c r="SED514" s="741">
        <v>0</v>
      </c>
      <c r="SEE514" s="741">
        <v>0</v>
      </c>
      <c r="SEF514" s="741">
        <v>0</v>
      </c>
      <c r="SEG514" s="741">
        <v>0</v>
      </c>
      <c r="SEH514" s="741">
        <v>0</v>
      </c>
      <c r="SEI514" s="741">
        <v>0</v>
      </c>
      <c r="SEJ514" s="741">
        <v>0</v>
      </c>
      <c r="SEK514" s="741">
        <v>0</v>
      </c>
      <c r="SEL514" s="741">
        <v>0</v>
      </c>
      <c r="SEM514" s="741">
        <v>0</v>
      </c>
      <c r="SEN514" s="741">
        <v>0</v>
      </c>
      <c r="SEO514" s="741">
        <v>0</v>
      </c>
      <c r="SEP514" s="741">
        <v>0</v>
      </c>
      <c r="SEQ514" s="741">
        <v>0</v>
      </c>
      <c r="SER514" s="741">
        <v>0</v>
      </c>
      <c r="SES514" s="741">
        <v>0</v>
      </c>
      <c r="SET514" s="741">
        <v>0</v>
      </c>
      <c r="SEU514" s="741">
        <v>0</v>
      </c>
      <c r="SEV514" s="741">
        <v>0</v>
      </c>
      <c r="SEW514" s="741">
        <v>0</v>
      </c>
      <c r="SEX514" s="741">
        <v>0</v>
      </c>
      <c r="SEY514" s="741">
        <v>0</v>
      </c>
      <c r="SEZ514" s="741">
        <v>0</v>
      </c>
      <c r="SFA514" s="741">
        <v>0</v>
      </c>
      <c r="SFB514" s="741">
        <v>0</v>
      </c>
      <c r="SFC514" s="741">
        <v>0</v>
      </c>
      <c r="SFD514" s="741">
        <v>0</v>
      </c>
      <c r="SFE514" s="741">
        <v>0</v>
      </c>
      <c r="SFF514" s="741">
        <v>0</v>
      </c>
      <c r="SFG514" s="741">
        <v>0</v>
      </c>
      <c r="SFH514" s="741">
        <v>0</v>
      </c>
      <c r="SFI514" s="741">
        <v>0</v>
      </c>
      <c r="SFJ514" s="741">
        <v>0</v>
      </c>
      <c r="SFK514" s="741">
        <v>0</v>
      </c>
      <c r="SFL514" s="741">
        <v>0</v>
      </c>
      <c r="SFM514" s="741">
        <v>0</v>
      </c>
      <c r="SFN514" s="741">
        <v>0</v>
      </c>
      <c r="SFO514" s="741">
        <v>0</v>
      </c>
      <c r="SFP514" s="741">
        <v>0</v>
      </c>
      <c r="SFQ514" s="741">
        <v>0</v>
      </c>
      <c r="SFR514" s="741">
        <v>0</v>
      </c>
      <c r="SFS514" s="741">
        <v>0</v>
      </c>
      <c r="SFT514" s="741">
        <v>0</v>
      </c>
      <c r="SFU514" s="741">
        <v>0</v>
      </c>
      <c r="SFV514" s="741">
        <v>0</v>
      </c>
      <c r="SFW514" s="741">
        <v>0</v>
      </c>
      <c r="SFX514" s="741">
        <v>0</v>
      </c>
      <c r="SFY514" s="741">
        <v>0</v>
      </c>
      <c r="SFZ514" s="741">
        <v>0</v>
      </c>
      <c r="SGA514" s="741">
        <v>0</v>
      </c>
      <c r="SGB514" s="741">
        <v>0</v>
      </c>
      <c r="SGC514" s="741">
        <v>0</v>
      </c>
      <c r="SGD514" s="741">
        <v>0</v>
      </c>
      <c r="SGE514" s="741">
        <v>0</v>
      </c>
      <c r="SGF514" s="741">
        <v>0</v>
      </c>
      <c r="SGG514" s="741">
        <v>0</v>
      </c>
      <c r="SGH514" s="741">
        <v>0</v>
      </c>
      <c r="SGI514" s="741">
        <v>0</v>
      </c>
      <c r="SGJ514" s="741">
        <v>0</v>
      </c>
      <c r="SGK514" s="741">
        <v>0</v>
      </c>
      <c r="SGL514" s="741">
        <v>0</v>
      </c>
      <c r="SGM514" s="741">
        <v>0</v>
      </c>
      <c r="SGN514" s="741">
        <v>0</v>
      </c>
      <c r="SGO514" s="741">
        <v>0</v>
      </c>
      <c r="SGP514" s="741">
        <v>0</v>
      </c>
      <c r="SGQ514" s="741">
        <v>0</v>
      </c>
      <c r="SGR514" s="741">
        <v>0</v>
      </c>
      <c r="SGS514" s="741">
        <v>0</v>
      </c>
      <c r="SGT514" s="741">
        <v>0</v>
      </c>
      <c r="SGU514" s="741">
        <v>0</v>
      </c>
      <c r="SGV514" s="741">
        <v>0</v>
      </c>
      <c r="SGW514" s="741">
        <v>0</v>
      </c>
      <c r="SGX514" s="741">
        <v>0</v>
      </c>
      <c r="SGY514" s="741">
        <v>0</v>
      </c>
      <c r="SGZ514" s="741">
        <v>0</v>
      </c>
      <c r="SHA514" s="741">
        <v>0</v>
      </c>
      <c r="SHB514" s="741">
        <v>0</v>
      </c>
      <c r="SHC514" s="741">
        <v>0</v>
      </c>
      <c r="SHD514" s="741">
        <v>0</v>
      </c>
      <c r="SHE514" s="741">
        <v>0</v>
      </c>
      <c r="SHF514" s="741">
        <v>0</v>
      </c>
      <c r="SHG514" s="741">
        <v>0</v>
      </c>
      <c r="SHH514" s="741">
        <v>0</v>
      </c>
      <c r="SHI514" s="741">
        <v>0</v>
      </c>
      <c r="SHJ514" s="741">
        <v>0</v>
      </c>
      <c r="SHK514" s="741">
        <v>0</v>
      </c>
      <c r="SHL514" s="741">
        <v>0</v>
      </c>
      <c r="SHM514" s="741">
        <v>0</v>
      </c>
      <c r="SHN514" s="741">
        <v>0</v>
      </c>
      <c r="SHO514" s="741">
        <v>0</v>
      </c>
      <c r="SHP514" s="741">
        <v>0</v>
      </c>
      <c r="SHQ514" s="741">
        <v>0</v>
      </c>
      <c r="SHR514" s="741">
        <v>0</v>
      </c>
      <c r="SHS514" s="741">
        <v>0</v>
      </c>
      <c r="SHT514" s="741">
        <v>0</v>
      </c>
      <c r="SHU514" s="741">
        <v>0</v>
      </c>
      <c r="SHV514" s="741">
        <v>0</v>
      </c>
      <c r="SHW514" s="741">
        <v>0</v>
      </c>
      <c r="SHX514" s="741">
        <v>0</v>
      </c>
      <c r="SHY514" s="741">
        <v>0</v>
      </c>
      <c r="SHZ514" s="741">
        <v>0</v>
      </c>
      <c r="SIA514" s="741">
        <v>0</v>
      </c>
      <c r="SIB514" s="741">
        <v>0</v>
      </c>
      <c r="SIC514" s="741">
        <v>0</v>
      </c>
      <c r="SID514" s="741">
        <v>0</v>
      </c>
      <c r="SIE514" s="741">
        <v>0</v>
      </c>
      <c r="SIF514" s="741">
        <v>0</v>
      </c>
      <c r="SIG514" s="741">
        <v>0</v>
      </c>
      <c r="SIH514" s="741">
        <v>0</v>
      </c>
      <c r="SII514" s="741">
        <v>0</v>
      </c>
      <c r="SIJ514" s="741">
        <v>0</v>
      </c>
      <c r="SIK514" s="741">
        <v>0</v>
      </c>
      <c r="SIL514" s="741">
        <v>0</v>
      </c>
      <c r="SIM514" s="741">
        <v>0</v>
      </c>
      <c r="SIN514" s="741">
        <v>0</v>
      </c>
      <c r="SIO514" s="741">
        <v>0</v>
      </c>
      <c r="SIP514" s="741">
        <v>0</v>
      </c>
      <c r="SIQ514" s="741">
        <v>0</v>
      </c>
      <c r="SIR514" s="741">
        <v>0</v>
      </c>
      <c r="SIS514" s="741">
        <v>0</v>
      </c>
      <c r="SIT514" s="741">
        <v>0</v>
      </c>
      <c r="SIU514" s="741">
        <v>0</v>
      </c>
      <c r="SIV514" s="741">
        <v>0</v>
      </c>
      <c r="SIW514" s="741">
        <v>0</v>
      </c>
      <c r="SIX514" s="741">
        <v>0</v>
      </c>
      <c r="SIY514" s="741">
        <v>0</v>
      </c>
      <c r="SIZ514" s="741">
        <v>0</v>
      </c>
      <c r="SJA514" s="741">
        <v>0</v>
      </c>
      <c r="SJB514" s="741">
        <v>0</v>
      </c>
      <c r="SJC514" s="741">
        <v>0</v>
      </c>
      <c r="SJD514" s="741">
        <v>0</v>
      </c>
      <c r="SJE514" s="741">
        <v>0</v>
      </c>
      <c r="SJF514" s="741">
        <v>0</v>
      </c>
      <c r="SJG514" s="741">
        <v>0</v>
      </c>
      <c r="SJH514" s="741">
        <v>0</v>
      </c>
      <c r="SJI514" s="741">
        <v>0</v>
      </c>
      <c r="SJJ514" s="741">
        <v>0</v>
      </c>
      <c r="SJK514" s="741">
        <v>0</v>
      </c>
      <c r="SJL514" s="741">
        <v>0</v>
      </c>
      <c r="SJM514" s="741">
        <v>0</v>
      </c>
      <c r="SJN514" s="741">
        <v>0</v>
      </c>
      <c r="SJO514" s="741">
        <v>0</v>
      </c>
      <c r="SJP514" s="741">
        <v>0</v>
      </c>
      <c r="SJQ514" s="741">
        <v>0</v>
      </c>
      <c r="SJR514" s="741">
        <v>0</v>
      </c>
      <c r="SJS514" s="741">
        <v>0</v>
      </c>
      <c r="SJT514" s="741">
        <v>0</v>
      </c>
      <c r="SJU514" s="741">
        <v>0</v>
      </c>
      <c r="SJV514" s="741">
        <v>0</v>
      </c>
      <c r="SJW514" s="741">
        <v>0</v>
      </c>
      <c r="SJX514" s="741">
        <v>0</v>
      </c>
      <c r="SJY514" s="741">
        <v>0</v>
      </c>
      <c r="SJZ514" s="741">
        <v>0</v>
      </c>
      <c r="SKA514" s="741">
        <v>0</v>
      </c>
      <c r="SKB514" s="741">
        <v>0</v>
      </c>
      <c r="SKC514" s="741">
        <v>0</v>
      </c>
      <c r="SKD514" s="741">
        <v>0</v>
      </c>
      <c r="SKE514" s="741">
        <v>0</v>
      </c>
      <c r="SKF514" s="741">
        <v>0</v>
      </c>
      <c r="SKG514" s="741">
        <v>0</v>
      </c>
      <c r="SKH514" s="741">
        <v>0</v>
      </c>
      <c r="SKI514" s="741">
        <v>0</v>
      </c>
      <c r="SKJ514" s="741">
        <v>0</v>
      </c>
      <c r="SKK514" s="741">
        <v>0</v>
      </c>
      <c r="SKL514" s="741">
        <v>0</v>
      </c>
      <c r="SKM514" s="741">
        <v>0</v>
      </c>
      <c r="SKN514" s="741">
        <v>0</v>
      </c>
      <c r="SKO514" s="741">
        <v>0</v>
      </c>
      <c r="SKP514" s="741">
        <v>0</v>
      </c>
      <c r="SKQ514" s="741">
        <v>0</v>
      </c>
      <c r="SKR514" s="741">
        <v>0</v>
      </c>
      <c r="SKS514" s="741">
        <v>0</v>
      </c>
      <c r="SKT514" s="741">
        <v>0</v>
      </c>
      <c r="SKU514" s="741">
        <v>0</v>
      </c>
      <c r="SKV514" s="741">
        <v>0</v>
      </c>
      <c r="SKW514" s="741">
        <v>0</v>
      </c>
      <c r="SKX514" s="741">
        <v>0</v>
      </c>
      <c r="SKY514" s="741">
        <v>0</v>
      </c>
      <c r="SKZ514" s="741">
        <v>0</v>
      </c>
      <c r="SLA514" s="741">
        <v>0</v>
      </c>
      <c r="SLB514" s="741">
        <v>0</v>
      </c>
      <c r="SLC514" s="741">
        <v>0</v>
      </c>
      <c r="SLD514" s="741">
        <v>0</v>
      </c>
      <c r="SLE514" s="741">
        <v>0</v>
      </c>
      <c r="SLF514" s="741">
        <v>0</v>
      </c>
      <c r="SLG514" s="741">
        <v>0</v>
      </c>
      <c r="SLH514" s="741">
        <v>0</v>
      </c>
      <c r="SLI514" s="741">
        <v>0</v>
      </c>
      <c r="SLJ514" s="741">
        <v>0</v>
      </c>
      <c r="SLK514" s="741">
        <v>0</v>
      </c>
      <c r="SLL514" s="741">
        <v>0</v>
      </c>
      <c r="SLM514" s="741">
        <v>0</v>
      </c>
      <c r="SLN514" s="741">
        <v>0</v>
      </c>
      <c r="SLO514" s="741">
        <v>0</v>
      </c>
      <c r="SLP514" s="741">
        <v>0</v>
      </c>
      <c r="SLQ514" s="741">
        <v>0</v>
      </c>
      <c r="SLR514" s="741">
        <v>0</v>
      </c>
      <c r="SLS514" s="741">
        <v>0</v>
      </c>
      <c r="SLT514" s="741">
        <v>0</v>
      </c>
      <c r="SLU514" s="741">
        <v>0</v>
      </c>
      <c r="SLV514" s="741">
        <v>0</v>
      </c>
      <c r="SLW514" s="741">
        <v>0</v>
      </c>
      <c r="SLX514" s="741">
        <v>0</v>
      </c>
      <c r="SLY514" s="741">
        <v>0</v>
      </c>
      <c r="SLZ514" s="741">
        <v>0</v>
      </c>
      <c r="SMA514" s="741">
        <v>0</v>
      </c>
      <c r="SMB514" s="741">
        <v>0</v>
      </c>
      <c r="SMC514" s="741">
        <v>0</v>
      </c>
      <c r="SMD514" s="741">
        <v>0</v>
      </c>
      <c r="SME514" s="741">
        <v>0</v>
      </c>
      <c r="SMF514" s="741">
        <v>0</v>
      </c>
      <c r="SMG514" s="741">
        <v>0</v>
      </c>
      <c r="SMH514" s="741">
        <v>0</v>
      </c>
      <c r="SMI514" s="741">
        <v>0</v>
      </c>
      <c r="SMJ514" s="741">
        <v>0</v>
      </c>
      <c r="SMK514" s="741">
        <v>0</v>
      </c>
      <c r="SML514" s="741">
        <v>0</v>
      </c>
      <c r="SMM514" s="741">
        <v>0</v>
      </c>
      <c r="SMN514" s="741">
        <v>0</v>
      </c>
      <c r="SMO514" s="741">
        <v>0</v>
      </c>
      <c r="SMP514" s="741">
        <v>0</v>
      </c>
      <c r="SMQ514" s="741">
        <v>0</v>
      </c>
      <c r="SMR514" s="741">
        <v>0</v>
      </c>
      <c r="SMS514" s="741">
        <v>0</v>
      </c>
      <c r="SMT514" s="741">
        <v>0</v>
      </c>
      <c r="SMU514" s="741">
        <v>0</v>
      </c>
      <c r="SMV514" s="741">
        <v>0</v>
      </c>
      <c r="SMW514" s="741">
        <v>0</v>
      </c>
      <c r="SMX514" s="741">
        <v>0</v>
      </c>
      <c r="SMY514" s="741">
        <v>0</v>
      </c>
      <c r="SMZ514" s="741">
        <v>0</v>
      </c>
      <c r="SNA514" s="741">
        <v>0</v>
      </c>
      <c r="SNB514" s="741">
        <v>0</v>
      </c>
      <c r="SNC514" s="741">
        <v>0</v>
      </c>
      <c r="SND514" s="741">
        <v>0</v>
      </c>
      <c r="SNE514" s="741">
        <v>0</v>
      </c>
      <c r="SNF514" s="741">
        <v>0</v>
      </c>
      <c r="SNG514" s="741">
        <v>0</v>
      </c>
      <c r="SNH514" s="741">
        <v>0</v>
      </c>
      <c r="SNI514" s="741">
        <v>0</v>
      </c>
      <c r="SNJ514" s="741">
        <v>0</v>
      </c>
      <c r="SNK514" s="741">
        <v>0</v>
      </c>
      <c r="SNL514" s="741">
        <v>0</v>
      </c>
      <c r="SNM514" s="741">
        <v>0</v>
      </c>
      <c r="SNN514" s="741">
        <v>0</v>
      </c>
      <c r="SNO514" s="741">
        <v>0</v>
      </c>
      <c r="SNP514" s="741">
        <v>0</v>
      </c>
      <c r="SNQ514" s="741">
        <v>0</v>
      </c>
      <c r="SNR514" s="741">
        <v>0</v>
      </c>
      <c r="SNS514" s="741">
        <v>0</v>
      </c>
      <c r="SNT514" s="741">
        <v>0</v>
      </c>
      <c r="SNU514" s="741">
        <v>0</v>
      </c>
      <c r="SNV514" s="741">
        <v>0</v>
      </c>
      <c r="SNW514" s="741">
        <v>0</v>
      </c>
      <c r="SNX514" s="741">
        <v>0</v>
      </c>
      <c r="SNY514" s="741">
        <v>0</v>
      </c>
      <c r="SNZ514" s="741">
        <v>0</v>
      </c>
      <c r="SOA514" s="741">
        <v>0</v>
      </c>
      <c r="SOB514" s="741">
        <v>0</v>
      </c>
      <c r="SOC514" s="741">
        <v>0</v>
      </c>
      <c r="SOD514" s="741">
        <v>0</v>
      </c>
      <c r="SOE514" s="741">
        <v>0</v>
      </c>
      <c r="SOF514" s="741">
        <v>0</v>
      </c>
      <c r="SOG514" s="741">
        <v>0</v>
      </c>
      <c r="SOH514" s="741">
        <v>0</v>
      </c>
      <c r="SOI514" s="741">
        <v>0</v>
      </c>
      <c r="SOJ514" s="741">
        <v>0</v>
      </c>
      <c r="SOK514" s="741">
        <v>0</v>
      </c>
      <c r="SOL514" s="741">
        <v>0</v>
      </c>
      <c r="SOM514" s="741">
        <v>0</v>
      </c>
      <c r="SON514" s="741">
        <v>0</v>
      </c>
      <c r="SOO514" s="741">
        <v>0</v>
      </c>
      <c r="SOP514" s="741">
        <v>0</v>
      </c>
      <c r="SOQ514" s="741">
        <v>0</v>
      </c>
      <c r="SOR514" s="741">
        <v>0</v>
      </c>
      <c r="SOS514" s="741">
        <v>0</v>
      </c>
      <c r="SOT514" s="741">
        <v>0</v>
      </c>
      <c r="SOU514" s="741">
        <v>0</v>
      </c>
      <c r="SOV514" s="741">
        <v>0</v>
      </c>
      <c r="SOW514" s="741">
        <v>0</v>
      </c>
      <c r="SOX514" s="741">
        <v>0</v>
      </c>
      <c r="SOY514" s="741">
        <v>0</v>
      </c>
      <c r="SOZ514" s="741">
        <v>0</v>
      </c>
      <c r="SPA514" s="741">
        <v>0</v>
      </c>
      <c r="SPB514" s="741">
        <v>0</v>
      </c>
      <c r="SPC514" s="741">
        <v>0</v>
      </c>
      <c r="SPD514" s="741">
        <v>0</v>
      </c>
      <c r="SPE514" s="741">
        <v>0</v>
      </c>
      <c r="SPF514" s="741">
        <v>0</v>
      </c>
      <c r="SPG514" s="741">
        <v>0</v>
      </c>
      <c r="SPH514" s="741">
        <v>0</v>
      </c>
      <c r="SPI514" s="741">
        <v>0</v>
      </c>
      <c r="SPJ514" s="741">
        <v>0</v>
      </c>
      <c r="SPK514" s="741">
        <v>0</v>
      </c>
      <c r="SPL514" s="741">
        <v>0</v>
      </c>
      <c r="SPM514" s="741">
        <v>0</v>
      </c>
      <c r="SPN514" s="741">
        <v>0</v>
      </c>
      <c r="SPO514" s="741">
        <v>0</v>
      </c>
      <c r="SPP514" s="741">
        <v>0</v>
      </c>
      <c r="SPQ514" s="741">
        <v>0</v>
      </c>
      <c r="SPR514" s="741">
        <v>0</v>
      </c>
      <c r="SPS514" s="741">
        <v>0</v>
      </c>
      <c r="SPT514" s="741">
        <v>0</v>
      </c>
      <c r="SPU514" s="741">
        <v>0</v>
      </c>
      <c r="SPV514" s="741">
        <v>0</v>
      </c>
      <c r="SPW514" s="741">
        <v>0</v>
      </c>
      <c r="SPX514" s="741">
        <v>0</v>
      </c>
      <c r="SPY514" s="741">
        <v>0</v>
      </c>
      <c r="SPZ514" s="741">
        <v>0</v>
      </c>
      <c r="SQA514" s="741">
        <v>0</v>
      </c>
      <c r="SQB514" s="741">
        <v>0</v>
      </c>
      <c r="SQC514" s="741">
        <v>0</v>
      </c>
      <c r="SQD514" s="741">
        <v>0</v>
      </c>
      <c r="SQE514" s="741">
        <v>0</v>
      </c>
      <c r="SQF514" s="741">
        <v>0</v>
      </c>
      <c r="SQG514" s="741">
        <v>0</v>
      </c>
      <c r="SQH514" s="741">
        <v>0</v>
      </c>
      <c r="SQI514" s="741">
        <v>0</v>
      </c>
      <c r="SQJ514" s="741">
        <v>0</v>
      </c>
      <c r="SQK514" s="741">
        <v>0</v>
      </c>
      <c r="SQL514" s="741">
        <v>0</v>
      </c>
      <c r="SQM514" s="741">
        <v>0</v>
      </c>
      <c r="SQN514" s="741">
        <v>0</v>
      </c>
      <c r="SQO514" s="741">
        <v>0</v>
      </c>
      <c r="SQP514" s="741">
        <v>0</v>
      </c>
      <c r="SQQ514" s="741">
        <v>0</v>
      </c>
      <c r="SQR514" s="741">
        <v>0</v>
      </c>
      <c r="SQS514" s="741">
        <v>0</v>
      </c>
      <c r="SQT514" s="741">
        <v>0</v>
      </c>
      <c r="SQU514" s="741">
        <v>0</v>
      </c>
      <c r="SQV514" s="741">
        <v>0</v>
      </c>
      <c r="SQW514" s="741">
        <v>0</v>
      </c>
      <c r="SQX514" s="741">
        <v>0</v>
      </c>
      <c r="SQY514" s="741">
        <v>0</v>
      </c>
      <c r="SQZ514" s="741">
        <v>0</v>
      </c>
      <c r="SRA514" s="741">
        <v>0</v>
      </c>
      <c r="SRB514" s="741">
        <v>0</v>
      </c>
      <c r="SRC514" s="741">
        <v>0</v>
      </c>
      <c r="SRD514" s="741">
        <v>0</v>
      </c>
      <c r="SRE514" s="741">
        <v>0</v>
      </c>
      <c r="SRF514" s="741">
        <v>0</v>
      </c>
      <c r="SRG514" s="741">
        <v>0</v>
      </c>
      <c r="SRH514" s="741">
        <v>0</v>
      </c>
      <c r="SRI514" s="741">
        <v>0</v>
      </c>
      <c r="SRJ514" s="741">
        <v>0</v>
      </c>
      <c r="SRK514" s="741">
        <v>0</v>
      </c>
      <c r="SRL514" s="741">
        <v>0</v>
      </c>
      <c r="SRM514" s="741">
        <v>0</v>
      </c>
      <c r="SRN514" s="741">
        <v>0</v>
      </c>
      <c r="SRO514" s="741">
        <v>0</v>
      </c>
      <c r="SRP514" s="741">
        <v>0</v>
      </c>
      <c r="SRQ514" s="741">
        <v>0</v>
      </c>
      <c r="SRR514" s="741">
        <v>0</v>
      </c>
      <c r="SRS514" s="741">
        <v>0</v>
      </c>
      <c r="SRT514" s="741">
        <v>0</v>
      </c>
      <c r="SRU514" s="741">
        <v>0</v>
      </c>
      <c r="SRV514" s="741">
        <v>0</v>
      </c>
      <c r="SRW514" s="741">
        <v>0</v>
      </c>
      <c r="SRX514" s="741">
        <v>0</v>
      </c>
      <c r="SRY514" s="741">
        <v>0</v>
      </c>
      <c r="SRZ514" s="741">
        <v>0</v>
      </c>
      <c r="SSA514" s="741">
        <v>0</v>
      </c>
      <c r="SSB514" s="741">
        <v>0</v>
      </c>
      <c r="SSC514" s="741">
        <v>0</v>
      </c>
      <c r="SSD514" s="741">
        <v>0</v>
      </c>
      <c r="SSE514" s="741">
        <v>0</v>
      </c>
      <c r="SSF514" s="741">
        <v>0</v>
      </c>
      <c r="SSG514" s="741">
        <v>0</v>
      </c>
      <c r="SSH514" s="741">
        <v>0</v>
      </c>
      <c r="SSI514" s="741">
        <v>0</v>
      </c>
      <c r="SSJ514" s="741">
        <v>0</v>
      </c>
      <c r="SSK514" s="741">
        <v>0</v>
      </c>
      <c r="SSL514" s="741">
        <v>0</v>
      </c>
      <c r="SSM514" s="741">
        <v>0</v>
      </c>
      <c r="SSN514" s="741">
        <v>0</v>
      </c>
      <c r="SSO514" s="741">
        <v>0</v>
      </c>
      <c r="SSP514" s="741">
        <v>0</v>
      </c>
      <c r="SSQ514" s="741">
        <v>0</v>
      </c>
      <c r="SSR514" s="741">
        <v>0</v>
      </c>
      <c r="SSS514" s="741">
        <v>0</v>
      </c>
      <c r="SST514" s="741">
        <v>0</v>
      </c>
      <c r="SSU514" s="741">
        <v>0</v>
      </c>
      <c r="SSV514" s="741">
        <v>0</v>
      </c>
      <c r="SSW514" s="741">
        <v>0</v>
      </c>
      <c r="SSX514" s="741">
        <v>0</v>
      </c>
      <c r="SSY514" s="741">
        <v>0</v>
      </c>
      <c r="SSZ514" s="741">
        <v>0</v>
      </c>
      <c r="STA514" s="741">
        <v>0</v>
      </c>
      <c r="STB514" s="741">
        <v>0</v>
      </c>
      <c r="STC514" s="741">
        <v>0</v>
      </c>
      <c r="STD514" s="741">
        <v>0</v>
      </c>
      <c r="STE514" s="741">
        <v>0</v>
      </c>
      <c r="STF514" s="741">
        <v>0</v>
      </c>
      <c r="STG514" s="741">
        <v>0</v>
      </c>
      <c r="STH514" s="741">
        <v>0</v>
      </c>
      <c r="STI514" s="741">
        <v>0</v>
      </c>
      <c r="STJ514" s="741">
        <v>0</v>
      </c>
      <c r="STK514" s="741">
        <v>0</v>
      </c>
      <c r="STL514" s="741">
        <v>0</v>
      </c>
      <c r="STM514" s="741">
        <v>0</v>
      </c>
      <c r="STN514" s="741">
        <v>0</v>
      </c>
      <c r="STO514" s="741">
        <v>0</v>
      </c>
      <c r="STP514" s="741">
        <v>0</v>
      </c>
      <c r="STQ514" s="741">
        <v>0</v>
      </c>
      <c r="STR514" s="741">
        <v>0</v>
      </c>
      <c r="STS514" s="741">
        <v>0</v>
      </c>
      <c r="STT514" s="741">
        <v>0</v>
      </c>
      <c r="STU514" s="741">
        <v>0</v>
      </c>
      <c r="STV514" s="741">
        <v>0</v>
      </c>
      <c r="STW514" s="741">
        <v>0</v>
      </c>
      <c r="STX514" s="741">
        <v>0</v>
      </c>
      <c r="STY514" s="741">
        <v>0</v>
      </c>
      <c r="STZ514" s="741">
        <v>0</v>
      </c>
      <c r="SUA514" s="741">
        <v>0</v>
      </c>
      <c r="SUB514" s="741">
        <v>0</v>
      </c>
      <c r="SUC514" s="741">
        <v>0</v>
      </c>
      <c r="SUD514" s="741">
        <v>0</v>
      </c>
      <c r="SUE514" s="741">
        <v>0</v>
      </c>
      <c r="SUF514" s="741">
        <v>0</v>
      </c>
      <c r="SUG514" s="741">
        <v>0</v>
      </c>
      <c r="SUH514" s="741">
        <v>0</v>
      </c>
      <c r="SUI514" s="741">
        <v>0</v>
      </c>
      <c r="SUJ514" s="741">
        <v>0</v>
      </c>
      <c r="SUK514" s="741">
        <v>0</v>
      </c>
      <c r="SUL514" s="741">
        <v>0</v>
      </c>
      <c r="SUM514" s="741">
        <v>0</v>
      </c>
      <c r="SUN514" s="741">
        <v>0</v>
      </c>
      <c r="SUO514" s="741">
        <v>0</v>
      </c>
      <c r="SUP514" s="741">
        <v>0</v>
      </c>
      <c r="SUQ514" s="741">
        <v>0</v>
      </c>
      <c r="SUR514" s="741">
        <v>0</v>
      </c>
      <c r="SUS514" s="741">
        <v>0</v>
      </c>
      <c r="SUT514" s="741">
        <v>0</v>
      </c>
      <c r="SUU514" s="741">
        <v>0</v>
      </c>
      <c r="SUV514" s="741">
        <v>0</v>
      </c>
      <c r="SUW514" s="741">
        <v>0</v>
      </c>
      <c r="SUX514" s="741">
        <v>0</v>
      </c>
      <c r="SUY514" s="741">
        <v>0</v>
      </c>
      <c r="SUZ514" s="741">
        <v>0</v>
      </c>
      <c r="SVA514" s="741">
        <v>0</v>
      </c>
      <c r="SVB514" s="741">
        <v>0</v>
      </c>
      <c r="SVC514" s="741">
        <v>0</v>
      </c>
      <c r="SVD514" s="741">
        <v>0</v>
      </c>
      <c r="SVE514" s="741">
        <v>0</v>
      </c>
      <c r="SVF514" s="741">
        <v>0</v>
      </c>
      <c r="SVG514" s="741">
        <v>0</v>
      </c>
      <c r="SVH514" s="741">
        <v>0</v>
      </c>
      <c r="SVI514" s="741">
        <v>0</v>
      </c>
      <c r="SVJ514" s="741">
        <v>0</v>
      </c>
      <c r="SVK514" s="741">
        <v>0</v>
      </c>
      <c r="SVL514" s="741">
        <v>0</v>
      </c>
      <c r="SVM514" s="741">
        <v>0</v>
      </c>
      <c r="SVN514" s="741">
        <v>0</v>
      </c>
      <c r="SVO514" s="741">
        <v>0</v>
      </c>
      <c r="SVP514" s="741">
        <v>0</v>
      </c>
      <c r="SVQ514" s="741">
        <v>0</v>
      </c>
      <c r="SVR514" s="741">
        <v>0</v>
      </c>
      <c r="SVS514" s="741">
        <v>0</v>
      </c>
      <c r="SVT514" s="741">
        <v>0</v>
      </c>
      <c r="SVU514" s="741">
        <v>0</v>
      </c>
      <c r="SVV514" s="741">
        <v>0</v>
      </c>
      <c r="SVW514" s="741">
        <v>0</v>
      </c>
      <c r="SVX514" s="741">
        <v>0</v>
      </c>
      <c r="SVY514" s="741">
        <v>0</v>
      </c>
      <c r="SVZ514" s="741">
        <v>0</v>
      </c>
      <c r="SWA514" s="741">
        <v>0</v>
      </c>
      <c r="SWB514" s="741">
        <v>0</v>
      </c>
      <c r="SWC514" s="741">
        <v>0</v>
      </c>
      <c r="SWD514" s="741">
        <v>0</v>
      </c>
      <c r="SWE514" s="741">
        <v>0</v>
      </c>
      <c r="SWF514" s="741">
        <v>0</v>
      </c>
      <c r="SWG514" s="741">
        <v>0</v>
      </c>
      <c r="SWH514" s="741">
        <v>0</v>
      </c>
      <c r="SWI514" s="741">
        <v>0</v>
      </c>
      <c r="SWJ514" s="741">
        <v>0</v>
      </c>
      <c r="SWK514" s="741">
        <v>0</v>
      </c>
      <c r="SWL514" s="741">
        <v>0</v>
      </c>
      <c r="SWM514" s="741">
        <v>0</v>
      </c>
      <c r="SWN514" s="741">
        <v>0</v>
      </c>
      <c r="SWO514" s="741">
        <v>0</v>
      </c>
      <c r="SWP514" s="741">
        <v>0</v>
      </c>
      <c r="SWQ514" s="741">
        <v>0</v>
      </c>
      <c r="SWR514" s="741">
        <v>0</v>
      </c>
      <c r="SWS514" s="741">
        <v>0</v>
      </c>
      <c r="SWT514" s="741">
        <v>0</v>
      </c>
      <c r="SWU514" s="741">
        <v>0</v>
      </c>
      <c r="SWV514" s="741">
        <v>0</v>
      </c>
      <c r="SWW514" s="741">
        <v>0</v>
      </c>
      <c r="SWX514" s="741">
        <v>0</v>
      </c>
      <c r="SWY514" s="741">
        <v>0</v>
      </c>
      <c r="SWZ514" s="741">
        <v>0</v>
      </c>
      <c r="SXA514" s="741">
        <v>0</v>
      </c>
      <c r="SXB514" s="741">
        <v>0</v>
      </c>
      <c r="SXC514" s="741">
        <v>0</v>
      </c>
      <c r="SXD514" s="741">
        <v>0</v>
      </c>
      <c r="SXE514" s="741">
        <v>0</v>
      </c>
      <c r="SXF514" s="741">
        <v>0</v>
      </c>
      <c r="SXG514" s="741">
        <v>0</v>
      </c>
      <c r="SXH514" s="741">
        <v>0</v>
      </c>
      <c r="SXI514" s="741">
        <v>0</v>
      </c>
      <c r="SXJ514" s="741">
        <v>0</v>
      </c>
      <c r="SXK514" s="741">
        <v>0</v>
      </c>
      <c r="SXL514" s="741">
        <v>0</v>
      </c>
      <c r="SXM514" s="741">
        <v>0</v>
      </c>
      <c r="SXN514" s="741">
        <v>0</v>
      </c>
      <c r="SXO514" s="741">
        <v>0</v>
      </c>
      <c r="SXP514" s="741">
        <v>0</v>
      </c>
      <c r="SXQ514" s="741">
        <v>0</v>
      </c>
      <c r="SXR514" s="741">
        <v>0</v>
      </c>
      <c r="SXS514" s="741">
        <v>0</v>
      </c>
      <c r="SXT514" s="741">
        <v>0</v>
      </c>
      <c r="SXU514" s="741">
        <v>0</v>
      </c>
      <c r="SXV514" s="741">
        <v>0</v>
      </c>
      <c r="SXW514" s="741">
        <v>0</v>
      </c>
      <c r="SXX514" s="741">
        <v>0</v>
      </c>
      <c r="SXY514" s="741">
        <v>0</v>
      </c>
      <c r="SXZ514" s="741">
        <v>0</v>
      </c>
      <c r="SYA514" s="741">
        <v>0</v>
      </c>
      <c r="SYB514" s="741">
        <v>0</v>
      </c>
      <c r="SYC514" s="741">
        <v>0</v>
      </c>
      <c r="SYD514" s="741">
        <v>0</v>
      </c>
      <c r="SYE514" s="741">
        <v>0</v>
      </c>
      <c r="SYF514" s="741">
        <v>0</v>
      </c>
      <c r="SYG514" s="741">
        <v>0</v>
      </c>
      <c r="SYH514" s="741">
        <v>0</v>
      </c>
      <c r="SYI514" s="741">
        <v>0</v>
      </c>
      <c r="SYJ514" s="741">
        <v>0</v>
      </c>
      <c r="SYK514" s="741">
        <v>0</v>
      </c>
      <c r="SYL514" s="741">
        <v>0</v>
      </c>
      <c r="SYM514" s="741">
        <v>0</v>
      </c>
      <c r="SYN514" s="741">
        <v>0</v>
      </c>
      <c r="SYO514" s="741">
        <v>0</v>
      </c>
      <c r="SYP514" s="741">
        <v>0</v>
      </c>
      <c r="SYQ514" s="741">
        <v>0</v>
      </c>
      <c r="SYR514" s="741">
        <v>0</v>
      </c>
      <c r="SYS514" s="741">
        <v>0</v>
      </c>
      <c r="SYT514" s="741">
        <v>0</v>
      </c>
      <c r="SYU514" s="741">
        <v>0</v>
      </c>
      <c r="SYV514" s="741">
        <v>0</v>
      </c>
      <c r="SYW514" s="741">
        <v>0</v>
      </c>
      <c r="SYX514" s="741">
        <v>0</v>
      </c>
      <c r="SYY514" s="741">
        <v>0</v>
      </c>
      <c r="SYZ514" s="741">
        <v>0</v>
      </c>
      <c r="SZA514" s="741">
        <v>0</v>
      </c>
      <c r="SZB514" s="741">
        <v>0</v>
      </c>
      <c r="SZC514" s="741">
        <v>0</v>
      </c>
      <c r="SZD514" s="741">
        <v>0</v>
      </c>
      <c r="SZE514" s="741">
        <v>0</v>
      </c>
      <c r="SZF514" s="741">
        <v>0</v>
      </c>
      <c r="SZG514" s="741">
        <v>0</v>
      </c>
      <c r="SZH514" s="741">
        <v>0</v>
      </c>
      <c r="SZI514" s="741">
        <v>0</v>
      </c>
      <c r="SZJ514" s="741">
        <v>0</v>
      </c>
      <c r="SZK514" s="741">
        <v>0</v>
      </c>
      <c r="SZL514" s="741">
        <v>0</v>
      </c>
      <c r="SZM514" s="741">
        <v>0</v>
      </c>
      <c r="SZN514" s="741">
        <v>0</v>
      </c>
      <c r="SZO514" s="741">
        <v>0</v>
      </c>
      <c r="SZP514" s="741">
        <v>0</v>
      </c>
      <c r="SZQ514" s="741">
        <v>0</v>
      </c>
      <c r="SZR514" s="741">
        <v>0</v>
      </c>
      <c r="SZS514" s="741">
        <v>0</v>
      </c>
      <c r="SZT514" s="741">
        <v>0</v>
      </c>
      <c r="SZU514" s="741">
        <v>0</v>
      </c>
      <c r="SZV514" s="741">
        <v>0</v>
      </c>
      <c r="SZW514" s="741">
        <v>0</v>
      </c>
      <c r="SZX514" s="741">
        <v>0</v>
      </c>
      <c r="SZY514" s="741">
        <v>0</v>
      </c>
      <c r="SZZ514" s="741">
        <v>0</v>
      </c>
      <c r="TAA514" s="741">
        <v>0</v>
      </c>
      <c r="TAB514" s="741">
        <v>0</v>
      </c>
      <c r="TAC514" s="741">
        <v>0</v>
      </c>
      <c r="TAD514" s="741">
        <v>0</v>
      </c>
      <c r="TAE514" s="741">
        <v>0</v>
      </c>
      <c r="TAF514" s="741">
        <v>0</v>
      </c>
      <c r="TAG514" s="741">
        <v>0</v>
      </c>
      <c r="TAH514" s="741">
        <v>0</v>
      </c>
      <c r="TAI514" s="741">
        <v>0</v>
      </c>
      <c r="TAJ514" s="741">
        <v>0</v>
      </c>
      <c r="TAK514" s="741">
        <v>0</v>
      </c>
      <c r="TAL514" s="741">
        <v>0</v>
      </c>
      <c r="TAM514" s="741">
        <v>0</v>
      </c>
      <c r="TAN514" s="741">
        <v>0</v>
      </c>
      <c r="TAO514" s="741">
        <v>0</v>
      </c>
      <c r="TAP514" s="741">
        <v>0</v>
      </c>
      <c r="TAQ514" s="741">
        <v>0</v>
      </c>
      <c r="TAR514" s="741">
        <v>0</v>
      </c>
      <c r="TAS514" s="741">
        <v>0</v>
      </c>
      <c r="TAT514" s="741">
        <v>0</v>
      </c>
      <c r="TAU514" s="741">
        <v>0</v>
      </c>
      <c r="TAV514" s="741">
        <v>0</v>
      </c>
      <c r="TAW514" s="741">
        <v>0</v>
      </c>
      <c r="TAX514" s="741">
        <v>0</v>
      </c>
      <c r="TAY514" s="741">
        <v>0</v>
      </c>
      <c r="TAZ514" s="741">
        <v>0</v>
      </c>
      <c r="TBA514" s="741">
        <v>0</v>
      </c>
      <c r="TBB514" s="741">
        <v>0</v>
      </c>
      <c r="TBC514" s="741">
        <v>0</v>
      </c>
      <c r="TBD514" s="741">
        <v>0</v>
      </c>
      <c r="TBE514" s="741">
        <v>0</v>
      </c>
      <c r="TBF514" s="741">
        <v>0</v>
      </c>
      <c r="TBG514" s="741">
        <v>0</v>
      </c>
      <c r="TBH514" s="741">
        <v>0</v>
      </c>
      <c r="TBI514" s="741">
        <v>0</v>
      </c>
      <c r="TBJ514" s="741">
        <v>0</v>
      </c>
      <c r="TBK514" s="741">
        <v>0</v>
      </c>
      <c r="TBL514" s="741">
        <v>0</v>
      </c>
      <c r="TBM514" s="741">
        <v>0</v>
      </c>
      <c r="TBN514" s="741">
        <v>0</v>
      </c>
      <c r="TBO514" s="741">
        <v>0</v>
      </c>
      <c r="TBP514" s="741">
        <v>0</v>
      </c>
      <c r="TBQ514" s="741">
        <v>0</v>
      </c>
      <c r="TBR514" s="741">
        <v>0</v>
      </c>
      <c r="TBS514" s="741">
        <v>0</v>
      </c>
      <c r="TBT514" s="741">
        <v>0</v>
      </c>
      <c r="TBU514" s="741">
        <v>0</v>
      </c>
      <c r="TBV514" s="741">
        <v>0</v>
      </c>
      <c r="TBW514" s="741">
        <v>0</v>
      </c>
      <c r="TBX514" s="741">
        <v>0</v>
      </c>
      <c r="TBY514" s="741">
        <v>0</v>
      </c>
      <c r="TBZ514" s="741">
        <v>0</v>
      </c>
      <c r="TCA514" s="741">
        <v>0</v>
      </c>
      <c r="TCB514" s="741">
        <v>0</v>
      </c>
      <c r="TCC514" s="741">
        <v>0</v>
      </c>
      <c r="TCD514" s="741">
        <v>0</v>
      </c>
      <c r="TCE514" s="741">
        <v>0</v>
      </c>
      <c r="TCF514" s="741">
        <v>0</v>
      </c>
      <c r="TCG514" s="741">
        <v>0</v>
      </c>
      <c r="TCH514" s="741">
        <v>0</v>
      </c>
      <c r="TCI514" s="741">
        <v>0</v>
      </c>
      <c r="TCJ514" s="741">
        <v>0</v>
      </c>
      <c r="TCK514" s="741">
        <v>0</v>
      </c>
      <c r="TCL514" s="741">
        <v>0</v>
      </c>
      <c r="TCM514" s="741">
        <v>0</v>
      </c>
      <c r="TCN514" s="741">
        <v>0</v>
      </c>
      <c r="TCO514" s="741">
        <v>0</v>
      </c>
      <c r="TCP514" s="741">
        <v>0</v>
      </c>
      <c r="TCQ514" s="741">
        <v>0</v>
      </c>
      <c r="TCR514" s="741">
        <v>0</v>
      </c>
      <c r="TCS514" s="741">
        <v>0</v>
      </c>
      <c r="TCT514" s="741">
        <v>0</v>
      </c>
      <c r="TCU514" s="741">
        <v>0</v>
      </c>
      <c r="TCV514" s="741">
        <v>0</v>
      </c>
      <c r="TCW514" s="741">
        <v>0</v>
      </c>
      <c r="TCX514" s="741">
        <v>0</v>
      </c>
      <c r="TCY514" s="741">
        <v>0</v>
      </c>
      <c r="TCZ514" s="741">
        <v>0</v>
      </c>
      <c r="TDA514" s="741">
        <v>0</v>
      </c>
      <c r="TDB514" s="741">
        <v>0</v>
      </c>
      <c r="TDC514" s="741">
        <v>0</v>
      </c>
      <c r="TDD514" s="741">
        <v>0</v>
      </c>
      <c r="TDE514" s="741">
        <v>0</v>
      </c>
      <c r="TDF514" s="741">
        <v>0</v>
      </c>
      <c r="TDG514" s="741">
        <v>0</v>
      </c>
      <c r="TDH514" s="741">
        <v>0</v>
      </c>
      <c r="TDI514" s="741">
        <v>0</v>
      </c>
      <c r="TDJ514" s="741">
        <v>0</v>
      </c>
      <c r="TDK514" s="741">
        <v>0</v>
      </c>
      <c r="TDL514" s="741">
        <v>0</v>
      </c>
      <c r="TDM514" s="741">
        <v>0</v>
      </c>
      <c r="TDN514" s="741">
        <v>0</v>
      </c>
      <c r="TDO514" s="741">
        <v>0</v>
      </c>
      <c r="TDP514" s="741">
        <v>0</v>
      </c>
      <c r="TDQ514" s="741">
        <v>0</v>
      </c>
      <c r="TDR514" s="741">
        <v>0</v>
      </c>
      <c r="TDS514" s="741">
        <v>0</v>
      </c>
      <c r="TDT514" s="741">
        <v>0</v>
      </c>
      <c r="TDU514" s="741">
        <v>0</v>
      </c>
      <c r="TDV514" s="741">
        <v>0</v>
      </c>
      <c r="TDW514" s="741">
        <v>0</v>
      </c>
      <c r="TDX514" s="741">
        <v>0</v>
      </c>
      <c r="TDY514" s="741">
        <v>0</v>
      </c>
      <c r="TDZ514" s="741">
        <v>0</v>
      </c>
      <c r="TEA514" s="741">
        <v>0</v>
      </c>
      <c r="TEB514" s="741">
        <v>0</v>
      </c>
      <c r="TEC514" s="741">
        <v>0</v>
      </c>
      <c r="TED514" s="741">
        <v>0</v>
      </c>
      <c r="TEE514" s="741">
        <v>0</v>
      </c>
      <c r="TEF514" s="741">
        <v>0</v>
      </c>
      <c r="TEG514" s="741">
        <v>0</v>
      </c>
      <c r="TEH514" s="741">
        <v>0</v>
      </c>
      <c r="TEI514" s="741">
        <v>0</v>
      </c>
      <c r="TEJ514" s="741">
        <v>0</v>
      </c>
      <c r="TEK514" s="741">
        <v>0</v>
      </c>
      <c r="TEL514" s="741">
        <v>0</v>
      </c>
      <c r="TEM514" s="741">
        <v>0</v>
      </c>
      <c r="TEN514" s="741">
        <v>0</v>
      </c>
      <c r="TEO514" s="741">
        <v>0</v>
      </c>
      <c r="TEP514" s="741">
        <v>0</v>
      </c>
      <c r="TEQ514" s="741">
        <v>0</v>
      </c>
      <c r="TER514" s="741">
        <v>0</v>
      </c>
      <c r="TES514" s="741">
        <v>0</v>
      </c>
      <c r="TET514" s="741">
        <v>0</v>
      </c>
      <c r="TEU514" s="741">
        <v>0</v>
      </c>
      <c r="TEV514" s="741">
        <v>0</v>
      </c>
      <c r="TEW514" s="741">
        <v>0</v>
      </c>
      <c r="TEX514" s="741">
        <v>0</v>
      </c>
      <c r="TEY514" s="741">
        <v>0</v>
      </c>
      <c r="TEZ514" s="741">
        <v>0</v>
      </c>
      <c r="TFA514" s="741">
        <v>0</v>
      </c>
      <c r="TFB514" s="741">
        <v>0</v>
      </c>
      <c r="TFC514" s="741">
        <v>0</v>
      </c>
      <c r="TFD514" s="741">
        <v>0</v>
      </c>
      <c r="TFE514" s="741">
        <v>0</v>
      </c>
      <c r="TFF514" s="741">
        <v>0</v>
      </c>
      <c r="TFG514" s="741">
        <v>0</v>
      </c>
      <c r="TFH514" s="741">
        <v>0</v>
      </c>
      <c r="TFI514" s="741">
        <v>0</v>
      </c>
      <c r="TFJ514" s="741">
        <v>0</v>
      </c>
      <c r="TFK514" s="741">
        <v>0</v>
      </c>
      <c r="TFL514" s="741">
        <v>0</v>
      </c>
      <c r="TFM514" s="741">
        <v>0</v>
      </c>
      <c r="TFN514" s="741">
        <v>0</v>
      </c>
      <c r="TFO514" s="741">
        <v>0</v>
      </c>
      <c r="TFP514" s="741">
        <v>0</v>
      </c>
      <c r="TFQ514" s="741">
        <v>0</v>
      </c>
      <c r="TFR514" s="741">
        <v>0</v>
      </c>
      <c r="TFS514" s="741">
        <v>0</v>
      </c>
      <c r="TFT514" s="741">
        <v>0</v>
      </c>
      <c r="TFU514" s="741">
        <v>0</v>
      </c>
      <c r="TFV514" s="741">
        <v>0</v>
      </c>
      <c r="TFW514" s="741">
        <v>0</v>
      </c>
      <c r="TFX514" s="741">
        <v>0</v>
      </c>
      <c r="TFY514" s="741">
        <v>0</v>
      </c>
      <c r="TFZ514" s="741">
        <v>0</v>
      </c>
      <c r="TGA514" s="741">
        <v>0</v>
      </c>
      <c r="TGB514" s="741">
        <v>0</v>
      </c>
      <c r="TGC514" s="741">
        <v>0</v>
      </c>
      <c r="TGD514" s="741">
        <v>0</v>
      </c>
      <c r="TGE514" s="741">
        <v>0</v>
      </c>
      <c r="TGF514" s="741">
        <v>0</v>
      </c>
      <c r="TGG514" s="741">
        <v>0</v>
      </c>
      <c r="TGH514" s="741">
        <v>0</v>
      </c>
      <c r="TGI514" s="741">
        <v>0</v>
      </c>
      <c r="TGJ514" s="741">
        <v>0</v>
      </c>
      <c r="TGK514" s="741">
        <v>0</v>
      </c>
      <c r="TGL514" s="741">
        <v>0</v>
      </c>
      <c r="TGM514" s="741">
        <v>0</v>
      </c>
      <c r="TGN514" s="741">
        <v>0</v>
      </c>
      <c r="TGO514" s="741">
        <v>0</v>
      </c>
      <c r="TGP514" s="741">
        <v>0</v>
      </c>
      <c r="TGQ514" s="741">
        <v>0</v>
      </c>
      <c r="TGR514" s="741">
        <v>0</v>
      </c>
      <c r="TGS514" s="741">
        <v>0</v>
      </c>
      <c r="TGT514" s="741">
        <v>0</v>
      </c>
      <c r="TGU514" s="741">
        <v>0</v>
      </c>
      <c r="TGV514" s="741">
        <v>0</v>
      </c>
      <c r="TGW514" s="741">
        <v>0</v>
      </c>
      <c r="TGX514" s="741">
        <v>0</v>
      </c>
      <c r="TGY514" s="741">
        <v>0</v>
      </c>
      <c r="TGZ514" s="741">
        <v>0</v>
      </c>
      <c r="THA514" s="741">
        <v>0</v>
      </c>
      <c r="THB514" s="741">
        <v>0</v>
      </c>
      <c r="THC514" s="741">
        <v>0</v>
      </c>
      <c r="THD514" s="741">
        <v>0</v>
      </c>
      <c r="THE514" s="741">
        <v>0</v>
      </c>
      <c r="THF514" s="741">
        <v>0</v>
      </c>
      <c r="THG514" s="741">
        <v>0</v>
      </c>
      <c r="THH514" s="741">
        <v>0</v>
      </c>
      <c r="THI514" s="741">
        <v>0</v>
      </c>
      <c r="THJ514" s="741">
        <v>0</v>
      </c>
      <c r="THK514" s="741">
        <v>0</v>
      </c>
      <c r="THL514" s="741">
        <v>0</v>
      </c>
      <c r="THM514" s="741">
        <v>0</v>
      </c>
      <c r="THN514" s="741">
        <v>0</v>
      </c>
      <c r="THO514" s="741">
        <v>0</v>
      </c>
      <c r="THP514" s="741">
        <v>0</v>
      </c>
      <c r="THQ514" s="741">
        <v>0</v>
      </c>
      <c r="THR514" s="741">
        <v>0</v>
      </c>
      <c r="THS514" s="741">
        <v>0</v>
      </c>
      <c r="THT514" s="741">
        <v>0</v>
      </c>
      <c r="THU514" s="741">
        <v>0</v>
      </c>
      <c r="THV514" s="741">
        <v>0</v>
      </c>
      <c r="THW514" s="741">
        <v>0</v>
      </c>
      <c r="THX514" s="741">
        <v>0</v>
      </c>
      <c r="THY514" s="741">
        <v>0</v>
      </c>
      <c r="THZ514" s="741">
        <v>0</v>
      </c>
      <c r="TIA514" s="741">
        <v>0</v>
      </c>
      <c r="TIB514" s="741">
        <v>0</v>
      </c>
      <c r="TIC514" s="741">
        <v>0</v>
      </c>
      <c r="TID514" s="741">
        <v>0</v>
      </c>
      <c r="TIE514" s="741">
        <v>0</v>
      </c>
      <c r="TIF514" s="741">
        <v>0</v>
      </c>
      <c r="TIG514" s="741">
        <v>0</v>
      </c>
      <c r="TIH514" s="741">
        <v>0</v>
      </c>
      <c r="TII514" s="741">
        <v>0</v>
      </c>
      <c r="TIJ514" s="741">
        <v>0</v>
      </c>
      <c r="TIK514" s="741">
        <v>0</v>
      </c>
      <c r="TIL514" s="741">
        <v>0</v>
      </c>
      <c r="TIM514" s="741">
        <v>0</v>
      </c>
      <c r="TIN514" s="741">
        <v>0</v>
      </c>
      <c r="TIO514" s="741">
        <v>0</v>
      </c>
      <c r="TIP514" s="741">
        <v>0</v>
      </c>
      <c r="TIQ514" s="741">
        <v>0</v>
      </c>
      <c r="TIR514" s="741">
        <v>0</v>
      </c>
      <c r="TIS514" s="741">
        <v>0</v>
      </c>
      <c r="TIT514" s="741">
        <v>0</v>
      </c>
      <c r="TIU514" s="741">
        <v>0</v>
      </c>
      <c r="TIV514" s="741">
        <v>0</v>
      </c>
      <c r="TIW514" s="741">
        <v>0</v>
      </c>
      <c r="TIX514" s="741">
        <v>0</v>
      </c>
      <c r="TIY514" s="741">
        <v>0</v>
      </c>
      <c r="TIZ514" s="741">
        <v>0</v>
      </c>
      <c r="TJA514" s="741">
        <v>0</v>
      </c>
      <c r="TJB514" s="741">
        <v>0</v>
      </c>
      <c r="TJC514" s="741">
        <v>0</v>
      </c>
      <c r="TJD514" s="741">
        <v>0</v>
      </c>
      <c r="TJE514" s="741">
        <v>0</v>
      </c>
      <c r="TJF514" s="741">
        <v>0</v>
      </c>
      <c r="TJG514" s="741">
        <v>0</v>
      </c>
      <c r="TJH514" s="741">
        <v>0</v>
      </c>
      <c r="TJI514" s="741">
        <v>0</v>
      </c>
      <c r="TJJ514" s="741">
        <v>0</v>
      </c>
      <c r="TJK514" s="741">
        <v>0</v>
      </c>
      <c r="TJL514" s="741">
        <v>0</v>
      </c>
      <c r="TJM514" s="741">
        <v>0</v>
      </c>
      <c r="TJN514" s="741">
        <v>0</v>
      </c>
      <c r="TJO514" s="741">
        <v>0</v>
      </c>
      <c r="TJP514" s="741">
        <v>0</v>
      </c>
      <c r="TJQ514" s="741">
        <v>0</v>
      </c>
      <c r="TJR514" s="741">
        <v>0</v>
      </c>
      <c r="TJS514" s="741">
        <v>0</v>
      </c>
      <c r="TJT514" s="741">
        <v>0</v>
      </c>
      <c r="TJU514" s="741">
        <v>0</v>
      </c>
      <c r="TJV514" s="741">
        <v>0</v>
      </c>
      <c r="TJW514" s="741">
        <v>0</v>
      </c>
      <c r="TJX514" s="741">
        <v>0</v>
      </c>
      <c r="TJY514" s="741">
        <v>0</v>
      </c>
      <c r="TJZ514" s="741">
        <v>0</v>
      </c>
      <c r="TKA514" s="741">
        <v>0</v>
      </c>
      <c r="TKB514" s="741">
        <v>0</v>
      </c>
      <c r="TKC514" s="741">
        <v>0</v>
      </c>
      <c r="TKD514" s="741">
        <v>0</v>
      </c>
      <c r="TKE514" s="741">
        <v>0</v>
      </c>
      <c r="TKF514" s="741">
        <v>0</v>
      </c>
      <c r="TKG514" s="741">
        <v>0</v>
      </c>
      <c r="TKH514" s="741">
        <v>0</v>
      </c>
      <c r="TKI514" s="741">
        <v>0</v>
      </c>
      <c r="TKJ514" s="741">
        <v>0</v>
      </c>
      <c r="TKK514" s="741">
        <v>0</v>
      </c>
      <c r="TKL514" s="741">
        <v>0</v>
      </c>
      <c r="TKM514" s="741">
        <v>0</v>
      </c>
      <c r="TKN514" s="741">
        <v>0</v>
      </c>
      <c r="TKO514" s="741">
        <v>0</v>
      </c>
      <c r="TKP514" s="741">
        <v>0</v>
      </c>
      <c r="TKQ514" s="741">
        <v>0</v>
      </c>
      <c r="TKR514" s="741">
        <v>0</v>
      </c>
      <c r="TKS514" s="741">
        <v>0</v>
      </c>
      <c r="TKT514" s="741">
        <v>0</v>
      </c>
      <c r="TKU514" s="741">
        <v>0</v>
      </c>
      <c r="TKV514" s="741">
        <v>0</v>
      </c>
      <c r="TKW514" s="741">
        <v>0</v>
      </c>
      <c r="TKX514" s="741">
        <v>0</v>
      </c>
      <c r="TKY514" s="741">
        <v>0</v>
      </c>
      <c r="TKZ514" s="741">
        <v>0</v>
      </c>
      <c r="TLA514" s="741">
        <v>0</v>
      </c>
      <c r="TLB514" s="741">
        <v>0</v>
      </c>
      <c r="TLC514" s="741">
        <v>0</v>
      </c>
      <c r="TLD514" s="741">
        <v>0</v>
      </c>
      <c r="TLE514" s="741">
        <v>0</v>
      </c>
      <c r="TLF514" s="741">
        <v>0</v>
      </c>
      <c r="TLG514" s="741">
        <v>0</v>
      </c>
      <c r="TLH514" s="741">
        <v>0</v>
      </c>
      <c r="TLI514" s="741">
        <v>0</v>
      </c>
      <c r="TLJ514" s="741">
        <v>0</v>
      </c>
      <c r="TLK514" s="741">
        <v>0</v>
      </c>
      <c r="TLL514" s="741">
        <v>0</v>
      </c>
      <c r="TLM514" s="741">
        <v>0</v>
      </c>
      <c r="TLN514" s="741">
        <v>0</v>
      </c>
      <c r="TLO514" s="741">
        <v>0</v>
      </c>
      <c r="TLP514" s="741">
        <v>0</v>
      </c>
      <c r="TLQ514" s="741">
        <v>0</v>
      </c>
      <c r="TLR514" s="741">
        <v>0</v>
      </c>
      <c r="TLS514" s="741">
        <v>0</v>
      </c>
      <c r="TLT514" s="741">
        <v>0</v>
      </c>
      <c r="TLU514" s="741">
        <v>0</v>
      </c>
      <c r="TLV514" s="741">
        <v>0</v>
      </c>
      <c r="TLW514" s="741">
        <v>0</v>
      </c>
      <c r="TLX514" s="741">
        <v>0</v>
      </c>
      <c r="TLY514" s="741">
        <v>0</v>
      </c>
      <c r="TLZ514" s="741">
        <v>0</v>
      </c>
      <c r="TMA514" s="741">
        <v>0</v>
      </c>
      <c r="TMB514" s="741">
        <v>0</v>
      </c>
      <c r="TMC514" s="741">
        <v>0</v>
      </c>
      <c r="TMD514" s="741">
        <v>0</v>
      </c>
      <c r="TME514" s="741">
        <v>0</v>
      </c>
      <c r="TMF514" s="741">
        <v>0</v>
      </c>
      <c r="TMG514" s="741">
        <v>0</v>
      </c>
      <c r="TMH514" s="741">
        <v>0</v>
      </c>
      <c r="TMI514" s="741">
        <v>0</v>
      </c>
      <c r="TMJ514" s="741">
        <v>0</v>
      </c>
      <c r="TMK514" s="741">
        <v>0</v>
      </c>
      <c r="TML514" s="741">
        <v>0</v>
      </c>
      <c r="TMM514" s="741">
        <v>0</v>
      </c>
      <c r="TMN514" s="741">
        <v>0</v>
      </c>
      <c r="TMO514" s="741">
        <v>0</v>
      </c>
      <c r="TMP514" s="741">
        <v>0</v>
      </c>
      <c r="TMQ514" s="741">
        <v>0</v>
      </c>
      <c r="TMR514" s="741">
        <v>0</v>
      </c>
      <c r="TMS514" s="741">
        <v>0</v>
      </c>
      <c r="TMT514" s="741">
        <v>0</v>
      </c>
      <c r="TMU514" s="741">
        <v>0</v>
      </c>
      <c r="TMV514" s="741">
        <v>0</v>
      </c>
      <c r="TMW514" s="741">
        <v>0</v>
      </c>
      <c r="TMX514" s="741">
        <v>0</v>
      </c>
      <c r="TMY514" s="741">
        <v>0</v>
      </c>
      <c r="TMZ514" s="741">
        <v>0</v>
      </c>
      <c r="TNA514" s="741">
        <v>0</v>
      </c>
      <c r="TNB514" s="741">
        <v>0</v>
      </c>
      <c r="TNC514" s="741">
        <v>0</v>
      </c>
      <c r="TND514" s="741">
        <v>0</v>
      </c>
      <c r="TNE514" s="741">
        <v>0</v>
      </c>
      <c r="TNF514" s="741">
        <v>0</v>
      </c>
      <c r="TNG514" s="741">
        <v>0</v>
      </c>
      <c r="TNH514" s="741">
        <v>0</v>
      </c>
      <c r="TNI514" s="741">
        <v>0</v>
      </c>
      <c r="TNJ514" s="741">
        <v>0</v>
      </c>
      <c r="TNK514" s="741">
        <v>0</v>
      </c>
      <c r="TNL514" s="741">
        <v>0</v>
      </c>
      <c r="TNM514" s="741">
        <v>0</v>
      </c>
      <c r="TNN514" s="741">
        <v>0</v>
      </c>
      <c r="TNO514" s="741">
        <v>0</v>
      </c>
      <c r="TNP514" s="741">
        <v>0</v>
      </c>
      <c r="TNQ514" s="741">
        <v>0</v>
      </c>
      <c r="TNR514" s="741">
        <v>0</v>
      </c>
      <c r="TNS514" s="741">
        <v>0</v>
      </c>
      <c r="TNT514" s="741">
        <v>0</v>
      </c>
      <c r="TNU514" s="741">
        <v>0</v>
      </c>
      <c r="TNV514" s="741">
        <v>0</v>
      </c>
      <c r="TNW514" s="741">
        <v>0</v>
      </c>
      <c r="TNX514" s="741">
        <v>0</v>
      </c>
      <c r="TNY514" s="741">
        <v>0</v>
      </c>
      <c r="TNZ514" s="741">
        <v>0</v>
      </c>
      <c r="TOA514" s="741">
        <v>0</v>
      </c>
      <c r="TOB514" s="741">
        <v>0</v>
      </c>
      <c r="TOC514" s="741">
        <v>0</v>
      </c>
      <c r="TOD514" s="741">
        <v>0</v>
      </c>
      <c r="TOE514" s="741">
        <v>0</v>
      </c>
      <c r="TOF514" s="741">
        <v>0</v>
      </c>
      <c r="TOG514" s="741">
        <v>0</v>
      </c>
      <c r="TOH514" s="741">
        <v>0</v>
      </c>
      <c r="TOI514" s="741">
        <v>0</v>
      </c>
      <c r="TOJ514" s="741">
        <v>0</v>
      </c>
      <c r="TOK514" s="741">
        <v>0</v>
      </c>
      <c r="TOL514" s="741">
        <v>0</v>
      </c>
      <c r="TOM514" s="741">
        <v>0</v>
      </c>
      <c r="TON514" s="741">
        <v>0</v>
      </c>
      <c r="TOO514" s="741">
        <v>0</v>
      </c>
      <c r="TOP514" s="741">
        <v>0</v>
      </c>
      <c r="TOQ514" s="741">
        <v>0</v>
      </c>
      <c r="TOR514" s="741">
        <v>0</v>
      </c>
      <c r="TOS514" s="741">
        <v>0</v>
      </c>
      <c r="TOT514" s="741">
        <v>0</v>
      </c>
      <c r="TOU514" s="741">
        <v>0</v>
      </c>
      <c r="TOV514" s="741">
        <v>0</v>
      </c>
      <c r="TOW514" s="741">
        <v>0</v>
      </c>
      <c r="TOX514" s="741">
        <v>0</v>
      </c>
      <c r="TOY514" s="741">
        <v>0</v>
      </c>
      <c r="TOZ514" s="741">
        <v>0</v>
      </c>
      <c r="TPA514" s="741">
        <v>0</v>
      </c>
      <c r="TPB514" s="741">
        <v>0</v>
      </c>
      <c r="TPC514" s="741">
        <v>0</v>
      </c>
      <c r="TPD514" s="741">
        <v>0</v>
      </c>
      <c r="TPE514" s="741">
        <v>0</v>
      </c>
      <c r="TPF514" s="741">
        <v>0</v>
      </c>
      <c r="TPG514" s="741">
        <v>0</v>
      </c>
      <c r="TPH514" s="741">
        <v>0</v>
      </c>
      <c r="TPI514" s="741">
        <v>0</v>
      </c>
      <c r="TPJ514" s="741">
        <v>0</v>
      </c>
      <c r="TPK514" s="741">
        <v>0</v>
      </c>
      <c r="TPL514" s="741">
        <v>0</v>
      </c>
      <c r="TPM514" s="741">
        <v>0</v>
      </c>
      <c r="TPN514" s="741">
        <v>0</v>
      </c>
      <c r="TPO514" s="741">
        <v>0</v>
      </c>
      <c r="TPP514" s="741">
        <v>0</v>
      </c>
      <c r="TPQ514" s="741">
        <v>0</v>
      </c>
      <c r="TPR514" s="741">
        <v>0</v>
      </c>
      <c r="TPS514" s="741">
        <v>0</v>
      </c>
      <c r="TPT514" s="741">
        <v>0</v>
      </c>
      <c r="TPU514" s="741">
        <v>0</v>
      </c>
      <c r="TPV514" s="741">
        <v>0</v>
      </c>
      <c r="TPW514" s="741">
        <v>0</v>
      </c>
      <c r="TPX514" s="741">
        <v>0</v>
      </c>
      <c r="TPY514" s="741">
        <v>0</v>
      </c>
      <c r="TPZ514" s="741">
        <v>0</v>
      </c>
      <c r="TQA514" s="741">
        <v>0</v>
      </c>
      <c r="TQB514" s="741">
        <v>0</v>
      </c>
      <c r="TQC514" s="741">
        <v>0</v>
      </c>
      <c r="TQD514" s="741">
        <v>0</v>
      </c>
      <c r="TQE514" s="741">
        <v>0</v>
      </c>
      <c r="TQF514" s="741">
        <v>0</v>
      </c>
      <c r="TQG514" s="741">
        <v>0</v>
      </c>
      <c r="TQH514" s="741">
        <v>0</v>
      </c>
      <c r="TQI514" s="741">
        <v>0</v>
      </c>
      <c r="TQJ514" s="741">
        <v>0</v>
      </c>
      <c r="TQK514" s="741">
        <v>0</v>
      </c>
      <c r="TQL514" s="741">
        <v>0</v>
      </c>
      <c r="TQM514" s="741">
        <v>0</v>
      </c>
      <c r="TQN514" s="741">
        <v>0</v>
      </c>
      <c r="TQO514" s="741">
        <v>0</v>
      </c>
      <c r="TQP514" s="741">
        <v>0</v>
      </c>
      <c r="TQQ514" s="741">
        <v>0</v>
      </c>
      <c r="TQR514" s="741">
        <v>0</v>
      </c>
      <c r="TQS514" s="741">
        <v>0</v>
      </c>
      <c r="TQT514" s="741">
        <v>0</v>
      </c>
      <c r="TQU514" s="741">
        <v>0</v>
      </c>
      <c r="TQV514" s="741">
        <v>0</v>
      </c>
      <c r="TQW514" s="741">
        <v>0</v>
      </c>
      <c r="TQX514" s="741">
        <v>0</v>
      </c>
      <c r="TQY514" s="741">
        <v>0</v>
      </c>
      <c r="TQZ514" s="741">
        <v>0</v>
      </c>
      <c r="TRA514" s="741">
        <v>0</v>
      </c>
      <c r="TRB514" s="741">
        <v>0</v>
      </c>
      <c r="TRC514" s="741">
        <v>0</v>
      </c>
      <c r="TRD514" s="741">
        <v>0</v>
      </c>
      <c r="TRE514" s="741">
        <v>0</v>
      </c>
      <c r="TRF514" s="741">
        <v>0</v>
      </c>
      <c r="TRG514" s="741">
        <v>0</v>
      </c>
      <c r="TRH514" s="741">
        <v>0</v>
      </c>
      <c r="TRI514" s="741">
        <v>0</v>
      </c>
      <c r="TRJ514" s="741">
        <v>0</v>
      </c>
      <c r="TRK514" s="741">
        <v>0</v>
      </c>
      <c r="TRL514" s="741">
        <v>0</v>
      </c>
      <c r="TRM514" s="741">
        <v>0</v>
      </c>
      <c r="TRN514" s="741">
        <v>0</v>
      </c>
      <c r="TRO514" s="741">
        <v>0</v>
      </c>
      <c r="TRP514" s="741">
        <v>0</v>
      </c>
      <c r="TRQ514" s="741">
        <v>0</v>
      </c>
      <c r="TRR514" s="741">
        <v>0</v>
      </c>
      <c r="TRS514" s="741">
        <v>0</v>
      </c>
      <c r="TRT514" s="741">
        <v>0</v>
      </c>
      <c r="TRU514" s="741">
        <v>0</v>
      </c>
      <c r="TRV514" s="741">
        <v>0</v>
      </c>
      <c r="TRW514" s="741">
        <v>0</v>
      </c>
      <c r="TRX514" s="741">
        <v>0</v>
      </c>
      <c r="TRY514" s="741">
        <v>0</v>
      </c>
      <c r="TRZ514" s="741">
        <v>0</v>
      </c>
      <c r="TSA514" s="741">
        <v>0</v>
      </c>
      <c r="TSB514" s="741">
        <v>0</v>
      </c>
      <c r="TSC514" s="741">
        <v>0</v>
      </c>
      <c r="TSD514" s="741">
        <v>0</v>
      </c>
      <c r="TSE514" s="741">
        <v>0</v>
      </c>
      <c r="TSF514" s="741">
        <v>0</v>
      </c>
      <c r="TSG514" s="741">
        <v>0</v>
      </c>
      <c r="TSH514" s="741">
        <v>0</v>
      </c>
      <c r="TSI514" s="741">
        <v>0</v>
      </c>
      <c r="TSJ514" s="741">
        <v>0</v>
      </c>
      <c r="TSK514" s="741">
        <v>0</v>
      </c>
      <c r="TSL514" s="741">
        <v>0</v>
      </c>
      <c r="TSM514" s="741">
        <v>0</v>
      </c>
      <c r="TSN514" s="741">
        <v>0</v>
      </c>
      <c r="TSO514" s="741">
        <v>0</v>
      </c>
      <c r="TSP514" s="741">
        <v>0</v>
      </c>
      <c r="TSQ514" s="741">
        <v>0</v>
      </c>
      <c r="TSR514" s="741">
        <v>0</v>
      </c>
      <c r="TSS514" s="741">
        <v>0</v>
      </c>
      <c r="TST514" s="741">
        <v>0</v>
      </c>
      <c r="TSU514" s="741">
        <v>0</v>
      </c>
      <c r="TSV514" s="741">
        <v>0</v>
      </c>
      <c r="TSW514" s="741">
        <v>0</v>
      </c>
      <c r="TSX514" s="741">
        <v>0</v>
      </c>
      <c r="TSY514" s="741">
        <v>0</v>
      </c>
      <c r="TSZ514" s="741">
        <v>0</v>
      </c>
      <c r="TTA514" s="741">
        <v>0</v>
      </c>
      <c r="TTB514" s="741">
        <v>0</v>
      </c>
      <c r="TTC514" s="741">
        <v>0</v>
      </c>
      <c r="TTD514" s="741">
        <v>0</v>
      </c>
      <c r="TTE514" s="741">
        <v>0</v>
      </c>
      <c r="TTF514" s="741">
        <v>0</v>
      </c>
      <c r="TTG514" s="741">
        <v>0</v>
      </c>
      <c r="TTH514" s="741">
        <v>0</v>
      </c>
      <c r="TTI514" s="741">
        <v>0</v>
      </c>
      <c r="TTJ514" s="741">
        <v>0</v>
      </c>
      <c r="TTK514" s="741">
        <v>0</v>
      </c>
      <c r="TTL514" s="741">
        <v>0</v>
      </c>
      <c r="TTM514" s="741">
        <v>0</v>
      </c>
      <c r="TTN514" s="741">
        <v>0</v>
      </c>
      <c r="TTO514" s="741">
        <v>0</v>
      </c>
      <c r="TTP514" s="741">
        <v>0</v>
      </c>
      <c r="TTQ514" s="741">
        <v>0</v>
      </c>
      <c r="TTR514" s="741">
        <v>0</v>
      </c>
      <c r="TTS514" s="741">
        <v>0</v>
      </c>
      <c r="TTT514" s="741">
        <v>0</v>
      </c>
      <c r="TTU514" s="741">
        <v>0</v>
      </c>
      <c r="TTV514" s="741">
        <v>0</v>
      </c>
      <c r="TTW514" s="741">
        <v>0</v>
      </c>
      <c r="TTX514" s="741">
        <v>0</v>
      </c>
      <c r="TTY514" s="741">
        <v>0</v>
      </c>
      <c r="TTZ514" s="741">
        <v>0</v>
      </c>
      <c r="TUA514" s="741">
        <v>0</v>
      </c>
      <c r="TUB514" s="741">
        <v>0</v>
      </c>
      <c r="TUC514" s="741">
        <v>0</v>
      </c>
      <c r="TUD514" s="741">
        <v>0</v>
      </c>
      <c r="TUE514" s="741">
        <v>0</v>
      </c>
      <c r="TUF514" s="741">
        <v>0</v>
      </c>
      <c r="TUG514" s="741">
        <v>0</v>
      </c>
      <c r="TUH514" s="741">
        <v>0</v>
      </c>
      <c r="TUI514" s="741">
        <v>0</v>
      </c>
      <c r="TUJ514" s="741">
        <v>0</v>
      </c>
      <c r="TUK514" s="741">
        <v>0</v>
      </c>
      <c r="TUL514" s="741">
        <v>0</v>
      </c>
      <c r="TUM514" s="741">
        <v>0</v>
      </c>
      <c r="TUN514" s="741">
        <v>0</v>
      </c>
      <c r="TUO514" s="741">
        <v>0</v>
      </c>
      <c r="TUP514" s="741">
        <v>0</v>
      </c>
      <c r="TUQ514" s="741">
        <v>0</v>
      </c>
      <c r="TUR514" s="741">
        <v>0</v>
      </c>
      <c r="TUS514" s="741">
        <v>0</v>
      </c>
      <c r="TUT514" s="741">
        <v>0</v>
      </c>
      <c r="TUU514" s="741">
        <v>0</v>
      </c>
      <c r="TUV514" s="741">
        <v>0</v>
      </c>
      <c r="TUW514" s="741">
        <v>0</v>
      </c>
      <c r="TUX514" s="741">
        <v>0</v>
      </c>
      <c r="TUY514" s="741">
        <v>0</v>
      </c>
      <c r="TUZ514" s="741">
        <v>0</v>
      </c>
      <c r="TVA514" s="741">
        <v>0</v>
      </c>
      <c r="TVB514" s="741">
        <v>0</v>
      </c>
      <c r="TVC514" s="741">
        <v>0</v>
      </c>
      <c r="TVD514" s="741">
        <v>0</v>
      </c>
      <c r="TVE514" s="741">
        <v>0</v>
      </c>
      <c r="TVF514" s="741">
        <v>0</v>
      </c>
      <c r="TVG514" s="741">
        <v>0</v>
      </c>
      <c r="TVH514" s="741">
        <v>0</v>
      </c>
      <c r="TVI514" s="741">
        <v>0</v>
      </c>
      <c r="TVJ514" s="741">
        <v>0</v>
      </c>
      <c r="TVK514" s="741">
        <v>0</v>
      </c>
      <c r="TVL514" s="741">
        <v>0</v>
      </c>
      <c r="TVM514" s="741">
        <v>0</v>
      </c>
      <c r="TVN514" s="741">
        <v>0</v>
      </c>
      <c r="TVO514" s="741">
        <v>0</v>
      </c>
      <c r="TVP514" s="741">
        <v>0</v>
      </c>
      <c r="TVQ514" s="741">
        <v>0</v>
      </c>
      <c r="TVR514" s="741">
        <v>0</v>
      </c>
      <c r="TVS514" s="741">
        <v>0</v>
      </c>
      <c r="TVT514" s="741">
        <v>0</v>
      </c>
      <c r="TVU514" s="741">
        <v>0</v>
      </c>
      <c r="TVV514" s="741">
        <v>0</v>
      </c>
      <c r="TVW514" s="741">
        <v>0</v>
      </c>
      <c r="TVX514" s="741">
        <v>0</v>
      </c>
      <c r="TVY514" s="741">
        <v>0</v>
      </c>
      <c r="TVZ514" s="741">
        <v>0</v>
      </c>
      <c r="TWA514" s="741">
        <v>0</v>
      </c>
      <c r="TWB514" s="741">
        <v>0</v>
      </c>
      <c r="TWC514" s="741">
        <v>0</v>
      </c>
      <c r="TWD514" s="741">
        <v>0</v>
      </c>
      <c r="TWE514" s="741">
        <v>0</v>
      </c>
      <c r="TWF514" s="741">
        <v>0</v>
      </c>
      <c r="TWG514" s="741">
        <v>0</v>
      </c>
      <c r="TWH514" s="741">
        <v>0</v>
      </c>
      <c r="TWI514" s="741">
        <v>0</v>
      </c>
      <c r="TWJ514" s="741">
        <v>0</v>
      </c>
      <c r="TWK514" s="741">
        <v>0</v>
      </c>
      <c r="TWL514" s="741">
        <v>0</v>
      </c>
      <c r="TWM514" s="741">
        <v>0</v>
      </c>
      <c r="TWN514" s="741">
        <v>0</v>
      </c>
      <c r="TWO514" s="741">
        <v>0</v>
      </c>
      <c r="TWP514" s="741">
        <v>0</v>
      </c>
      <c r="TWQ514" s="741">
        <v>0</v>
      </c>
      <c r="TWR514" s="741">
        <v>0</v>
      </c>
      <c r="TWS514" s="741">
        <v>0</v>
      </c>
      <c r="TWT514" s="741">
        <v>0</v>
      </c>
      <c r="TWU514" s="741">
        <v>0</v>
      </c>
      <c r="TWV514" s="741">
        <v>0</v>
      </c>
      <c r="TWW514" s="741">
        <v>0</v>
      </c>
      <c r="TWX514" s="741">
        <v>0</v>
      </c>
      <c r="TWY514" s="741">
        <v>0</v>
      </c>
      <c r="TWZ514" s="741">
        <v>0</v>
      </c>
      <c r="TXA514" s="741">
        <v>0</v>
      </c>
      <c r="TXB514" s="741">
        <v>0</v>
      </c>
      <c r="TXC514" s="741">
        <v>0</v>
      </c>
      <c r="TXD514" s="741">
        <v>0</v>
      </c>
      <c r="TXE514" s="741">
        <v>0</v>
      </c>
      <c r="TXF514" s="741">
        <v>0</v>
      </c>
      <c r="TXG514" s="741">
        <v>0</v>
      </c>
      <c r="TXH514" s="741">
        <v>0</v>
      </c>
      <c r="TXI514" s="741">
        <v>0</v>
      </c>
      <c r="TXJ514" s="741">
        <v>0</v>
      </c>
      <c r="TXK514" s="741">
        <v>0</v>
      </c>
      <c r="TXL514" s="741">
        <v>0</v>
      </c>
      <c r="TXM514" s="741">
        <v>0</v>
      </c>
      <c r="TXN514" s="741">
        <v>0</v>
      </c>
      <c r="TXO514" s="741">
        <v>0</v>
      </c>
      <c r="TXP514" s="741">
        <v>0</v>
      </c>
      <c r="TXQ514" s="741">
        <v>0</v>
      </c>
      <c r="TXR514" s="741">
        <v>0</v>
      </c>
      <c r="TXS514" s="741">
        <v>0</v>
      </c>
      <c r="TXT514" s="741">
        <v>0</v>
      </c>
      <c r="TXU514" s="741">
        <v>0</v>
      </c>
      <c r="TXV514" s="741">
        <v>0</v>
      </c>
      <c r="TXW514" s="741">
        <v>0</v>
      </c>
      <c r="TXX514" s="741">
        <v>0</v>
      </c>
      <c r="TXY514" s="741">
        <v>0</v>
      </c>
      <c r="TXZ514" s="741">
        <v>0</v>
      </c>
      <c r="TYA514" s="741">
        <v>0</v>
      </c>
      <c r="TYB514" s="741">
        <v>0</v>
      </c>
      <c r="TYC514" s="741">
        <v>0</v>
      </c>
      <c r="TYD514" s="741">
        <v>0</v>
      </c>
      <c r="TYE514" s="741">
        <v>0</v>
      </c>
      <c r="TYF514" s="741">
        <v>0</v>
      </c>
      <c r="TYG514" s="741">
        <v>0</v>
      </c>
      <c r="TYH514" s="741">
        <v>0</v>
      </c>
      <c r="TYI514" s="741">
        <v>0</v>
      </c>
      <c r="TYJ514" s="741">
        <v>0</v>
      </c>
      <c r="TYK514" s="741">
        <v>0</v>
      </c>
      <c r="TYL514" s="741">
        <v>0</v>
      </c>
      <c r="TYM514" s="741">
        <v>0</v>
      </c>
      <c r="TYN514" s="741">
        <v>0</v>
      </c>
      <c r="TYO514" s="741">
        <v>0</v>
      </c>
      <c r="TYP514" s="741">
        <v>0</v>
      </c>
      <c r="TYQ514" s="741">
        <v>0</v>
      </c>
      <c r="TYR514" s="741">
        <v>0</v>
      </c>
      <c r="TYS514" s="741">
        <v>0</v>
      </c>
      <c r="TYT514" s="741">
        <v>0</v>
      </c>
      <c r="TYU514" s="741">
        <v>0</v>
      </c>
      <c r="TYV514" s="741">
        <v>0</v>
      </c>
      <c r="TYW514" s="741">
        <v>0</v>
      </c>
      <c r="TYX514" s="741">
        <v>0</v>
      </c>
      <c r="TYY514" s="741">
        <v>0</v>
      </c>
      <c r="TYZ514" s="741">
        <v>0</v>
      </c>
      <c r="TZA514" s="741">
        <v>0</v>
      </c>
      <c r="TZB514" s="741">
        <v>0</v>
      </c>
      <c r="TZC514" s="741">
        <v>0</v>
      </c>
      <c r="TZD514" s="741">
        <v>0</v>
      </c>
      <c r="TZE514" s="741">
        <v>0</v>
      </c>
      <c r="TZF514" s="741">
        <v>0</v>
      </c>
      <c r="TZG514" s="741">
        <v>0</v>
      </c>
      <c r="TZH514" s="741">
        <v>0</v>
      </c>
      <c r="TZI514" s="741">
        <v>0</v>
      </c>
      <c r="TZJ514" s="741">
        <v>0</v>
      </c>
      <c r="TZK514" s="741">
        <v>0</v>
      </c>
      <c r="TZL514" s="741">
        <v>0</v>
      </c>
      <c r="TZM514" s="741">
        <v>0</v>
      </c>
      <c r="TZN514" s="741">
        <v>0</v>
      </c>
      <c r="TZO514" s="741">
        <v>0</v>
      </c>
      <c r="TZP514" s="741">
        <v>0</v>
      </c>
      <c r="TZQ514" s="741">
        <v>0</v>
      </c>
      <c r="TZR514" s="741">
        <v>0</v>
      </c>
      <c r="TZS514" s="741">
        <v>0</v>
      </c>
      <c r="TZT514" s="741">
        <v>0</v>
      </c>
      <c r="TZU514" s="741">
        <v>0</v>
      </c>
      <c r="TZV514" s="741">
        <v>0</v>
      </c>
      <c r="TZW514" s="741">
        <v>0</v>
      </c>
      <c r="TZX514" s="741">
        <v>0</v>
      </c>
      <c r="TZY514" s="741">
        <v>0</v>
      </c>
      <c r="TZZ514" s="741">
        <v>0</v>
      </c>
      <c r="UAA514" s="741">
        <v>0</v>
      </c>
      <c r="UAB514" s="741">
        <v>0</v>
      </c>
      <c r="UAC514" s="741">
        <v>0</v>
      </c>
      <c r="UAD514" s="741">
        <v>0</v>
      </c>
      <c r="UAE514" s="741">
        <v>0</v>
      </c>
      <c r="UAF514" s="741">
        <v>0</v>
      </c>
      <c r="UAG514" s="741">
        <v>0</v>
      </c>
      <c r="UAH514" s="741">
        <v>0</v>
      </c>
      <c r="UAI514" s="741">
        <v>0</v>
      </c>
      <c r="UAJ514" s="741">
        <v>0</v>
      </c>
      <c r="UAK514" s="741">
        <v>0</v>
      </c>
      <c r="UAL514" s="741">
        <v>0</v>
      </c>
      <c r="UAM514" s="741">
        <v>0</v>
      </c>
      <c r="UAN514" s="741">
        <v>0</v>
      </c>
      <c r="UAO514" s="741">
        <v>0</v>
      </c>
      <c r="UAP514" s="741">
        <v>0</v>
      </c>
      <c r="UAQ514" s="741">
        <v>0</v>
      </c>
      <c r="UAR514" s="741">
        <v>0</v>
      </c>
      <c r="UAS514" s="741">
        <v>0</v>
      </c>
      <c r="UAT514" s="741">
        <v>0</v>
      </c>
      <c r="UAU514" s="741">
        <v>0</v>
      </c>
      <c r="UAV514" s="741">
        <v>0</v>
      </c>
      <c r="UAW514" s="741">
        <v>0</v>
      </c>
      <c r="UAX514" s="741">
        <v>0</v>
      </c>
      <c r="UAY514" s="741">
        <v>0</v>
      </c>
      <c r="UAZ514" s="741">
        <v>0</v>
      </c>
      <c r="UBA514" s="741">
        <v>0</v>
      </c>
      <c r="UBB514" s="741">
        <v>0</v>
      </c>
      <c r="UBC514" s="741">
        <v>0</v>
      </c>
      <c r="UBD514" s="741">
        <v>0</v>
      </c>
      <c r="UBE514" s="741">
        <v>0</v>
      </c>
      <c r="UBF514" s="741">
        <v>0</v>
      </c>
      <c r="UBG514" s="741">
        <v>0</v>
      </c>
      <c r="UBH514" s="741">
        <v>0</v>
      </c>
      <c r="UBI514" s="741">
        <v>0</v>
      </c>
      <c r="UBJ514" s="741">
        <v>0</v>
      </c>
      <c r="UBK514" s="741">
        <v>0</v>
      </c>
      <c r="UBL514" s="741">
        <v>0</v>
      </c>
      <c r="UBM514" s="741">
        <v>0</v>
      </c>
      <c r="UBN514" s="741">
        <v>0</v>
      </c>
      <c r="UBO514" s="741">
        <v>0</v>
      </c>
      <c r="UBP514" s="741">
        <v>0</v>
      </c>
      <c r="UBQ514" s="741">
        <v>0</v>
      </c>
      <c r="UBR514" s="741">
        <v>0</v>
      </c>
      <c r="UBS514" s="741">
        <v>0</v>
      </c>
      <c r="UBT514" s="741">
        <v>0</v>
      </c>
      <c r="UBU514" s="741">
        <v>0</v>
      </c>
      <c r="UBV514" s="741">
        <v>0</v>
      </c>
      <c r="UBW514" s="741">
        <v>0</v>
      </c>
      <c r="UBX514" s="741">
        <v>0</v>
      </c>
      <c r="UBY514" s="741">
        <v>0</v>
      </c>
      <c r="UBZ514" s="741">
        <v>0</v>
      </c>
      <c r="UCA514" s="741">
        <v>0</v>
      </c>
      <c r="UCB514" s="741">
        <v>0</v>
      </c>
      <c r="UCC514" s="741">
        <v>0</v>
      </c>
      <c r="UCD514" s="741">
        <v>0</v>
      </c>
      <c r="UCE514" s="741">
        <v>0</v>
      </c>
      <c r="UCF514" s="741">
        <v>0</v>
      </c>
      <c r="UCG514" s="741">
        <v>0</v>
      </c>
      <c r="UCH514" s="741">
        <v>0</v>
      </c>
      <c r="UCI514" s="741">
        <v>0</v>
      </c>
      <c r="UCJ514" s="741">
        <v>0</v>
      </c>
      <c r="UCK514" s="741">
        <v>0</v>
      </c>
      <c r="UCL514" s="741">
        <v>0</v>
      </c>
      <c r="UCM514" s="741">
        <v>0</v>
      </c>
      <c r="UCN514" s="741">
        <v>0</v>
      </c>
      <c r="UCO514" s="741">
        <v>0</v>
      </c>
      <c r="UCP514" s="741">
        <v>0</v>
      </c>
      <c r="UCQ514" s="741">
        <v>0</v>
      </c>
      <c r="UCR514" s="741">
        <v>0</v>
      </c>
      <c r="UCS514" s="741">
        <v>0</v>
      </c>
      <c r="UCT514" s="741">
        <v>0</v>
      </c>
      <c r="UCU514" s="741">
        <v>0</v>
      </c>
      <c r="UCV514" s="741">
        <v>0</v>
      </c>
      <c r="UCW514" s="741">
        <v>0</v>
      </c>
      <c r="UCX514" s="741">
        <v>0</v>
      </c>
      <c r="UCY514" s="741">
        <v>0</v>
      </c>
      <c r="UCZ514" s="741">
        <v>0</v>
      </c>
      <c r="UDA514" s="741">
        <v>0</v>
      </c>
      <c r="UDB514" s="741">
        <v>0</v>
      </c>
      <c r="UDC514" s="741">
        <v>0</v>
      </c>
      <c r="UDD514" s="741">
        <v>0</v>
      </c>
      <c r="UDE514" s="741">
        <v>0</v>
      </c>
      <c r="UDF514" s="741">
        <v>0</v>
      </c>
      <c r="UDG514" s="741">
        <v>0</v>
      </c>
      <c r="UDH514" s="741">
        <v>0</v>
      </c>
      <c r="UDI514" s="741">
        <v>0</v>
      </c>
      <c r="UDJ514" s="741">
        <v>0</v>
      </c>
      <c r="UDK514" s="741">
        <v>0</v>
      </c>
      <c r="UDL514" s="741">
        <v>0</v>
      </c>
      <c r="UDM514" s="741">
        <v>0</v>
      </c>
      <c r="UDN514" s="741">
        <v>0</v>
      </c>
      <c r="UDO514" s="741">
        <v>0</v>
      </c>
      <c r="UDP514" s="741">
        <v>0</v>
      </c>
      <c r="UDQ514" s="741">
        <v>0</v>
      </c>
      <c r="UDR514" s="741">
        <v>0</v>
      </c>
      <c r="UDS514" s="741">
        <v>0</v>
      </c>
      <c r="UDT514" s="741">
        <v>0</v>
      </c>
      <c r="UDU514" s="741">
        <v>0</v>
      </c>
      <c r="UDV514" s="741">
        <v>0</v>
      </c>
      <c r="UDW514" s="741">
        <v>0</v>
      </c>
      <c r="UDX514" s="741">
        <v>0</v>
      </c>
      <c r="UDY514" s="741">
        <v>0</v>
      </c>
      <c r="UDZ514" s="741">
        <v>0</v>
      </c>
      <c r="UEA514" s="741">
        <v>0</v>
      </c>
      <c r="UEB514" s="741">
        <v>0</v>
      </c>
      <c r="UEC514" s="741">
        <v>0</v>
      </c>
      <c r="UED514" s="741">
        <v>0</v>
      </c>
      <c r="UEE514" s="741">
        <v>0</v>
      </c>
      <c r="UEF514" s="741">
        <v>0</v>
      </c>
      <c r="UEG514" s="741">
        <v>0</v>
      </c>
      <c r="UEH514" s="741">
        <v>0</v>
      </c>
      <c r="UEI514" s="741">
        <v>0</v>
      </c>
      <c r="UEJ514" s="741">
        <v>0</v>
      </c>
      <c r="UEK514" s="741">
        <v>0</v>
      </c>
      <c r="UEL514" s="741">
        <v>0</v>
      </c>
      <c r="UEM514" s="741">
        <v>0</v>
      </c>
      <c r="UEN514" s="741">
        <v>0</v>
      </c>
      <c r="UEO514" s="741">
        <v>0</v>
      </c>
      <c r="UEP514" s="741">
        <v>0</v>
      </c>
      <c r="UEQ514" s="741">
        <v>0</v>
      </c>
      <c r="UER514" s="741">
        <v>0</v>
      </c>
      <c r="UES514" s="741">
        <v>0</v>
      </c>
      <c r="UET514" s="741">
        <v>0</v>
      </c>
      <c r="UEU514" s="741">
        <v>0</v>
      </c>
      <c r="UEV514" s="741">
        <v>0</v>
      </c>
      <c r="UEW514" s="741">
        <v>0</v>
      </c>
      <c r="UEX514" s="741">
        <v>0</v>
      </c>
      <c r="UEY514" s="741">
        <v>0</v>
      </c>
      <c r="UEZ514" s="741">
        <v>0</v>
      </c>
      <c r="UFA514" s="741">
        <v>0</v>
      </c>
      <c r="UFB514" s="741">
        <v>0</v>
      </c>
      <c r="UFC514" s="741">
        <v>0</v>
      </c>
      <c r="UFD514" s="741">
        <v>0</v>
      </c>
      <c r="UFE514" s="741">
        <v>0</v>
      </c>
      <c r="UFF514" s="741">
        <v>0</v>
      </c>
      <c r="UFG514" s="741">
        <v>0</v>
      </c>
      <c r="UFH514" s="741">
        <v>0</v>
      </c>
      <c r="UFI514" s="741">
        <v>0</v>
      </c>
      <c r="UFJ514" s="741">
        <v>0</v>
      </c>
      <c r="UFK514" s="741">
        <v>0</v>
      </c>
      <c r="UFL514" s="741">
        <v>0</v>
      </c>
      <c r="UFM514" s="741">
        <v>0</v>
      </c>
      <c r="UFN514" s="741">
        <v>0</v>
      </c>
      <c r="UFO514" s="741">
        <v>0</v>
      </c>
      <c r="UFP514" s="741">
        <v>0</v>
      </c>
      <c r="UFQ514" s="741">
        <v>0</v>
      </c>
      <c r="UFR514" s="741">
        <v>0</v>
      </c>
      <c r="UFS514" s="741">
        <v>0</v>
      </c>
      <c r="UFT514" s="741">
        <v>0</v>
      </c>
      <c r="UFU514" s="741">
        <v>0</v>
      </c>
      <c r="UFV514" s="741">
        <v>0</v>
      </c>
      <c r="UFW514" s="741">
        <v>0</v>
      </c>
      <c r="UFX514" s="741">
        <v>0</v>
      </c>
      <c r="UFY514" s="741">
        <v>0</v>
      </c>
      <c r="UFZ514" s="741">
        <v>0</v>
      </c>
      <c r="UGA514" s="741">
        <v>0</v>
      </c>
      <c r="UGB514" s="741">
        <v>0</v>
      </c>
      <c r="UGC514" s="741">
        <v>0</v>
      </c>
      <c r="UGD514" s="741">
        <v>0</v>
      </c>
      <c r="UGE514" s="741">
        <v>0</v>
      </c>
      <c r="UGF514" s="741">
        <v>0</v>
      </c>
      <c r="UGG514" s="741">
        <v>0</v>
      </c>
      <c r="UGH514" s="741">
        <v>0</v>
      </c>
      <c r="UGI514" s="741">
        <v>0</v>
      </c>
      <c r="UGJ514" s="741">
        <v>0</v>
      </c>
      <c r="UGK514" s="741">
        <v>0</v>
      </c>
      <c r="UGL514" s="741">
        <v>0</v>
      </c>
      <c r="UGM514" s="741">
        <v>0</v>
      </c>
      <c r="UGN514" s="741">
        <v>0</v>
      </c>
      <c r="UGO514" s="741">
        <v>0</v>
      </c>
      <c r="UGP514" s="741">
        <v>0</v>
      </c>
      <c r="UGQ514" s="741">
        <v>0</v>
      </c>
      <c r="UGR514" s="741">
        <v>0</v>
      </c>
      <c r="UGS514" s="741">
        <v>0</v>
      </c>
      <c r="UGT514" s="741">
        <v>0</v>
      </c>
      <c r="UGU514" s="741">
        <v>0</v>
      </c>
      <c r="UGV514" s="741">
        <v>0</v>
      </c>
      <c r="UGW514" s="741">
        <v>0</v>
      </c>
      <c r="UGX514" s="741">
        <v>0</v>
      </c>
      <c r="UGY514" s="741">
        <v>0</v>
      </c>
      <c r="UGZ514" s="741">
        <v>0</v>
      </c>
      <c r="UHA514" s="741">
        <v>0</v>
      </c>
      <c r="UHB514" s="741">
        <v>0</v>
      </c>
      <c r="UHC514" s="741">
        <v>0</v>
      </c>
      <c r="UHD514" s="741">
        <v>0</v>
      </c>
      <c r="UHE514" s="741">
        <v>0</v>
      </c>
      <c r="UHF514" s="741">
        <v>0</v>
      </c>
      <c r="UHG514" s="741">
        <v>0</v>
      </c>
      <c r="UHH514" s="741">
        <v>0</v>
      </c>
      <c r="UHI514" s="741">
        <v>0</v>
      </c>
      <c r="UHJ514" s="741">
        <v>0</v>
      </c>
      <c r="UHK514" s="741">
        <v>0</v>
      </c>
      <c r="UHL514" s="741">
        <v>0</v>
      </c>
      <c r="UHM514" s="741">
        <v>0</v>
      </c>
      <c r="UHN514" s="741">
        <v>0</v>
      </c>
      <c r="UHO514" s="741">
        <v>0</v>
      </c>
      <c r="UHP514" s="741">
        <v>0</v>
      </c>
      <c r="UHQ514" s="741">
        <v>0</v>
      </c>
      <c r="UHR514" s="741">
        <v>0</v>
      </c>
      <c r="UHS514" s="741">
        <v>0</v>
      </c>
      <c r="UHT514" s="741">
        <v>0</v>
      </c>
      <c r="UHU514" s="741">
        <v>0</v>
      </c>
      <c r="UHV514" s="741">
        <v>0</v>
      </c>
      <c r="UHW514" s="741">
        <v>0</v>
      </c>
      <c r="UHX514" s="741">
        <v>0</v>
      </c>
      <c r="UHY514" s="741">
        <v>0</v>
      </c>
      <c r="UHZ514" s="741">
        <v>0</v>
      </c>
      <c r="UIA514" s="741">
        <v>0</v>
      </c>
      <c r="UIB514" s="741">
        <v>0</v>
      </c>
      <c r="UIC514" s="741">
        <v>0</v>
      </c>
      <c r="UID514" s="741">
        <v>0</v>
      </c>
      <c r="UIE514" s="741">
        <v>0</v>
      </c>
      <c r="UIF514" s="741">
        <v>0</v>
      </c>
      <c r="UIG514" s="741">
        <v>0</v>
      </c>
      <c r="UIH514" s="741">
        <v>0</v>
      </c>
      <c r="UII514" s="741">
        <v>0</v>
      </c>
      <c r="UIJ514" s="741">
        <v>0</v>
      </c>
      <c r="UIK514" s="741">
        <v>0</v>
      </c>
      <c r="UIL514" s="741">
        <v>0</v>
      </c>
      <c r="UIM514" s="741">
        <v>0</v>
      </c>
      <c r="UIN514" s="741">
        <v>0</v>
      </c>
      <c r="UIO514" s="741">
        <v>0</v>
      </c>
      <c r="UIP514" s="741">
        <v>0</v>
      </c>
      <c r="UIQ514" s="741">
        <v>0</v>
      </c>
      <c r="UIR514" s="741">
        <v>0</v>
      </c>
      <c r="UIS514" s="741">
        <v>0</v>
      </c>
      <c r="UIT514" s="741">
        <v>0</v>
      </c>
      <c r="UIU514" s="741">
        <v>0</v>
      </c>
      <c r="UIV514" s="741">
        <v>0</v>
      </c>
      <c r="UIW514" s="741">
        <v>0</v>
      </c>
      <c r="UIX514" s="741">
        <v>0</v>
      </c>
      <c r="UIY514" s="741">
        <v>0</v>
      </c>
      <c r="UIZ514" s="741">
        <v>0</v>
      </c>
      <c r="UJA514" s="741">
        <v>0</v>
      </c>
      <c r="UJB514" s="741">
        <v>0</v>
      </c>
      <c r="UJC514" s="741">
        <v>0</v>
      </c>
      <c r="UJD514" s="741">
        <v>0</v>
      </c>
      <c r="UJE514" s="741">
        <v>0</v>
      </c>
      <c r="UJF514" s="741">
        <v>0</v>
      </c>
      <c r="UJG514" s="741">
        <v>0</v>
      </c>
      <c r="UJH514" s="741">
        <v>0</v>
      </c>
      <c r="UJI514" s="741">
        <v>0</v>
      </c>
      <c r="UJJ514" s="741">
        <v>0</v>
      </c>
      <c r="UJK514" s="741">
        <v>0</v>
      </c>
      <c r="UJL514" s="741">
        <v>0</v>
      </c>
      <c r="UJM514" s="741">
        <v>0</v>
      </c>
      <c r="UJN514" s="741">
        <v>0</v>
      </c>
      <c r="UJO514" s="741">
        <v>0</v>
      </c>
      <c r="UJP514" s="741">
        <v>0</v>
      </c>
      <c r="UJQ514" s="741">
        <v>0</v>
      </c>
      <c r="UJR514" s="741">
        <v>0</v>
      </c>
      <c r="UJS514" s="741">
        <v>0</v>
      </c>
      <c r="UJT514" s="741">
        <v>0</v>
      </c>
      <c r="UJU514" s="741">
        <v>0</v>
      </c>
      <c r="UJV514" s="741">
        <v>0</v>
      </c>
      <c r="UJW514" s="741">
        <v>0</v>
      </c>
      <c r="UJX514" s="741">
        <v>0</v>
      </c>
      <c r="UJY514" s="741">
        <v>0</v>
      </c>
      <c r="UJZ514" s="741">
        <v>0</v>
      </c>
      <c r="UKA514" s="741">
        <v>0</v>
      </c>
      <c r="UKB514" s="741">
        <v>0</v>
      </c>
      <c r="UKC514" s="741">
        <v>0</v>
      </c>
      <c r="UKD514" s="741">
        <v>0</v>
      </c>
      <c r="UKE514" s="741">
        <v>0</v>
      </c>
      <c r="UKF514" s="741">
        <v>0</v>
      </c>
      <c r="UKG514" s="741">
        <v>0</v>
      </c>
      <c r="UKH514" s="741">
        <v>0</v>
      </c>
      <c r="UKI514" s="741">
        <v>0</v>
      </c>
      <c r="UKJ514" s="741">
        <v>0</v>
      </c>
      <c r="UKK514" s="741">
        <v>0</v>
      </c>
      <c r="UKL514" s="741">
        <v>0</v>
      </c>
      <c r="UKM514" s="741">
        <v>0</v>
      </c>
      <c r="UKN514" s="741">
        <v>0</v>
      </c>
      <c r="UKO514" s="741">
        <v>0</v>
      </c>
      <c r="UKP514" s="741">
        <v>0</v>
      </c>
      <c r="UKQ514" s="741">
        <v>0</v>
      </c>
      <c r="UKR514" s="741">
        <v>0</v>
      </c>
      <c r="UKS514" s="741">
        <v>0</v>
      </c>
      <c r="UKT514" s="741">
        <v>0</v>
      </c>
      <c r="UKU514" s="741">
        <v>0</v>
      </c>
      <c r="UKV514" s="741">
        <v>0</v>
      </c>
      <c r="UKW514" s="741">
        <v>0</v>
      </c>
      <c r="UKX514" s="741">
        <v>0</v>
      </c>
      <c r="UKY514" s="741">
        <v>0</v>
      </c>
      <c r="UKZ514" s="741">
        <v>0</v>
      </c>
      <c r="ULA514" s="741">
        <v>0</v>
      </c>
      <c r="ULB514" s="741">
        <v>0</v>
      </c>
      <c r="ULC514" s="741">
        <v>0</v>
      </c>
      <c r="ULD514" s="741">
        <v>0</v>
      </c>
      <c r="ULE514" s="741">
        <v>0</v>
      </c>
      <c r="ULF514" s="741">
        <v>0</v>
      </c>
      <c r="ULG514" s="741">
        <v>0</v>
      </c>
      <c r="ULH514" s="741">
        <v>0</v>
      </c>
      <c r="ULI514" s="741">
        <v>0</v>
      </c>
      <c r="ULJ514" s="741">
        <v>0</v>
      </c>
      <c r="ULK514" s="741">
        <v>0</v>
      </c>
      <c r="ULL514" s="741">
        <v>0</v>
      </c>
      <c r="ULM514" s="741">
        <v>0</v>
      </c>
      <c r="ULN514" s="741">
        <v>0</v>
      </c>
      <c r="ULO514" s="741">
        <v>0</v>
      </c>
      <c r="ULP514" s="741">
        <v>0</v>
      </c>
      <c r="ULQ514" s="741">
        <v>0</v>
      </c>
      <c r="ULR514" s="741">
        <v>0</v>
      </c>
      <c r="ULS514" s="741">
        <v>0</v>
      </c>
      <c r="ULT514" s="741">
        <v>0</v>
      </c>
      <c r="ULU514" s="741">
        <v>0</v>
      </c>
      <c r="ULV514" s="741">
        <v>0</v>
      </c>
      <c r="ULW514" s="741">
        <v>0</v>
      </c>
      <c r="ULX514" s="741">
        <v>0</v>
      </c>
      <c r="ULY514" s="741">
        <v>0</v>
      </c>
      <c r="ULZ514" s="741">
        <v>0</v>
      </c>
      <c r="UMA514" s="741">
        <v>0</v>
      </c>
      <c r="UMB514" s="741">
        <v>0</v>
      </c>
      <c r="UMC514" s="741">
        <v>0</v>
      </c>
      <c r="UMD514" s="741">
        <v>0</v>
      </c>
      <c r="UME514" s="741">
        <v>0</v>
      </c>
      <c r="UMF514" s="741">
        <v>0</v>
      </c>
      <c r="UMG514" s="741">
        <v>0</v>
      </c>
      <c r="UMH514" s="741">
        <v>0</v>
      </c>
      <c r="UMI514" s="741">
        <v>0</v>
      </c>
      <c r="UMJ514" s="741">
        <v>0</v>
      </c>
      <c r="UMK514" s="741">
        <v>0</v>
      </c>
      <c r="UML514" s="741">
        <v>0</v>
      </c>
      <c r="UMM514" s="741">
        <v>0</v>
      </c>
      <c r="UMN514" s="741">
        <v>0</v>
      </c>
      <c r="UMO514" s="741">
        <v>0</v>
      </c>
      <c r="UMP514" s="741">
        <v>0</v>
      </c>
      <c r="UMQ514" s="741">
        <v>0</v>
      </c>
      <c r="UMR514" s="741">
        <v>0</v>
      </c>
      <c r="UMS514" s="741">
        <v>0</v>
      </c>
      <c r="UMT514" s="741">
        <v>0</v>
      </c>
      <c r="UMU514" s="741">
        <v>0</v>
      </c>
      <c r="UMV514" s="741">
        <v>0</v>
      </c>
      <c r="UMW514" s="741">
        <v>0</v>
      </c>
      <c r="UMX514" s="741">
        <v>0</v>
      </c>
      <c r="UMY514" s="741">
        <v>0</v>
      </c>
      <c r="UMZ514" s="741">
        <v>0</v>
      </c>
      <c r="UNA514" s="741">
        <v>0</v>
      </c>
      <c r="UNB514" s="741">
        <v>0</v>
      </c>
      <c r="UNC514" s="741">
        <v>0</v>
      </c>
      <c r="UND514" s="741">
        <v>0</v>
      </c>
      <c r="UNE514" s="741">
        <v>0</v>
      </c>
      <c r="UNF514" s="741">
        <v>0</v>
      </c>
      <c r="UNG514" s="741">
        <v>0</v>
      </c>
      <c r="UNH514" s="741">
        <v>0</v>
      </c>
      <c r="UNI514" s="741">
        <v>0</v>
      </c>
      <c r="UNJ514" s="741">
        <v>0</v>
      </c>
      <c r="UNK514" s="741">
        <v>0</v>
      </c>
      <c r="UNL514" s="741">
        <v>0</v>
      </c>
      <c r="UNM514" s="741">
        <v>0</v>
      </c>
      <c r="UNN514" s="741">
        <v>0</v>
      </c>
      <c r="UNO514" s="741">
        <v>0</v>
      </c>
      <c r="UNP514" s="741">
        <v>0</v>
      </c>
      <c r="UNQ514" s="741">
        <v>0</v>
      </c>
      <c r="UNR514" s="741">
        <v>0</v>
      </c>
      <c r="UNS514" s="741">
        <v>0</v>
      </c>
      <c r="UNT514" s="741">
        <v>0</v>
      </c>
      <c r="UNU514" s="741">
        <v>0</v>
      </c>
      <c r="UNV514" s="741">
        <v>0</v>
      </c>
      <c r="UNW514" s="741">
        <v>0</v>
      </c>
      <c r="UNX514" s="741">
        <v>0</v>
      </c>
      <c r="UNY514" s="741">
        <v>0</v>
      </c>
      <c r="UNZ514" s="741">
        <v>0</v>
      </c>
      <c r="UOA514" s="741">
        <v>0</v>
      </c>
      <c r="UOB514" s="741">
        <v>0</v>
      </c>
      <c r="UOC514" s="741">
        <v>0</v>
      </c>
      <c r="UOD514" s="741">
        <v>0</v>
      </c>
      <c r="UOE514" s="741">
        <v>0</v>
      </c>
      <c r="UOF514" s="741">
        <v>0</v>
      </c>
      <c r="UOG514" s="741">
        <v>0</v>
      </c>
      <c r="UOH514" s="741">
        <v>0</v>
      </c>
      <c r="UOI514" s="741">
        <v>0</v>
      </c>
      <c r="UOJ514" s="741">
        <v>0</v>
      </c>
      <c r="UOK514" s="741">
        <v>0</v>
      </c>
      <c r="UOL514" s="741">
        <v>0</v>
      </c>
      <c r="UOM514" s="741">
        <v>0</v>
      </c>
      <c r="UON514" s="741">
        <v>0</v>
      </c>
      <c r="UOO514" s="741">
        <v>0</v>
      </c>
      <c r="UOP514" s="741">
        <v>0</v>
      </c>
      <c r="UOQ514" s="741">
        <v>0</v>
      </c>
      <c r="UOR514" s="741">
        <v>0</v>
      </c>
      <c r="UOS514" s="741">
        <v>0</v>
      </c>
      <c r="UOT514" s="741">
        <v>0</v>
      </c>
      <c r="UOU514" s="741">
        <v>0</v>
      </c>
      <c r="UOV514" s="741">
        <v>0</v>
      </c>
      <c r="UOW514" s="741">
        <v>0</v>
      </c>
      <c r="UOX514" s="741">
        <v>0</v>
      </c>
      <c r="UOY514" s="741">
        <v>0</v>
      </c>
      <c r="UOZ514" s="741">
        <v>0</v>
      </c>
      <c r="UPA514" s="741">
        <v>0</v>
      </c>
      <c r="UPB514" s="741">
        <v>0</v>
      </c>
      <c r="UPC514" s="741">
        <v>0</v>
      </c>
      <c r="UPD514" s="741">
        <v>0</v>
      </c>
      <c r="UPE514" s="741">
        <v>0</v>
      </c>
      <c r="UPF514" s="741">
        <v>0</v>
      </c>
      <c r="UPG514" s="741">
        <v>0</v>
      </c>
      <c r="UPH514" s="741">
        <v>0</v>
      </c>
      <c r="UPI514" s="741">
        <v>0</v>
      </c>
      <c r="UPJ514" s="741">
        <v>0</v>
      </c>
      <c r="UPK514" s="741">
        <v>0</v>
      </c>
      <c r="UPL514" s="741">
        <v>0</v>
      </c>
      <c r="UPM514" s="741">
        <v>0</v>
      </c>
      <c r="UPN514" s="741">
        <v>0</v>
      </c>
      <c r="UPO514" s="741">
        <v>0</v>
      </c>
      <c r="UPP514" s="741">
        <v>0</v>
      </c>
      <c r="UPQ514" s="741">
        <v>0</v>
      </c>
      <c r="UPR514" s="741">
        <v>0</v>
      </c>
      <c r="UPS514" s="741">
        <v>0</v>
      </c>
      <c r="UPT514" s="741">
        <v>0</v>
      </c>
      <c r="UPU514" s="741">
        <v>0</v>
      </c>
      <c r="UPV514" s="741">
        <v>0</v>
      </c>
      <c r="UPW514" s="741">
        <v>0</v>
      </c>
      <c r="UPX514" s="741">
        <v>0</v>
      </c>
      <c r="UPY514" s="741">
        <v>0</v>
      </c>
      <c r="UPZ514" s="741">
        <v>0</v>
      </c>
      <c r="UQA514" s="741">
        <v>0</v>
      </c>
      <c r="UQB514" s="741">
        <v>0</v>
      </c>
      <c r="UQC514" s="741">
        <v>0</v>
      </c>
      <c r="UQD514" s="741">
        <v>0</v>
      </c>
      <c r="UQE514" s="741">
        <v>0</v>
      </c>
      <c r="UQF514" s="741">
        <v>0</v>
      </c>
      <c r="UQG514" s="741">
        <v>0</v>
      </c>
      <c r="UQH514" s="741">
        <v>0</v>
      </c>
      <c r="UQI514" s="741">
        <v>0</v>
      </c>
      <c r="UQJ514" s="741">
        <v>0</v>
      </c>
      <c r="UQK514" s="741">
        <v>0</v>
      </c>
      <c r="UQL514" s="741">
        <v>0</v>
      </c>
      <c r="UQM514" s="741">
        <v>0</v>
      </c>
      <c r="UQN514" s="741">
        <v>0</v>
      </c>
      <c r="UQO514" s="741">
        <v>0</v>
      </c>
      <c r="UQP514" s="741">
        <v>0</v>
      </c>
      <c r="UQQ514" s="741">
        <v>0</v>
      </c>
      <c r="UQR514" s="741">
        <v>0</v>
      </c>
      <c r="UQS514" s="741">
        <v>0</v>
      </c>
      <c r="UQT514" s="741">
        <v>0</v>
      </c>
      <c r="UQU514" s="741">
        <v>0</v>
      </c>
      <c r="UQV514" s="741">
        <v>0</v>
      </c>
      <c r="UQW514" s="741">
        <v>0</v>
      </c>
      <c r="UQX514" s="741">
        <v>0</v>
      </c>
      <c r="UQY514" s="741">
        <v>0</v>
      </c>
      <c r="UQZ514" s="741">
        <v>0</v>
      </c>
      <c r="URA514" s="741">
        <v>0</v>
      </c>
      <c r="URB514" s="741">
        <v>0</v>
      </c>
      <c r="URC514" s="741">
        <v>0</v>
      </c>
      <c r="URD514" s="741">
        <v>0</v>
      </c>
      <c r="URE514" s="741">
        <v>0</v>
      </c>
      <c r="URF514" s="741">
        <v>0</v>
      </c>
      <c r="URG514" s="741">
        <v>0</v>
      </c>
      <c r="URH514" s="741">
        <v>0</v>
      </c>
      <c r="URI514" s="741">
        <v>0</v>
      </c>
      <c r="URJ514" s="741">
        <v>0</v>
      </c>
      <c r="URK514" s="741">
        <v>0</v>
      </c>
      <c r="URL514" s="741">
        <v>0</v>
      </c>
      <c r="URM514" s="741">
        <v>0</v>
      </c>
      <c r="URN514" s="741">
        <v>0</v>
      </c>
      <c r="URO514" s="741">
        <v>0</v>
      </c>
      <c r="URP514" s="741">
        <v>0</v>
      </c>
      <c r="URQ514" s="741">
        <v>0</v>
      </c>
      <c r="URR514" s="741">
        <v>0</v>
      </c>
      <c r="URS514" s="741">
        <v>0</v>
      </c>
      <c r="URT514" s="741">
        <v>0</v>
      </c>
      <c r="URU514" s="741">
        <v>0</v>
      </c>
      <c r="URV514" s="741">
        <v>0</v>
      </c>
      <c r="URW514" s="741">
        <v>0</v>
      </c>
      <c r="URX514" s="741">
        <v>0</v>
      </c>
      <c r="URY514" s="741">
        <v>0</v>
      </c>
      <c r="URZ514" s="741">
        <v>0</v>
      </c>
      <c r="USA514" s="741">
        <v>0</v>
      </c>
      <c r="USB514" s="741">
        <v>0</v>
      </c>
      <c r="USC514" s="741">
        <v>0</v>
      </c>
      <c r="USD514" s="741">
        <v>0</v>
      </c>
      <c r="USE514" s="741">
        <v>0</v>
      </c>
      <c r="USF514" s="741">
        <v>0</v>
      </c>
      <c r="USG514" s="741">
        <v>0</v>
      </c>
      <c r="USH514" s="741">
        <v>0</v>
      </c>
      <c r="USI514" s="741">
        <v>0</v>
      </c>
      <c r="USJ514" s="741">
        <v>0</v>
      </c>
      <c r="USK514" s="741">
        <v>0</v>
      </c>
      <c r="USL514" s="741">
        <v>0</v>
      </c>
      <c r="USM514" s="741">
        <v>0</v>
      </c>
      <c r="USN514" s="741">
        <v>0</v>
      </c>
      <c r="USO514" s="741">
        <v>0</v>
      </c>
      <c r="USP514" s="741">
        <v>0</v>
      </c>
      <c r="USQ514" s="741">
        <v>0</v>
      </c>
      <c r="USR514" s="741">
        <v>0</v>
      </c>
      <c r="USS514" s="741">
        <v>0</v>
      </c>
      <c r="UST514" s="741">
        <v>0</v>
      </c>
      <c r="USU514" s="741">
        <v>0</v>
      </c>
      <c r="USV514" s="741">
        <v>0</v>
      </c>
      <c r="USW514" s="741">
        <v>0</v>
      </c>
      <c r="USX514" s="741">
        <v>0</v>
      </c>
      <c r="USY514" s="741">
        <v>0</v>
      </c>
      <c r="USZ514" s="741">
        <v>0</v>
      </c>
      <c r="UTA514" s="741">
        <v>0</v>
      </c>
      <c r="UTB514" s="741">
        <v>0</v>
      </c>
      <c r="UTC514" s="741">
        <v>0</v>
      </c>
      <c r="UTD514" s="741">
        <v>0</v>
      </c>
      <c r="UTE514" s="741">
        <v>0</v>
      </c>
      <c r="UTF514" s="741">
        <v>0</v>
      </c>
      <c r="UTG514" s="741">
        <v>0</v>
      </c>
      <c r="UTH514" s="741">
        <v>0</v>
      </c>
      <c r="UTI514" s="741">
        <v>0</v>
      </c>
      <c r="UTJ514" s="741">
        <v>0</v>
      </c>
      <c r="UTK514" s="741">
        <v>0</v>
      </c>
      <c r="UTL514" s="741">
        <v>0</v>
      </c>
      <c r="UTM514" s="741">
        <v>0</v>
      </c>
      <c r="UTN514" s="741">
        <v>0</v>
      </c>
      <c r="UTO514" s="741">
        <v>0</v>
      </c>
      <c r="UTP514" s="741">
        <v>0</v>
      </c>
      <c r="UTQ514" s="741">
        <v>0</v>
      </c>
      <c r="UTR514" s="741">
        <v>0</v>
      </c>
      <c r="UTS514" s="741">
        <v>0</v>
      </c>
      <c r="UTT514" s="741">
        <v>0</v>
      </c>
      <c r="UTU514" s="741">
        <v>0</v>
      </c>
      <c r="UTV514" s="741">
        <v>0</v>
      </c>
      <c r="UTW514" s="741">
        <v>0</v>
      </c>
      <c r="UTX514" s="741">
        <v>0</v>
      </c>
      <c r="UTY514" s="741">
        <v>0</v>
      </c>
      <c r="UTZ514" s="741">
        <v>0</v>
      </c>
      <c r="UUA514" s="741">
        <v>0</v>
      </c>
      <c r="UUB514" s="741">
        <v>0</v>
      </c>
      <c r="UUC514" s="741">
        <v>0</v>
      </c>
      <c r="UUD514" s="741">
        <v>0</v>
      </c>
      <c r="UUE514" s="741">
        <v>0</v>
      </c>
      <c r="UUF514" s="741">
        <v>0</v>
      </c>
      <c r="UUG514" s="741">
        <v>0</v>
      </c>
      <c r="UUH514" s="741">
        <v>0</v>
      </c>
      <c r="UUI514" s="741">
        <v>0</v>
      </c>
      <c r="UUJ514" s="741">
        <v>0</v>
      </c>
      <c r="UUK514" s="741">
        <v>0</v>
      </c>
      <c r="UUL514" s="741">
        <v>0</v>
      </c>
      <c r="UUM514" s="741">
        <v>0</v>
      </c>
      <c r="UUN514" s="741">
        <v>0</v>
      </c>
      <c r="UUO514" s="741">
        <v>0</v>
      </c>
      <c r="UUP514" s="741">
        <v>0</v>
      </c>
      <c r="UUQ514" s="741">
        <v>0</v>
      </c>
      <c r="UUR514" s="741">
        <v>0</v>
      </c>
      <c r="UUS514" s="741">
        <v>0</v>
      </c>
      <c r="UUT514" s="741">
        <v>0</v>
      </c>
      <c r="UUU514" s="741">
        <v>0</v>
      </c>
      <c r="UUV514" s="741">
        <v>0</v>
      </c>
      <c r="UUW514" s="741">
        <v>0</v>
      </c>
      <c r="UUX514" s="741">
        <v>0</v>
      </c>
      <c r="UUY514" s="741">
        <v>0</v>
      </c>
      <c r="UUZ514" s="741">
        <v>0</v>
      </c>
      <c r="UVA514" s="741">
        <v>0</v>
      </c>
      <c r="UVB514" s="741">
        <v>0</v>
      </c>
      <c r="UVC514" s="741">
        <v>0</v>
      </c>
      <c r="UVD514" s="741">
        <v>0</v>
      </c>
      <c r="UVE514" s="741">
        <v>0</v>
      </c>
      <c r="UVF514" s="741">
        <v>0</v>
      </c>
      <c r="UVG514" s="741">
        <v>0</v>
      </c>
      <c r="UVH514" s="741">
        <v>0</v>
      </c>
      <c r="UVI514" s="741">
        <v>0</v>
      </c>
      <c r="UVJ514" s="741">
        <v>0</v>
      </c>
      <c r="UVK514" s="741">
        <v>0</v>
      </c>
      <c r="UVL514" s="741">
        <v>0</v>
      </c>
      <c r="UVM514" s="741">
        <v>0</v>
      </c>
      <c r="UVN514" s="741">
        <v>0</v>
      </c>
      <c r="UVO514" s="741">
        <v>0</v>
      </c>
      <c r="UVP514" s="741">
        <v>0</v>
      </c>
      <c r="UVQ514" s="741">
        <v>0</v>
      </c>
      <c r="UVR514" s="741">
        <v>0</v>
      </c>
      <c r="UVS514" s="741">
        <v>0</v>
      </c>
      <c r="UVT514" s="741">
        <v>0</v>
      </c>
      <c r="UVU514" s="741">
        <v>0</v>
      </c>
      <c r="UVV514" s="741">
        <v>0</v>
      </c>
      <c r="UVW514" s="741">
        <v>0</v>
      </c>
      <c r="UVX514" s="741">
        <v>0</v>
      </c>
      <c r="UVY514" s="741">
        <v>0</v>
      </c>
      <c r="UVZ514" s="741">
        <v>0</v>
      </c>
      <c r="UWA514" s="741">
        <v>0</v>
      </c>
      <c r="UWB514" s="741">
        <v>0</v>
      </c>
      <c r="UWC514" s="741">
        <v>0</v>
      </c>
      <c r="UWD514" s="741">
        <v>0</v>
      </c>
      <c r="UWE514" s="741">
        <v>0</v>
      </c>
      <c r="UWF514" s="741">
        <v>0</v>
      </c>
      <c r="UWG514" s="741">
        <v>0</v>
      </c>
      <c r="UWH514" s="741">
        <v>0</v>
      </c>
      <c r="UWI514" s="741">
        <v>0</v>
      </c>
      <c r="UWJ514" s="741">
        <v>0</v>
      </c>
      <c r="UWK514" s="741">
        <v>0</v>
      </c>
      <c r="UWL514" s="741">
        <v>0</v>
      </c>
      <c r="UWM514" s="741">
        <v>0</v>
      </c>
      <c r="UWN514" s="741">
        <v>0</v>
      </c>
      <c r="UWO514" s="741">
        <v>0</v>
      </c>
      <c r="UWP514" s="741">
        <v>0</v>
      </c>
      <c r="UWQ514" s="741">
        <v>0</v>
      </c>
      <c r="UWR514" s="741">
        <v>0</v>
      </c>
      <c r="UWS514" s="741">
        <v>0</v>
      </c>
      <c r="UWT514" s="741">
        <v>0</v>
      </c>
      <c r="UWU514" s="741">
        <v>0</v>
      </c>
      <c r="UWV514" s="741">
        <v>0</v>
      </c>
      <c r="UWW514" s="741">
        <v>0</v>
      </c>
      <c r="UWX514" s="741">
        <v>0</v>
      </c>
      <c r="UWY514" s="741">
        <v>0</v>
      </c>
      <c r="UWZ514" s="741">
        <v>0</v>
      </c>
      <c r="UXA514" s="741">
        <v>0</v>
      </c>
      <c r="UXB514" s="741">
        <v>0</v>
      </c>
      <c r="UXC514" s="741">
        <v>0</v>
      </c>
      <c r="UXD514" s="741">
        <v>0</v>
      </c>
      <c r="UXE514" s="741">
        <v>0</v>
      </c>
      <c r="UXF514" s="741">
        <v>0</v>
      </c>
      <c r="UXG514" s="741">
        <v>0</v>
      </c>
      <c r="UXH514" s="741">
        <v>0</v>
      </c>
      <c r="UXI514" s="741">
        <v>0</v>
      </c>
      <c r="UXJ514" s="741">
        <v>0</v>
      </c>
      <c r="UXK514" s="741">
        <v>0</v>
      </c>
      <c r="UXL514" s="741">
        <v>0</v>
      </c>
      <c r="UXM514" s="741">
        <v>0</v>
      </c>
      <c r="UXN514" s="741">
        <v>0</v>
      </c>
      <c r="UXO514" s="741">
        <v>0</v>
      </c>
      <c r="UXP514" s="741">
        <v>0</v>
      </c>
      <c r="UXQ514" s="741">
        <v>0</v>
      </c>
      <c r="UXR514" s="741">
        <v>0</v>
      </c>
      <c r="UXS514" s="741">
        <v>0</v>
      </c>
      <c r="UXT514" s="741">
        <v>0</v>
      </c>
      <c r="UXU514" s="741">
        <v>0</v>
      </c>
      <c r="UXV514" s="741">
        <v>0</v>
      </c>
      <c r="UXW514" s="741">
        <v>0</v>
      </c>
      <c r="UXX514" s="741">
        <v>0</v>
      </c>
      <c r="UXY514" s="741">
        <v>0</v>
      </c>
      <c r="UXZ514" s="741">
        <v>0</v>
      </c>
      <c r="UYA514" s="741">
        <v>0</v>
      </c>
      <c r="UYB514" s="741">
        <v>0</v>
      </c>
      <c r="UYC514" s="741">
        <v>0</v>
      </c>
      <c r="UYD514" s="741">
        <v>0</v>
      </c>
      <c r="UYE514" s="741">
        <v>0</v>
      </c>
      <c r="UYF514" s="741">
        <v>0</v>
      </c>
      <c r="UYG514" s="741">
        <v>0</v>
      </c>
      <c r="UYH514" s="741">
        <v>0</v>
      </c>
      <c r="UYI514" s="741">
        <v>0</v>
      </c>
      <c r="UYJ514" s="741">
        <v>0</v>
      </c>
      <c r="UYK514" s="741">
        <v>0</v>
      </c>
      <c r="UYL514" s="741">
        <v>0</v>
      </c>
      <c r="UYM514" s="741">
        <v>0</v>
      </c>
      <c r="UYN514" s="741">
        <v>0</v>
      </c>
      <c r="UYO514" s="741">
        <v>0</v>
      </c>
      <c r="UYP514" s="741">
        <v>0</v>
      </c>
      <c r="UYQ514" s="741">
        <v>0</v>
      </c>
      <c r="UYR514" s="741">
        <v>0</v>
      </c>
      <c r="UYS514" s="741">
        <v>0</v>
      </c>
      <c r="UYT514" s="741">
        <v>0</v>
      </c>
      <c r="UYU514" s="741">
        <v>0</v>
      </c>
      <c r="UYV514" s="741">
        <v>0</v>
      </c>
      <c r="UYW514" s="741">
        <v>0</v>
      </c>
      <c r="UYX514" s="741">
        <v>0</v>
      </c>
      <c r="UYY514" s="741">
        <v>0</v>
      </c>
      <c r="UYZ514" s="741">
        <v>0</v>
      </c>
      <c r="UZA514" s="741">
        <v>0</v>
      </c>
      <c r="UZB514" s="741">
        <v>0</v>
      </c>
      <c r="UZC514" s="741">
        <v>0</v>
      </c>
      <c r="UZD514" s="741">
        <v>0</v>
      </c>
      <c r="UZE514" s="741">
        <v>0</v>
      </c>
      <c r="UZF514" s="741">
        <v>0</v>
      </c>
      <c r="UZG514" s="741">
        <v>0</v>
      </c>
      <c r="UZH514" s="741">
        <v>0</v>
      </c>
      <c r="UZI514" s="741">
        <v>0</v>
      </c>
      <c r="UZJ514" s="741">
        <v>0</v>
      </c>
      <c r="UZK514" s="741">
        <v>0</v>
      </c>
      <c r="UZL514" s="741">
        <v>0</v>
      </c>
      <c r="UZM514" s="741">
        <v>0</v>
      </c>
      <c r="UZN514" s="741">
        <v>0</v>
      </c>
      <c r="UZO514" s="741">
        <v>0</v>
      </c>
      <c r="UZP514" s="741">
        <v>0</v>
      </c>
      <c r="UZQ514" s="741">
        <v>0</v>
      </c>
      <c r="UZR514" s="741">
        <v>0</v>
      </c>
      <c r="UZS514" s="741">
        <v>0</v>
      </c>
      <c r="UZT514" s="741">
        <v>0</v>
      </c>
      <c r="UZU514" s="741">
        <v>0</v>
      </c>
      <c r="UZV514" s="741">
        <v>0</v>
      </c>
      <c r="UZW514" s="741">
        <v>0</v>
      </c>
      <c r="UZX514" s="741">
        <v>0</v>
      </c>
      <c r="UZY514" s="741">
        <v>0</v>
      </c>
      <c r="UZZ514" s="741">
        <v>0</v>
      </c>
      <c r="VAA514" s="741">
        <v>0</v>
      </c>
      <c r="VAB514" s="741">
        <v>0</v>
      </c>
      <c r="VAC514" s="741">
        <v>0</v>
      </c>
      <c r="VAD514" s="741">
        <v>0</v>
      </c>
      <c r="VAE514" s="741">
        <v>0</v>
      </c>
      <c r="VAF514" s="741">
        <v>0</v>
      </c>
      <c r="VAG514" s="741">
        <v>0</v>
      </c>
      <c r="VAH514" s="741">
        <v>0</v>
      </c>
      <c r="VAI514" s="741">
        <v>0</v>
      </c>
      <c r="VAJ514" s="741">
        <v>0</v>
      </c>
      <c r="VAK514" s="741">
        <v>0</v>
      </c>
      <c r="VAL514" s="741">
        <v>0</v>
      </c>
      <c r="VAM514" s="741">
        <v>0</v>
      </c>
      <c r="VAN514" s="741">
        <v>0</v>
      </c>
      <c r="VAO514" s="741">
        <v>0</v>
      </c>
      <c r="VAP514" s="741">
        <v>0</v>
      </c>
      <c r="VAQ514" s="741">
        <v>0</v>
      </c>
      <c r="VAR514" s="741">
        <v>0</v>
      </c>
      <c r="VAS514" s="741">
        <v>0</v>
      </c>
      <c r="VAT514" s="741">
        <v>0</v>
      </c>
      <c r="VAU514" s="741">
        <v>0</v>
      </c>
      <c r="VAV514" s="741">
        <v>0</v>
      </c>
      <c r="VAW514" s="741">
        <v>0</v>
      </c>
      <c r="VAX514" s="741">
        <v>0</v>
      </c>
      <c r="VAY514" s="741">
        <v>0</v>
      </c>
      <c r="VAZ514" s="741">
        <v>0</v>
      </c>
      <c r="VBA514" s="741">
        <v>0</v>
      </c>
      <c r="VBB514" s="741">
        <v>0</v>
      </c>
      <c r="VBC514" s="741">
        <v>0</v>
      </c>
      <c r="VBD514" s="741">
        <v>0</v>
      </c>
      <c r="VBE514" s="741">
        <v>0</v>
      </c>
      <c r="VBF514" s="741">
        <v>0</v>
      </c>
      <c r="VBG514" s="741">
        <v>0</v>
      </c>
      <c r="VBH514" s="741">
        <v>0</v>
      </c>
      <c r="VBI514" s="741">
        <v>0</v>
      </c>
      <c r="VBJ514" s="741">
        <v>0</v>
      </c>
      <c r="VBK514" s="741">
        <v>0</v>
      </c>
      <c r="VBL514" s="741">
        <v>0</v>
      </c>
      <c r="VBM514" s="741">
        <v>0</v>
      </c>
      <c r="VBN514" s="741">
        <v>0</v>
      </c>
      <c r="VBO514" s="741">
        <v>0</v>
      </c>
      <c r="VBP514" s="741">
        <v>0</v>
      </c>
      <c r="VBQ514" s="741">
        <v>0</v>
      </c>
      <c r="VBR514" s="741">
        <v>0</v>
      </c>
      <c r="VBS514" s="741">
        <v>0</v>
      </c>
      <c r="VBT514" s="741">
        <v>0</v>
      </c>
      <c r="VBU514" s="741">
        <v>0</v>
      </c>
      <c r="VBV514" s="741">
        <v>0</v>
      </c>
      <c r="VBW514" s="741">
        <v>0</v>
      </c>
      <c r="VBX514" s="741">
        <v>0</v>
      </c>
      <c r="VBY514" s="741">
        <v>0</v>
      </c>
      <c r="VBZ514" s="741">
        <v>0</v>
      </c>
      <c r="VCA514" s="741">
        <v>0</v>
      </c>
      <c r="VCB514" s="741">
        <v>0</v>
      </c>
      <c r="VCC514" s="741">
        <v>0</v>
      </c>
      <c r="VCD514" s="741">
        <v>0</v>
      </c>
      <c r="VCE514" s="741">
        <v>0</v>
      </c>
      <c r="VCF514" s="741">
        <v>0</v>
      </c>
      <c r="VCG514" s="741">
        <v>0</v>
      </c>
      <c r="VCH514" s="741">
        <v>0</v>
      </c>
      <c r="VCI514" s="741">
        <v>0</v>
      </c>
      <c r="VCJ514" s="741">
        <v>0</v>
      </c>
      <c r="VCK514" s="741">
        <v>0</v>
      </c>
      <c r="VCL514" s="741">
        <v>0</v>
      </c>
      <c r="VCM514" s="741">
        <v>0</v>
      </c>
      <c r="VCN514" s="741">
        <v>0</v>
      </c>
      <c r="VCO514" s="741">
        <v>0</v>
      </c>
      <c r="VCP514" s="741">
        <v>0</v>
      </c>
      <c r="VCQ514" s="741">
        <v>0</v>
      </c>
      <c r="VCR514" s="741">
        <v>0</v>
      </c>
      <c r="VCS514" s="741">
        <v>0</v>
      </c>
      <c r="VCT514" s="741">
        <v>0</v>
      </c>
      <c r="VCU514" s="741">
        <v>0</v>
      </c>
      <c r="VCV514" s="741">
        <v>0</v>
      </c>
      <c r="VCW514" s="741">
        <v>0</v>
      </c>
      <c r="VCX514" s="741">
        <v>0</v>
      </c>
      <c r="VCY514" s="741">
        <v>0</v>
      </c>
      <c r="VCZ514" s="741">
        <v>0</v>
      </c>
      <c r="VDA514" s="741">
        <v>0</v>
      </c>
      <c r="VDB514" s="741">
        <v>0</v>
      </c>
      <c r="VDC514" s="741">
        <v>0</v>
      </c>
      <c r="VDD514" s="741">
        <v>0</v>
      </c>
      <c r="VDE514" s="741">
        <v>0</v>
      </c>
      <c r="VDF514" s="741">
        <v>0</v>
      </c>
      <c r="VDG514" s="741">
        <v>0</v>
      </c>
      <c r="VDH514" s="741">
        <v>0</v>
      </c>
      <c r="VDI514" s="741">
        <v>0</v>
      </c>
      <c r="VDJ514" s="741">
        <v>0</v>
      </c>
      <c r="VDK514" s="741">
        <v>0</v>
      </c>
      <c r="VDL514" s="741">
        <v>0</v>
      </c>
      <c r="VDM514" s="741">
        <v>0</v>
      </c>
      <c r="VDN514" s="741">
        <v>0</v>
      </c>
      <c r="VDO514" s="741">
        <v>0</v>
      </c>
      <c r="VDP514" s="741">
        <v>0</v>
      </c>
      <c r="VDQ514" s="741">
        <v>0</v>
      </c>
      <c r="VDR514" s="741">
        <v>0</v>
      </c>
      <c r="VDS514" s="741">
        <v>0</v>
      </c>
      <c r="VDT514" s="741">
        <v>0</v>
      </c>
      <c r="VDU514" s="741">
        <v>0</v>
      </c>
      <c r="VDV514" s="741">
        <v>0</v>
      </c>
      <c r="VDW514" s="741">
        <v>0</v>
      </c>
      <c r="VDX514" s="741">
        <v>0</v>
      </c>
      <c r="VDY514" s="741">
        <v>0</v>
      </c>
      <c r="VDZ514" s="741">
        <v>0</v>
      </c>
      <c r="VEA514" s="741">
        <v>0</v>
      </c>
      <c r="VEB514" s="741">
        <v>0</v>
      </c>
      <c r="VEC514" s="741">
        <v>0</v>
      </c>
      <c r="VED514" s="741">
        <v>0</v>
      </c>
      <c r="VEE514" s="741">
        <v>0</v>
      </c>
      <c r="VEF514" s="741">
        <v>0</v>
      </c>
      <c r="VEG514" s="741">
        <v>0</v>
      </c>
      <c r="VEH514" s="741">
        <v>0</v>
      </c>
      <c r="VEI514" s="741">
        <v>0</v>
      </c>
      <c r="VEJ514" s="741">
        <v>0</v>
      </c>
      <c r="VEK514" s="741">
        <v>0</v>
      </c>
      <c r="VEL514" s="741">
        <v>0</v>
      </c>
      <c r="VEM514" s="741">
        <v>0</v>
      </c>
      <c r="VEN514" s="741">
        <v>0</v>
      </c>
      <c r="VEO514" s="741">
        <v>0</v>
      </c>
      <c r="VEP514" s="741">
        <v>0</v>
      </c>
      <c r="VEQ514" s="741">
        <v>0</v>
      </c>
      <c r="VER514" s="741">
        <v>0</v>
      </c>
      <c r="VES514" s="741">
        <v>0</v>
      </c>
      <c r="VET514" s="741">
        <v>0</v>
      </c>
      <c r="VEU514" s="741">
        <v>0</v>
      </c>
      <c r="VEV514" s="741">
        <v>0</v>
      </c>
      <c r="VEW514" s="741">
        <v>0</v>
      </c>
      <c r="VEX514" s="741">
        <v>0</v>
      </c>
      <c r="VEY514" s="741">
        <v>0</v>
      </c>
      <c r="VEZ514" s="741">
        <v>0</v>
      </c>
      <c r="VFA514" s="741">
        <v>0</v>
      </c>
      <c r="VFB514" s="741">
        <v>0</v>
      </c>
      <c r="VFC514" s="741">
        <v>0</v>
      </c>
      <c r="VFD514" s="741">
        <v>0</v>
      </c>
      <c r="VFE514" s="741">
        <v>0</v>
      </c>
      <c r="VFF514" s="741">
        <v>0</v>
      </c>
      <c r="VFG514" s="741">
        <v>0</v>
      </c>
      <c r="VFH514" s="741">
        <v>0</v>
      </c>
      <c r="VFI514" s="741">
        <v>0</v>
      </c>
      <c r="VFJ514" s="741">
        <v>0</v>
      </c>
      <c r="VFK514" s="741">
        <v>0</v>
      </c>
      <c r="VFL514" s="741">
        <v>0</v>
      </c>
      <c r="VFM514" s="741">
        <v>0</v>
      </c>
      <c r="VFN514" s="741">
        <v>0</v>
      </c>
      <c r="VFO514" s="741">
        <v>0</v>
      </c>
      <c r="VFP514" s="741">
        <v>0</v>
      </c>
      <c r="VFQ514" s="741">
        <v>0</v>
      </c>
      <c r="VFR514" s="741">
        <v>0</v>
      </c>
      <c r="VFS514" s="741">
        <v>0</v>
      </c>
      <c r="VFT514" s="741">
        <v>0</v>
      </c>
      <c r="VFU514" s="741">
        <v>0</v>
      </c>
      <c r="VFV514" s="741">
        <v>0</v>
      </c>
      <c r="VFW514" s="741">
        <v>0</v>
      </c>
      <c r="VFX514" s="741">
        <v>0</v>
      </c>
      <c r="VFY514" s="741">
        <v>0</v>
      </c>
      <c r="VFZ514" s="741">
        <v>0</v>
      </c>
      <c r="VGA514" s="741">
        <v>0</v>
      </c>
      <c r="VGB514" s="741">
        <v>0</v>
      </c>
      <c r="VGC514" s="741">
        <v>0</v>
      </c>
      <c r="VGD514" s="741">
        <v>0</v>
      </c>
      <c r="VGE514" s="741">
        <v>0</v>
      </c>
      <c r="VGF514" s="741">
        <v>0</v>
      </c>
      <c r="VGG514" s="741">
        <v>0</v>
      </c>
      <c r="VGH514" s="741">
        <v>0</v>
      </c>
      <c r="VGI514" s="741">
        <v>0</v>
      </c>
      <c r="VGJ514" s="741">
        <v>0</v>
      </c>
      <c r="VGK514" s="741">
        <v>0</v>
      </c>
      <c r="VGL514" s="741">
        <v>0</v>
      </c>
      <c r="VGM514" s="741">
        <v>0</v>
      </c>
      <c r="VGN514" s="741">
        <v>0</v>
      </c>
      <c r="VGO514" s="741">
        <v>0</v>
      </c>
      <c r="VGP514" s="741">
        <v>0</v>
      </c>
      <c r="VGQ514" s="741">
        <v>0</v>
      </c>
      <c r="VGR514" s="741">
        <v>0</v>
      </c>
      <c r="VGS514" s="741">
        <v>0</v>
      </c>
      <c r="VGT514" s="741">
        <v>0</v>
      </c>
      <c r="VGU514" s="741">
        <v>0</v>
      </c>
      <c r="VGV514" s="741">
        <v>0</v>
      </c>
      <c r="VGW514" s="741">
        <v>0</v>
      </c>
      <c r="VGX514" s="741">
        <v>0</v>
      </c>
      <c r="VGY514" s="741">
        <v>0</v>
      </c>
      <c r="VGZ514" s="741">
        <v>0</v>
      </c>
      <c r="VHA514" s="741">
        <v>0</v>
      </c>
      <c r="VHB514" s="741">
        <v>0</v>
      </c>
      <c r="VHC514" s="741">
        <v>0</v>
      </c>
      <c r="VHD514" s="741">
        <v>0</v>
      </c>
      <c r="VHE514" s="741">
        <v>0</v>
      </c>
      <c r="VHF514" s="741">
        <v>0</v>
      </c>
      <c r="VHG514" s="741">
        <v>0</v>
      </c>
      <c r="VHH514" s="741">
        <v>0</v>
      </c>
      <c r="VHI514" s="741">
        <v>0</v>
      </c>
      <c r="VHJ514" s="741">
        <v>0</v>
      </c>
      <c r="VHK514" s="741">
        <v>0</v>
      </c>
      <c r="VHL514" s="741">
        <v>0</v>
      </c>
      <c r="VHM514" s="741">
        <v>0</v>
      </c>
      <c r="VHN514" s="741">
        <v>0</v>
      </c>
      <c r="VHO514" s="741">
        <v>0</v>
      </c>
      <c r="VHP514" s="741">
        <v>0</v>
      </c>
      <c r="VHQ514" s="741">
        <v>0</v>
      </c>
      <c r="VHR514" s="741">
        <v>0</v>
      </c>
      <c r="VHS514" s="741">
        <v>0</v>
      </c>
      <c r="VHT514" s="741">
        <v>0</v>
      </c>
      <c r="VHU514" s="741">
        <v>0</v>
      </c>
      <c r="VHV514" s="741">
        <v>0</v>
      </c>
      <c r="VHW514" s="741">
        <v>0</v>
      </c>
      <c r="VHX514" s="741">
        <v>0</v>
      </c>
      <c r="VHY514" s="741">
        <v>0</v>
      </c>
      <c r="VHZ514" s="741">
        <v>0</v>
      </c>
      <c r="VIA514" s="741">
        <v>0</v>
      </c>
      <c r="VIB514" s="741">
        <v>0</v>
      </c>
      <c r="VIC514" s="741">
        <v>0</v>
      </c>
      <c r="VID514" s="741">
        <v>0</v>
      </c>
      <c r="VIE514" s="741">
        <v>0</v>
      </c>
      <c r="VIF514" s="741">
        <v>0</v>
      </c>
      <c r="VIG514" s="741">
        <v>0</v>
      </c>
      <c r="VIH514" s="741">
        <v>0</v>
      </c>
      <c r="VII514" s="741">
        <v>0</v>
      </c>
      <c r="VIJ514" s="741">
        <v>0</v>
      </c>
      <c r="VIK514" s="741">
        <v>0</v>
      </c>
      <c r="VIL514" s="741">
        <v>0</v>
      </c>
      <c r="VIM514" s="741">
        <v>0</v>
      </c>
      <c r="VIN514" s="741">
        <v>0</v>
      </c>
      <c r="VIO514" s="741">
        <v>0</v>
      </c>
      <c r="VIP514" s="741">
        <v>0</v>
      </c>
      <c r="VIQ514" s="741">
        <v>0</v>
      </c>
      <c r="VIR514" s="741">
        <v>0</v>
      </c>
      <c r="VIS514" s="741">
        <v>0</v>
      </c>
      <c r="VIT514" s="741">
        <v>0</v>
      </c>
      <c r="VIU514" s="741">
        <v>0</v>
      </c>
      <c r="VIV514" s="741">
        <v>0</v>
      </c>
      <c r="VIW514" s="741">
        <v>0</v>
      </c>
      <c r="VIX514" s="741">
        <v>0</v>
      </c>
      <c r="VIY514" s="741">
        <v>0</v>
      </c>
      <c r="VIZ514" s="741">
        <v>0</v>
      </c>
      <c r="VJA514" s="741">
        <v>0</v>
      </c>
      <c r="VJB514" s="741">
        <v>0</v>
      </c>
      <c r="VJC514" s="741">
        <v>0</v>
      </c>
      <c r="VJD514" s="741">
        <v>0</v>
      </c>
      <c r="VJE514" s="741">
        <v>0</v>
      </c>
      <c r="VJF514" s="741">
        <v>0</v>
      </c>
      <c r="VJG514" s="741">
        <v>0</v>
      </c>
      <c r="VJH514" s="741">
        <v>0</v>
      </c>
      <c r="VJI514" s="741">
        <v>0</v>
      </c>
      <c r="VJJ514" s="741">
        <v>0</v>
      </c>
      <c r="VJK514" s="741">
        <v>0</v>
      </c>
      <c r="VJL514" s="741">
        <v>0</v>
      </c>
      <c r="VJM514" s="741">
        <v>0</v>
      </c>
      <c r="VJN514" s="741">
        <v>0</v>
      </c>
      <c r="VJO514" s="741">
        <v>0</v>
      </c>
      <c r="VJP514" s="741">
        <v>0</v>
      </c>
      <c r="VJQ514" s="741">
        <v>0</v>
      </c>
      <c r="VJR514" s="741">
        <v>0</v>
      </c>
      <c r="VJS514" s="741">
        <v>0</v>
      </c>
      <c r="VJT514" s="741">
        <v>0</v>
      </c>
      <c r="VJU514" s="741">
        <v>0</v>
      </c>
      <c r="VJV514" s="741">
        <v>0</v>
      </c>
      <c r="VJW514" s="741">
        <v>0</v>
      </c>
      <c r="VJX514" s="741">
        <v>0</v>
      </c>
      <c r="VJY514" s="741">
        <v>0</v>
      </c>
      <c r="VJZ514" s="741">
        <v>0</v>
      </c>
      <c r="VKA514" s="741">
        <v>0</v>
      </c>
      <c r="VKB514" s="741">
        <v>0</v>
      </c>
      <c r="VKC514" s="741">
        <v>0</v>
      </c>
      <c r="VKD514" s="741">
        <v>0</v>
      </c>
      <c r="VKE514" s="741">
        <v>0</v>
      </c>
      <c r="VKF514" s="741">
        <v>0</v>
      </c>
      <c r="VKG514" s="741">
        <v>0</v>
      </c>
      <c r="VKH514" s="741">
        <v>0</v>
      </c>
      <c r="VKI514" s="741">
        <v>0</v>
      </c>
      <c r="VKJ514" s="741">
        <v>0</v>
      </c>
      <c r="VKK514" s="741">
        <v>0</v>
      </c>
      <c r="VKL514" s="741">
        <v>0</v>
      </c>
      <c r="VKM514" s="741">
        <v>0</v>
      </c>
      <c r="VKN514" s="741">
        <v>0</v>
      </c>
      <c r="VKO514" s="741">
        <v>0</v>
      </c>
      <c r="VKP514" s="741">
        <v>0</v>
      </c>
      <c r="VKQ514" s="741">
        <v>0</v>
      </c>
      <c r="VKR514" s="741">
        <v>0</v>
      </c>
      <c r="VKS514" s="741">
        <v>0</v>
      </c>
      <c r="VKT514" s="741">
        <v>0</v>
      </c>
      <c r="VKU514" s="741">
        <v>0</v>
      </c>
      <c r="VKV514" s="741">
        <v>0</v>
      </c>
      <c r="VKW514" s="741">
        <v>0</v>
      </c>
      <c r="VKX514" s="741">
        <v>0</v>
      </c>
      <c r="VKY514" s="741">
        <v>0</v>
      </c>
      <c r="VKZ514" s="741">
        <v>0</v>
      </c>
      <c r="VLA514" s="741">
        <v>0</v>
      </c>
      <c r="VLB514" s="741">
        <v>0</v>
      </c>
      <c r="VLC514" s="741">
        <v>0</v>
      </c>
      <c r="VLD514" s="741">
        <v>0</v>
      </c>
      <c r="VLE514" s="741">
        <v>0</v>
      </c>
      <c r="VLF514" s="741">
        <v>0</v>
      </c>
      <c r="VLG514" s="741">
        <v>0</v>
      </c>
      <c r="VLH514" s="741">
        <v>0</v>
      </c>
      <c r="VLI514" s="741">
        <v>0</v>
      </c>
      <c r="VLJ514" s="741">
        <v>0</v>
      </c>
      <c r="VLK514" s="741">
        <v>0</v>
      </c>
      <c r="VLL514" s="741">
        <v>0</v>
      </c>
      <c r="VLM514" s="741">
        <v>0</v>
      </c>
      <c r="VLN514" s="741">
        <v>0</v>
      </c>
      <c r="VLO514" s="741">
        <v>0</v>
      </c>
      <c r="VLP514" s="741">
        <v>0</v>
      </c>
      <c r="VLQ514" s="741">
        <v>0</v>
      </c>
      <c r="VLR514" s="741">
        <v>0</v>
      </c>
      <c r="VLS514" s="741">
        <v>0</v>
      </c>
      <c r="VLT514" s="741">
        <v>0</v>
      </c>
      <c r="VLU514" s="741">
        <v>0</v>
      </c>
      <c r="VLV514" s="741">
        <v>0</v>
      </c>
      <c r="VLW514" s="741">
        <v>0</v>
      </c>
      <c r="VLX514" s="741">
        <v>0</v>
      </c>
      <c r="VLY514" s="741">
        <v>0</v>
      </c>
      <c r="VLZ514" s="741">
        <v>0</v>
      </c>
      <c r="VMA514" s="741">
        <v>0</v>
      </c>
      <c r="VMB514" s="741">
        <v>0</v>
      </c>
      <c r="VMC514" s="741">
        <v>0</v>
      </c>
      <c r="VMD514" s="741">
        <v>0</v>
      </c>
      <c r="VME514" s="741">
        <v>0</v>
      </c>
      <c r="VMF514" s="741">
        <v>0</v>
      </c>
      <c r="VMG514" s="741">
        <v>0</v>
      </c>
      <c r="VMH514" s="741">
        <v>0</v>
      </c>
      <c r="VMI514" s="741">
        <v>0</v>
      </c>
      <c r="VMJ514" s="741">
        <v>0</v>
      </c>
      <c r="VMK514" s="741">
        <v>0</v>
      </c>
      <c r="VML514" s="741">
        <v>0</v>
      </c>
      <c r="VMM514" s="741">
        <v>0</v>
      </c>
      <c r="VMN514" s="741">
        <v>0</v>
      </c>
      <c r="VMO514" s="741">
        <v>0</v>
      </c>
      <c r="VMP514" s="741">
        <v>0</v>
      </c>
      <c r="VMQ514" s="741">
        <v>0</v>
      </c>
      <c r="VMR514" s="741">
        <v>0</v>
      </c>
      <c r="VMS514" s="741">
        <v>0</v>
      </c>
      <c r="VMT514" s="741">
        <v>0</v>
      </c>
      <c r="VMU514" s="741">
        <v>0</v>
      </c>
      <c r="VMV514" s="741">
        <v>0</v>
      </c>
      <c r="VMW514" s="741">
        <v>0</v>
      </c>
      <c r="VMX514" s="741">
        <v>0</v>
      </c>
      <c r="VMY514" s="741">
        <v>0</v>
      </c>
      <c r="VMZ514" s="741">
        <v>0</v>
      </c>
      <c r="VNA514" s="741">
        <v>0</v>
      </c>
      <c r="VNB514" s="741">
        <v>0</v>
      </c>
      <c r="VNC514" s="741">
        <v>0</v>
      </c>
      <c r="VND514" s="741">
        <v>0</v>
      </c>
      <c r="VNE514" s="741">
        <v>0</v>
      </c>
      <c r="VNF514" s="741">
        <v>0</v>
      </c>
      <c r="VNG514" s="741">
        <v>0</v>
      </c>
      <c r="VNH514" s="741">
        <v>0</v>
      </c>
      <c r="VNI514" s="741">
        <v>0</v>
      </c>
      <c r="VNJ514" s="741">
        <v>0</v>
      </c>
      <c r="VNK514" s="741">
        <v>0</v>
      </c>
      <c r="VNL514" s="741">
        <v>0</v>
      </c>
      <c r="VNM514" s="741">
        <v>0</v>
      </c>
      <c r="VNN514" s="741">
        <v>0</v>
      </c>
      <c r="VNO514" s="741">
        <v>0</v>
      </c>
      <c r="VNP514" s="741">
        <v>0</v>
      </c>
      <c r="VNQ514" s="741">
        <v>0</v>
      </c>
      <c r="VNR514" s="741">
        <v>0</v>
      </c>
      <c r="VNS514" s="741">
        <v>0</v>
      </c>
      <c r="VNT514" s="741">
        <v>0</v>
      </c>
      <c r="VNU514" s="741">
        <v>0</v>
      </c>
      <c r="VNV514" s="741">
        <v>0</v>
      </c>
      <c r="VNW514" s="741">
        <v>0</v>
      </c>
      <c r="VNX514" s="741">
        <v>0</v>
      </c>
      <c r="VNY514" s="741">
        <v>0</v>
      </c>
      <c r="VNZ514" s="741">
        <v>0</v>
      </c>
      <c r="VOA514" s="741">
        <v>0</v>
      </c>
      <c r="VOB514" s="741">
        <v>0</v>
      </c>
      <c r="VOC514" s="741">
        <v>0</v>
      </c>
      <c r="VOD514" s="741">
        <v>0</v>
      </c>
      <c r="VOE514" s="741">
        <v>0</v>
      </c>
      <c r="VOF514" s="741">
        <v>0</v>
      </c>
      <c r="VOG514" s="741">
        <v>0</v>
      </c>
      <c r="VOH514" s="741">
        <v>0</v>
      </c>
      <c r="VOI514" s="741">
        <v>0</v>
      </c>
      <c r="VOJ514" s="741">
        <v>0</v>
      </c>
      <c r="VOK514" s="741">
        <v>0</v>
      </c>
      <c r="VOL514" s="741">
        <v>0</v>
      </c>
      <c r="VOM514" s="741">
        <v>0</v>
      </c>
      <c r="VON514" s="741">
        <v>0</v>
      </c>
      <c r="VOO514" s="741">
        <v>0</v>
      </c>
      <c r="VOP514" s="741">
        <v>0</v>
      </c>
      <c r="VOQ514" s="741">
        <v>0</v>
      </c>
      <c r="VOR514" s="741">
        <v>0</v>
      </c>
      <c r="VOS514" s="741">
        <v>0</v>
      </c>
      <c r="VOT514" s="741">
        <v>0</v>
      </c>
      <c r="VOU514" s="741">
        <v>0</v>
      </c>
      <c r="VOV514" s="741">
        <v>0</v>
      </c>
      <c r="VOW514" s="741">
        <v>0</v>
      </c>
      <c r="VOX514" s="741">
        <v>0</v>
      </c>
      <c r="VOY514" s="741">
        <v>0</v>
      </c>
      <c r="VOZ514" s="741">
        <v>0</v>
      </c>
      <c r="VPA514" s="741">
        <v>0</v>
      </c>
      <c r="VPB514" s="741">
        <v>0</v>
      </c>
      <c r="VPC514" s="741">
        <v>0</v>
      </c>
      <c r="VPD514" s="741">
        <v>0</v>
      </c>
      <c r="VPE514" s="741">
        <v>0</v>
      </c>
      <c r="VPF514" s="741">
        <v>0</v>
      </c>
      <c r="VPG514" s="741">
        <v>0</v>
      </c>
      <c r="VPH514" s="741">
        <v>0</v>
      </c>
      <c r="VPI514" s="741">
        <v>0</v>
      </c>
      <c r="VPJ514" s="741">
        <v>0</v>
      </c>
      <c r="VPK514" s="741">
        <v>0</v>
      </c>
      <c r="VPL514" s="741">
        <v>0</v>
      </c>
      <c r="VPM514" s="741">
        <v>0</v>
      </c>
      <c r="VPN514" s="741">
        <v>0</v>
      </c>
      <c r="VPO514" s="741">
        <v>0</v>
      </c>
      <c r="VPP514" s="741">
        <v>0</v>
      </c>
      <c r="VPQ514" s="741">
        <v>0</v>
      </c>
      <c r="VPR514" s="741">
        <v>0</v>
      </c>
      <c r="VPS514" s="741">
        <v>0</v>
      </c>
      <c r="VPT514" s="741">
        <v>0</v>
      </c>
      <c r="VPU514" s="741">
        <v>0</v>
      </c>
      <c r="VPV514" s="741">
        <v>0</v>
      </c>
      <c r="VPW514" s="741">
        <v>0</v>
      </c>
      <c r="VPX514" s="741">
        <v>0</v>
      </c>
      <c r="VPY514" s="741">
        <v>0</v>
      </c>
      <c r="VPZ514" s="741">
        <v>0</v>
      </c>
      <c r="VQA514" s="741">
        <v>0</v>
      </c>
      <c r="VQB514" s="741">
        <v>0</v>
      </c>
      <c r="VQC514" s="741">
        <v>0</v>
      </c>
      <c r="VQD514" s="741">
        <v>0</v>
      </c>
      <c r="VQE514" s="741">
        <v>0</v>
      </c>
      <c r="VQF514" s="741">
        <v>0</v>
      </c>
      <c r="VQG514" s="741">
        <v>0</v>
      </c>
      <c r="VQH514" s="741">
        <v>0</v>
      </c>
      <c r="VQI514" s="741">
        <v>0</v>
      </c>
      <c r="VQJ514" s="741">
        <v>0</v>
      </c>
      <c r="VQK514" s="741">
        <v>0</v>
      </c>
      <c r="VQL514" s="741">
        <v>0</v>
      </c>
      <c r="VQM514" s="741">
        <v>0</v>
      </c>
      <c r="VQN514" s="741">
        <v>0</v>
      </c>
      <c r="VQO514" s="741">
        <v>0</v>
      </c>
      <c r="VQP514" s="741">
        <v>0</v>
      </c>
      <c r="VQQ514" s="741">
        <v>0</v>
      </c>
      <c r="VQR514" s="741">
        <v>0</v>
      </c>
      <c r="VQS514" s="741">
        <v>0</v>
      </c>
      <c r="VQT514" s="741">
        <v>0</v>
      </c>
      <c r="VQU514" s="741">
        <v>0</v>
      </c>
      <c r="VQV514" s="741">
        <v>0</v>
      </c>
      <c r="VQW514" s="741">
        <v>0</v>
      </c>
      <c r="VQX514" s="741">
        <v>0</v>
      </c>
      <c r="VQY514" s="741">
        <v>0</v>
      </c>
      <c r="VQZ514" s="741">
        <v>0</v>
      </c>
      <c r="VRA514" s="741">
        <v>0</v>
      </c>
      <c r="VRB514" s="741">
        <v>0</v>
      </c>
      <c r="VRC514" s="741">
        <v>0</v>
      </c>
      <c r="VRD514" s="741">
        <v>0</v>
      </c>
      <c r="VRE514" s="741">
        <v>0</v>
      </c>
      <c r="VRF514" s="741">
        <v>0</v>
      </c>
      <c r="VRG514" s="741">
        <v>0</v>
      </c>
      <c r="VRH514" s="741">
        <v>0</v>
      </c>
      <c r="VRI514" s="741">
        <v>0</v>
      </c>
      <c r="VRJ514" s="741">
        <v>0</v>
      </c>
      <c r="VRK514" s="741">
        <v>0</v>
      </c>
      <c r="VRL514" s="741">
        <v>0</v>
      </c>
      <c r="VRM514" s="741">
        <v>0</v>
      </c>
      <c r="VRN514" s="741">
        <v>0</v>
      </c>
      <c r="VRO514" s="741">
        <v>0</v>
      </c>
      <c r="VRP514" s="741">
        <v>0</v>
      </c>
      <c r="VRQ514" s="741">
        <v>0</v>
      </c>
      <c r="VRR514" s="741">
        <v>0</v>
      </c>
      <c r="VRS514" s="741">
        <v>0</v>
      </c>
      <c r="VRT514" s="741">
        <v>0</v>
      </c>
      <c r="VRU514" s="741">
        <v>0</v>
      </c>
      <c r="VRV514" s="741">
        <v>0</v>
      </c>
      <c r="VRW514" s="741">
        <v>0</v>
      </c>
      <c r="VRX514" s="741">
        <v>0</v>
      </c>
      <c r="VRY514" s="741">
        <v>0</v>
      </c>
      <c r="VRZ514" s="741">
        <v>0</v>
      </c>
      <c r="VSA514" s="741">
        <v>0</v>
      </c>
      <c r="VSB514" s="741">
        <v>0</v>
      </c>
      <c r="VSC514" s="741">
        <v>0</v>
      </c>
      <c r="VSD514" s="741">
        <v>0</v>
      </c>
      <c r="VSE514" s="741">
        <v>0</v>
      </c>
      <c r="VSF514" s="741">
        <v>0</v>
      </c>
      <c r="VSG514" s="741">
        <v>0</v>
      </c>
      <c r="VSH514" s="741">
        <v>0</v>
      </c>
      <c r="VSI514" s="741">
        <v>0</v>
      </c>
      <c r="VSJ514" s="741">
        <v>0</v>
      </c>
      <c r="VSK514" s="741">
        <v>0</v>
      </c>
      <c r="VSL514" s="741">
        <v>0</v>
      </c>
      <c r="VSM514" s="741">
        <v>0</v>
      </c>
      <c r="VSN514" s="741">
        <v>0</v>
      </c>
      <c r="VSO514" s="741">
        <v>0</v>
      </c>
      <c r="VSP514" s="741">
        <v>0</v>
      </c>
      <c r="VSQ514" s="741">
        <v>0</v>
      </c>
      <c r="VSR514" s="741">
        <v>0</v>
      </c>
      <c r="VSS514" s="741">
        <v>0</v>
      </c>
      <c r="VST514" s="741">
        <v>0</v>
      </c>
      <c r="VSU514" s="741">
        <v>0</v>
      </c>
      <c r="VSV514" s="741">
        <v>0</v>
      </c>
      <c r="VSW514" s="741">
        <v>0</v>
      </c>
      <c r="VSX514" s="741">
        <v>0</v>
      </c>
      <c r="VSY514" s="741">
        <v>0</v>
      </c>
      <c r="VSZ514" s="741">
        <v>0</v>
      </c>
      <c r="VTA514" s="741">
        <v>0</v>
      </c>
      <c r="VTB514" s="741">
        <v>0</v>
      </c>
      <c r="VTC514" s="741">
        <v>0</v>
      </c>
      <c r="VTD514" s="741">
        <v>0</v>
      </c>
      <c r="VTE514" s="741">
        <v>0</v>
      </c>
      <c r="VTF514" s="741">
        <v>0</v>
      </c>
      <c r="VTG514" s="741">
        <v>0</v>
      </c>
      <c r="VTH514" s="741">
        <v>0</v>
      </c>
      <c r="VTI514" s="741">
        <v>0</v>
      </c>
      <c r="VTJ514" s="741">
        <v>0</v>
      </c>
      <c r="VTK514" s="741">
        <v>0</v>
      </c>
      <c r="VTL514" s="741">
        <v>0</v>
      </c>
      <c r="VTM514" s="741">
        <v>0</v>
      </c>
      <c r="VTN514" s="741">
        <v>0</v>
      </c>
      <c r="VTO514" s="741">
        <v>0</v>
      </c>
      <c r="VTP514" s="741">
        <v>0</v>
      </c>
      <c r="VTQ514" s="741">
        <v>0</v>
      </c>
      <c r="VTR514" s="741">
        <v>0</v>
      </c>
      <c r="VTS514" s="741">
        <v>0</v>
      </c>
      <c r="VTT514" s="741">
        <v>0</v>
      </c>
      <c r="VTU514" s="741">
        <v>0</v>
      </c>
      <c r="VTV514" s="741">
        <v>0</v>
      </c>
      <c r="VTW514" s="741">
        <v>0</v>
      </c>
      <c r="VTX514" s="741">
        <v>0</v>
      </c>
      <c r="VTY514" s="741">
        <v>0</v>
      </c>
      <c r="VTZ514" s="741">
        <v>0</v>
      </c>
      <c r="VUA514" s="741">
        <v>0</v>
      </c>
      <c r="VUB514" s="741">
        <v>0</v>
      </c>
      <c r="VUC514" s="741">
        <v>0</v>
      </c>
      <c r="VUD514" s="741">
        <v>0</v>
      </c>
      <c r="VUE514" s="741">
        <v>0</v>
      </c>
      <c r="VUF514" s="741">
        <v>0</v>
      </c>
      <c r="VUG514" s="741">
        <v>0</v>
      </c>
      <c r="VUH514" s="741">
        <v>0</v>
      </c>
      <c r="VUI514" s="741">
        <v>0</v>
      </c>
      <c r="VUJ514" s="741">
        <v>0</v>
      </c>
      <c r="VUK514" s="741">
        <v>0</v>
      </c>
      <c r="VUL514" s="741">
        <v>0</v>
      </c>
      <c r="VUM514" s="741">
        <v>0</v>
      </c>
      <c r="VUN514" s="741">
        <v>0</v>
      </c>
      <c r="VUO514" s="741">
        <v>0</v>
      </c>
      <c r="VUP514" s="741">
        <v>0</v>
      </c>
      <c r="VUQ514" s="741">
        <v>0</v>
      </c>
      <c r="VUR514" s="741">
        <v>0</v>
      </c>
      <c r="VUS514" s="741">
        <v>0</v>
      </c>
      <c r="VUT514" s="741">
        <v>0</v>
      </c>
      <c r="VUU514" s="741">
        <v>0</v>
      </c>
      <c r="VUV514" s="741">
        <v>0</v>
      </c>
      <c r="VUW514" s="741">
        <v>0</v>
      </c>
      <c r="VUX514" s="741">
        <v>0</v>
      </c>
      <c r="VUY514" s="741">
        <v>0</v>
      </c>
      <c r="VUZ514" s="741">
        <v>0</v>
      </c>
      <c r="VVA514" s="741">
        <v>0</v>
      </c>
      <c r="VVB514" s="741">
        <v>0</v>
      </c>
      <c r="VVC514" s="741">
        <v>0</v>
      </c>
      <c r="VVD514" s="741">
        <v>0</v>
      </c>
      <c r="VVE514" s="741">
        <v>0</v>
      </c>
      <c r="VVF514" s="741">
        <v>0</v>
      </c>
      <c r="VVG514" s="741">
        <v>0</v>
      </c>
      <c r="VVH514" s="741">
        <v>0</v>
      </c>
      <c r="VVI514" s="741">
        <v>0</v>
      </c>
      <c r="VVJ514" s="741">
        <v>0</v>
      </c>
      <c r="VVK514" s="741">
        <v>0</v>
      </c>
      <c r="VVL514" s="741">
        <v>0</v>
      </c>
      <c r="VVM514" s="741">
        <v>0</v>
      </c>
      <c r="VVN514" s="741">
        <v>0</v>
      </c>
      <c r="VVO514" s="741">
        <v>0</v>
      </c>
      <c r="VVP514" s="741">
        <v>0</v>
      </c>
      <c r="VVQ514" s="741">
        <v>0</v>
      </c>
      <c r="VVR514" s="741">
        <v>0</v>
      </c>
      <c r="VVS514" s="741">
        <v>0</v>
      </c>
      <c r="VVT514" s="741">
        <v>0</v>
      </c>
      <c r="VVU514" s="741">
        <v>0</v>
      </c>
      <c r="VVV514" s="741">
        <v>0</v>
      </c>
      <c r="VVW514" s="741">
        <v>0</v>
      </c>
      <c r="VVX514" s="741">
        <v>0</v>
      </c>
      <c r="VVY514" s="741">
        <v>0</v>
      </c>
      <c r="VVZ514" s="741">
        <v>0</v>
      </c>
      <c r="VWA514" s="741">
        <v>0</v>
      </c>
      <c r="VWB514" s="741">
        <v>0</v>
      </c>
      <c r="VWC514" s="741">
        <v>0</v>
      </c>
      <c r="VWD514" s="741">
        <v>0</v>
      </c>
      <c r="VWE514" s="741">
        <v>0</v>
      </c>
      <c r="VWF514" s="741">
        <v>0</v>
      </c>
      <c r="VWG514" s="741">
        <v>0</v>
      </c>
      <c r="VWH514" s="741">
        <v>0</v>
      </c>
      <c r="VWI514" s="741">
        <v>0</v>
      </c>
      <c r="VWJ514" s="741">
        <v>0</v>
      </c>
      <c r="VWK514" s="741">
        <v>0</v>
      </c>
      <c r="VWL514" s="741">
        <v>0</v>
      </c>
      <c r="VWM514" s="741">
        <v>0</v>
      </c>
      <c r="VWN514" s="741">
        <v>0</v>
      </c>
      <c r="VWO514" s="741">
        <v>0</v>
      </c>
      <c r="VWP514" s="741">
        <v>0</v>
      </c>
      <c r="VWQ514" s="741">
        <v>0</v>
      </c>
      <c r="VWR514" s="741">
        <v>0</v>
      </c>
      <c r="VWS514" s="741">
        <v>0</v>
      </c>
      <c r="VWT514" s="741">
        <v>0</v>
      </c>
      <c r="VWU514" s="741">
        <v>0</v>
      </c>
      <c r="VWV514" s="741">
        <v>0</v>
      </c>
      <c r="VWW514" s="741">
        <v>0</v>
      </c>
      <c r="VWX514" s="741">
        <v>0</v>
      </c>
      <c r="VWY514" s="741">
        <v>0</v>
      </c>
      <c r="VWZ514" s="741">
        <v>0</v>
      </c>
      <c r="VXA514" s="741">
        <v>0</v>
      </c>
      <c r="VXB514" s="741">
        <v>0</v>
      </c>
      <c r="VXC514" s="741">
        <v>0</v>
      </c>
      <c r="VXD514" s="741">
        <v>0</v>
      </c>
      <c r="VXE514" s="741">
        <v>0</v>
      </c>
      <c r="VXF514" s="741">
        <v>0</v>
      </c>
      <c r="VXG514" s="741">
        <v>0</v>
      </c>
      <c r="VXH514" s="741">
        <v>0</v>
      </c>
      <c r="VXI514" s="741">
        <v>0</v>
      </c>
      <c r="VXJ514" s="741">
        <v>0</v>
      </c>
      <c r="VXK514" s="741">
        <v>0</v>
      </c>
      <c r="VXL514" s="741">
        <v>0</v>
      </c>
      <c r="VXM514" s="741">
        <v>0</v>
      </c>
      <c r="VXN514" s="741">
        <v>0</v>
      </c>
      <c r="VXO514" s="741">
        <v>0</v>
      </c>
      <c r="VXP514" s="741">
        <v>0</v>
      </c>
      <c r="VXQ514" s="741">
        <v>0</v>
      </c>
      <c r="VXR514" s="741">
        <v>0</v>
      </c>
      <c r="VXS514" s="741">
        <v>0</v>
      </c>
      <c r="VXT514" s="741">
        <v>0</v>
      </c>
      <c r="VXU514" s="741">
        <v>0</v>
      </c>
      <c r="VXV514" s="741">
        <v>0</v>
      </c>
      <c r="VXW514" s="741">
        <v>0</v>
      </c>
      <c r="VXX514" s="741">
        <v>0</v>
      </c>
      <c r="VXY514" s="741">
        <v>0</v>
      </c>
      <c r="VXZ514" s="741">
        <v>0</v>
      </c>
      <c r="VYA514" s="741">
        <v>0</v>
      </c>
      <c r="VYB514" s="741">
        <v>0</v>
      </c>
      <c r="VYC514" s="741">
        <v>0</v>
      </c>
      <c r="VYD514" s="741">
        <v>0</v>
      </c>
      <c r="VYE514" s="741">
        <v>0</v>
      </c>
      <c r="VYF514" s="741">
        <v>0</v>
      </c>
      <c r="VYG514" s="741">
        <v>0</v>
      </c>
      <c r="VYH514" s="741">
        <v>0</v>
      </c>
      <c r="VYI514" s="741">
        <v>0</v>
      </c>
      <c r="VYJ514" s="741">
        <v>0</v>
      </c>
      <c r="VYK514" s="741">
        <v>0</v>
      </c>
      <c r="VYL514" s="741">
        <v>0</v>
      </c>
      <c r="VYM514" s="741">
        <v>0</v>
      </c>
      <c r="VYN514" s="741">
        <v>0</v>
      </c>
      <c r="VYO514" s="741">
        <v>0</v>
      </c>
      <c r="VYP514" s="741">
        <v>0</v>
      </c>
      <c r="VYQ514" s="741">
        <v>0</v>
      </c>
      <c r="VYR514" s="741">
        <v>0</v>
      </c>
      <c r="VYS514" s="741">
        <v>0</v>
      </c>
      <c r="VYT514" s="741">
        <v>0</v>
      </c>
      <c r="VYU514" s="741">
        <v>0</v>
      </c>
      <c r="VYV514" s="741">
        <v>0</v>
      </c>
      <c r="VYW514" s="741">
        <v>0</v>
      </c>
      <c r="VYX514" s="741">
        <v>0</v>
      </c>
      <c r="VYY514" s="741">
        <v>0</v>
      </c>
      <c r="VYZ514" s="741">
        <v>0</v>
      </c>
      <c r="VZA514" s="741">
        <v>0</v>
      </c>
      <c r="VZB514" s="741">
        <v>0</v>
      </c>
      <c r="VZC514" s="741">
        <v>0</v>
      </c>
      <c r="VZD514" s="741">
        <v>0</v>
      </c>
      <c r="VZE514" s="741">
        <v>0</v>
      </c>
      <c r="VZF514" s="741">
        <v>0</v>
      </c>
      <c r="VZG514" s="741">
        <v>0</v>
      </c>
      <c r="VZH514" s="741">
        <v>0</v>
      </c>
      <c r="VZI514" s="741">
        <v>0</v>
      </c>
      <c r="VZJ514" s="741">
        <v>0</v>
      </c>
      <c r="VZK514" s="741">
        <v>0</v>
      </c>
      <c r="VZL514" s="741">
        <v>0</v>
      </c>
      <c r="VZM514" s="741">
        <v>0</v>
      </c>
      <c r="VZN514" s="741">
        <v>0</v>
      </c>
      <c r="VZO514" s="741">
        <v>0</v>
      </c>
      <c r="VZP514" s="741">
        <v>0</v>
      </c>
      <c r="VZQ514" s="741">
        <v>0</v>
      </c>
      <c r="VZR514" s="741">
        <v>0</v>
      </c>
      <c r="VZS514" s="741">
        <v>0</v>
      </c>
      <c r="VZT514" s="741">
        <v>0</v>
      </c>
      <c r="VZU514" s="741">
        <v>0</v>
      </c>
      <c r="VZV514" s="741">
        <v>0</v>
      </c>
      <c r="VZW514" s="741">
        <v>0</v>
      </c>
      <c r="VZX514" s="741">
        <v>0</v>
      </c>
      <c r="VZY514" s="741">
        <v>0</v>
      </c>
      <c r="VZZ514" s="741">
        <v>0</v>
      </c>
      <c r="WAA514" s="741">
        <v>0</v>
      </c>
      <c r="WAB514" s="741">
        <v>0</v>
      </c>
      <c r="WAC514" s="741">
        <v>0</v>
      </c>
      <c r="WAD514" s="741">
        <v>0</v>
      </c>
      <c r="WAE514" s="741">
        <v>0</v>
      </c>
      <c r="WAF514" s="741">
        <v>0</v>
      </c>
      <c r="WAG514" s="741">
        <v>0</v>
      </c>
      <c r="WAH514" s="741">
        <v>0</v>
      </c>
      <c r="WAI514" s="741">
        <v>0</v>
      </c>
      <c r="WAJ514" s="741">
        <v>0</v>
      </c>
      <c r="WAK514" s="741">
        <v>0</v>
      </c>
      <c r="WAL514" s="741">
        <v>0</v>
      </c>
      <c r="WAM514" s="741">
        <v>0</v>
      </c>
      <c r="WAN514" s="741">
        <v>0</v>
      </c>
      <c r="WAO514" s="741">
        <v>0</v>
      </c>
      <c r="WAP514" s="741">
        <v>0</v>
      </c>
      <c r="WAQ514" s="741">
        <v>0</v>
      </c>
      <c r="WAR514" s="741">
        <v>0</v>
      </c>
      <c r="WAS514" s="741">
        <v>0</v>
      </c>
      <c r="WAT514" s="741">
        <v>0</v>
      </c>
      <c r="WAU514" s="741">
        <v>0</v>
      </c>
      <c r="WAV514" s="741">
        <v>0</v>
      </c>
      <c r="WAW514" s="741">
        <v>0</v>
      </c>
      <c r="WAX514" s="741">
        <v>0</v>
      </c>
      <c r="WAY514" s="741">
        <v>0</v>
      </c>
      <c r="WAZ514" s="741">
        <v>0</v>
      </c>
      <c r="WBA514" s="741">
        <v>0</v>
      </c>
      <c r="WBB514" s="741">
        <v>0</v>
      </c>
      <c r="WBC514" s="741">
        <v>0</v>
      </c>
      <c r="WBD514" s="741">
        <v>0</v>
      </c>
      <c r="WBE514" s="741">
        <v>0</v>
      </c>
      <c r="WBF514" s="741">
        <v>0</v>
      </c>
      <c r="WBG514" s="741">
        <v>0</v>
      </c>
      <c r="WBH514" s="741">
        <v>0</v>
      </c>
      <c r="WBI514" s="741">
        <v>0</v>
      </c>
      <c r="WBJ514" s="741">
        <v>0</v>
      </c>
      <c r="WBK514" s="741">
        <v>0</v>
      </c>
      <c r="WBL514" s="741">
        <v>0</v>
      </c>
      <c r="WBM514" s="741">
        <v>0</v>
      </c>
      <c r="WBN514" s="741">
        <v>0</v>
      </c>
      <c r="WBO514" s="741">
        <v>0</v>
      </c>
      <c r="WBP514" s="741">
        <v>0</v>
      </c>
      <c r="WBQ514" s="741">
        <v>0</v>
      </c>
      <c r="WBR514" s="741">
        <v>0</v>
      </c>
      <c r="WBS514" s="741">
        <v>0</v>
      </c>
      <c r="WBT514" s="741">
        <v>0</v>
      </c>
      <c r="WBU514" s="741">
        <v>0</v>
      </c>
      <c r="WBV514" s="741">
        <v>0</v>
      </c>
      <c r="WBW514" s="741">
        <v>0</v>
      </c>
      <c r="WBX514" s="741">
        <v>0</v>
      </c>
      <c r="WBY514" s="741">
        <v>0</v>
      </c>
      <c r="WBZ514" s="741">
        <v>0</v>
      </c>
      <c r="WCA514" s="741">
        <v>0</v>
      </c>
      <c r="WCB514" s="741">
        <v>0</v>
      </c>
      <c r="WCC514" s="741">
        <v>0</v>
      </c>
      <c r="WCD514" s="741">
        <v>0</v>
      </c>
      <c r="WCE514" s="741">
        <v>0</v>
      </c>
      <c r="WCF514" s="741">
        <v>0</v>
      </c>
      <c r="WCG514" s="741">
        <v>0</v>
      </c>
      <c r="WCH514" s="741">
        <v>0</v>
      </c>
      <c r="WCI514" s="741">
        <v>0</v>
      </c>
      <c r="WCJ514" s="741">
        <v>0</v>
      </c>
      <c r="WCK514" s="741">
        <v>0</v>
      </c>
      <c r="WCL514" s="741">
        <v>0</v>
      </c>
      <c r="WCM514" s="741">
        <v>0</v>
      </c>
      <c r="WCN514" s="741">
        <v>0</v>
      </c>
      <c r="WCO514" s="741">
        <v>0</v>
      </c>
      <c r="WCP514" s="741">
        <v>0</v>
      </c>
      <c r="WCQ514" s="741">
        <v>0</v>
      </c>
      <c r="WCR514" s="741">
        <v>0</v>
      </c>
      <c r="WCS514" s="741">
        <v>0</v>
      </c>
      <c r="WCT514" s="741">
        <v>0</v>
      </c>
      <c r="WCU514" s="741">
        <v>0</v>
      </c>
      <c r="WCV514" s="741">
        <v>0</v>
      </c>
      <c r="WCW514" s="741">
        <v>0</v>
      </c>
      <c r="WCX514" s="741">
        <v>0</v>
      </c>
      <c r="WCY514" s="741">
        <v>0</v>
      </c>
      <c r="WCZ514" s="741">
        <v>0</v>
      </c>
      <c r="WDA514" s="741">
        <v>0</v>
      </c>
      <c r="WDB514" s="741">
        <v>0</v>
      </c>
      <c r="WDC514" s="741">
        <v>0</v>
      </c>
      <c r="WDD514" s="741">
        <v>0</v>
      </c>
      <c r="WDE514" s="741">
        <v>0</v>
      </c>
      <c r="WDF514" s="741">
        <v>0</v>
      </c>
      <c r="WDG514" s="741">
        <v>0</v>
      </c>
      <c r="WDH514" s="741">
        <v>0</v>
      </c>
      <c r="WDI514" s="741">
        <v>0</v>
      </c>
      <c r="WDJ514" s="741">
        <v>0</v>
      </c>
      <c r="WDK514" s="741">
        <v>0</v>
      </c>
      <c r="WDL514" s="741">
        <v>0</v>
      </c>
      <c r="WDM514" s="741">
        <v>0</v>
      </c>
      <c r="WDN514" s="741">
        <v>0</v>
      </c>
      <c r="WDO514" s="741">
        <v>0</v>
      </c>
      <c r="WDP514" s="741">
        <v>0</v>
      </c>
      <c r="WDQ514" s="741">
        <v>0</v>
      </c>
      <c r="WDR514" s="741">
        <v>0</v>
      </c>
      <c r="WDS514" s="741">
        <v>0</v>
      </c>
      <c r="WDT514" s="741">
        <v>0</v>
      </c>
      <c r="WDU514" s="741">
        <v>0</v>
      </c>
      <c r="WDV514" s="741">
        <v>0</v>
      </c>
      <c r="WDW514" s="741">
        <v>0</v>
      </c>
      <c r="WDX514" s="741">
        <v>0</v>
      </c>
      <c r="WDY514" s="741">
        <v>0</v>
      </c>
      <c r="WDZ514" s="741">
        <v>0</v>
      </c>
      <c r="WEA514" s="741">
        <v>0</v>
      </c>
      <c r="WEB514" s="741">
        <v>0</v>
      </c>
      <c r="WEC514" s="741">
        <v>0</v>
      </c>
      <c r="WED514" s="741">
        <v>0</v>
      </c>
      <c r="WEE514" s="741">
        <v>0</v>
      </c>
      <c r="WEF514" s="741">
        <v>0</v>
      </c>
      <c r="WEG514" s="741">
        <v>0</v>
      </c>
      <c r="WEH514" s="741">
        <v>0</v>
      </c>
      <c r="WEI514" s="741">
        <v>0</v>
      </c>
      <c r="WEJ514" s="741">
        <v>0</v>
      </c>
      <c r="WEK514" s="741">
        <v>0</v>
      </c>
      <c r="WEL514" s="741">
        <v>0</v>
      </c>
      <c r="WEM514" s="741">
        <v>0</v>
      </c>
      <c r="WEN514" s="741">
        <v>0</v>
      </c>
      <c r="WEO514" s="741">
        <v>0</v>
      </c>
      <c r="WEP514" s="741">
        <v>0</v>
      </c>
      <c r="WEQ514" s="741">
        <v>0</v>
      </c>
      <c r="WER514" s="741">
        <v>0</v>
      </c>
      <c r="WES514" s="741">
        <v>0</v>
      </c>
      <c r="WET514" s="741">
        <v>0</v>
      </c>
      <c r="WEU514" s="741">
        <v>0</v>
      </c>
      <c r="WEV514" s="741">
        <v>0</v>
      </c>
      <c r="WEW514" s="741">
        <v>0</v>
      </c>
      <c r="WEX514" s="741">
        <v>0</v>
      </c>
      <c r="WEY514" s="741">
        <v>0</v>
      </c>
      <c r="WEZ514" s="741">
        <v>0</v>
      </c>
      <c r="WFA514" s="741">
        <v>0</v>
      </c>
      <c r="WFB514" s="741">
        <v>0</v>
      </c>
      <c r="WFC514" s="741">
        <v>0</v>
      </c>
      <c r="WFD514" s="741">
        <v>0</v>
      </c>
      <c r="WFE514" s="741">
        <v>0</v>
      </c>
      <c r="WFF514" s="741">
        <v>0</v>
      </c>
      <c r="WFG514" s="741">
        <v>0</v>
      </c>
      <c r="WFH514" s="741">
        <v>0</v>
      </c>
      <c r="WFI514" s="741">
        <v>0</v>
      </c>
      <c r="WFJ514" s="741">
        <v>0</v>
      </c>
      <c r="WFK514" s="741">
        <v>0</v>
      </c>
      <c r="WFL514" s="741">
        <v>0</v>
      </c>
      <c r="WFM514" s="741">
        <v>0</v>
      </c>
      <c r="WFN514" s="741">
        <v>0</v>
      </c>
      <c r="WFO514" s="741">
        <v>0</v>
      </c>
      <c r="WFP514" s="741">
        <v>0</v>
      </c>
      <c r="WFQ514" s="741">
        <v>0</v>
      </c>
      <c r="WFR514" s="741">
        <v>0</v>
      </c>
      <c r="WFS514" s="741">
        <v>0</v>
      </c>
      <c r="WFT514" s="741">
        <v>0</v>
      </c>
      <c r="WFU514" s="741">
        <v>0</v>
      </c>
      <c r="WFV514" s="741">
        <v>0</v>
      </c>
      <c r="WFW514" s="741">
        <v>0</v>
      </c>
      <c r="WFX514" s="741">
        <v>0</v>
      </c>
      <c r="WFY514" s="741">
        <v>0</v>
      </c>
      <c r="WFZ514" s="741">
        <v>0</v>
      </c>
      <c r="WGA514" s="741">
        <v>0</v>
      </c>
      <c r="WGB514" s="741">
        <v>0</v>
      </c>
      <c r="WGC514" s="741">
        <v>0</v>
      </c>
      <c r="WGD514" s="741">
        <v>0</v>
      </c>
      <c r="WGE514" s="741">
        <v>0</v>
      </c>
      <c r="WGF514" s="741">
        <v>0</v>
      </c>
      <c r="WGG514" s="741">
        <v>0</v>
      </c>
      <c r="WGH514" s="741">
        <v>0</v>
      </c>
      <c r="WGI514" s="741">
        <v>0</v>
      </c>
      <c r="WGJ514" s="741">
        <v>0</v>
      </c>
      <c r="WGK514" s="741">
        <v>0</v>
      </c>
      <c r="WGL514" s="741">
        <v>0</v>
      </c>
      <c r="WGM514" s="741">
        <v>0</v>
      </c>
      <c r="WGN514" s="741">
        <v>0</v>
      </c>
      <c r="WGO514" s="741">
        <v>0</v>
      </c>
      <c r="WGP514" s="741">
        <v>0</v>
      </c>
      <c r="WGQ514" s="741">
        <v>0</v>
      </c>
      <c r="WGR514" s="741">
        <v>0</v>
      </c>
      <c r="WGS514" s="741">
        <v>0</v>
      </c>
      <c r="WGT514" s="741">
        <v>0</v>
      </c>
      <c r="WGU514" s="741">
        <v>0</v>
      </c>
      <c r="WGV514" s="741">
        <v>0</v>
      </c>
      <c r="WGW514" s="741">
        <v>0</v>
      </c>
      <c r="WGX514" s="741">
        <v>0</v>
      </c>
      <c r="WGY514" s="741">
        <v>0</v>
      </c>
      <c r="WGZ514" s="741">
        <v>0</v>
      </c>
      <c r="WHA514" s="741">
        <v>0</v>
      </c>
      <c r="WHB514" s="741">
        <v>0</v>
      </c>
      <c r="WHC514" s="741">
        <v>0</v>
      </c>
      <c r="WHD514" s="741">
        <v>0</v>
      </c>
      <c r="WHE514" s="741">
        <v>0</v>
      </c>
      <c r="WHF514" s="741">
        <v>0</v>
      </c>
      <c r="WHG514" s="741">
        <v>0</v>
      </c>
      <c r="WHH514" s="741">
        <v>0</v>
      </c>
      <c r="WHI514" s="741">
        <v>0</v>
      </c>
      <c r="WHJ514" s="741">
        <v>0</v>
      </c>
      <c r="WHK514" s="741">
        <v>0</v>
      </c>
      <c r="WHL514" s="741">
        <v>0</v>
      </c>
      <c r="WHM514" s="741">
        <v>0</v>
      </c>
      <c r="WHN514" s="741">
        <v>0</v>
      </c>
      <c r="WHO514" s="741">
        <v>0</v>
      </c>
      <c r="WHP514" s="741">
        <v>0</v>
      </c>
      <c r="WHQ514" s="741">
        <v>0</v>
      </c>
      <c r="WHR514" s="741">
        <v>0</v>
      </c>
      <c r="WHS514" s="741">
        <v>0</v>
      </c>
      <c r="WHT514" s="741">
        <v>0</v>
      </c>
      <c r="WHU514" s="741">
        <v>0</v>
      </c>
      <c r="WHV514" s="741">
        <v>0</v>
      </c>
      <c r="WHW514" s="741">
        <v>0</v>
      </c>
      <c r="WHX514" s="741">
        <v>0</v>
      </c>
      <c r="WHY514" s="741">
        <v>0</v>
      </c>
      <c r="WHZ514" s="741">
        <v>0</v>
      </c>
      <c r="WIA514" s="741">
        <v>0</v>
      </c>
      <c r="WIB514" s="741">
        <v>0</v>
      </c>
      <c r="WIC514" s="741">
        <v>0</v>
      </c>
      <c r="WID514" s="741">
        <v>0</v>
      </c>
      <c r="WIE514" s="741">
        <v>0</v>
      </c>
      <c r="WIF514" s="741">
        <v>0</v>
      </c>
      <c r="WIG514" s="741">
        <v>0</v>
      </c>
      <c r="WIH514" s="741">
        <v>0</v>
      </c>
      <c r="WII514" s="741">
        <v>0</v>
      </c>
      <c r="WIJ514" s="741">
        <v>0</v>
      </c>
      <c r="WIK514" s="741">
        <v>0</v>
      </c>
      <c r="WIL514" s="741">
        <v>0</v>
      </c>
      <c r="WIM514" s="741">
        <v>0</v>
      </c>
      <c r="WIN514" s="741">
        <v>0</v>
      </c>
      <c r="WIO514" s="741">
        <v>0</v>
      </c>
      <c r="WIP514" s="741">
        <v>0</v>
      </c>
      <c r="WIQ514" s="741">
        <v>0</v>
      </c>
      <c r="WIR514" s="741">
        <v>0</v>
      </c>
      <c r="WIS514" s="741">
        <v>0</v>
      </c>
      <c r="WIT514" s="741">
        <v>0</v>
      </c>
      <c r="WIU514" s="741">
        <v>0</v>
      </c>
      <c r="WIV514" s="741">
        <v>0</v>
      </c>
      <c r="WIW514" s="741">
        <v>0</v>
      </c>
      <c r="WIX514" s="741">
        <v>0</v>
      </c>
      <c r="WIY514" s="741">
        <v>0</v>
      </c>
      <c r="WIZ514" s="741">
        <v>0</v>
      </c>
      <c r="WJA514" s="741">
        <v>0</v>
      </c>
      <c r="WJB514" s="741">
        <v>0</v>
      </c>
      <c r="WJC514" s="741">
        <v>0</v>
      </c>
      <c r="WJD514" s="741">
        <v>0</v>
      </c>
      <c r="WJE514" s="741">
        <v>0</v>
      </c>
      <c r="WJF514" s="741">
        <v>0</v>
      </c>
      <c r="WJG514" s="741">
        <v>0</v>
      </c>
      <c r="WJH514" s="741">
        <v>0</v>
      </c>
      <c r="WJI514" s="741">
        <v>0</v>
      </c>
      <c r="WJJ514" s="741">
        <v>0</v>
      </c>
      <c r="WJK514" s="741">
        <v>0</v>
      </c>
      <c r="WJL514" s="741">
        <v>0</v>
      </c>
      <c r="WJM514" s="741">
        <v>0</v>
      </c>
      <c r="WJN514" s="741">
        <v>0</v>
      </c>
      <c r="WJO514" s="741">
        <v>0</v>
      </c>
      <c r="WJP514" s="741">
        <v>0</v>
      </c>
      <c r="WJQ514" s="741">
        <v>0</v>
      </c>
      <c r="WJR514" s="741">
        <v>0</v>
      </c>
      <c r="WJS514" s="741">
        <v>0</v>
      </c>
      <c r="WJT514" s="741">
        <v>0</v>
      </c>
      <c r="WJU514" s="741">
        <v>0</v>
      </c>
      <c r="WJV514" s="741">
        <v>0</v>
      </c>
      <c r="WJW514" s="741">
        <v>0</v>
      </c>
      <c r="WJX514" s="741">
        <v>0</v>
      </c>
      <c r="WJY514" s="741">
        <v>0</v>
      </c>
      <c r="WJZ514" s="741">
        <v>0</v>
      </c>
      <c r="WKA514" s="741">
        <v>0</v>
      </c>
      <c r="WKB514" s="741">
        <v>0</v>
      </c>
      <c r="WKC514" s="741">
        <v>0</v>
      </c>
      <c r="WKD514" s="741">
        <v>0</v>
      </c>
      <c r="WKE514" s="741">
        <v>0</v>
      </c>
      <c r="WKF514" s="741">
        <v>0</v>
      </c>
      <c r="WKG514" s="741">
        <v>0</v>
      </c>
      <c r="WKH514" s="741">
        <v>0</v>
      </c>
      <c r="WKI514" s="741">
        <v>0</v>
      </c>
      <c r="WKJ514" s="741">
        <v>0</v>
      </c>
      <c r="WKK514" s="741">
        <v>0</v>
      </c>
      <c r="WKL514" s="741">
        <v>0</v>
      </c>
      <c r="WKM514" s="741">
        <v>0</v>
      </c>
      <c r="WKN514" s="741">
        <v>0</v>
      </c>
      <c r="WKO514" s="741">
        <v>0</v>
      </c>
      <c r="WKP514" s="741">
        <v>0</v>
      </c>
      <c r="WKQ514" s="741">
        <v>0</v>
      </c>
      <c r="WKR514" s="741">
        <v>0</v>
      </c>
      <c r="WKS514" s="741">
        <v>0</v>
      </c>
      <c r="WKT514" s="741">
        <v>0</v>
      </c>
      <c r="WKU514" s="741">
        <v>0</v>
      </c>
      <c r="WKV514" s="741">
        <v>0</v>
      </c>
      <c r="WKW514" s="741">
        <v>0</v>
      </c>
      <c r="WKX514" s="741">
        <v>0</v>
      </c>
      <c r="WKY514" s="741">
        <v>0</v>
      </c>
      <c r="WKZ514" s="741">
        <v>0</v>
      </c>
      <c r="WLA514" s="741">
        <v>0</v>
      </c>
      <c r="WLB514" s="741">
        <v>0</v>
      </c>
      <c r="WLC514" s="741">
        <v>0</v>
      </c>
      <c r="WLD514" s="741">
        <v>0</v>
      </c>
      <c r="WLE514" s="741">
        <v>0</v>
      </c>
      <c r="WLF514" s="741">
        <v>0</v>
      </c>
      <c r="WLG514" s="741">
        <v>0</v>
      </c>
      <c r="WLH514" s="741">
        <v>0</v>
      </c>
      <c r="WLI514" s="741">
        <v>0</v>
      </c>
      <c r="WLJ514" s="741">
        <v>0</v>
      </c>
      <c r="WLK514" s="741">
        <v>0</v>
      </c>
      <c r="WLL514" s="741">
        <v>0</v>
      </c>
      <c r="WLM514" s="741">
        <v>0</v>
      </c>
      <c r="WLN514" s="741">
        <v>0</v>
      </c>
      <c r="WLO514" s="741">
        <v>0</v>
      </c>
      <c r="WLP514" s="741">
        <v>0</v>
      </c>
      <c r="WLQ514" s="741">
        <v>0</v>
      </c>
      <c r="WLR514" s="741">
        <v>0</v>
      </c>
      <c r="WLS514" s="741">
        <v>0</v>
      </c>
      <c r="WLT514" s="741">
        <v>0</v>
      </c>
      <c r="WLU514" s="741">
        <v>0</v>
      </c>
      <c r="WLV514" s="741">
        <v>0</v>
      </c>
      <c r="WLW514" s="741">
        <v>0</v>
      </c>
      <c r="WLX514" s="741">
        <v>0</v>
      </c>
      <c r="WLY514" s="741">
        <v>0</v>
      </c>
      <c r="WLZ514" s="741">
        <v>0</v>
      </c>
      <c r="WMA514" s="741">
        <v>0</v>
      </c>
      <c r="WMB514" s="741">
        <v>0</v>
      </c>
      <c r="WMC514" s="741">
        <v>0</v>
      </c>
      <c r="WMD514" s="741">
        <v>0</v>
      </c>
      <c r="WME514" s="741">
        <v>0</v>
      </c>
      <c r="WMF514" s="741">
        <v>0</v>
      </c>
      <c r="WMG514" s="741">
        <v>0</v>
      </c>
      <c r="WMH514" s="741">
        <v>0</v>
      </c>
      <c r="WMI514" s="741">
        <v>0</v>
      </c>
      <c r="WMJ514" s="741">
        <v>0</v>
      </c>
      <c r="WMK514" s="741">
        <v>0</v>
      </c>
      <c r="WML514" s="741">
        <v>0</v>
      </c>
      <c r="WMM514" s="741">
        <v>0</v>
      </c>
      <c r="WMN514" s="741">
        <v>0</v>
      </c>
      <c r="WMO514" s="741">
        <v>0</v>
      </c>
      <c r="WMP514" s="741">
        <v>0</v>
      </c>
      <c r="WMQ514" s="741">
        <v>0</v>
      </c>
      <c r="WMR514" s="741">
        <v>0</v>
      </c>
      <c r="WMS514" s="741">
        <v>0</v>
      </c>
      <c r="WMT514" s="741">
        <v>0</v>
      </c>
      <c r="WMU514" s="741">
        <v>0</v>
      </c>
      <c r="WMV514" s="741">
        <v>0</v>
      </c>
      <c r="WMW514" s="741">
        <v>0</v>
      </c>
      <c r="WMX514" s="741">
        <v>0</v>
      </c>
      <c r="WMY514" s="741">
        <v>0</v>
      </c>
      <c r="WMZ514" s="741">
        <v>0</v>
      </c>
      <c r="WNA514" s="741">
        <v>0</v>
      </c>
      <c r="WNB514" s="741">
        <v>0</v>
      </c>
      <c r="WNC514" s="741">
        <v>0</v>
      </c>
      <c r="WND514" s="741">
        <v>0</v>
      </c>
      <c r="WNE514" s="741">
        <v>0</v>
      </c>
      <c r="WNF514" s="741">
        <v>0</v>
      </c>
      <c r="WNG514" s="741">
        <v>0</v>
      </c>
      <c r="WNH514" s="741">
        <v>0</v>
      </c>
      <c r="WNI514" s="741">
        <v>0</v>
      </c>
      <c r="WNJ514" s="741">
        <v>0</v>
      </c>
      <c r="WNK514" s="741">
        <v>0</v>
      </c>
      <c r="WNL514" s="741">
        <v>0</v>
      </c>
      <c r="WNM514" s="741">
        <v>0</v>
      </c>
      <c r="WNN514" s="741">
        <v>0</v>
      </c>
      <c r="WNO514" s="741">
        <v>0</v>
      </c>
      <c r="WNP514" s="741">
        <v>0</v>
      </c>
      <c r="WNQ514" s="741">
        <v>0</v>
      </c>
      <c r="WNR514" s="741">
        <v>0</v>
      </c>
      <c r="WNS514" s="741">
        <v>0</v>
      </c>
      <c r="WNT514" s="741">
        <v>0</v>
      </c>
      <c r="WNU514" s="741">
        <v>0</v>
      </c>
      <c r="WNV514" s="741">
        <v>0</v>
      </c>
      <c r="WNW514" s="741">
        <v>0</v>
      </c>
      <c r="WNX514" s="741">
        <v>0</v>
      </c>
      <c r="WNY514" s="741">
        <v>0</v>
      </c>
      <c r="WNZ514" s="741">
        <v>0</v>
      </c>
      <c r="WOA514" s="741">
        <v>0</v>
      </c>
      <c r="WOB514" s="741">
        <v>0</v>
      </c>
      <c r="WOC514" s="741">
        <v>0</v>
      </c>
      <c r="WOD514" s="741">
        <v>0</v>
      </c>
      <c r="WOE514" s="741">
        <v>0</v>
      </c>
      <c r="WOF514" s="741">
        <v>0</v>
      </c>
      <c r="WOG514" s="741">
        <v>0</v>
      </c>
      <c r="WOH514" s="741">
        <v>0</v>
      </c>
      <c r="WOI514" s="741">
        <v>0</v>
      </c>
      <c r="WOJ514" s="741">
        <v>0</v>
      </c>
      <c r="WOK514" s="741">
        <v>0</v>
      </c>
      <c r="WOL514" s="741">
        <v>0</v>
      </c>
      <c r="WOM514" s="741">
        <v>0</v>
      </c>
      <c r="WON514" s="741">
        <v>0</v>
      </c>
      <c r="WOO514" s="741">
        <v>0</v>
      </c>
      <c r="WOP514" s="741">
        <v>0</v>
      </c>
      <c r="WOQ514" s="741">
        <v>0</v>
      </c>
      <c r="WOR514" s="741">
        <v>0</v>
      </c>
      <c r="WOS514" s="741">
        <v>0</v>
      </c>
      <c r="WOT514" s="741">
        <v>0</v>
      </c>
      <c r="WOU514" s="741">
        <v>0</v>
      </c>
      <c r="WOV514" s="741">
        <v>0</v>
      </c>
      <c r="WOW514" s="741">
        <v>0</v>
      </c>
      <c r="WOX514" s="741">
        <v>0</v>
      </c>
      <c r="WOY514" s="741">
        <v>0</v>
      </c>
      <c r="WOZ514" s="741">
        <v>0</v>
      </c>
      <c r="WPA514" s="741">
        <v>0</v>
      </c>
      <c r="WPB514" s="741">
        <v>0</v>
      </c>
      <c r="WPC514" s="741">
        <v>0</v>
      </c>
      <c r="WPD514" s="741">
        <v>0</v>
      </c>
      <c r="WPE514" s="741">
        <v>0</v>
      </c>
      <c r="WPF514" s="741">
        <v>0</v>
      </c>
      <c r="WPG514" s="741">
        <v>0</v>
      </c>
      <c r="WPH514" s="741">
        <v>0</v>
      </c>
      <c r="WPI514" s="741">
        <v>0</v>
      </c>
      <c r="WPJ514" s="741">
        <v>0</v>
      </c>
      <c r="WPK514" s="741">
        <v>0</v>
      </c>
      <c r="WPL514" s="741">
        <v>0</v>
      </c>
      <c r="WPM514" s="741">
        <v>0</v>
      </c>
      <c r="WPN514" s="741">
        <v>0</v>
      </c>
      <c r="WPO514" s="741">
        <v>0</v>
      </c>
      <c r="WPP514" s="741">
        <v>0</v>
      </c>
      <c r="WPQ514" s="741">
        <v>0</v>
      </c>
      <c r="WPR514" s="741">
        <v>0</v>
      </c>
      <c r="WPS514" s="741">
        <v>0</v>
      </c>
      <c r="WPT514" s="741">
        <v>0</v>
      </c>
      <c r="WPU514" s="741">
        <v>0</v>
      </c>
      <c r="WPV514" s="741">
        <v>0</v>
      </c>
      <c r="WPW514" s="741">
        <v>0</v>
      </c>
      <c r="WPX514" s="741">
        <v>0</v>
      </c>
      <c r="WPY514" s="741">
        <v>0</v>
      </c>
      <c r="WPZ514" s="741">
        <v>0</v>
      </c>
      <c r="WQA514" s="741">
        <v>0</v>
      </c>
      <c r="WQB514" s="741">
        <v>0</v>
      </c>
      <c r="WQC514" s="741">
        <v>0</v>
      </c>
      <c r="WQD514" s="741">
        <v>0</v>
      </c>
      <c r="WQE514" s="741">
        <v>0</v>
      </c>
      <c r="WQF514" s="741">
        <v>0</v>
      </c>
      <c r="WQG514" s="741">
        <v>0</v>
      </c>
      <c r="WQH514" s="741">
        <v>0</v>
      </c>
      <c r="WQI514" s="741">
        <v>0</v>
      </c>
      <c r="WQJ514" s="741">
        <v>0</v>
      </c>
      <c r="WQK514" s="741">
        <v>0</v>
      </c>
      <c r="WQL514" s="741">
        <v>0</v>
      </c>
      <c r="WQM514" s="741">
        <v>0</v>
      </c>
      <c r="WQN514" s="741">
        <v>0</v>
      </c>
      <c r="WQO514" s="741">
        <v>0</v>
      </c>
      <c r="WQP514" s="741">
        <v>0</v>
      </c>
      <c r="WQQ514" s="741">
        <v>0</v>
      </c>
      <c r="WQR514" s="741">
        <v>0</v>
      </c>
      <c r="WQS514" s="741">
        <v>0</v>
      </c>
      <c r="WQT514" s="741">
        <v>0</v>
      </c>
      <c r="WQU514" s="741">
        <v>0</v>
      </c>
      <c r="WQV514" s="741">
        <v>0</v>
      </c>
      <c r="WQW514" s="741">
        <v>0</v>
      </c>
      <c r="WQX514" s="741">
        <v>0</v>
      </c>
      <c r="WQY514" s="741">
        <v>0</v>
      </c>
      <c r="WQZ514" s="741">
        <v>0</v>
      </c>
      <c r="WRA514" s="741">
        <v>0</v>
      </c>
      <c r="WRB514" s="741">
        <v>0</v>
      </c>
      <c r="WRC514" s="741">
        <v>0</v>
      </c>
      <c r="WRD514" s="741">
        <v>0</v>
      </c>
      <c r="WRE514" s="741">
        <v>0</v>
      </c>
      <c r="WRF514" s="741">
        <v>0</v>
      </c>
      <c r="WRG514" s="741">
        <v>0</v>
      </c>
      <c r="WRH514" s="741">
        <v>0</v>
      </c>
      <c r="WRI514" s="741">
        <v>0</v>
      </c>
      <c r="WRJ514" s="741">
        <v>0</v>
      </c>
      <c r="WRK514" s="741">
        <v>0</v>
      </c>
      <c r="WRL514" s="741">
        <v>0</v>
      </c>
      <c r="WRM514" s="741">
        <v>0</v>
      </c>
      <c r="WRN514" s="741">
        <v>0</v>
      </c>
      <c r="WRO514" s="741">
        <v>0</v>
      </c>
      <c r="WRP514" s="741">
        <v>0</v>
      </c>
      <c r="WRQ514" s="741">
        <v>0</v>
      </c>
      <c r="WRR514" s="741">
        <v>0</v>
      </c>
      <c r="WRS514" s="741">
        <v>0</v>
      </c>
      <c r="WRT514" s="741">
        <v>0</v>
      </c>
      <c r="WRU514" s="741">
        <v>0</v>
      </c>
      <c r="WRV514" s="741">
        <v>0</v>
      </c>
      <c r="WRW514" s="741">
        <v>0</v>
      </c>
      <c r="WRX514" s="741">
        <v>0</v>
      </c>
      <c r="WRY514" s="741">
        <v>0</v>
      </c>
      <c r="WRZ514" s="741">
        <v>0</v>
      </c>
      <c r="WSA514" s="741">
        <v>0</v>
      </c>
      <c r="WSB514" s="741">
        <v>0</v>
      </c>
      <c r="WSC514" s="741">
        <v>0</v>
      </c>
      <c r="WSD514" s="741">
        <v>0</v>
      </c>
      <c r="WSE514" s="741">
        <v>0</v>
      </c>
      <c r="WSF514" s="741">
        <v>0</v>
      </c>
      <c r="WSG514" s="741">
        <v>0</v>
      </c>
      <c r="WSH514" s="741">
        <v>0</v>
      </c>
      <c r="WSI514" s="741">
        <v>0</v>
      </c>
      <c r="WSJ514" s="741">
        <v>0</v>
      </c>
      <c r="WSK514" s="741">
        <v>0</v>
      </c>
      <c r="WSL514" s="741">
        <v>0</v>
      </c>
      <c r="WSM514" s="741">
        <v>0</v>
      </c>
      <c r="WSN514" s="741">
        <v>0</v>
      </c>
      <c r="WSO514" s="741">
        <v>0</v>
      </c>
      <c r="WSP514" s="741">
        <v>0</v>
      </c>
      <c r="WSQ514" s="741">
        <v>0</v>
      </c>
      <c r="WSR514" s="741">
        <v>0</v>
      </c>
      <c r="WSS514" s="741">
        <v>0</v>
      </c>
      <c r="WST514" s="741">
        <v>0</v>
      </c>
      <c r="WSU514" s="741">
        <v>0</v>
      </c>
      <c r="WSV514" s="741">
        <v>0</v>
      </c>
      <c r="WSW514" s="741">
        <v>0</v>
      </c>
      <c r="WSX514" s="741">
        <v>0</v>
      </c>
      <c r="WSY514" s="741">
        <v>0</v>
      </c>
      <c r="WSZ514" s="741">
        <v>0</v>
      </c>
      <c r="WTA514" s="741">
        <v>0</v>
      </c>
      <c r="WTB514" s="741">
        <v>0</v>
      </c>
      <c r="WTC514" s="741">
        <v>0</v>
      </c>
      <c r="WTD514" s="741">
        <v>0</v>
      </c>
      <c r="WTE514" s="741">
        <v>0</v>
      </c>
      <c r="WTF514" s="741">
        <v>0</v>
      </c>
      <c r="WTG514" s="741">
        <v>0</v>
      </c>
      <c r="WTH514" s="741">
        <v>0</v>
      </c>
      <c r="WTI514" s="741">
        <v>0</v>
      </c>
      <c r="WTJ514" s="741">
        <v>0</v>
      </c>
      <c r="WTK514" s="741">
        <v>0</v>
      </c>
      <c r="WTL514" s="741">
        <v>0</v>
      </c>
      <c r="WTM514" s="741">
        <v>0</v>
      </c>
      <c r="WTN514" s="741">
        <v>0</v>
      </c>
      <c r="WTO514" s="741">
        <v>0</v>
      </c>
      <c r="WTP514" s="741">
        <v>0</v>
      </c>
      <c r="WTQ514" s="741">
        <v>0</v>
      </c>
      <c r="WTR514" s="741">
        <v>0</v>
      </c>
      <c r="WTS514" s="741">
        <v>0</v>
      </c>
      <c r="WTT514" s="741">
        <v>0</v>
      </c>
      <c r="WTU514" s="741">
        <v>0</v>
      </c>
      <c r="WTV514" s="741">
        <v>0</v>
      </c>
      <c r="WTW514" s="741">
        <v>0</v>
      </c>
      <c r="WTX514" s="741">
        <v>0</v>
      </c>
      <c r="WTY514" s="741">
        <v>0</v>
      </c>
      <c r="WTZ514" s="741">
        <v>0</v>
      </c>
      <c r="WUA514" s="741">
        <v>0</v>
      </c>
      <c r="WUB514" s="741">
        <v>0</v>
      </c>
      <c r="WUC514" s="741">
        <v>0</v>
      </c>
      <c r="WUD514" s="741">
        <v>0</v>
      </c>
      <c r="WUE514" s="741">
        <v>0</v>
      </c>
      <c r="WUF514" s="741">
        <v>0</v>
      </c>
      <c r="WUG514" s="741">
        <v>0</v>
      </c>
      <c r="WUH514" s="741">
        <v>0</v>
      </c>
      <c r="WUI514" s="741">
        <v>0</v>
      </c>
      <c r="WUJ514" s="741">
        <v>0</v>
      </c>
      <c r="WUK514" s="741">
        <v>0</v>
      </c>
      <c r="WUL514" s="741">
        <v>0</v>
      </c>
      <c r="WUM514" s="741">
        <v>0</v>
      </c>
      <c r="WUN514" s="741">
        <v>0</v>
      </c>
      <c r="WUO514" s="741">
        <v>0</v>
      </c>
      <c r="WUP514" s="741">
        <v>0</v>
      </c>
      <c r="WUQ514" s="741">
        <v>0</v>
      </c>
      <c r="WUR514" s="741">
        <v>0</v>
      </c>
      <c r="WUS514" s="741">
        <v>0</v>
      </c>
      <c r="WUT514" s="741">
        <v>0</v>
      </c>
      <c r="WUU514" s="741">
        <v>0</v>
      </c>
      <c r="WUV514" s="741">
        <v>0</v>
      </c>
      <c r="WUW514" s="741">
        <v>0</v>
      </c>
      <c r="WUX514" s="741">
        <v>0</v>
      </c>
      <c r="WUY514" s="741">
        <v>0</v>
      </c>
      <c r="WUZ514" s="741">
        <v>0</v>
      </c>
      <c r="WVA514" s="741">
        <v>0</v>
      </c>
      <c r="WVB514" s="741">
        <v>0</v>
      </c>
      <c r="WVC514" s="741">
        <v>0</v>
      </c>
      <c r="WVD514" s="741">
        <v>0</v>
      </c>
      <c r="WVE514" s="741">
        <v>0</v>
      </c>
      <c r="WVF514" s="741">
        <v>0</v>
      </c>
      <c r="WVG514" s="741">
        <v>0</v>
      </c>
      <c r="WVH514" s="741">
        <v>0</v>
      </c>
      <c r="WVI514" s="741">
        <v>0</v>
      </c>
      <c r="WVJ514" s="741">
        <v>0</v>
      </c>
      <c r="WVK514" s="741">
        <v>0</v>
      </c>
      <c r="WVL514" s="741">
        <v>0</v>
      </c>
      <c r="WVM514" s="741">
        <v>0</v>
      </c>
      <c r="WVN514" s="741">
        <v>0</v>
      </c>
      <c r="WVO514" s="741">
        <v>0</v>
      </c>
      <c r="WVP514" s="741">
        <v>0</v>
      </c>
      <c r="WVQ514" s="741">
        <v>0</v>
      </c>
      <c r="WVR514" s="741">
        <v>0</v>
      </c>
      <c r="WVS514" s="741">
        <v>0</v>
      </c>
      <c r="WVT514" s="741">
        <v>0</v>
      </c>
      <c r="WVU514" s="741">
        <v>0</v>
      </c>
      <c r="WVV514" s="741">
        <v>0</v>
      </c>
      <c r="WVW514" s="741">
        <v>0</v>
      </c>
      <c r="WVX514" s="741">
        <v>0</v>
      </c>
      <c r="WVY514" s="741">
        <v>0</v>
      </c>
      <c r="WVZ514" s="741">
        <v>0</v>
      </c>
      <c r="WWA514" s="741">
        <v>0</v>
      </c>
      <c r="WWB514" s="741">
        <v>0</v>
      </c>
      <c r="WWC514" s="741">
        <v>0</v>
      </c>
      <c r="WWD514" s="741">
        <v>0</v>
      </c>
      <c r="WWE514" s="741">
        <v>0</v>
      </c>
      <c r="WWF514" s="741">
        <v>0</v>
      </c>
      <c r="WWG514" s="741">
        <v>0</v>
      </c>
      <c r="WWH514" s="741">
        <v>0</v>
      </c>
      <c r="WWI514" s="741">
        <v>0</v>
      </c>
      <c r="WWJ514" s="741">
        <v>0</v>
      </c>
      <c r="WWK514" s="741">
        <v>0</v>
      </c>
      <c r="WWL514" s="741">
        <v>0</v>
      </c>
      <c r="WWM514" s="741">
        <v>0</v>
      </c>
      <c r="WWN514" s="741">
        <v>0</v>
      </c>
      <c r="WWO514" s="741">
        <v>0</v>
      </c>
      <c r="WWP514" s="741">
        <v>0</v>
      </c>
      <c r="WWQ514" s="741">
        <v>0</v>
      </c>
      <c r="WWR514" s="741">
        <v>0</v>
      </c>
      <c r="WWS514" s="741">
        <v>0</v>
      </c>
      <c r="WWT514" s="741">
        <v>0</v>
      </c>
      <c r="WWU514" s="741">
        <v>0</v>
      </c>
      <c r="WWV514" s="741">
        <v>0</v>
      </c>
      <c r="WWW514" s="741">
        <v>0</v>
      </c>
      <c r="WWX514" s="741">
        <v>0</v>
      </c>
      <c r="WWY514" s="741">
        <v>0</v>
      </c>
      <c r="WWZ514" s="741">
        <v>0</v>
      </c>
      <c r="WXA514" s="741">
        <v>0</v>
      </c>
      <c r="WXB514" s="741">
        <v>0</v>
      </c>
      <c r="WXC514" s="741">
        <v>0</v>
      </c>
      <c r="WXD514" s="741">
        <v>0</v>
      </c>
      <c r="WXE514" s="741">
        <v>0</v>
      </c>
      <c r="WXF514" s="741">
        <v>0</v>
      </c>
      <c r="WXG514" s="741">
        <v>0</v>
      </c>
      <c r="WXH514" s="741">
        <v>0</v>
      </c>
      <c r="WXI514" s="741">
        <v>0</v>
      </c>
      <c r="WXJ514" s="741">
        <v>0</v>
      </c>
      <c r="WXK514" s="741">
        <v>0</v>
      </c>
      <c r="WXL514" s="741">
        <v>0</v>
      </c>
      <c r="WXM514" s="741">
        <v>0</v>
      </c>
      <c r="WXN514" s="741">
        <v>0</v>
      </c>
      <c r="WXO514" s="741">
        <v>0</v>
      </c>
      <c r="WXP514" s="741">
        <v>0</v>
      </c>
      <c r="WXQ514" s="741">
        <v>0</v>
      </c>
      <c r="WXR514" s="741">
        <v>0</v>
      </c>
      <c r="WXS514" s="741">
        <v>0</v>
      </c>
      <c r="WXT514" s="741">
        <v>0</v>
      </c>
      <c r="WXU514" s="741">
        <v>0</v>
      </c>
      <c r="WXV514" s="741">
        <v>0</v>
      </c>
      <c r="WXW514" s="741">
        <v>0</v>
      </c>
      <c r="WXX514" s="741">
        <v>0</v>
      </c>
      <c r="WXY514" s="741">
        <v>0</v>
      </c>
      <c r="WXZ514" s="741">
        <v>0</v>
      </c>
      <c r="WYA514" s="741">
        <v>0</v>
      </c>
      <c r="WYB514" s="741">
        <v>0</v>
      </c>
      <c r="WYC514" s="741">
        <v>0</v>
      </c>
      <c r="WYD514" s="741">
        <v>0</v>
      </c>
      <c r="WYE514" s="741">
        <v>0</v>
      </c>
      <c r="WYF514" s="741">
        <v>0</v>
      </c>
      <c r="WYG514" s="741">
        <v>0</v>
      </c>
      <c r="WYH514" s="741">
        <v>0</v>
      </c>
      <c r="WYI514" s="741">
        <v>0</v>
      </c>
      <c r="WYJ514" s="741">
        <v>0</v>
      </c>
      <c r="WYK514" s="741">
        <v>0</v>
      </c>
      <c r="WYL514" s="741">
        <v>0</v>
      </c>
      <c r="WYM514" s="741">
        <v>0</v>
      </c>
      <c r="WYN514" s="741">
        <v>0</v>
      </c>
      <c r="WYO514" s="741">
        <v>0</v>
      </c>
      <c r="WYP514" s="741">
        <v>0</v>
      </c>
      <c r="WYQ514" s="741">
        <v>0</v>
      </c>
      <c r="WYR514" s="741">
        <v>0</v>
      </c>
      <c r="WYS514" s="741">
        <v>0</v>
      </c>
      <c r="WYT514" s="741">
        <v>0</v>
      </c>
      <c r="WYU514" s="741">
        <v>0</v>
      </c>
      <c r="WYV514" s="741">
        <v>0</v>
      </c>
      <c r="WYW514" s="741">
        <v>0</v>
      </c>
      <c r="WYX514" s="741">
        <v>0</v>
      </c>
      <c r="WYY514" s="741">
        <v>0</v>
      </c>
      <c r="WYZ514" s="741">
        <v>0</v>
      </c>
      <c r="WZA514" s="741">
        <v>0</v>
      </c>
      <c r="WZB514" s="741">
        <v>0</v>
      </c>
      <c r="WZC514" s="741">
        <v>0</v>
      </c>
      <c r="WZD514" s="741">
        <v>0</v>
      </c>
      <c r="WZE514" s="741">
        <v>0</v>
      </c>
      <c r="WZF514" s="741">
        <v>0</v>
      </c>
      <c r="WZG514" s="741">
        <v>0</v>
      </c>
      <c r="WZH514" s="741">
        <v>0</v>
      </c>
      <c r="WZI514" s="741">
        <v>0</v>
      </c>
      <c r="WZJ514" s="741">
        <v>0</v>
      </c>
      <c r="WZK514" s="741">
        <v>0</v>
      </c>
      <c r="WZL514" s="741">
        <v>0</v>
      </c>
      <c r="WZM514" s="741">
        <v>0</v>
      </c>
      <c r="WZN514" s="741">
        <v>0</v>
      </c>
      <c r="WZO514" s="741">
        <v>0</v>
      </c>
      <c r="WZP514" s="741">
        <v>0</v>
      </c>
      <c r="WZQ514" s="741">
        <v>0</v>
      </c>
      <c r="WZR514" s="741">
        <v>0</v>
      </c>
      <c r="WZS514" s="741">
        <v>0</v>
      </c>
      <c r="WZT514" s="741">
        <v>0</v>
      </c>
      <c r="WZU514" s="741">
        <v>0</v>
      </c>
      <c r="WZV514" s="741">
        <v>0</v>
      </c>
      <c r="WZW514" s="741">
        <v>0</v>
      </c>
      <c r="WZX514" s="741">
        <v>0</v>
      </c>
      <c r="WZY514" s="741">
        <v>0</v>
      </c>
      <c r="WZZ514" s="741">
        <v>0</v>
      </c>
      <c r="XAA514" s="741">
        <v>0</v>
      </c>
      <c r="XAB514" s="741">
        <v>0</v>
      </c>
      <c r="XAC514" s="741">
        <v>0</v>
      </c>
      <c r="XAD514" s="741">
        <v>0</v>
      </c>
      <c r="XAE514" s="741">
        <v>0</v>
      </c>
      <c r="XAF514" s="741">
        <v>0</v>
      </c>
      <c r="XAG514" s="741">
        <v>0</v>
      </c>
      <c r="XAH514" s="741">
        <v>0</v>
      </c>
      <c r="XAI514" s="741">
        <v>0</v>
      </c>
      <c r="XAJ514" s="741">
        <v>0</v>
      </c>
      <c r="XAK514" s="741">
        <v>0</v>
      </c>
      <c r="XAL514" s="741">
        <v>0</v>
      </c>
      <c r="XAM514" s="741">
        <v>0</v>
      </c>
      <c r="XAN514" s="741">
        <v>0</v>
      </c>
      <c r="XAO514" s="741">
        <v>0</v>
      </c>
      <c r="XAP514" s="741">
        <v>0</v>
      </c>
      <c r="XAQ514" s="741">
        <v>0</v>
      </c>
      <c r="XAR514" s="741">
        <v>0</v>
      </c>
      <c r="XAS514" s="741">
        <v>0</v>
      </c>
      <c r="XAT514" s="741">
        <v>0</v>
      </c>
      <c r="XAU514" s="741">
        <v>0</v>
      </c>
      <c r="XAV514" s="741">
        <v>0</v>
      </c>
      <c r="XAW514" s="741">
        <v>0</v>
      </c>
      <c r="XAX514" s="741">
        <v>0</v>
      </c>
      <c r="XAY514" s="741">
        <v>0</v>
      </c>
      <c r="XAZ514" s="741">
        <v>0</v>
      </c>
      <c r="XBA514" s="741">
        <v>0</v>
      </c>
      <c r="XBB514" s="741">
        <v>0</v>
      </c>
      <c r="XBC514" s="741">
        <v>0</v>
      </c>
      <c r="XBD514" s="741">
        <v>0</v>
      </c>
      <c r="XBE514" s="741">
        <v>0</v>
      </c>
      <c r="XBF514" s="741">
        <v>0</v>
      </c>
      <c r="XBG514" s="741">
        <v>0</v>
      </c>
      <c r="XBH514" s="741">
        <v>0</v>
      </c>
      <c r="XBI514" s="741">
        <v>0</v>
      </c>
      <c r="XBJ514" s="741">
        <v>0</v>
      </c>
      <c r="XBK514" s="741">
        <v>0</v>
      </c>
      <c r="XBL514" s="741">
        <v>0</v>
      </c>
      <c r="XBM514" s="741">
        <v>0</v>
      </c>
      <c r="XBN514" s="741">
        <v>0</v>
      </c>
      <c r="XBO514" s="741">
        <v>0</v>
      </c>
      <c r="XBP514" s="741">
        <v>0</v>
      </c>
      <c r="XBQ514" s="741">
        <v>0</v>
      </c>
      <c r="XBR514" s="741">
        <v>0</v>
      </c>
      <c r="XBS514" s="741">
        <v>0</v>
      </c>
      <c r="XBT514" s="741">
        <v>0</v>
      </c>
      <c r="XBU514" s="741">
        <v>0</v>
      </c>
      <c r="XBV514" s="741">
        <v>0</v>
      </c>
      <c r="XBW514" s="741">
        <v>0</v>
      </c>
      <c r="XBX514" s="741">
        <v>0</v>
      </c>
      <c r="XBY514" s="741">
        <v>0</v>
      </c>
      <c r="XBZ514" s="741">
        <v>0</v>
      </c>
      <c r="XCA514" s="741">
        <v>0</v>
      </c>
      <c r="XCB514" s="741">
        <v>0</v>
      </c>
      <c r="XCC514" s="741">
        <v>0</v>
      </c>
      <c r="XCD514" s="741">
        <v>0</v>
      </c>
      <c r="XCE514" s="741">
        <v>0</v>
      </c>
      <c r="XCF514" s="741">
        <v>0</v>
      </c>
      <c r="XCG514" s="741">
        <v>0</v>
      </c>
      <c r="XCH514" s="741">
        <v>0</v>
      </c>
      <c r="XCI514" s="741">
        <v>0</v>
      </c>
      <c r="XCJ514" s="741">
        <v>0</v>
      </c>
      <c r="XCK514" s="741">
        <v>0</v>
      </c>
      <c r="XCL514" s="741">
        <v>0</v>
      </c>
      <c r="XCM514" s="741">
        <v>0</v>
      </c>
      <c r="XCN514" s="741">
        <v>0</v>
      </c>
      <c r="XCO514" s="741">
        <v>0</v>
      </c>
      <c r="XCP514" s="741">
        <v>0</v>
      </c>
      <c r="XCQ514" s="741">
        <v>0</v>
      </c>
      <c r="XCR514" s="741">
        <v>0</v>
      </c>
      <c r="XCS514" s="741">
        <v>0</v>
      </c>
      <c r="XCT514" s="741">
        <v>0</v>
      </c>
      <c r="XCU514" s="741">
        <v>0</v>
      </c>
      <c r="XCV514" s="741">
        <v>0</v>
      </c>
      <c r="XCW514" s="741">
        <v>0</v>
      </c>
      <c r="XCX514" s="741">
        <v>0</v>
      </c>
      <c r="XCY514" s="741">
        <v>0</v>
      </c>
      <c r="XCZ514" s="741">
        <v>0</v>
      </c>
      <c r="XDA514" s="741">
        <v>0</v>
      </c>
      <c r="XDB514" s="741">
        <v>0</v>
      </c>
      <c r="XDC514" s="741">
        <v>0</v>
      </c>
      <c r="XDD514" s="741">
        <v>0</v>
      </c>
      <c r="XDE514" s="741">
        <v>0</v>
      </c>
      <c r="XDF514" s="741">
        <v>0</v>
      </c>
      <c r="XDG514" s="741">
        <v>0</v>
      </c>
      <c r="XDH514" s="741">
        <v>0</v>
      </c>
      <c r="XDI514" s="741">
        <v>0</v>
      </c>
      <c r="XDJ514" s="741">
        <v>0</v>
      </c>
      <c r="XDK514" s="741">
        <v>0</v>
      </c>
      <c r="XDL514" s="741">
        <v>0</v>
      </c>
      <c r="XDM514" s="741">
        <v>0</v>
      </c>
      <c r="XDN514" s="741">
        <v>0</v>
      </c>
      <c r="XDO514" s="741">
        <v>0</v>
      </c>
      <c r="XDP514" s="741">
        <v>0</v>
      </c>
      <c r="XDQ514" s="741">
        <v>0</v>
      </c>
      <c r="XDR514" s="741">
        <v>0</v>
      </c>
      <c r="XDS514" s="741">
        <v>0</v>
      </c>
      <c r="XDT514" s="741">
        <v>0</v>
      </c>
      <c r="XDU514" s="741">
        <v>0</v>
      </c>
      <c r="XDV514" s="741">
        <v>0</v>
      </c>
      <c r="XDW514" s="741">
        <v>0</v>
      </c>
      <c r="XDX514" s="741">
        <v>0</v>
      </c>
      <c r="XDY514" s="741">
        <v>0</v>
      </c>
      <c r="XDZ514" s="741">
        <v>0</v>
      </c>
      <c r="XEA514" s="741">
        <v>0</v>
      </c>
      <c r="XEB514" s="741">
        <v>0</v>
      </c>
      <c r="XEC514" s="741">
        <v>0</v>
      </c>
      <c r="XED514" s="741">
        <v>0</v>
      </c>
      <c r="XEE514" s="741">
        <v>0</v>
      </c>
      <c r="XEF514" s="741">
        <v>0</v>
      </c>
      <c r="XEG514" s="741">
        <v>0</v>
      </c>
      <c r="XEH514" s="741">
        <v>0</v>
      </c>
      <c r="XEI514" s="741">
        <v>0</v>
      </c>
      <c r="XEJ514" s="741">
        <v>0</v>
      </c>
      <c r="XEK514" s="741">
        <v>0</v>
      </c>
      <c r="XEL514" s="741">
        <v>0</v>
      </c>
      <c r="XEM514" s="741">
        <v>0</v>
      </c>
      <c r="XEN514" s="741">
        <v>0</v>
      </c>
      <c r="XEO514" s="741">
        <v>0</v>
      </c>
      <c r="XEP514" s="741">
        <v>0</v>
      </c>
      <c r="XEQ514" s="741">
        <v>0</v>
      </c>
      <c r="XER514" s="741">
        <v>0</v>
      </c>
      <c r="XES514" s="741">
        <v>0</v>
      </c>
      <c r="XET514" s="741">
        <v>0</v>
      </c>
      <c r="XEU514" s="741">
        <v>0</v>
      </c>
      <c r="XEV514" s="741">
        <v>0</v>
      </c>
      <c r="XEW514" s="741">
        <v>0</v>
      </c>
      <c r="XEX514" s="741">
        <v>0</v>
      </c>
      <c r="XEY514" s="741">
        <v>0</v>
      </c>
      <c r="XEZ514" s="741">
        <v>0</v>
      </c>
      <c r="XFA514" s="741">
        <v>0</v>
      </c>
      <c r="XFB514" s="741">
        <v>0</v>
      </c>
      <c r="XFC514" s="741">
        <v>0</v>
      </c>
      <c r="XFD514" s="741">
        <v>0</v>
      </c>
    </row>
    <row r="515" spans="1:16384" s="334" customFormat="1" ht="39" customHeight="1">
      <c r="A515" s="699" t="s">
        <v>502</v>
      </c>
      <c r="B515" s="700" t="s">
        <v>1945</v>
      </c>
      <c r="C515" s="701" t="s">
        <v>1583</v>
      </c>
      <c r="D515" s="700" t="s">
        <v>1052</v>
      </c>
      <c r="E515" s="702">
        <v>7.64</v>
      </c>
      <c r="F515" s="702">
        <v>40.17</v>
      </c>
      <c r="G515" s="702">
        <v>306.89999999999998</v>
      </c>
      <c r="H515" s="703">
        <v>0</v>
      </c>
      <c r="I515" s="703">
        <v>0</v>
      </c>
      <c r="J515" s="703">
        <v>306.89999999999998</v>
      </c>
      <c r="K515" s="333">
        <v>306.89999999999998</v>
      </c>
      <c r="L515" s="340">
        <v>0</v>
      </c>
      <c r="T515" s="333" t="e">
        <v>#REF!</v>
      </c>
      <c r="U515" s="333" t="e">
        <v>#REF!</v>
      </c>
      <c r="V515" s="333" t="e">
        <v>#REF!</v>
      </c>
      <c r="W515" s="333" t="e">
        <v>#REF!</v>
      </c>
      <c r="AJ515" s="340">
        <v>306.89</v>
      </c>
      <c r="AK515" s="350">
        <v>0</v>
      </c>
      <c r="AM515" s="333"/>
      <c r="AN515" s="333"/>
    </row>
    <row r="516" spans="1:16384" s="334" customFormat="1">
      <c r="A516" s="699"/>
      <c r="B516" s="700"/>
      <c r="C516" s="701"/>
      <c r="D516" s="700"/>
      <c r="E516" s="702"/>
      <c r="F516" s="702"/>
      <c r="G516" s="702"/>
      <c r="H516" s="704"/>
      <c r="I516" s="704"/>
      <c r="J516" s="704">
        <v>1</v>
      </c>
      <c r="K516" s="333">
        <v>1</v>
      </c>
      <c r="L516" s="340"/>
      <c r="T516" s="333"/>
      <c r="U516" s="333"/>
      <c r="V516" s="333"/>
      <c r="W516" s="333"/>
      <c r="AJ516" s="340"/>
      <c r="AK516" s="350"/>
      <c r="AM516" s="333"/>
      <c r="AN516" s="333"/>
    </row>
    <row r="517" spans="1:16384" s="334" customFormat="1" ht="6.75" customHeight="1">
      <c r="A517" s="705"/>
      <c r="B517" s="706"/>
      <c r="C517" s="707"/>
      <c r="D517" s="706"/>
      <c r="E517" s="708"/>
      <c r="F517" s="708"/>
      <c r="G517" s="708"/>
      <c r="H517" s="709"/>
      <c r="I517" s="709"/>
      <c r="J517" s="709"/>
      <c r="K517" s="333">
        <v>0</v>
      </c>
      <c r="L517" s="340"/>
      <c r="T517" s="333"/>
      <c r="U517" s="333"/>
      <c r="V517" s="333"/>
      <c r="W517" s="333"/>
      <c r="AJ517" s="340"/>
      <c r="AK517" s="350"/>
      <c r="AM517" s="333"/>
      <c r="AN517" s="333"/>
    </row>
    <row r="518" spans="1:16384" s="334" customFormat="1" ht="39" customHeight="1">
      <c r="A518" s="699" t="s">
        <v>504</v>
      </c>
      <c r="B518" s="700" t="s">
        <v>1946</v>
      </c>
      <c r="C518" s="701" t="s">
        <v>1584</v>
      </c>
      <c r="D518" s="700" t="s">
        <v>1052</v>
      </c>
      <c r="E518" s="702">
        <v>7.64</v>
      </c>
      <c r="F518" s="702">
        <v>15.91</v>
      </c>
      <c r="G518" s="702">
        <v>121.55</v>
      </c>
      <c r="H518" s="703">
        <v>0</v>
      </c>
      <c r="I518" s="703">
        <v>0</v>
      </c>
      <c r="J518" s="703">
        <v>121.55</v>
      </c>
      <c r="K518" s="333">
        <v>121.55</v>
      </c>
      <c r="L518" s="340">
        <v>0</v>
      </c>
      <c r="T518" s="333" t="e">
        <v>#REF!</v>
      </c>
      <c r="U518" s="333" t="e">
        <v>#REF!</v>
      </c>
      <c r="V518" s="333" t="e">
        <v>#REF!</v>
      </c>
      <c r="W518" s="333" t="e">
        <v>#REF!</v>
      </c>
      <c r="AJ518" s="340">
        <v>121.55</v>
      </c>
      <c r="AK518" s="350">
        <v>0</v>
      </c>
      <c r="AM518" s="333"/>
      <c r="AN518" s="333"/>
    </row>
    <row r="519" spans="1:16384" s="334" customFormat="1">
      <c r="A519" s="699"/>
      <c r="B519" s="700"/>
      <c r="C519" s="701"/>
      <c r="D519" s="700"/>
      <c r="E519" s="702"/>
      <c r="F519" s="702"/>
      <c r="G519" s="702"/>
      <c r="H519" s="704"/>
      <c r="I519" s="704"/>
      <c r="J519" s="704">
        <v>1</v>
      </c>
      <c r="K519" s="333">
        <v>1</v>
      </c>
      <c r="L519" s="340"/>
      <c r="T519" s="333"/>
      <c r="U519" s="333"/>
      <c r="V519" s="333"/>
      <c r="W519" s="333"/>
      <c r="AJ519" s="340"/>
      <c r="AK519" s="350"/>
      <c r="AM519" s="333"/>
      <c r="AN519" s="333"/>
    </row>
    <row r="520" spans="1:16384" s="334" customFormat="1" ht="6.75" customHeight="1">
      <c r="A520" s="705"/>
      <c r="B520" s="706"/>
      <c r="C520" s="707"/>
      <c r="D520" s="706"/>
      <c r="E520" s="708"/>
      <c r="F520" s="708"/>
      <c r="G520" s="708"/>
      <c r="H520" s="709"/>
      <c r="I520" s="709"/>
      <c r="J520" s="709"/>
      <c r="K520" s="333">
        <v>0</v>
      </c>
      <c r="L520" s="340"/>
      <c r="T520" s="333"/>
      <c r="U520" s="333"/>
      <c r="V520" s="333"/>
      <c r="W520" s="333"/>
      <c r="AJ520" s="340"/>
      <c r="AK520" s="350"/>
      <c r="AM520" s="333"/>
      <c r="AN520" s="333"/>
    </row>
    <row r="521" spans="1:16384" s="334" customFormat="1">
      <c r="A521" s="727" t="s">
        <v>505</v>
      </c>
      <c r="B521" s="716" t="s">
        <v>506</v>
      </c>
      <c r="C521" s="716"/>
      <c r="D521" s="717"/>
      <c r="E521" s="718"/>
      <c r="F521" s="719"/>
      <c r="G521" s="718">
        <v>2777.4400000000005</v>
      </c>
      <c r="H521" s="720">
        <v>0</v>
      </c>
      <c r="I521" s="720">
        <v>0</v>
      </c>
      <c r="J521" s="720">
        <v>2777.4400000000005</v>
      </c>
      <c r="K521" s="333">
        <v>2777.4400000000005</v>
      </c>
      <c r="L521" s="340">
        <v>0</v>
      </c>
      <c r="T521" s="333" t="e">
        <v>#REF!</v>
      </c>
      <c r="U521" s="333" t="e">
        <v>#REF!</v>
      </c>
      <c r="V521" s="333" t="e">
        <v>#REF!</v>
      </c>
      <c r="W521" s="333" t="e">
        <v>#REF!</v>
      </c>
      <c r="AJ521" s="395" t="e">
        <v>#REF!</v>
      </c>
      <c r="AK521" s="395" t="e">
        <v>#REF!</v>
      </c>
      <c r="AM521" s="333"/>
      <c r="AS521" s="333" t="e">
        <v>#REF!</v>
      </c>
    </row>
    <row r="522" spans="1:16384" s="334" customFormat="1" ht="39" customHeight="1">
      <c r="A522" s="699" t="s">
        <v>507</v>
      </c>
      <c r="B522" s="700" t="s">
        <v>1947</v>
      </c>
      <c r="C522" s="701" t="s">
        <v>1585</v>
      </c>
      <c r="D522" s="700" t="s">
        <v>1052</v>
      </c>
      <c r="E522" s="702">
        <v>22.71</v>
      </c>
      <c r="F522" s="702">
        <v>35.71</v>
      </c>
      <c r="G522" s="702">
        <v>810.97</v>
      </c>
      <c r="H522" s="703">
        <v>0</v>
      </c>
      <c r="I522" s="703">
        <v>0</v>
      </c>
      <c r="J522" s="703">
        <v>810.97</v>
      </c>
      <c r="K522" s="333">
        <v>810.97</v>
      </c>
      <c r="L522" s="340">
        <v>0</v>
      </c>
      <c r="T522" s="333" t="e">
        <v>#REF!</v>
      </c>
      <c r="U522" s="333" t="e">
        <v>#REF!</v>
      </c>
      <c r="V522" s="333" t="e">
        <v>#REF!</v>
      </c>
      <c r="W522" s="333" t="e">
        <v>#REF!</v>
      </c>
      <c r="AJ522" s="340">
        <v>810.97</v>
      </c>
      <c r="AK522" s="350">
        <v>0</v>
      </c>
      <c r="AM522" s="333"/>
      <c r="AN522" s="333"/>
    </row>
    <row r="523" spans="1:16384" s="334" customFormat="1">
      <c r="A523" s="699"/>
      <c r="B523" s="700"/>
      <c r="C523" s="701"/>
      <c r="D523" s="700"/>
      <c r="E523" s="702"/>
      <c r="F523" s="702"/>
      <c r="G523" s="702"/>
      <c r="H523" s="704"/>
      <c r="I523" s="704"/>
      <c r="J523" s="704">
        <v>1</v>
      </c>
      <c r="K523" s="333">
        <v>1</v>
      </c>
      <c r="L523" s="340"/>
      <c r="T523" s="333"/>
      <c r="U523" s="333"/>
      <c r="V523" s="333"/>
      <c r="W523" s="333"/>
      <c r="AJ523" s="340"/>
      <c r="AK523" s="350"/>
      <c r="AM523" s="333"/>
      <c r="AN523" s="333"/>
    </row>
    <row r="524" spans="1:16384" s="334" customFormat="1" ht="6.75" customHeight="1">
      <c r="A524" s="705"/>
      <c r="B524" s="706"/>
      <c r="C524" s="707"/>
      <c r="D524" s="706"/>
      <c r="E524" s="708"/>
      <c r="F524" s="708"/>
      <c r="G524" s="708"/>
      <c r="H524" s="709"/>
      <c r="I524" s="709"/>
      <c r="J524" s="709"/>
      <c r="K524" s="333">
        <v>0</v>
      </c>
      <c r="L524" s="340"/>
      <c r="T524" s="333"/>
      <c r="U524" s="333"/>
      <c r="V524" s="333"/>
      <c r="W524" s="333"/>
      <c r="AJ524" s="340"/>
      <c r="AK524" s="350"/>
      <c r="AM524" s="333"/>
      <c r="AN524" s="333"/>
    </row>
    <row r="525" spans="1:16384" s="334" customFormat="1" ht="39" customHeight="1">
      <c r="A525" s="699" t="s">
        <v>508</v>
      </c>
      <c r="B525" s="700" t="s">
        <v>1945</v>
      </c>
      <c r="C525" s="701" t="s">
        <v>1583</v>
      </c>
      <c r="D525" s="700" t="s">
        <v>1052</v>
      </c>
      <c r="E525" s="702">
        <v>9.4700000000000006</v>
      </c>
      <c r="F525" s="702">
        <v>40.17</v>
      </c>
      <c r="G525" s="702">
        <v>380.41</v>
      </c>
      <c r="H525" s="703">
        <v>0</v>
      </c>
      <c r="I525" s="703">
        <v>0</v>
      </c>
      <c r="J525" s="703">
        <v>380.41</v>
      </c>
      <c r="K525" s="333">
        <v>380.41</v>
      </c>
      <c r="L525" s="340">
        <v>0</v>
      </c>
      <c r="T525" s="333" t="e">
        <v>#REF!</v>
      </c>
      <c r="U525" s="333" t="e">
        <v>#REF!</v>
      </c>
      <c r="V525" s="333" t="e">
        <v>#REF!</v>
      </c>
      <c r="W525" s="333" t="e">
        <v>#REF!</v>
      </c>
      <c r="AJ525" s="340">
        <v>380.4</v>
      </c>
      <c r="AK525" s="350">
        <v>0</v>
      </c>
      <c r="AM525" s="333"/>
      <c r="AN525" s="333"/>
    </row>
    <row r="526" spans="1:16384" s="334" customFormat="1">
      <c r="A526" s="699"/>
      <c r="B526" s="700"/>
      <c r="C526" s="701"/>
      <c r="D526" s="700"/>
      <c r="E526" s="702"/>
      <c r="F526" s="702"/>
      <c r="G526" s="702"/>
      <c r="H526" s="704"/>
      <c r="I526" s="704"/>
      <c r="J526" s="704">
        <v>1</v>
      </c>
      <c r="K526" s="333">
        <v>1</v>
      </c>
      <c r="L526" s="340"/>
      <c r="T526" s="333"/>
      <c r="U526" s="333"/>
      <c r="V526" s="333"/>
      <c r="W526" s="333"/>
      <c r="AJ526" s="340"/>
      <c r="AK526" s="350"/>
      <c r="AM526" s="333"/>
      <c r="AN526" s="333"/>
    </row>
    <row r="527" spans="1:16384" s="334" customFormat="1" ht="6.75" customHeight="1">
      <c r="A527" s="705"/>
      <c r="B527" s="706"/>
      <c r="C527" s="707"/>
      <c r="D527" s="706"/>
      <c r="E527" s="708"/>
      <c r="F527" s="708"/>
      <c r="G527" s="708"/>
      <c r="H527" s="709"/>
      <c r="I527" s="709"/>
      <c r="J527" s="709"/>
      <c r="K527" s="333">
        <v>0</v>
      </c>
      <c r="L527" s="340"/>
      <c r="T527" s="333"/>
      <c r="U527" s="333"/>
      <c r="V527" s="333"/>
      <c r="W527" s="333"/>
      <c r="AJ527" s="340"/>
      <c r="AK527" s="350"/>
      <c r="AM527" s="333"/>
      <c r="AN527" s="333"/>
    </row>
    <row r="528" spans="1:16384" s="334" customFormat="1" ht="39" customHeight="1">
      <c r="A528" s="699" t="s">
        <v>509</v>
      </c>
      <c r="B528" s="700" t="s">
        <v>1948</v>
      </c>
      <c r="C528" s="701" t="s">
        <v>1586</v>
      </c>
      <c r="D528" s="700" t="s">
        <v>1052</v>
      </c>
      <c r="E528" s="702">
        <v>22.71</v>
      </c>
      <c r="F528" s="702">
        <v>14.78</v>
      </c>
      <c r="G528" s="702">
        <v>335.65</v>
      </c>
      <c r="H528" s="703">
        <v>0</v>
      </c>
      <c r="I528" s="703">
        <v>0</v>
      </c>
      <c r="J528" s="703">
        <v>335.65</v>
      </c>
      <c r="K528" s="333">
        <v>335.65</v>
      </c>
      <c r="L528" s="340">
        <v>0</v>
      </c>
      <c r="AJ528" s="340">
        <v>335.65</v>
      </c>
      <c r="AK528" s="350">
        <v>0</v>
      </c>
      <c r="AM528" s="333"/>
      <c r="AN528" s="333"/>
      <c r="AO528" s="333">
        <v>878164.42000000039</v>
      </c>
    </row>
    <row r="529" spans="1:45" s="334" customFormat="1">
      <c r="A529" s="699"/>
      <c r="B529" s="700"/>
      <c r="C529" s="701"/>
      <c r="D529" s="700"/>
      <c r="E529" s="702"/>
      <c r="F529" s="702"/>
      <c r="G529" s="702"/>
      <c r="H529" s="704"/>
      <c r="I529" s="704"/>
      <c r="J529" s="704">
        <v>1</v>
      </c>
      <c r="K529" s="333">
        <v>1</v>
      </c>
      <c r="L529" s="340"/>
      <c r="T529" s="333"/>
      <c r="U529" s="333"/>
      <c r="V529" s="333"/>
      <c r="W529" s="333"/>
      <c r="AJ529" s="340"/>
      <c r="AK529" s="350"/>
      <c r="AM529" s="333"/>
      <c r="AN529" s="333"/>
    </row>
    <row r="530" spans="1:45" s="334" customFormat="1" ht="6.75" customHeight="1">
      <c r="A530" s="705"/>
      <c r="B530" s="706"/>
      <c r="C530" s="707"/>
      <c r="D530" s="706"/>
      <c r="E530" s="708"/>
      <c r="F530" s="708"/>
      <c r="G530" s="708"/>
      <c r="H530" s="709"/>
      <c r="I530" s="709"/>
      <c r="J530" s="709"/>
      <c r="K530" s="333">
        <v>0</v>
      </c>
      <c r="L530" s="340"/>
      <c r="T530" s="333"/>
      <c r="U530" s="333"/>
      <c r="V530" s="333"/>
      <c r="W530" s="333"/>
      <c r="AJ530" s="340"/>
      <c r="AK530" s="350"/>
      <c r="AM530" s="333"/>
      <c r="AN530" s="333"/>
    </row>
    <row r="531" spans="1:45" s="334" customFormat="1" ht="60.75" customHeight="1">
      <c r="A531" s="699" t="s">
        <v>510</v>
      </c>
      <c r="B531" s="700" t="s">
        <v>1949</v>
      </c>
      <c r="C531" s="701" t="s">
        <v>1587</v>
      </c>
      <c r="D531" s="700" t="s">
        <v>1052</v>
      </c>
      <c r="E531" s="702">
        <v>9.4700000000000006</v>
      </c>
      <c r="F531" s="702">
        <v>21.17</v>
      </c>
      <c r="G531" s="702">
        <v>200.48</v>
      </c>
      <c r="H531" s="703">
        <v>0</v>
      </c>
      <c r="I531" s="703">
        <v>0</v>
      </c>
      <c r="J531" s="703">
        <v>200.48</v>
      </c>
      <c r="K531" s="333">
        <v>200.48</v>
      </c>
      <c r="L531" s="340">
        <v>0</v>
      </c>
      <c r="AJ531" s="340">
        <v>200.47</v>
      </c>
      <c r="AK531" s="350">
        <v>0</v>
      </c>
      <c r="AM531" s="333"/>
      <c r="AN531" s="333"/>
      <c r="AO531" s="333">
        <v>877828.77000000048</v>
      </c>
    </row>
    <row r="532" spans="1:45" s="334" customFormat="1">
      <c r="A532" s="699"/>
      <c r="B532" s="700"/>
      <c r="C532" s="701"/>
      <c r="D532" s="700"/>
      <c r="E532" s="702"/>
      <c r="F532" s="702"/>
      <c r="G532" s="702"/>
      <c r="H532" s="704"/>
      <c r="I532" s="704"/>
      <c r="J532" s="704">
        <v>1</v>
      </c>
      <c r="K532" s="333">
        <v>1</v>
      </c>
      <c r="L532" s="340"/>
      <c r="T532" s="333"/>
      <c r="U532" s="333"/>
      <c r="V532" s="333"/>
      <c r="W532" s="333"/>
      <c r="AJ532" s="340"/>
      <c r="AK532" s="350"/>
      <c r="AM532" s="333"/>
      <c r="AN532" s="333"/>
    </row>
    <row r="533" spans="1:45" s="334" customFormat="1" ht="6.75" customHeight="1">
      <c r="A533" s="705"/>
      <c r="B533" s="706"/>
      <c r="C533" s="707"/>
      <c r="D533" s="706"/>
      <c r="E533" s="708"/>
      <c r="F533" s="708"/>
      <c r="G533" s="708"/>
      <c r="H533" s="709"/>
      <c r="I533" s="709"/>
      <c r="J533" s="709"/>
      <c r="K533" s="333">
        <v>0</v>
      </c>
      <c r="L533" s="340"/>
      <c r="T533" s="333"/>
      <c r="U533" s="333"/>
      <c r="V533" s="333"/>
      <c r="W533" s="333"/>
      <c r="AJ533" s="340"/>
      <c r="AK533" s="350"/>
      <c r="AM533" s="333"/>
      <c r="AN533" s="333"/>
    </row>
    <row r="534" spans="1:45" s="334" customFormat="1" ht="60.75" customHeight="1">
      <c r="A534" s="699" t="s">
        <v>511</v>
      </c>
      <c r="B534" s="700" t="s">
        <v>1950</v>
      </c>
      <c r="C534" s="701" t="s">
        <v>1588</v>
      </c>
      <c r="D534" s="700" t="s">
        <v>1052</v>
      </c>
      <c r="E534" s="702">
        <v>12.58</v>
      </c>
      <c r="F534" s="702">
        <v>15.44</v>
      </c>
      <c r="G534" s="702">
        <v>194.24</v>
      </c>
      <c r="H534" s="703">
        <v>0</v>
      </c>
      <c r="I534" s="703">
        <v>0</v>
      </c>
      <c r="J534" s="703">
        <v>194.24</v>
      </c>
      <c r="K534" s="333">
        <v>194.24</v>
      </c>
      <c r="L534" s="340">
        <v>0</v>
      </c>
      <c r="T534" s="333" t="e">
        <v>#REF!</v>
      </c>
      <c r="U534" s="333" t="e">
        <v>#REF!</v>
      </c>
      <c r="V534" s="333" t="e">
        <v>#REF!</v>
      </c>
      <c r="W534" s="333" t="e">
        <v>#REF!</v>
      </c>
      <c r="AJ534" s="340">
        <v>194.23</v>
      </c>
      <c r="AK534" s="350">
        <v>0</v>
      </c>
      <c r="AM534" s="333"/>
      <c r="AN534" s="333"/>
    </row>
    <row r="535" spans="1:45" s="334" customFormat="1">
      <c r="A535" s="699"/>
      <c r="B535" s="700"/>
      <c r="C535" s="701"/>
      <c r="D535" s="700"/>
      <c r="E535" s="702"/>
      <c r="F535" s="702"/>
      <c r="G535" s="702"/>
      <c r="H535" s="704"/>
      <c r="I535" s="704"/>
      <c r="J535" s="704">
        <v>1</v>
      </c>
      <c r="K535" s="333">
        <v>1</v>
      </c>
      <c r="L535" s="340"/>
      <c r="T535" s="333"/>
      <c r="U535" s="333"/>
      <c r="V535" s="333"/>
      <c r="W535" s="333"/>
      <c r="AJ535" s="340"/>
      <c r="AK535" s="350"/>
      <c r="AM535" s="333"/>
      <c r="AN535" s="333"/>
    </row>
    <row r="536" spans="1:45" s="334" customFormat="1" ht="6.75" customHeight="1">
      <c r="A536" s="705"/>
      <c r="B536" s="706"/>
      <c r="C536" s="707"/>
      <c r="D536" s="706"/>
      <c r="E536" s="708"/>
      <c r="F536" s="708"/>
      <c r="G536" s="708"/>
      <c r="H536" s="709"/>
      <c r="I536" s="709"/>
      <c r="J536" s="709"/>
      <c r="K536" s="333">
        <v>0</v>
      </c>
      <c r="L536" s="340"/>
      <c r="T536" s="333"/>
      <c r="U536" s="333"/>
      <c r="V536" s="333"/>
      <c r="W536" s="333"/>
      <c r="AJ536" s="340"/>
      <c r="AK536" s="350"/>
      <c r="AM536" s="333"/>
      <c r="AN536" s="333"/>
    </row>
    <row r="537" spans="1:45" s="334" customFormat="1" ht="60.75" customHeight="1">
      <c r="A537" s="699" t="s">
        <v>512</v>
      </c>
      <c r="B537" s="700" t="s">
        <v>1951</v>
      </c>
      <c r="C537" s="701" t="s">
        <v>1589</v>
      </c>
      <c r="D537" s="700" t="s">
        <v>1052</v>
      </c>
      <c r="E537" s="702">
        <v>12.58</v>
      </c>
      <c r="F537" s="702">
        <v>68.02</v>
      </c>
      <c r="G537" s="702">
        <v>855.69</v>
      </c>
      <c r="H537" s="703">
        <v>0</v>
      </c>
      <c r="I537" s="703">
        <v>0</v>
      </c>
      <c r="J537" s="703">
        <v>855.69</v>
      </c>
      <c r="K537" s="333">
        <v>855.69</v>
      </c>
      <c r="L537" s="340">
        <v>0</v>
      </c>
      <c r="T537" s="333" t="e">
        <v>#REF!</v>
      </c>
      <c r="U537" s="333" t="e">
        <v>#REF!</v>
      </c>
      <c r="V537" s="333" t="e">
        <v>#REF!</v>
      </c>
      <c r="W537" s="333" t="e">
        <v>#REF!</v>
      </c>
      <c r="AJ537" s="340">
        <v>855.69</v>
      </c>
      <c r="AK537" s="350">
        <v>0</v>
      </c>
      <c r="AM537" s="333"/>
      <c r="AN537" s="333"/>
    </row>
    <row r="538" spans="1:45" s="334" customFormat="1">
      <c r="A538" s="699"/>
      <c r="B538" s="700"/>
      <c r="C538" s="701"/>
      <c r="D538" s="700"/>
      <c r="E538" s="702"/>
      <c r="F538" s="702"/>
      <c r="G538" s="702"/>
      <c r="H538" s="704"/>
      <c r="I538" s="704"/>
      <c r="J538" s="704">
        <v>1</v>
      </c>
      <c r="K538" s="333">
        <v>1</v>
      </c>
      <c r="L538" s="340"/>
      <c r="T538" s="333"/>
      <c r="U538" s="333"/>
      <c r="V538" s="333"/>
      <c r="W538" s="333"/>
      <c r="AJ538" s="340"/>
      <c r="AK538" s="350"/>
      <c r="AM538" s="333"/>
      <c r="AN538" s="333"/>
    </row>
    <row r="539" spans="1:45" s="334" customFormat="1" ht="6.75" customHeight="1">
      <c r="A539" s="705"/>
      <c r="B539" s="706"/>
      <c r="C539" s="707"/>
      <c r="D539" s="706"/>
      <c r="E539" s="708"/>
      <c r="F539" s="708"/>
      <c r="G539" s="708"/>
      <c r="H539" s="709"/>
      <c r="I539" s="709"/>
      <c r="J539" s="709"/>
      <c r="K539" s="333">
        <v>0</v>
      </c>
      <c r="L539" s="340"/>
      <c r="T539" s="333"/>
      <c r="U539" s="333"/>
      <c r="V539" s="333"/>
      <c r="W539" s="333"/>
      <c r="AJ539" s="340"/>
      <c r="AK539" s="350"/>
      <c r="AM539" s="333"/>
      <c r="AN539" s="333"/>
    </row>
    <row r="540" spans="1:45" s="334" customFormat="1">
      <c r="A540" s="693" t="s">
        <v>513</v>
      </c>
      <c r="B540" s="694" t="s">
        <v>514</v>
      </c>
      <c r="C540" s="694"/>
      <c r="D540" s="695"/>
      <c r="E540" s="696"/>
      <c r="F540" s="697"/>
      <c r="G540" s="696">
        <v>43575.28</v>
      </c>
      <c r="H540" s="698">
        <v>0</v>
      </c>
      <c r="I540" s="698">
        <v>0</v>
      </c>
      <c r="J540" s="698">
        <v>43575.28</v>
      </c>
      <c r="K540" s="333">
        <v>43575.28</v>
      </c>
      <c r="L540" s="340">
        <v>0</v>
      </c>
      <c r="T540" s="333" t="e">
        <v>#REF!</v>
      </c>
      <c r="U540" s="333" t="e">
        <v>#REF!</v>
      </c>
      <c r="V540" s="333" t="e">
        <v>#REF!</v>
      </c>
      <c r="W540" s="333" t="e">
        <v>#REF!</v>
      </c>
      <c r="AJ540" s="395" t="e">
        <v>#REF!</v>
      </c>
      <c r="AK540" s="395" t="e">
        <v>#REF!</v>
      </c>
      <c r="AM540" s="333"/>
      <c r="AS540" s="333" t="e">
        <v>#REF!</v>
      </c>
    </row>
    <row r="541" spans="1:45" s="334" customFormat="1" ht="37.5" customHeight="1">
      <c r="A541" s="699" t="s">
        <v>515</v>
      </c>
      <c r="B541" s="700" t="s">
        <v>1901</v>
      </c>
      <c r="C541" s="701" t="s">
        <v>1085</v>
      </c>
      <c r="D541" s="700" t="s">
        <v>1084</v>
      </c>
      <c r="E541" s="702">
        <v>1</v>
      </c>
      <c r="F541" s="702">
        <v>1477.35</v>
      </c>
      <c r="G541" s="702">
        <v>1477.35</v>
      </c>
      <c r="H541" s="703">
        <v>0</v>
      </c>
      <c r="I541" s="703">
        <v>0</v>
      </c>
      <c r="J541" s="703">
        <v>1477.35</v>
      </c>
      <c r="K541" s="333">
        <v>1477.35</v>
      </c>
      <c r="L541" s="340">
        <v>0</v>
      </c>
      <c r="AJ541" s="340">
        <v>1477.35</v>
      </c>
      <c r="AK541" s="350">
        <v>0</v>
      </c>
      <c r="AM541" s="333"/>
      <c r="AN541" s="333"/>
      <c r="AO541" s="333">
        <v>833003.08000000054</v>
      </c>
    </row>
    <row r="542" spans="1:45" s="334" customFormat="1">
      <c r="A542" s="699"/>
      <c r="B542" s="700"/>
      <c r="C542" s="701"/>
      <c r="D542" s="700"/>
      <c r="E542" s="702"/>
      <c r="F542" s="702"/>
      <c r="G542" s="702"/>
      <c r="H542" s="704"/>
      <c r="I542" s="704"/>
      <c r="J542" s="704">
        <v>1</v>
      </c>
      <c r="K542" s="333">
        <v>1</v>
      </c>
      <c r="L542" s="340"/>
      <c r="T542" s="333"/>
      <c r="U542" s="333"/>
      <c r="V542" s="333"/>
      <c r="W542" s="333"/>
      <c r="AJ542" s="340"/>
      <c r="AK542" s="350"/>
      <c r="AM542" s="333"/>
      <c r="AN542" s="333"/>
    </row>
    <row r="543" spans="1:45" s="334" customFormat="1" ht="6.75" customHeight="1">
      <c r="A543" s="705"/>
      <c r="B543" s="706"/>
      <c r="C543" s="707"/>
      <c r="D543" s="706"/>
      <c r="E543" s="708"/>
      <c r="F543" s="708"/>
      <c r="G543" s="708"/>
      <c r="H543" s="709"/>
      <c r="I543" s="709"/>
      <c r="J543" s="709"/>
      <c r="K543" s="333">
        <v>0</v>
      </c>
      <c r="L543" s="340"/>
      <c r="T543" s="333"/>
      <c r="U543" s="333"/>
      <c r="V543" s="333"/>
      <c r="W543" s="333"/>
      <c r="AJ543" s="340"/>
      <c r="AK543" s="350"/>
      <c r="AM543" s="333"/>
      <c r="AN543" s="333"/>
    </row>
    <row r="544" spans="1:45" s="334" customFormat="1" ht="37.5" customHeight="1">
      <c r="A544" s="699" t="s">
        <v>516</v>
      </c>
      <c r="B544" s="700" t="s">
        <v>1952</v>
      </c>
      <c r="C544" s="701" t="s">
        <v>1590</v>
      </c>
      <c r="D544" s="700" t="s">
        <v>1131</v>
      </c>
      <c r="E544" s="702">
        <v>1.1499999999999999</v>
      </c>
      <c r="F544" s="702">
        <v>126.36</v>
      </c>
      <c r="G544" s="702">
        <v>145.31</v>
      </c>
      <c r="H544" s="703">
        <v>0</v>
      </c>
      <c r="I544" s="703">
        <v>0</v>
      </c>
      <c r="J544" s="703">
        <v>145.31</v>
      </c>
      <c r="K544" s="333">
        <v>145.31</v>
      </c>
      <c r="L544" s="340">
        <v>0</v>
      </c>
      <c r="AJ544" s="340">
        <v>145.31</v>
      </c>
      <c r="AK544" s="350">
        <v>0</v>
      </c>
      <c r="AM544" s="333"/>
      <c r="AN544" s="333"/>
      <c r="AO544" s="333">
        <v>831525.73000000045</v>
      </c>
    </row>
    <row r="545" spans="1:41" s="334" customFormat="1">
      <c r="A545" s="699"/>
      <c r="B545" s="700"/>
      <c r="C545" s="701"/>
      <c r="D545" s="700"/>
      <c r="E545" s="702"/>
      <c r="F545" s="702"/>
      <c r="G545" s="702"/>
      <c r="H545" s="704"/>
      <c r="I545" s="704"/>
      <c r="J545" s="704">
        <v>1</v>
      </c>
      <c r="K545" s="333">
        <v>1</v>
      </c>
      <c r="L545" s="340"/>
      <c r="T545" s="333"/>
      <c r="U545" s="333"/>
      <c r="V545" s="333"/>
      <c r="W545" s="333"/>
      <c r="AJ545" s="340"/>
      <c r="AK545" s="350"/>
      <c r="AM545" s="333"/>
      <c r="AN545" s="333"/>
    </row>
    <row r="546" spans="1:41" s="334" customFormat="1" ht="6.75" customHeight="1">
      <c r="A546" s="705"/>
      <c r="B546" s="706"/>
      <c r="C546" s="707"/>
      <c r="D546" s="706"/>
      <c r="E546" s="708"/>
      <c r="F546" s="708"/>
      <c r="G546" s="708"/>
      <c r="H546" s="709"/>
      <c r="I546" s="709"/>
      <c r="J546" s="709"/>
      <c r="K546" s="333">
        <v>0</v>
      </c>
      <c r="L546" s="340"/>
      <c r="T546" s="333"/>
      <c r="U546" s="333"/>
      <c r="V546" s="333"/>
      <c r="W546" s="333"/>
      <c r="AJ546" s="340"/>
      <c r="AK546" s="350"/>
      <c r="AM546" s="333"/>
      <c r="AN546" s="333"/>
    </row>
    <row r="547" spans="1:41" s="334" customFormat="1" ht="37.5" customHeight="1">
      <c r="A547" s="699" t="s">
        <v>526</v>
      </c>
      <c r="B547" s="700" t="s">
        <v>1953</v>
      </c>
      <c r="C547" s="701" t="s">
        <v>1591</v>
      </c>
      <c r="D547" s="700" t="s">
        <v>1052</v>
      </c>
      <c r="E547" s="702">
        <v>0.72</v>
      </c>
      <c r="F547" s="702">
        <v>105.86</v>
      </c>
      <c r="G547" s="702">
        <v>76.22</v>
      </c>
      <c r="H547" s="703">
        <v>0</v>
      </c>
      <c r="I547" s="703">
        <v>0</v>
      </c>
      <c r="J547" s="703">
        <v>76.22</v>
      </c>
      <c r="K547" s="333">
        <v>76.22</v>
      </c>
      <c r="L547" s="340">
        <v>0</v>
      </c>
      <c r="AJ547" s="340">
        <v>76.209999999999994</v>
      </c>
      <c r="AK547" s="350">
        <v>0</v>
      </c>
      <c r="AM547" s="333"/>
      <c r="AN547" s="333"/>
      <c r="AO547" s="333">
        <v>831380.42000000039</v>
      </c>
    </row>
    <row r="548" spans="1:41" s="334" customFormat="1">
      <c r="A548" s="699"/>
      <c r="B548" s="700"/>
      <c r="C548" s="701"/>
      <c r="D548" s="700"/>
      <c r="E548" s="702"/>
      <c r="F548" s="702"/>
      <c r="G548" s="702"/>
      <c r="H548" s="704"/>
      <c r="I548" s="704"/>
      <c r="J548" s="704">
        <v>1</v>
      </c>
      <c r="K548" s="333">
        <v>1</v>
      </c>
      <c r="L548" s="340"/>
      <c r="T548" s="333"/>
      <c r="U548" s="333"/>
      <c r="V548" s="333"/>
      <c r="W548" s="333"/>
      <c r="AJ548" s="340"/>
      <c r="AK548" s="350"/>
      <c r="AM548" s="333"/>
      <c r="AN548" s="333"/>
    </row>
    <row r="549" spans="1:41" s="334" customFormat="1" ht="6.75" customHeight="1">
      <c r="A549" s="705"/>
      <c r="B549" s="706"/>
      <c r="C549" s="707"/>
      <c r="D549" s="706"/>
      <c r="E549" s="708"/>
      <c r="F549" s="708"/>
      <c r="G549" s="708"/>
      <c r="H549" s="709"/>
      <c r="I549" s="709"/>
      <c r="J549" s="709"/>
      <c r="K549" s="333">
        <v>0</v>
      </c>
      <c r="L549" s="340"/>
      <c r="T549" s="333"/>
      <c r="U549" s="333"/>
      <c r="V549" s="333"/>
      <c r="W549" s="333"/>
      <c r="AJ549" s="340"/>
      <c r="AK549" s="350"/>
      <c r="AM549" s="333"/>
      <c r="AN549" s="333"/>
    </row>
    <row r="550" spans="1:41" s="334" customFormat="1" ht="37.5" customHeight="1">
      <c r="A550" s="699" t="s">
        <v>527</v>
      </c>
      <c r="B550" s="700" t="s">
        <v>1954</v>
      </c>
      <c r="C550" s="701" t="s">
        <v>1592</v>
      </c>
      <c r="D550" s="700" t="s">
        <v>1131</v>
      </c>
      <c r="E550" s="702">
        <v>1.22</v>
      </c>
      <c r="F550" s="702">
        <v>702.68</v>
      </c>
      <c r="G550" s="702">
        <v>857.27</v>
      </c>
      <c r="H550" s="703">
        <v>0</v>
      </c>
      <c r="I550" s="703">
        <v>0</v>
      </c>
      <c r="J550" s="703">
        <v>857.27</v>
      </c>
      <c r="K550" s="333">
        <v>857.27</v>
      </c>
      <c r="L550" s="340">
        <v>0</v>
      </c>
      <c r="AJ550" s="340">
        <v>857.26</v>
      </c>
      <c r="AK550" s="350">
        <v>0</v>
      </c>
      <c r="AM550" s="333"/>
      <c r="AN550" s="333"/>
      <c r="AO550" s="333">
        <v>831304.20000000042</v>
      </c>
    </row>
    <row r="551" spans="1:41" s="334" customFormat="1">
      <c r="A551" s="699"/>
      <c r="B551" s="700"/>
      <c r="C551" s="701"/>
      <c r="D551" s="700"/>
      <c r="E551" s="702"/>
      <c r="F551" s="702"/>
      <c r="G551" s="702"/>
      <c r="H551" s="704"/>
      <c r="I551" s="704"/>
      <c r="J551" s="704">
        <v>1</v>
      </c>
      <c r="K551" s="333">
        <v>1</v>
      </c>
      <c r="L551" s="340"/>
      <c r="T551" s="333"/>
      <c r="U551" s="333"/>
      <c r="V551" s="333"/>
      <c r="W551" s="333"/>
      <c r="AJ551" s="340"/>
      <c r="AK551" s="350"/>
      <c r="AM551" s="333"/>
      <c r="AN551" s="333"/>
    </row>
    <row r="552" spans="1:41" s="334" customFormat="1" ht="6.75" customHeight="1">
      <c r="A552" s="705"/>
      <c r="B552" s="706"/>
      <c r="C552" s="707"/>
      <c r="D552" s="706"/>
      <c r="E552" s="708"/>
      <c r="F552" s="708"/>
      <c r="G552" s="708"/>
      <c r="H552" s="709"/>
      <c r="I552" s="709"/>
      <c r="J552" s="709"/>
      <c r="K552" s="333">
        <v>0</v>
      </c>
      <c r="L552" s="340"/>
      <c r="T552" s="333"/>
      <c r="U552" s="333"/>
      <c r="V552" s="333"/>
      <c r="W552" s="333"/>
      <c r="AJ552" s="340"/>
      <c r="AK552" s="350"/>
      <c r="AM552" s="333"/>
      <c r="AN552" s="333"/>
    </row>
    <row r="553" spans="1:41" s="334" customFormat="1" ht="37.5" customHeight="1">
      <c r="A553" s="699" t="s">
        <v>528</v>
      </c>
      <c r="B553" s="700" t="s">
        <v>1848</v>
      </c>
      <c r="C553" s="701" t="s">
        <v>1501</v>
      </c>
      <c r="D553" s="700" t="s">
        <v>1131</v>
      </c>
      <c r="E553" s="702">
        <v>1.22</v>
      </c>
      <c r="F553" s="702">
        <v>395.13</v>
      </c>
      <c r="G553" s="702">
        <v>482.06</v>
      </c>
      <c r="H553" s="703">
        <v>0</v>
      </c>
      <c r="I553" s="703">
        <v>0</v>
      </c>
      <c r="J553" s="703">
        <v>482.06</v>
      </c>
      <c r="K553" s="333">
        <v>482.06</v>
      </c>
      <c r="L553" s="340">
        <v>0</v>
      </c>
      <c r="AJ553" s="340">
        <v>482.05</v>
      </c>
      <c r="AK553" s="350">
        <v>0</v>
      </c>
      <c r="AM553" s="333"/>
      <c r="AN553" s="333"/>
      <c r="AO553" s="333">
        <v>830446.9300000004</v>
      </c>
    </row>
    <row r="554" spans="1:41" s="334" customFormat="1">
      <c r="A554" s="699"/>
      <c r="B554" s="700"/>
      <c r="C554" s="701"/>
      <c r="D554" s="700"/>
      <c r="E554" s="702"/>
      <c r="F554" s="702"/>
      <c r="G554" s="702"/>
      <c r="H554" s="704"/>
      <c r="I554" s="704"/>
      <c r="J554" s="704">
        <v>1</v>
      </c>
      <c r="K554" s="333">
        <v>1</v>
      </c>
      <c r="L554" s="340"/>
      <c r="T554" s="333"/>
      <c r="U554" s="333"/>
      <c r="V554" s="333"/>
      <c r="W554" s="333"/>
      <c r="AJ554" s="340"/>
      <c r="AK554" s="350"/>
      <c r="AM554" s="333"/>
      <c r="AN554" s="333"/>
    </row>
    <row r="555" spans="1:41" s="334" customFormat="1" ht="6.75" customHeight="1">
      <c r="A555" s="705"/>
      <c r="B555" s="706"/>
      <c r="C555" s="707"/>
      <c r="D555" s="706"/>
      <c r="E555" s="708"/>
      <c r="F555" s="708"/>
      <c r="G555" s="708"/>
      <c r="H555" s="709"/>
      <c r="I555" s="709"/>
      <c r="J555" s="709"/>
      <c r="K555" s="333">
        <v>0</v>
      </c>
      <c r="L555" s="340"/>
      <c r="T555" s="333"/>
      <c r="U555" s="333"/>
      <c r="V555" s="333"/>
      <c r="W555" s="333"/>
      <c r="AJ555" s="340"/>
      <c r="AK555" s="350"/>
      <c r="AM555" s="333"/>
      <c r="AN555" s="333"/>
    </row>
    <row r="556" spans="1:41" s="334" customFormat="1" ht="60.75" customHeight="1">
      <c r="A556" s="699" t="s">
        <v>530</v>
      </c>
      <c r="B556" s="700" t="s">
        <v>1955</v>
      </c>
      <c r="C556" s="701" t="s">
        <v>1593</v>
      </c>
      <c r="D556" s="700" t="s">
        <v>856</v>
      </c>
      <c r="E556" s="702">
        <v>8</v>
      </c>
      <c r="F556" s="702">
        <v>29.64</v>
      </c>
      <c r="G556" s="702">
        <v>237.12</v>
      </c>
      <c r="H556" s="703">
        <v>0</v>
      </c>
      <c r="I556" s="703">
        <v>0</v>
      </c>
      <c r="J556" s="703">
        <v>237.12</v>
      </c>
      <c r="K556" s="333">
        <v>237.12</v>
      </c>
      <c r="L556" s="340">
        <v>0</v>
      </c>
      <c r="AJ556" s="340">
        <v>237.12</v>
      </c>
      <c r="AK556" s="350">
        <v>0</v>
      </c>
      <c r="AM556" s="333"/>
      <c r="AN556" s="333"/>
      <c r="AO556" s="333">
        <v>829964.87000000034</v>
      </c>
    </row>
    <row r="557" spans="1:41" s="334" customFormat="1">
      <c r="A557" s="699"/>
      <c r="B557" s="700"/>
      <c r="C557" s="701"/>
      <c r="D557" s="700"/>
      <c r="E557" s="702"/>
      <c r="F557" s="702"/>
      <c r="G557" s="702"/>
      <c r="H557" s="704"/>
      <c r="I557" s="704"/>
      <c r="J557" s="704">
        <v>1</v>
      </c>
      <c r="K557" s="333">
        <v>1</v>
      </c>
      <c r="L557" s="340"/>
      <c r="T557" s="333"/>
      <c r="U557" s="333"/>
      <c r="V557" s="333"/>
      <c r="W557" s="333"/>
      <c r="AJ557" s="340"/>
      <c r="AK557" s="350"/>
      <c r="AM557" s="333"/>
      <c r="AN557" s="333"/>
    </row>
    <row r="558" spans="1:41" s="334" customFormat="1" ht="6.75" customHeight="1">
      <c r="A558" s="705"/>
      <c r="B558" s="706"/>
      <c r="C558" s="707"/>
      <c r="D558" s="706"/>
      <c r="E558" s="708"/>
      <c r="F558" s="708"/>
      <c r="G558" s="708"/>
      <c r="H558" s="709"/>
      <c r="I558" s="709"/>
      <c r="J558" s="709"/>
      <c r="K558" s="333">
        <v>0</v>
      </c>
      <c r="L558" s="340"/>
      <c r="T558" s="333"/>
      <c r="U558" s="333"/>
      <c r="V558" s="333"/>
      <c r="W558" s="333"/>
      <c r="AJ558" s="340"/>
      <c r="AK558" s="350"/>
      <c r="AM558" s="333"/>
      <c r="AN558" s="333"/>
    </row>
    <row r="559" spans="1:41" s="334" customFormat="1" ht="36" customHeight="1">
      <c r="A559" s="699" t="s">
        <v>532</v>
      </c>
      <c r="B559" s="700" t="s">
        <v>1956</v>
      </c>
      <c r="C559" s="701" t="s">
        <v>1813</v>
      </c>
      <c r="D559" s="700" t="s">
        <v>856</v>
      </c>
      <c r="E559" s="702">
        <v>12</v>
      </c>
      <c r="F559" s="702">
        <v>145.82</v>
      </c>
      <c r="G559" s="702">
        <v>1749.84</v>
      </c>
      <c r="H559" s="703">
        <v>0</v>
      </c>
      <c r="I559" s="703">
        <v>0</v>
      </c>
      <c r="J559" s="703">
        <v>1749.84</v>
      </c>
      <c r="K559" s="333">
        <v>1749.84</v>
      </c>
      <c r="L559" s="340">
        <v>0</v>
      </c>
      <c r="AJ559" s="340">
        <v>1749.84</v>
      </c>
      <c r="AK559" s="350">
        <v>0</v>
      </c>
      <c r="AM559" s="333"/>
      <c r="AN559" s="333"/>
      <c r="AO559" s="333">
        <v>829727.75000000047</v>
      </c>
    </row>
    <row r="560" spans="1:41" s="334" customFormat="1">
      <c r="A560" s="699"/>
      <c r="B560" s="700"/>
      <c r="C560" s="701"/>
      <c r="D560" s="700"/>
      <c r="E560" s="702"/>
      <c r="F560" s="702"/>
      <c r="G560" s="702"/>
      <c r="H560" s="704"/>
      <c r="I560" s="704"/>
      <c r="J560" s="704">
        <v>1</v>
      </c>
      <c r="K560" s="333">
        <v>1</v>
      </c>
      <c r="L560" s="340"/>
      <c r="T560" s="333"/>
      <c r="U560" s="333"/>
      <c r="V560" s="333"/>
      <c r="W560" s="333"/>
      <c r="AJ560" s="340"/>
      <c r="AK560" s="350"/>
      <c r="AM560" s="333"/>
      <c r="AN560" s="333"/>
    </row>
    <row r="561" spans="1:41" s="334" customFormat="1" ht="6.75" customHeight="1">
      <c r="A561" s="705"/>
      <c r="B561" s="706"/>
      <c r="C561" s="707"/>
      <c r="D561" s="706"/>
      <c r="E561" s="708"/>
      <c r="F561" s="708"/>
      <c r="G561" s="708"/>
      <c r="H561" s="709"/>
      <c r="I561" s="709"/>
      <c r="J561" s="709"/>
      <c r="K561" s="333">
        <v>0</v>
      </c>
      <c r="L561" s="340"/>
      <c r="T561" s="333"/>
      <c r="U561" s="333"/>
      <c r="V561" s="333"/>
      <c r="W561" s="333"/>
      <c r="AJ561" s="340"/>
      <c r="AK561" s="350"/>
      <c r="AM561" s="333"/>
      <c r="AN561" s="333"/>
    </row>
    <row r="562" spans="1:41" s="334" customFormat="1" ht="36" customHeight="1">
      <c r="A562" s="699" t="s">
        <v>534</v>
      </c>
      <c r="B562" s="700" t="s">
        <v>1957</v>
      </c>
      <c r="C562" s="701" t="s">
        <v>1594</v>
      </c>
      <c r="D562" s="700" t="s">
        <v>1001</v>
      </c>
      <c r="E562" s="702">
        <v>8</v>
      </c>
      <c r="F562" s="702">
        <v>72.87</v>
      </c>
      <c r="G562" s="702">
        <v>582.96</v>
      </c>
      <c r="H562" s="703">
        <v>0</v>
      </c>
      <c r="I562" s="703">
        <v>0</v>
      </c>
      <c r="J562" s="703">
        <v>582.96</v>
      </c>
      <c r="K562" s="333">
        <v>582.96</v>
      </c>
      <c r="L562" s="340">
        <v>0</v>
      </c>
      <c r="AJ562" s="340">
        <v>582.96</v>
      </c>
      <c r="AK562" s="350">
        <v>0</v>
      </c>
      <c r="AM562" s="333"/>
      <c r="AN562" s="333"/>
      <c r="AO562" s="333">
        <v>827977.91000000038</v>
      </c>
    </row>
    <row r="563" spans="1:41" s="334" customFormat="1">
      <c r="A563" s="699"/>
      <c r="B563" s="700"/>
      <c r="C563" s="701"/>
      <c r="D563" s="700"/>
      <c r="E563" s="702"/>
      <c r="F563" s="702"/>
      <c r="G563" s="702"/>
      <c r="H563" s="704"/>
      <c r="I563" s="704"/>
      <c r="J563" s="704">
        <v>1</v>
      </c>
      <c r="K563" s="333">
        <v>1</v>
      </c>
      <c r="L563" s="340"/>
      <c r="T563" s="333"/>
      <c r="U563" s="333"/>
      <c r="V563" s="333"/>
      <c r="W563" s="333"/>
      <c r="AJ563" s="340"/>
      <c r="AK563" s="350"/>
      <c r="AM563" s="333"/>
      <c r="AN563" s="333"/>
    </row>
    <row r="564" spans="1:41" s="334" customFormat="1" ht="6.75" customHeight="1">
      <c r="A564" s="705"/>
      <c r="B564" s="706"/>
      <c r="C564" s="707"/>
      <c r="D564" s="706"/>
      <c r="E564" s="708"/>
      <c r="F564" s="708"/>
      <c r="G564" s="708"/>
      <c r="H564" s="709"/>
      <c r="I564" s="709"/>
      <c r="J564" s="709"/>
      <c r="K564" s="333">
        <v>0</v>
      </c>
      <c r="L564" s="340"/>
      <c r="T564" s="333"/>
      <c r="U564" s="333"/>
      <c r="V564" s="333"/>
      <c r="W564" s="333"/>
      <c r="AJ564" s="340"/>
      <c r="AK564" s="350"/>
      <c r="AM564" s="333"/>
      <c r="AN564" s="333"/>
    </row>
    <row r="565" spans="1:41" s="334" customFormat="1" ht="36" customHeight="1">
      <c r="A565" s="699" t="s">
        <v>536</v>
      </c>
      <c r="B565" s="700" t="s">
        <v>1902</v>
      </c>
      <c r="C565" s="701" t="s">
        <v>1550</v>
      </c>
      <c r="D565" s="700" t="s">
        <v>856</v>
      </c>
      <c r="E565" s="702">
        <v>9</v>
      </c>
      <c r="F565" s="702">
        <v>144.88</v>
      </c>
      <c r="G565" s="702">
        <v>1303.92</v>
      </c>
      <c r="H565" s="703">
        <v>0</v>
      </c>
      <c r="I565" s="703">
        <v>0</v>
      </c>
      <c r="J565" s="703">
        <v>1303.92</v>
      </c>
      <c r="K565" s="333">
        <v>1303.92</v>
      </c>
      <c r="L565" s="340">
        <v>0</v>
      </c>
      <c r="T565" s="333" t="e">
        <v>#REF!</v>
      </c>
      <c r="U565" s="333" t="e">
        <v>#REF!</v>
      </c>
      <c r="V565" s="333" t="e">
        <v>#REF!</v>
      </c>
      <c r="W565" s="333" t="e">
        <v>#REF!</v>
      </c>
      <c r="AJ565" s="340">
        <v>1303.92</v>
      </c>
      <c r="AK565" s="350">
        <v>0</v>
      </c>
      <c r="AM565" s="333"/>
      <c r="AN565" s="333"/>
    </row>
    <row r="566" spans="1:41" s="334" customFormat="1">
      <c r="A566" s="699"/>
      <c r="B566" s="700"/>
      <c r="C566" s="701"/>
      <c r="D566" s="700"/>
      <c r="E566" s="702"/>
      <c r="F566" s="702"/>
      <c r="G566" s="702"/>
      <c r="H566" s="704"/>
      <c r="I566" s="704"/>
      <c r="J566" s="704">
        <v>1</v>
      </c>
      <c r="K566" s="333">
        <v>1</v>
      </c>
      <c r="L566" s="340"/>
      <c r="T566" s="333"/>
      <c r="U566" s="333"/>
      <c r="V566" s="333"/>
      <c r="W566" s="333"/>
      <c r="AJ566" s="340"/>
      <c r="AK566" s="350"/>
      <c r="AM566" s="333"/>
      <c r="AN566" s="333"/>
    </row>
    <row r="567" spans="1:41" s="334" customFormat="1" ht="6.75" customHeight="1">
      <c r="A567" s="705"/>
      <c r="B567" s="706"/>
      <c r="C567" s="707"/>
      <c r="D567" s="706"/>
      <c r="E567" s="708"/>
      <c r="F567" s="708"/>
      <c r="G567" s="708"/>
      <c r="H567" s="709"/>
      <c r="I567" s="709"/>
      <c r="J567" s="709"/>
      <c r="K567" s="333">
        <v>0</v>
      </c>
      <c r="L567" s="340"/>
      <c r="T567" s="333"/>
      <c r="U567" s="333"/>
      <c r="V567" s="333"/>
      <c r="W567" s="333"/>
      <c r="AJ567" s="340"/>
      <c r="AK567" s="350"/>
      <c r="AM567" s="333"/>
      <c r="AN567" s="333"/>
    </row>
    <row r="568" spans="1:41" s="334" customFormat="1" ht="36" customHeight="1">
      <c r="A568" s="699" t="s">
        <v>547</v>
      </c>
      <c r="B568" s="700" t="s">
        <v>1903</v>
      </c>
      <c r="C568" s="701" t="s">
        <v>1551</v>
      </c>
      <c r="D568" s="700" t="s">
        <v>856</v>
      </c>
      <c r="E568" s="702">
        <v>8</v>
      </c>
      <c r="F568" s="702">
        <v>133.72</v>
      </c>
      <c r="G568" s="702">
        <v>1069.76</v>
      </c>
      <c r="H568" s="703">
        <v>0</v>
      </c>
      <c r="I568" s="703">
        <v>0</v>
      </c>
      <c r="J568" s="703">
        <v>1069.76</v>
      </c>
      <c r="K568" s="333">
        <v>1069.76</v>
      </c>
      <c r="L568" s="340">
        <v>0</v>
      </c>
      <c r="T568" s="333" t="e">
        <v>#REF!</v>
      </c>
      <c r="U568" s="333" t="e">
        <v>#REF!</v>
      </c>
      <c r="V568" s="333" t="e">
        <v>#REF!</v>
      </c>
      <c r="W568" s="333" t="e">
        <v>#REF!</v>
      </c>
      <c r="AJ568" s="340">
        <v>1069.76</v>
      </c>
      <c r="AK568" s="350">
        <v>0</v>
      </c>
      <c r="AM568" s="333"/>
      <c r="AN568" s="333"/>
    </row>
    <row r="569" spans="1:41" s="334" customFormat="1">
      <c r="A569" s="699"/>
      <c r="B569" s="700"/>
      <c r="C569" s="701"/>
      <c r="D569" s="700"/>
      <c r="E569" s="702"/>
      <c r="F569" s="702"/>
      <c r="G569" s="702"/>
      <c r="H569" s="704"/>
      <c r="I569" s="704"/>
      <c r="J569" s="704">
        <v>1</v>
      </c>
      <c r="K569" s="333">
        <v>1</v>
      </c>
      <c r="L569" s="340"/>
      <c r="T569" s="333"/>
      <c r="U569" s="333"/>
      <c r="V569" s="333"/>
      <c r="W569" s="333"/>
      <c r="AJ569" s="340"/>
      <c r="AK569" s="350"/>
      <c r="AM569" s="333"/>
      <c r="AN569" s="333"/>
    </row>
    <row r="570" spans="1:41" s="334" customFormat="1" ht="6.75" customHeight="1">
      <c r="A570" s="705"/>
      <c r="B570" s="706"/>
      <c r="C570" s="707"/>
      <c r="D570" s="706"/>
      <c r="E570" s="708"/>
      <c r="F570" s="708"/>
      <c r="G570" s="708"/>
      <c r="H570" s="709"/>
      <c r="I570" s="709"/>
      <c r="J570" s="709"/>
      <c r="K570" s="333">
        <v>0</v>
      </c>
      <c r="L570" s="340"/>
      <c r="T570" s="333"/>
      <c r="U570" s="333"/>
      <c r="V570" s="333"/>
      <c r="W570" s="333"/>
      <c r="AJ570" s="340"/>
      <c r="AK570" s="350"/>
      <c r="AM570" s="333"/>
      <c r="AN570" s="333"/>
    </row>
    <row r="571" spans="1:41" s="334" customFormat="1" ht="60.75" customHeight="1">
      <c r="A571" s="699" t="s">
        <v>548</v>
      </c>
      <c r="B571" s="700" t="s">
        <v>1958</v>
      </c>
      <c r="C571" s="701" t="s">
        <v>1214</v>
      </c>
      <c r="D571" s="700" t="s">
        <v>1001</v>
      </c>
      <c r="E571" s="702">
        <v>83.6</v>
      </c>
      <c r="F571" s="702">
        <v>27.36</v>
      </c>
      <c r="G571" s="702">
        <v>2287.3000000000002</v>
      </c>
      <c r="H571" s="703">
        <v>0</v>
      </c>
      <c r="I571" s="703">
        <v>0</v>
      </c>
      <c r="J571" s="703">
        <v>2287.3000000000002</v>
      </c>
      <c r="K571" s="333">
        <v>2287.3000000000002</v>
      </c>
      <c r="L571" s="340">
        <v>0</v>
      </c>
      <c r="AJ571" s="340">
        <v>2287.29</v>
      </c>
      <c r="AK571" s="350">
        <v>0</v>
      </c>
      <c r="AM571" s="333"/>
      <c r="AN571" s="333"/>
      <c r="AO571" s="333">
        <v>825021.27000000048</v>
      </c>
    </row>
    <row r="572" spans="1:41" s="334" customFormat="1">
      <c r="A572" s="699"/>
      <c r="B572" s="700"/>
      <c r="C572" s="701"/>
      <c r="D572" s="700"/>
      <c r="E572" s="702"/>
      <c r="F572" s="702"/>
      <c r="G572" s="702"/>
      <c r="H572" s="704"/>
      <c r="I572" s="704"/>
      <c r="J572" s="704">
        <v>1</v>
      </c>
      <c r="K572" s="333">
        <v>1</v>
      </c>
      <c r="L572" s="340"/>
      <c r="T572" s="333"/>
      <c r="U572" s="333"/>
      <c r="V572" s="333"/>
      <c r="W572" s="333"/>
      <c r="AJ572" s="340"/>
      <c r="AK572" s="350"/>
      <c r="AM572" s="333"/>
      <c r="AN572" s="333"/>
    </row>
    <row r="573" spans="1:41" s="334" customFormat="1" ht="6.75" customHeight="1">
      <c r="A573" s="705"/>
      <c r="B573" s="706"/>
      <c r="C573" s="707"/>
      <c r="D573" s="706"/>
      <c r="E573" s="708"/>
      <c r="F573" s="708"/>
      <c r="G573" s="708"/>
      <c r="H573" s="709"/>
      <c r="I573" s="709"/>
      <c r="J573" s="709"/>
      <c r="K573" s="333">
        <v>0</v>
      </c>
      <c r="L573" s="340"/>
      <c r="T573" s="333"/>
      <c r="U573" s="333"/>
      <c r="V573" s="333"/>
      <c r="W573" s="333"/>
      <c r="AJ573" s="340"/>
      <c r="AK573" s="350"/>
      <c r="AM573" s="333"/>
      <c r="AN573" s="333"/>
    </row>
    <row r="574" spans="1:41" s="334" customFormat="1" ht="35.25" customHeight="1">
      <c r="A574" s="699" t="s">
        <v>551</v>
      </c>
      <c r="B574" s="700" t="s">
        <v>1959</v>
      </c>
      <c r="C574" s="701" t="s">
        <v>1595</v>
      </c>
      <c r="D574" s="700" t="s">
        <v>1001</v>
      </c>
      <c r="E574" s="702">
        <v>59.6</v>
      </c>
      <c r="F574" s="702">
        <v>21.36</v>
      </c>
      <c r="G574" s="702">
        <v>1273.06</v>
      </c>
      <c r="H574" s="703">
        <v>0</v>
      </c>
      <c r="I574" s="703">
        <v>0</v>
      </c>
      <c r="J574" s="703">
        <v>1273.06</v>
      </c>
      <c r="K574" s="333">
        <v>1273.06</v>
      </c>
      <c r="L574" s="340">
        <v>0</v>
      </c>
      <c r="T574" s="333" t="e">
        <v>#REF!</v>
      </c>
      <c r="U574" s="333" t="e">
        <v>#REF!</v>
      </c>
      <c r="V574" s="333" t="e">
        <v>#REF!</v>
      </c>
      <c r="W574" s="333" t="e">
        <v>#REF!</v>
      </c>
      <c r="AJ574" s="340">
        <v>1273.05</v>
      </c>
      <c r="AK574" s="350">
        <v>0</v>
      </c>
      <c r="AM574" s="333"/>
      <c r="AN574" s="333"/>
    </row>
    <row r="575" spans="1:41" s="334" customFormat="1">
      <c r="A575" s="699"/>
      <c r="B575" s="700"/>
      <c r="C575" s="701"/>
      <c r="D575" s="700"/>
      <c r="E575" s="702"/>
      <c r="F575" s="702"/>
      <c r="G575" s="702"/>
      <c r="H575" s="704"/>
      <c r="I575" s="704"/>
      <c r="J575" s="704">
        <v>1</v>
      </c>
      <c r="K575" s="333">
        <v>1</v>
      </c>
      <c r="L575" s="340"/>
      <c r="T575" s="333"/>
      <c r="U575" s="333"/>
      <c r="V575" s="333"/>
      <c r="W575" s="333"/>
      <c r="AJ575" s="340"/>
      <c r="AK575" s="350"/>
      <c r="AM575" s="333"/>
      <c r="AN575" s="333"/>
    </row>
    <row r="576" spans="1:41" s="334" customFormat="1" ht="6.75" customHeight="1">
      <c r="A576" s="705"/>
      <c r="B576" s="706"/>
      <c r="C576" s="707"/>
      <c r="D576" s="706"/>
      <c r="E576" s="708"/>
      <c r="F576" s="708"/>
      <c r="G576" s="708"/>
      <c r="H576" s="709"/>
      <c r="I576" s="709"/>
      <c r="J576" s="709"/>
      <c r="K576" s="333">
        <v>0</v>
      </c>
      <c r="L576" s="340"/>
      <c r="T576" s="333"/>
      <c r="U576" s="333"/>
      <c r="V576" s="333"/>
      <c r="W576" s="333"/>
      <c r="AJ576" s="340"/>
      <c r="AK576" s="350"/>
      <c r="AM576" s="333"/>
      <c r="AN576" s="333"/>
    </row>
    <row r="577" spans="1:41" s="334" customFormat="1" ht="35.25" customHeight="1">
      <c r="A577" s="699" t="s">
        <v>552</v>
      </c>
      <c r="B577" s="700" t="s">
        <v>1915</v>
      </c>
      <c r="C577" s="701" t="s">
        <v>1562</v>
      </c>
      <c r="D577" s="700" t="s">
        <v>1001</v>
      </c>
      <c r="E577" s="702">
        <v>92.6</v>
      </c>
      <c r="F577" s="702">
        <v>5.57</v>
      </c>
      <c r="G577" s="702">
        <v>515.78</v>
      </c>
      <c r="H577" s="703">
        <v>0</v>
      </c>
      <c r="I577" s="703">
        <v>0</v>
      </c>
      <c r="J577" s="703">
        <v>515.78</v>
      </c>
      <c r="K577" s="333">
        <v>515.78</v>
      </c>
      <c r="L577" s="340">
        <v>0</v>
      </c>
      <c r="T577" s="333" t="e">
        <v>#REF!</v>
      </c>
      <c r="U577" s="333" t="e">
        <v>#REF!</v>
      </c>
      <c r="V577" s="333" t="e">
        <v>#REF!</v>
      </c>
      <c r="W577" s="333" t="e">
        <v>#REF!</v>
      </c>
      <c r="AJ577" s="340">
        <v>515.78</v>
      </c>
      <c r="AK577" s="350">
        <v>0</v>
      </c>
      <c r="AM577" s="333"/>
      <c r="AN577" s="333"/>
    </row>
    <row r="578" spans="1:41" s="334" customFormat="1">
      <c r="A578" s="699"/>
      <c r="B578" s="700"/>
      <c r="C578" s="701"/>
      <c r="D578" s="700"/>
      <c r="E578" s="702"/>
      <c r="F578" s="702"/>
      <c r="G578" s="702"/>
      <c r="H578" s="704"/>
      <c r="I578" s="704"/>
      <c r="J578" s="704">
        <v>1</v>
      </c>
      <c r="K578" s="333">
        <v>1</v>
      </c>
      <c r="L578" s="340"/>
      <c r="T578" s="333"/>
      <c r="U578" s="333"/>
      <c r="V578" s="333"/>
      <c r="W578" s="333"/>
      <c r="AJ578" s="340"/>
      <c r="AK578" s="350"/>
      <c r="AM578" s="333"/>
      <c r="AN578" s="333"/>
    </row>
    <row r="579" spans="1:41" s="334" customFormat="1" ht="6.75" customHeight="1">
      <c r="A579" s="705"/>
      <c r="B579" s="706"/>
      <c r="C579" s="707"/>
      <c r="D579" s="706"/>
      <c r="E579" s="708"/>
      <c r="F579" s="708"/>
      <c r="G579" s="708"/>
      <c r="H579" s="709"/>
      <c r="I579" s="709"/>
      <c r="J579" s="709"/>
      <c r="K579" s="333">
        <v>0</v>
      </c>
      <c r="L579" s="340"/>
      <c r="T579" s="333"/>
      <c r="U579" s="333"/>
      <c r="V579" s="333"/>
      <c r="W579" s="333"/>
      <c r="AJ579" s="340"/>
      <c r="AK579" s="350"/>
      <c r="AM579" s="333"/>
      <c r="AN579" s="333"/>
    </row>
    <row r="580" spans="1:41" s="334" customFormat="1" ht="35.25" customHeight="1">
      <c r="A580" s="699" t="s">
        <v>553</v>
      </c>
      <c r="B580" s="700" t="s">
        <v>1960</v>
      </c>
      <c r="C580" s="701" t="s">
        <v>1100</v>
      </c>
      <c r="D580" s="700" t="s">
        <v>1101</v>
      </c>
      <c r="E580" s="702">
        <v>5</v>
      </c>
      <c r="F580" s="702">
        <v>1782.91</v>
      </c>
      <c r="G580" s="702">
        <v>8914.5499999999993</v>
      </c>
      <c r="H580" s="703">
        <v>0</v>
      </c>
      <c r="I580" s="703">
        <v>0</v>
      </c>
      <c r="J580" s="703">
        <v>8914.5499999999993</v>
      </c>
      <c r="K580" s="333">
        <v>8914.5499999999993</v>
      </c>
      <c r="L580" s="340">
        <v>0</v>
      </c>
      <c r="AJ580" s="340">
        <v>8914.5499999999993</v>
      </c>
      <c r="AK580" s="350">
        <v>0</v>
      </c>
      <c r="AM580" s="333"/>
      <c r="AN580" s="333"/>
      <c r="AO580" s="333">
        <v>820945.13000000059</v>
      </c>
    </row>
    <row r="581" spans="1:41" s="334" customFormat="1">
      <c r="A581" s="699"/>
      <c r="B581" s="700"/>
      <c r="C581" s="701"/>
      <c r="D581" s="700"/>
      <c r="E581" s="702"/>
      <c r="F581" s="702"/>
      <c r="G581" s="702"/>
      <c r="H581" s="704"/>
      <c r="I581" s="704"/>
      <c r="J581" s="704">
        <v>1</v>
      </c>
      <c r="K581" s="333">
        <v>1</v>
      </c>
      <c r="L581" s="340"/>
      <c r="T581" s="333"/>
      <c r="U581" s="333"/>
      <c r="V581" s="333"/>
      <c r="W581" s="333"/>
      <c r="AJ581" s="340"/>
      <c r="AK581" s="350"/>
      <c r="AM581" s="333"/>
      <c r="AN581" s="333"/>
    </row>
    <row r="582" spans="1:41" s="334" customFormat="1" ht="6.75" customHeight="1">
      <c r="A582" s="705"/>
      <c r="B582" s="706"/>
      <c r="C582" s="707"/>
      <c r="D582" s="706"/>
      <c r="E582" s="708"/>
      <c r="F582" s="708"/>
      <c r="G582" s="708"/>
      <c r="H582" s="709"/>
      <c r="I582" s="709"/>
      <c r="J582" s="709"/>
      <c r="K582" s="333">
        <v>0</v>
      </c>
      <c r="L582" s="340"/>
      <c r="T582" s="333"/>
      <c r="U582" s="333"/>
      <c r="V582" s="333"/>
      <c r="W582" s="333"/>
      <c r="AJ582" s="340"/>
      <c r="AK582" s="350"/>
      <c r="AM582" s="333"/>
      <c r="AN582" s="333"/>
    </row>
    <row r="583" spans="1:41" s="334" customFormat="1" ht="35.25" customHeight="1">
      <c r="A583" s="699" t="s">
        <v>555</v>
      </c>
      <c r="B583" s="700" t="s">
        <v>1961</v>
      </c>
      <c r="C583" s="701" t="s">
        <v>1109</v>
      </c>
      <c r="D583" s="700" t="s">
        <v>1101</v>
      </c>
      <c r="E583" s="702">
        <v>5</v>
      </c>
      <c r="F583" s="702">
        <v>390.21</v>
      </c>
      <c r="G583" s="702">
        <v>1951.05</v>
      </c>
      <c r="H583" s="703">
        <v>0</v>
      </c>
      <c r="I583" s="703">
        <v>0</v>
      </c>
      <c r="J583" s="703">
        <v>1951.05</v>
      </c>
      <c r="K583" s="333">
        <v>1951.05</v>
      </c>
      <c r="L583" s="340">
        <v>0</v>
      </c>
      <c r="T583" s="333" t="e">
        <v>#REF!</v>
      </c>
      <c r="U583" s="333" t="e">
        <v>#REF!</v>
      </c>
      <c r="V583" s="333" t="e">
        <v>#REF!</v>
      </c>
      <c r="W583" s="333" t="e">
        <v>#REF!</v>
      </c>
      <c r="AJ583" s="340">
        <v>1951.05</v>
      </c>
      <c r="AK583" s="350">
        <v>0</v>
      </c>
      <c r="AM583" s="333"/>
      <c r="AN583" s="333"/>
    </row>
    <row r="584" spans="1:41" s="334" customFormat="1">
      <c r="A584" s="699"/>
      <c r="B584" s="700"/>
      <c r="C584" s="701"/>
      <c r="D584" s="700"/>
      <c r="E584" s="702"/>
      <c r="F584" s="702"/>
      <c r="G584" s="702"/>
      <c r="H584" s="704"/>
      <c r="I584" s="704"/>
      <c r="J584" s="704">
        <v>1</v>
      </c>
      <c r="K584" s="333">
        <v>1</v>
      </c>
      <c r="L584" s="340"/>
      <c r="T584" s="333"/>
      <c r="U584" s="333"/>
      <c r="V584" s="333"/>
      <c r="W584" s="333"/>
      <c r="AJ584" s="340"/>
      <c r="AK584" s="350"/>
      <c r="AM584" s="333"/>
      <c r="AN584" s="333"/>
    </row>
    <row r="585" spans="1:41" s="334" customFormat="1" ht="6.75" customHeight="1">
      <c r="A585" s="705"/>
      <c r="B585" s="706"/>
      <c r="C585" s="707"/>
      <c r="D585" s="706"/>
      <c r="E585" s="708"/>
      <c r="F585" s="708"/>
      <c r="G585" s="708"/>
      <c r="H585" s="709"/>
      <c r="I585" s="709"/>
      <c r="J585" s="709"/>
      <c r="K585" s="333">
        <v>0</v>
      </c>
      <c r="L585" s="340"/>
      <c r="T585" s="333"/>
      <c r="U585" s="333"/>
      <c r="V585" s="333"/>
      <c r="W585" s="333"/>
      <c r="AJ585" s="340"/>
      <c r="AK585" s="350"/>
      <c r="AM585" s="333"/>
      <c r="AN585" s="333"/>
    </row>
    <row r="586" spans="1:41" s="334" customFormat="1" ht="35.25" customHeight="1">
      <c r="A586" s="699" t="s">
        <v>557</v>
      </c>
      <c r="B586" s="700" t="s">
        <v>1962</v>
      </c>
      <c r="C586" s="701" t="s">
        <v>1596</v>
      </c>
      <c r="D586" s="700" t="s">
        <v>856</v>
      </c>
      <c r="E586" s="702">
        <v>20</v>
      </c>
      <c r="F586" s="702">
        <v>804.43</v>
      </c>
      <c r="G586" s="702">
        <v>16088.6</v>
      </c>
      <c r="H586" s="703">
        <v>0</v>
      </c>
      <c r="I586" s="703">
        <v>0</v>
      </c>
      <c r="J586" s="703">
        <v>16088.6</v>
      </c>
      <c r="K586" s="333">
        <v>16088.6</v>
      </c>
      <c r="L586" s="340">
        <v>0</v>
      </c>
      <c r="T586" s="333" t="e">
        <v>#REF!</v>
      </c>
      <c r="U586" s="333" t="e">
        <v>#REF!</v>
      </c>
      <c r="V586" s="333" t="e">
        <v>#REF!</v>
      </c>
      <c r="W586" s="333" t="e">
        <v>#REF!</v>
      </c>
      <c r="AJ586" s="340">
        <v>16088.6</v>
      </c>
      <c r="AK586" s="350">
        <v>0</v>
      </c>
      <c r="AM586" s="333"/>
      <c r="AN586" s="333"/>
    </row>
    <row r="587" spans="1:41" s="334" customFormat="1">
      <c r="A587" s="699"/>
      <c r="B587" s="700"/>
      <c r="C587" s="701"/>
      <c r="D587" s="700"/>
      <c r="E587" s="702"/>
      <c r="F587" s="702"/>
      <c r="G587" s="702"/>
      <c r="H587" s="704"/>
      <c r="I587" s="704"/>
      <c r="J587" s="704">
        <v>1</v>
      </c>
      <c r="K587" s="333">
        <v>1</v>
      </c>
      <c r="L587" s="340"/>
      <c r="T587" s="333"/>
      <c r="U587" s="333"/>
      <c r="V587" s="333"/>
      <c r="W587" s="333"/>
      <c r="AJ587" s="340"/>
      <c r="AK587" s="350"/>
      <c r="AM587" s="333"/>
      <c r="AN587" s="333"/>
    </row>
    <row r="588" spans="1:41" s="334" customFormat="1" ht="6.75" customHeight="1">
      <c r="A588" s="705"/>
      <c r="B588" s="706"/>
      <c r="C588" s="707"/>
      <c r="D588" s="706"/>
      <c r="E588" s="708"/>
      <c r="F588" s="708"/>
      <c r="G588" s="708"/>
      <c r="H588" s="709"/>
      <c r="I588" s="709"/>
      <c r="J588" s="709"/>
      <c r="K588" s="333">
        <v>0</v>
      </c>
      <c r="L588" s="340"/>
      <c r="T588" s="333"/>
      <c r="U588" s="333"/>
      <c r="V588" s="333"/>
      <c r="W588" s="333"/>
      <c r="AJ588" s="340"/>
      <c r="AK588" s="350"/>
      <c r="AM588" s="333"/>
      <c r="AN588" s="333"/>
    </row>
    <row r="589" spans="1:41" s="334" customFormat="1" ht="60.75" customHeight="1">
      <c r="A589" s="699" t="s">
        <v>558</v>
      </c>
      <c r="B589" s="700" t="s">
        <v>1963</v>
      </c>
      <c r="C589" s="701" t="s">
        <v>1103</v>
      </c>
      <c r="D589" s="700" t="s">
        <v>1084</v>
      </c>
      <c r="E589" s="702">
        <v>3</v>
      </c>
      <c r="F589" s="702">
        <v>1506.31</v>
      </c>
      <c r="G589" s="702">
        <v>4518.93</v>
      </c>
      <c r="H589" s="703">
        <v>0</v>
      </c>
      <c r="I589" s="703">
        <v>0</v>
      </c>
      <c r="J589" s="703">
        <v>4518.93</v>
      </c>
      <c r="K589" s="333">
        <v>4518.93</v>
      </c>
      <c r="L589" s="340">
        <v>0</v>
      </c>
      <c r="T589" s="333" t="e">
        <v>#REF!</v>
      </c>
      <c r="U589" s="333" t="e">
        <v>#REF!</v>
      </c>
      <c r="V589" s="333" t="e">
        <v>#REF!</v>
      </c>
      <c r="W589" s="333" t="e">
        <v>#REF!</v>
      </c>
      <c r="AJ589" s="340">
        <v>4518.93</v>
      </c>
      <c r="AK589" s="350">
        <v>0</v>
      </c>
      <c r="AM589" s="333"/>
      <c r="AN589" s="333"/>
    </row>
    <row r="590" spans="1:41" s="334" customFormat="1">
      <c r="A590" s="699"/>
      <c r="B590" s="700"/>
      <c r="C590" s="701"/>
      <c r="D590" s="700"/>
      <c r="E590" s="702"/>
      <c r="F590" s="702"/>
      <c r="G590" s="702"/>
      <c r="H590" s="704"/>
      <c r="I590" s="704"/>
      <c r="J590" s="704">
        <v>1</v>
      </c>
      <c r="K590" s="333">
        <v>1</v>
      </c>
      <c r="L590" s="340"/>
      <c r="T590" s="333"/>
      <c r="U590" s="333"/>
      <c r="V590" s="333"/>
      <c r="W590" s="333"/>
      <c r="AJ590" s="340"/>
      <c r="AK590" s="350"/>
      <c r="AM590" s="333"/>
      <c r="AN590" s="333"/>
    </row>
    <row r="591" spans="1:41" s="334" customFormat="1" ht="6.75" customHeight="1">
      <c r="A591" s="705"/>
      <c r="B591" s="706"/>
      <c r="C591" s="707"/>
      <c r="D591" s="706"/>
      <c r="E591" s="708"/>
      <c r="F591" s="708"/>
      <c r="G591" s="708"/>
      <c r="H591" s="709"/>
      <c r="I591" s="709"/>
      <c r="J591" s="709"/>
      <c r="K591" s="333">
        <v>0</v>
      </c>
      <c r="L591" s="340"/>
      <c r="T591" s="333"/>
      <c r="U591" s="333"/>
      <c r="V591" s="333"/>
      <c r="W591" s="333"/>
      <c r="AJ591" s="340"/>
      <c r="AK591" s="350"/>
      <c r="AM591" s="333"/>
      <c r="AN591" s="333"/>
    </row>
    <row r="592" spans="1:41" s="334" customFormat="1" ht="42.75" customHeight="1">
      <c r="A592" s="699" t="s">
        <v>560</v>
      </c>
      <c r="B592" s="700" t="s">
        <v>1964</v>
      </c>
      <c r="C592" s="701" t="s">
        <v>1597</v>
      </c>
      <c r="D592" s="700" t="s">
        <v>856</v>
      </c>
      <c r="E592" s="702">
        <v>1</v>
      </c>
      <c r="F592" s="702">
        <v>44.2</v>
      </c>
      <c r="G592" s="702">
        <v>44.2</v>
      </c>
      <c r="H592" s="703">
        <v>0</v>
      </c>
      <c r="I592" s="703">
        <v>0</v>
      </c>
      <c r="J592" s="703">
        <v>44.2</v>
      </c>
      <c r="K592" s="333">
        <v>44.2</v>
      </c>
      <c r="L592" s="340">
        <v>0</v>
      </c>
      <c r="T592" s="333" t="e">
        <v>#REF!</v>
      </c>
      <c r="U592" s="333" t="e">
        <v>#REF!</v>
      </c>
      <c r="V592" s="333" t="e">
        <v>#REF!</v>
      </c>
      <c r="W592" s="333" t="e">
        <v>#REF!</v>
      </c>
      <c r="AJ592" s="340">
        <v>44.2</v>
      </c>
      <c r="AK592" s="350">
        <v>0</v>
      </c>
      <c r="AM592" s="333"/>
      <c r="AN592" s="333"/>
    </row>
    <row r="593" spans="1:45" s="334" customFormat="1">
      <c r="A593" s="699"/>
      <c r="B593" s="700"/>
      <c r="C593" s="701"/>
      <c r="D593" s="700"/>
      <c r="E593" s="702"/>
      <c r="F593" s="702"/>
      <c r="G593" s="702"/>
      <c r="H593" s="704"/>
      <c r="I593" s="704"/>
      <c r="J593" s="704">
        <v>1</v>
      </c>
      <c r="K593" s="333">
        <v>1</v>
      </c>
      <c r="L593" s="340"/>
      <c r="T593" s="333"/>
      <c r="U593" s="333"/>
      <c r="V593" s="333"/>
      <c r="W593" s="333"/>
      <c r="AJ593" s="340"/>
      <c r="AK593" s="350"/>
      <c r="AM593" s="333"/>
      <c r="AN593" s="333"/>
    </row>
    <row r="594" spans="1:45" s="334" customFormat="1" ht="6.75" customHeight="1">
      <c r="A594" s="705"/>
      <c r="B594" s="706"/>
      <c r="C594" s="707"/>
      <c r="D594" s="706"/>
      <c r="E594" s="708"/>
      <c r="F594" s="708"/>
      <c r="G594" s="708"/>
      <c r="H594" s="709"/>
      <c r="I594" s="709"/>
      <c r="J594" s="709"/>
      <c r="K594" s="333">
        <v>0</v>
      </c>
      <c r="L594" s="340"/>
      <c r="T594" s="333"/>
      <c r="U594" s="333"/>
      <c r="V594" s="333"/>
      <c r="W594" s="333"/>
      <c r="AJ594" s="340"/>
      <c r="AK594" s="350"/>
      <c r="AM594" s="333"/>
      <c r="AN594" s="333"/>
    </row>
    <row r="595" spans="1:45" s="334" customFormat="1">
      <c r="A595" s="693" t="s">
        <v>561</v>
      </c>
      <c r="B595" s="694" t="s">
        <v>562</v>
      </c>
      <c r="C595" s="694"/>
      <c r="D595" s="695"/>
      <c r="E595" s="696"/>
      <c r="F595" s="697"/>
      <c r="G595" s="696">
        <v>76771.080000000016</v>
      </c>
      <c r="H595" s="698">
        <v>0</v>
      </c>
      <c r="I595" s="698">
        <v>76771.080000000016</v>
      </c>
      <c r="J595" s="698">
        <v>0</v>
      </c>
      <c r="K595" s="333">
        <v>76771.080000000016</v>
      </c>
      <c r="L595" s="340">
        <v>0</v>
      </c>
      <c r="T595" s="333" t="e">
        <v>#REF!</v>
      </c>
      <c r="U595" s="333" t="e">
        <v>#REF!</v>
      </c>
      <c r="V595" s="333" t="e">
        <v>#REF!</v>
      </c>
      <c r="W595" s="333" t="e">
        <v>#REF!</v>
      </c>
      <c r="AJ595" s="395" t="e">
        <v>#REF!</v>
      </c>
      <c r="AK595" s="395" t="e">
        <v>#REF!</v>
      </c>
      <c r="AM595" s="333"/>
      <c r="AS595" s="333" t="e">
        <v>#REF!</v>
      </c>
    </row>
    <row r="596" spans="1:45" s="334" customFormat="1" ht="60.75" customHeight="1">
      <c r="A596" s="699" t="s">
        <v>563</v>
      </c>
      <c r="B596" s="700" t="s">
        <v>1965</v>
      </c>
      <c r="C596" s="701" t="s">
        <v>1598</v>
      </c>
      <c r="D596" s="700" t="s">
        <v>1001</v>
      </c>
      <c r="E596" s="702">
        <v>28.18</v>
      </c>
      <c r="F596" s="702">
        <v>53.17</v>
      </c>
      <c r="G596" s="702">
        <v>1498.33</v>
      </c>
      <c r="H596" s="703">
        <v>0</v>
      </c>
      <c r="I596" s="703">
        <v>1498.33</v>
      </c>
      <c r="J596" s="703">
        <v>0</v>
      </c>
      <c r="K596" s="333">
        <v>1498.33</v>
      </c>
      <c r="L596" s="340">
        <v>0</v>
      </c>
      <c r="AJ596" s="340">
        <v>1498.33</v>
      </c>
      <c r="AK596" s="350">
        <v>0</v>
      </c>
      <c r="AM596" s="333"/>
      <c r="AN596" s="333"/>
      <c r="AO596" s="333">
        <v>712656.72000000044</v>
      </c>
    </row>
    <row r="597" spans="1:45" s="334" customFormat="1">
      <c r="A597" s="699"/>
      <c r="B597" s="700"/>
      <c r="C597" s="701"/>
      <c r="D597" s="700"/>
      <c r="E597" s="702"/>
      <c r="F597" s="702"/>
      <c r="G597" s="702"/>
      <c r="H597" s="704"/>
      <c r="I597" s="704">
        <v>1</v>
      </c>
      <c r="J597" s="704"/>
      <c r="K597" s="333">
        <v>1</v>
      </c>
      <c r="L597" s="340"/>
      <c r="T597" s="333"/>
      <c r="U597" s="333"/>
      <c r="V597" s="333"/>
      <c r="W597" s="333"/>
      <c r="AJ597" s="340"/>
      <c r="AK597" s="350"/>
      <c r="AM597" s="333"/>
      <c r="AN597" s="333"/>
    </row>
    <row r="598" spans="1:45" s="334" customFormat="1" ht="6.75" customHeight="1">
      <c r="A598" s="705"/>
      <c r="B598" s="706"/>
      <c r="C598" s="707"/>
      <c r="D598" s="706"/>
      <c r="E598" s="708"/>
      <c r="F598" s="708"/>
      <c r="G598" s="708"/>
      <c r="H598" s="709"/>
      <c r="I598" s="709"/>
      <c r="J598" s="709"/>
      <c r="K598" s="333">
        <v>0</v>
      </c>
      <c r="L598" s="340"/>
      <c r="T598" s="333"/>
      <c r="U598" s="333"/>
      <c r="V598" s="333"/>
      <c r="W598" s="333"/>
      <c r="AJ598" s="340"/>
      <c r="AK598" s="350"/>
      <c r="AM598" s="333"/>
      <c r="AN598" s="333"/>
    </row>
    <row r="599" spans="1:45" s="334" customFormat="1" ht="60.75" customHeight="1">
      <c r="A599" s="699" t="s">
        <v>568</v>
      </c>
      <c r="B599" s="700" t="s">
        <v>1966</v>
      </c>
      <c r="C599" s="701" t="s">
        <v>1599</v>
      </c>
      <c r="D599" s="700" t="s">
        <v>1001</v>
      </c>
      <c r="E599" s="702">
        <v>16.84</v>
      </c>
      <c r="F599" s="702">
        <v>56.84</v>
      </c>
      <c r="G599" s="702">
        <v>957.19</v>
      </c>
      <c r="H599" s="703">
        <v>0</v>
      </c>
      <c r="I599" s="703">
        <v>957.19</v>
      </c>
      <c r="J599" s="703">
        <v>0</v>
      </c>
      <c r="K599" s="333">
        <v>957.19</v>
      </c>
      <c r="L599" s="340">
        <v>0</v>
      </c>
      <c r="T599" s="333" t="e">
        <v>#REF!</v>
      </c>
      <c r="U599" s="333" t="e">
        <v>#REF!</v>
      </c>
      <c r="V599" s="333" t="e">
        <v>#REF!</v>
      </c>
      <c r="W599" s="333" t="e">
        <v>#REF!</v>
      </c>
      <c r="AJ599" s="340">
        <v>957.18</v>
      </c>
      <c r="AK599" s="350">
        <v>0</v>
      </c>
      <c r="AM599" s="333"/>
      <c r="AN599" s="333"/>
    </row>
    <row r="600" spans="1:45" s="334" customFormat="1">
      <c r="A600" s="699"/>
      <c r="B600" s="700"/>
      <c r="C600" s="701"/>
      <c r="D600" s="700"/>
      <c r="E600" s="702"/>
      <c r="F600" s="702"/>
      <c r="G600" s="702"/>
      <c r="H600" s="704"/>
      <c r="I600" s="704">
        <v>1</v>
      </c>
      <c r="J600" s="704"/>
      <c r="K600" s="333">
        <v>1</v>
      </c>
      <c r="L600" s="340"/>
      <c r="T600" s="333"/>
      <c r="U600" s="333"/>
      <c r="V600" s="333"/>
      <c r="W600" s="333"/>
      <c r="AJ600" s="340"/>
      <c r="AK600" s="350"/>
      <c r="AM600" s="333"/>
      <c r="AN600" s="333"/>
    </row>
    <row r="601" spans="1:45" s="334" customFormat="1" ht="6.75" customHeight="1">
      <c r="A601" s="705"/>
      <c r="B601" s="706"/>
      <c r="C601" s="707"/>
      <c r="D601" s="706"/>
      <c r="E601" s="708"/>
      <c r="F601" s="708"/>
      <c r="G601" s="708"/>
      <c r="H601" s="709"/>
      <c r="I601" s="709"/>
      <c r="J601" s="709"/>
      <c r="K601" s="333">
        <v>0</v>
      </c>
      <c r="L601" s="340"/>
      <c r="T601" s="333"/>
      <c r="U601" s="333"/>
      <c r="V601" s="333"/>
      <c r="W601" s="333"/>
      <c r="AJ601" s="340"/>
      <c r="AK601" s="350"/>
      <c r="AM601" s="333"/>
      <c r="AN601" s="333"/>
    </row>
    <row r="602" spans="1:45" s="334" customFormat="1" ht="60.75" customHeight="1">
      <c r="A602" s="699" t="s">
        <v>569</v>
      </c>
      <c r="B602" s="700" t="s">
        <v>1967</v>
      </c>
      <c r="C602" s="701" t="s">
        <v>1111</v>
      </c>
      <c r="D602" s="700" t="s">
        <v>1001</v>
      </c>
      <c r="E602" s="702">
        <v>6.6</v>
      </c>
      <c r="F602" s="702">
        <v>28.6</v>
      </c>
      <c r="G602" s="702">
        <v>188.76</v>
      </c>
      <c r="H602" s="703">
        <v>0</v>
      </c>
      <c r="I602" s="703">
        <v>188.76</v>
      </c>
      <c r="J602" s="703">
        <v>0</v>
      </c>
      <c r="K602" s="333">
        <v>188.76</v>
      </c>
      <c r="L602" s="340">
        <v>0</v>
      </c>
      <c r="T602" s="333" t="e">
        <v>#REF!</v>
      </c>
      <c r="U602" s="333" t="e">
        <v>#REF!</v>
      </c>
      <c r="V602" s="333" t="e">
        <v>#REF!</v>
      </c>
      <c r="W602" s="333" t="e">
        <v>#REF!</v>
      </c>
      <c r="AJ602" s="340">
        <v>188.76</v>
      </c>
      <c r="AK602" s="350">
        <v>0</v>
      </c>
      <c r="AM602" s="333"/>
      <c r="AN602" s="333"/>
    </row>
    <row r="603" spans="1:45" s="334" customFormat="1">
      <c r="A603" s="699"/>
      <c r="B603" s="700"/>
      <c r="C603" s="701"/>
      <c r="D603" s="700"/>
      <c r="E603" s="702"/>
      <c r="F603" s="702"/>
      <c r="G603" s="702"/>
      <c r="H603" s="704"/>
      <c r="I603" s="704">
        <v>1</v>
      </c>
      <c r="J603" s="704"/>
      <c r="K603" s="333">
        <v>1</v>
      </c>
      <c r="L603" s="340"/>
      <c r="T603" s="333"/>
      <c r="U603" s="333"/>
      <c r="V603" s="333"/>
      <c r="W603" s="333"/>
      <c r="AJ603" s="340"/>
      <c r="AK603" s="350"/>
      <c r="AM603" s="333"/>
      <c r="AN603" s="333"/>
    </row>
    <row r="604" spans="1:45" s="334" customFormat="1" ht="6.75" customHeight="1">
      <c r="A604" s="705"/>
      <c r="B604" s="706"/>
      <c r="C604" s="707"/>
      <c r="D604" s="706"/>
      <c r="E604" s="708"/>
      <c r="F604" s="708"/>
      <c r="G604" s="708"/>
      <c r="H604" s="709"/>
      <c r="I604" s="709"/>
      <c r="J604" s="709"/>
      <c r="K604" s="333">
        <v>0</v>
      </c>
      <c r="L604" s="340"/>
      <c r="T604" s="333"/>
      <c r="U604" s="333"/>
      <c r="V604" s="333"/>
      <c r="W604" s="333"/>
      <c r="AJ604" s="340"/>
      <c r="AK604" s="350"/>
      <c r="AM604" s="333"/>
      <c r="AN604" s="333"/>
    </row>
    <row r="605" spans="1:45" s="334" customFormat="1" ht="60.75" customHeight="1">
      <c r="A605" s="699" t="s">
        <v>572</v>
      </c>
      <c r="B605" s="700" t="s">
        <v>1968</v>
      </c>
      <c r="C605" s="701" t="s">
        <v>1600</v>
      </c>
      <c r="D605" s="700" t="s">
        <v>1001</v>
      </c>
      <c r="E605" s="702">
        <v>97.19</v>
      </c>
      <c r="F605" s="702">
        <v>66.540000000000006</v>
      </c>
      <c r="G605" s="702">
        <v>6467.02</v>
      </c>
      <c r="H605" s="703">
        <v>0</v>
      </c>
      <c r="I605" s="703">
        <v>6467.02</v>
      </c>
      <c r="J605" s="703">
        <v>0</v>
      </c>
      <c r="K605" s="333">
        <v>6467.02</v>
      </c>
      <c r="L605" s="340">
        <v>0</v>
      </c>
      <c r="T605" s="333" t="e">
        <v>#REF!</v>
      </c>
      <c r="U605" s="333" t="e">
        <v>#REF!</v>
      </c>
      <c r="V605" s="333" t="e">
        <v>#REF!</v>
      </c>
      <c r="W605" s="333" t="e">
        <v>#REF!</v>
      </c>
      <c r="AJ605" s="340">
        <v>6467.02</v>
      </c>
      <c r="AK605" s="350">
        <v>0</v>
      </c>
      <c r="AM605" s="333"/>
      <c r="AN605" s="333"/>
    </row>
    <row r="606" spans="1:45" s="334" customFormat="1">
      <c r="A606" s="699"/>
      <c r="B606" s="700"/>
      <c r="C606" s="701"/>
      <c r="D606" s="700"/>
      <c r="E606" s="702"/>
      <c r="F606" s="702"/>
      <c r="G606" s="702"/>
      <c r="H606" s="704"/>
      <c r="I606" s="704">
        <v>1</v>
      </c>
      <c r="J606" s="704"/>
      <c r="K606" s="333">
        <v>1</v>
      </c>
      <c r="L606" s="340"/>
      <c r="T606" s="333"/>
      <c r="U606" s="333"/>
      <c r="V606" s="333"/>
      <c r="W606" s="333"/>
      <c r="AJ606" s="340"/>
      <c r="AK606" s="350"/>
      <c r="AM606" s="333"/>
      <c r="AN606" s="333"/>
    </row>
    <row r="607" spans="1:45" s="334" customFormat="1" ht="6.75" customHeight="1">
      <c r="A607" s="705"/>
      <c r="B607" s="706"/>
      <c r="C607" s="707"/>
      <c r="D607" s="706"/>
      <c r="E607" s="708"/>
      <c r="F607" s="708"/>
      <c r="G607" s="708"/>
      <c r="H607" s="709"/>
      <c r="I607" s="709"/>
      <c r="J607" s="709"/>
      <c r="K607" s="333">
        <v>0</v>
      </c>
      <c r="L607" s="340"/>
      <c r="T607" s="333"/>
      <c r="U607" s="333"/>
      <c r="V607" s="333"/>
      <c r="W607" s="333"/>
      <c r="AJ607" s="340"/>
      <c r="AK607" s="350"/>
      <c r="AM607" s="333"/>
      <c r="AN607" s="333"/>
    </row>
    <row r="608" spans="1:45" s="334" customFormat="1" ht="60.75" customHeight="1">
      <c r="A608" s="699" t="s">
        <v>573</v>
      </c>
      <c r="B608" s="700" t="s">
        <v>1969</v>
      </c>
      <c r="C608" s="701" t="s">
        <v>1601</v>
      </c>
      <c r="D608" s="700" t="s">
        <v>1001</v>
      </c>
      <c r="E608" s="702">
        <v>21.08</v>
      </c>
      <c r="F608" s="702">
        <v>70.23</v>
      </c>
      <c r="G608" s="702">
        <v>1480.45</v>
      </c>
      <c r="H608" s="703">
        <v>0</v>
      </c>
      <c r="I608" s="703">
        <v>1480.45</v>
      </c>
      <c r="J608" s="703">
        <v>0</v>
      </c>
      <c r="K608" s="333">
        <v>1480.45</v>
      </c>
      <c r="L608" s="340">
        <v>0</v>
      </c>
      <c r="AJ608" s="340">
        <v>1480.44</v>
      </c>
      <c r="AK608" s="350">
        <v>0</v>
      </c>
      <c r="AM608" s="333"/>
      <c r="AN608" s="333"/>
      <c r="AO608" s="333">
        <v>703545.42000000039</v>
      </c>
    </row>
    <row r="609" spans="1:41" s="334" customFormat="1">
      <c r="A609" s="699"/>
      <c r="B609" s="700"/>
      <c r="C609" s="701"/>
      <c r="D609" s="700"/>
      <c r="E609" s="702"/>
      <c r="F609" s="702"/>
      <c r="G609" s="702"/>
      <c r="H609" s="704"/>
      <c r="I609" s="704">
        <v>1</v>
      </c>
      <c r="J609" s="704"/>
      <c r="K609" s="333">
        <v>1</v>
      </c>
      <c r="L609" s="340"/>
      <c r="T609" s="333"/>
      <c r="U609" s="333"/>
      <c r="V609" s="333"/>
      <c r="W609" s="333"/>
      <c r="AJ609" s="340"/>
      <c r="AK609" s="350"/>
      <c r="AM609" s="333"/>
      <c r="AN609" s="333"/>
    </row>
    <row r="610" spans="1:41" s="334" customFormat="1" ht="6.75" customHeight="1">
      <c r="A610" s="705"/>
      <c r="B610" s="706"/>
      <c r="C610" s="707"/>
      <c r="D610" s="706"/>
      <c r="E610" s="708"/>
      <c r="F610" s="708"/>
      <c r="G610" s="708"/>
      <c r="H610" s="709"/>
      <c r="I610" s="709"/>
      <c r="J610" s="709"/>
      <c r="K610" s="333">
        <v>0</v>
      </c>
      <c r="L610" s="340"/>
      <c r="T610" s="333"/>
      <c r="U610" s="333"/>
      <c r="V610" s="333"/>
      <c r="W610" s="333"/>
      <c r="AJ610" s="340"/>
      <c r="AK610" s="350"/>
      <c r="AM610" s="333"/>
      <c r="AN610" s="333"/>
    </row>
    <row r="611" spans="1:41" s="334" customFormat="1" ht="36" customHeight="1">
      <c r="A611" s="699" t="s">
        <v>574</v>
      </c>
      <c r="B611" s="700" t="s">
        <v>1970</v>
      </c>
      <c r="C611" s="701" t="s">
        <v>1602</v>
      </c>
      <c r="D611" s="700" t="s">
        <v>1131</v>
      </c>
      <c r="E611" s="702">
        <v>2.78</v>
      </c>
      <c r="F611" s="702">
        <v>914.67</v>
      </c>
      <c r="G611" s="702">
        <v>2542.7800000000002</v>
      </c>
      <c r="H611" s="703">
        <v>0</v>
      </c>
      <c r="I611" s="703">
        <v>2542.7800000000002</v>
      </c>
      <c r="J611" s="703">
        <v>0</v>
      </c>
      <c r="K611" s="333">
        <v>2542.7800000000002</v>
      </c>
      <c r="L611" s="340">
        <v>0</v>
      </c>
      <c r="T611" s="333" t="e">
        <v>#REF!</v>
      </c>
      <c r="U611" s="333" t="e">
        <v>#REF!</v>
      </c>
      <c r="V611" s="333" t="e">
        <v>#REF!</v>
      </c>
      <c r="W611" s="333" t="e">
        <v>#REF!</v>
      </c>
      <c r="AJ611" s="340">
        <v>2542.7800000000002</v>
      </c>
      <c r="AK611" s="350">
        <v>0</v>
      </c>
      <c r="AM611" s="333"/>
      <c r="AN611" s="333"/>
    </row>
    <row r="612" spans="1:41" s="334" customFormat="1">
      <c r="A612" s="699"/>
      <c r="B612" s="700"/>
      <c r="C612" s="701"/>
      <c r="D612" s="700"/>
      <c r="E612" s="702"/>
      <c r="F612" s="702"/>
      <c r="G612" s="702"/>
      <c r="H612" s="704"/>
      <c r="I612" s="704">
        <v>1</v>
      </c>
      <c r="J612" s="704"/>
      <c r="K612" s="333">
        <v>1</v>
      </c>
      <c r="L612" s="340"/>
      <c r="T612" s="333"/>
      <c r="U612" s="333"/>
      <c r="V612" s="333"/>
      <c r="W612" s="333"/>
      <c r="AJ612" s="340"/>
      <c r="AK612" s="350"/>
      <c r="AM612" s="333"/>
      <c r="AN612" s="333"/>
    </row>
    <row r="613" spans="1:41" s="334" customFormat="1" ht="6.75" customHeight="1">
      <c r="A613" s="705"/>
      <c r="B613" s="706"/>
      <c r="C613" s="707"/>
      <c r="D613" s="706"/>
      <c r="E613" s="708"/>
      <c r="F613" s="708"/>
      <c r="G613" s="708"/>
      <c r="H613" s="709"/>
      <c r="I613" s="709"/>
      <c r="J613" s="709"/>
      <c r="K613" s="333">
        <v>0</v>
      </c>
      <c r="L613" s="340"/>
      <c r="T613" s="333"/>
      <c r="U613" s="333"/>
      <c r="V613" s="333"/>
      <c r="W613" s="333"/>
      <c r="AJ613" s="340"/>
      <c r="AK613" s="350"/>
      <c r="AM613" s="333"/>
      <c r="AN613" s="333"/>
    </row>
    <row r="614" spans="1:41" s="334" customFormat="1" ht="60.75" customHeight="1">
      <c r="A614" s="699" t="s">
        <v>579</v>
      </c>
      <c r="B614" s="700" t="s">
        <v>1971</v>
      </c>
      <c r="C614" s="701" t="s">
        <v>1603</v>
      </c>
      <c r="D614" s="700" t="s">
        <v>1001</v>
      </c>
      <c r="E614" s="702">
        <v>118.27</v>
      </c>
      <c r="F614" s="702">
        <v>50.3</v>
      </c>
      <c r="G614" s="702">
        <v>5948.98</v>
      </c>
      <c r="H614" s="703">
        <v>0</v>
      </c>
      <c r="I614" s="703">
        <v>5948.98</v>
      </c>
      <c r="J614" s="703">
        <v>0</v>
      </c>
      <c r="K614" s="333">
        <v>5948.98</v>
      </c>
      <c r="L614" s="340">
        <v>0</v>
      </c>
      <c r="T614" s="333" t="e">
        <v>#REF!</v>
      </c>
      <c r="U614" s="333" t="e">
        <v>#REF!</v>
      </c>
      <c r="V614" s="333" t="e">
        <v>#REF!</v>
      </c>
      <c r="W614" s="333" t="e">
        <v>#REF!</v>
      </c>
      <c r="AJ614" s="340">
        <v>5948.98</v>
      </c>
      <c r="AK614" s="350">
        <v>0</v>
      </c>
      <c r="AM614" s="333"/>
      <c r="AN614" s="333"/>
    </row>
    <row r="615" spans="1:41" s="334" customFormat="1">
      <c r="A615" s="699"/>
      <c r="B615" s="700"/>
      <c r="C615" s="701"/>
      <c r="D615" s="700"/>
      <c r="E615" s="702"/>
      <c r="F615" s="702"/>
      <c r="G615" s="702"/>
      <c r="H615" s="704"/>
      <c r="I615" s="704">
        <v>1</v>
      </c>
      <c r="J615" s="704"/>
      <c r="K615" s="333">
        <v>1</v>
      </c>
      <c r="L615" s="340"/>
      <c r="T615" s="333"/>
      <c r="U615" s="333"/>
      <c r="V615" s="333"/>
      <c r="W615" s="333"/>
      <c r="AJ615" s="340"/>
      <c r="AK615" s="350"/>
      <c r="AM615" s="333"/>
      <c r="AN615" s="333"/>
    </row>
    <row r="616" spans="1:41" s="334" customFormat="1" ht="6.75" customHeight="1">
      <c r="A616" s="705"/>
      <c r="B616" s="706"/>
      <c r="C616" s="707"/>
      <c r="D616" s="706"/>
      <c r="E616" s="708"/>
      <c r="F616" s="708"/>
      <c r="G616" s="708"/>
      <c r="H616" s="709"/>
      <c r="I616" s="709"/>
      <c r="J616" s="709"/>
      <c r="K616" s="333">
        <v>0</v>
      </c>
      <c r="L616" s="340"/>
      <c r="T616" s="333"/>
      <c r="U616" s="333"/>
      <c r="V616" s="333"/>
      <c r="W616" s="333"/>
      <c r="AJ616" s="340"/>
      <c r="AK616" s="350"/>
      <c r="AM616" s="333"/>
      <c r="AN616" s="333"/>
    </row>
    <row r="617" spans="1:41" s="334" customFormat="1" ht="60.75" customHeight="1">
      <c r="A617" s="699" t="s">
        <v>580</v>
      </c>
      <c r="B617" s="700" t="s">
        <v>1235</v>
      </c>
      <c r="C617" s="701" t="s">
        <v>1116</v>
      </c>
      <c r="D617" s="700" t="s">
        <v>1052</v>
      </c>
      <c r="E617" s="702">
        <v>33.479999999999997</v>
      </c>
      <c r="F617" s="702">
        <v>256.76</v>
      </c>
      <c r="G617" s="702">
        <v>8596.32</v>
      </c>
      <c r="H617" s="703">
        <v>0</v>
      </c>
      <c r="I617" s="703">
        <v>8596.32</v>
      </c>
      <c r="J617" s="703">
        <v>0</v>
      </c>
      <c r="K617" s="333">
        <v>8596.32</v>
      </c>
      <c r="L617" s="340">
        <v>0</v>
      </c>
      <c r="AJ617" s="340">
        <v>8596.32</v>
      </c>
      <c r="AK617" s="350">
        <v>0</v>
      </c>
      <c r="AM617" s="333"/>
      <c r="AN617" s="333"/>
      <c r="AO617" s="333">
        <v>693573.2100000002</v>
      </c>
    </row>
    <row r="618" spans="1:41" s="334" customFormat="1">
      <c r="A618" s="699"/>
      <c r="B618" s="700"/>
      <c r="C618" s="701"/>
      <c r="D618" s="700"/>
      <c r="E618" s="702"/>
      <c r="F618" s="702"/>
      <c r="G618" s="702"/>
      <c r="H618" s="704"/>
      <c r="I618" s="704">
        <v>1</v>
      </c>
      <c r="J618" s="704"/>
      <c r="K618" s="333">
        <v>1</v>
      </c>
      <c r="L618" s="340"/>
      <c r="T618" s="333"/>
      <c r="U618" s="333"/>
      <c r="V618" s="333"/>
      <c r="W618" s="333"/>
      <c r="AJ618" s="340"/>
      <c r="AK618" s="350"/>
      <c r="AM618" s="333"/>
      <c r="AN618" s="333"/>
    </row>
    <row r="619" spans="1:41" s="334" customFormat="1" ht="6.75" customHeight="1">
      <c r="A619" s="705"/>
      <c r="B619" s="706"/>
      <c r="C619" s="707"/>
      <c r="D619" s="706"/>
      <c r="E619" s="708"/>
      <c r="F619" s="708"/>
      <c r="G619" s="708"/>
      <c r="H619" s="709"/>
      <c r="I619" s="709"/>
      <c r="J619" s="709"/>
      <c r="K619" s="333">
        <v>0</v>
      </c>
      <c r="L619" s="340"/>
      <c r="T619" s="333"/>
      <c r="U619" s="333"/>
      <c r="V619" s="333"/>
      <c r="W619" s="333"/>
      <c r="AJ619" s="340"/>
      <c r="AK619" s="350"/>
      <c r="AM619" s="333"/>
      <c r="AN619" s="333"/>
    </row>
    <row r="620" spans="1:41" s="334" customFormat="1" ht="35.25" customHeight="1">
      <c r="A620" s="699" t="s">
        <v>582</v>
      </c>
      <c r="B620" s="700" t="s">
        <v>1972</v>
      </c>
      <c r="C620" s="701" t="s">
        <v>1604</v>
      </c>
      <c r="D620" s="700" t="s">
        <v>1052</v>
      </c>
      <c r="E620" s="702">
        <v>33.479999999999997</v>
      </c>
      <c r="F620" s="702">
        <v>96.45</v>
      </c>
      <c r="G620" s="702">
        <v>3229.15</v>
      </c>
      <c r="H620" s="703">
        <v>0</v>
      </c>
      <c r="I620" s="703">
        <v>3229.15</v>
      </c>
      <c r="J620" s="703">
        <v>0</v>
      </c>
      <c r="K620" s="333">
        <v>3229.15</v>
      </c>
      <c r="L620" s="340">
        <v>0</v>
      </c>
      <c r="T620" s="333" t="e">
        <v>#REF!</v>
      </c>
      <c r="U620" s="333" t="e">
        <v>#REF!</v>
      </c>
      <c r="V620" s="333" t="e">
        <v>#REF!</v>
      </c>
      <c r="W620" s="333" t="e">
        <v>#REF!</v>
      </c>
      <c r="AJ620" s="340">
        <v>3229.14</v>
      </c>
      <c r="AK620" s="350">
        <v>0</v>
      </c>
      <c r="AM620" s="333"/>
      <c r="AN620" s="333"/>
    </row>
    <row r="621" spans="1:41" s="334" customFormat="1">
      <c r="A621" s="699"/>
      <c r="B621" s="700"/>
      <c r="C621" s="701"/>
      <c r="D621" s="700"/>
      <c r="E621" s="702"/>
      <c r="F621" s="702"/>
      <c r="G621" s="702"/>
      <c r="H621" s="704"/>
      <c r="I621" s="704">
        <v>1</v>
      </c>
      <c r="J621" s="704"/>
      <c r="K621" s="333">
        <v>1</v>
      </c>
      <c r="L621" s="340"/>
      <c r="T621" s="333"/>
      <c r="U621" s="333"/>
      <c r="V621" s="333"/>
      <c r="W621" s="333"/>
      <c r="AJ621" s="340"/>
      <c r="AK621" s="350"/>
      <c r="AM621" s="333"/>
      <c r="AN621" s="333"/>
    </row>
    <row r="622" spans="1:41" s="334" customFormat="1" ht="6.75" customHeight="1">
      <c r="A622" s="705"/>
      <c r="B622" s="706"/>
      <c r="C622" s="707"/>
      <c r="D622" s="706"/>
      <c r="E622" s="708"/>
      <c r="F622" s="708"/>
      <c r="G622" s="708"/>
      <c r="H622" s="709"/>
      <c r="I622" s="709"/>
      <c r="J622" s="709"/>
      <c r="K622" s="333">
        <v>0</v>
      </c>
      <c r="L622" s="340"/>
      <c r="T622" s="333"/>
      <c r="U622" s="333"/>
      <c r="V622" s="333"/>
      <c r="W622" s="333"/>
      <c r="AJ622" s="340"/>
      <c r="AK622" s="350"/>
      <c r="AM622" s="333"/>
      <c r="AN622" s="333"/>
    </row>
    <row r="623" spans="1:41" s="334" customFormat="1" ht="35.25" customHeight="1">
      <c r="A623" s="699" t="s">
        <v>583</v>
      </c>
      <c r="B623" s="700" t="s">
        <v>1973</v>
      </c>
      <c r="C623" s="701" t="s">
        <v>1605</v>
      </c>
      <c r="D623" s="700" t="s">
        <v>1052</v>
      </c>
      <c r="E623" s="702">
        <v>70.55</v>
      </c>
      <c r="F623" s="702">
        <v>87.97</v>
      </c>
      <c r="G623" s="702">
        <v>6206.28</v>
      </c>
      <c r="H623" s="703">
        <v>0</v>
      </c>
      <c r="I623" s="703">
        <v>6206.28</v>
      </c>
      <c r="J623" s="703">
        <v>0</v>
      </c>
      <c r="K623" s="333">
        <v>6206.28</v>
      </c>
      <c r="L623" s="340">
        <v>0</v>
      </c>
      <c r="T623" s="333" t="e">
        <v>#REF!</v>
      </c>
      <c r="U623" s="333" t="e">
        <v>#REF!</v>
      </c>
      <c r="V623" s="333" t="e">
        <v>#REF!</v>
      </c>
      <c r="W623" s="333" t="e">
        <v>#REF!</v>
      </c>
      <c r="AJ623" s="340">
        <v>6206.28</v>
      </c>
      <c r="AK623" s="350">
        <v>0</v>
      </c>
      <c r="AM623" s="333"/>
      <c r="AN623" s="333"/>
    </row>
    <row r="624" spans="1:41" s="334" customFormat="1">
      <c r="A624" s="699"/>
      <c r="B624" s="700"/>
      <c r="C624" s="701"/>
      <c r="D624" s="700"/>
      <c r="E624" s="702"/>
      <c r="F624" s="702"/>
      <c r="G624" s="702"/>
      <c r="H624" s="704"/>
      <c r="I624" s="704">
        <v>1</v>
      </c>
      <c r="J624" s="704"/>
      <c r="K624" s="333">
        <v>1</v>
      </c>
      <c r="L624" s="340"/>
      <c r="T624" s="333"/>
      <c r="U624" s="333"/>
      <c r="V624" s="333"/>
      <c r="W624" s="333"/>
      <c r="AJ624" s="340"/>
      <c r="AK624" s="350"/>
      <c r="AM624" s="333"/>
      <c r="AN624" s="333"/>
    </row>
    <row r="625" spans="1:45" s="334" customFormat="1" ht="6.75" customHeight="1">
      <c r="A625" s="705"/>
      <c r="B625" s="706"/>
      <c r="C625" s="707"/>
      <c r="D625" s="706"/>
      <c r="E625" s="708"/>
      <c r="F625" s="708"/>
      <c r="G625" s="708"/>
      <c r="H625" s="709"/>
      <c r="I625" s="709"/>
      <c r="J625" s="709"/>
      <c r="K625" s="333">
        <v>0</v>
      </c>
      <c r="L625" s="340"/>
      <c r="T625" s="333"/>
      <c r="U625" s="333"/>
      <c r="V625" s="333"/>
      <c r="W625" s="333"/>
      <c r="AJ625" s="340"/>
      <c r="AK625" s="350"/>
      <c r="AM625" s="333"/>
      <c r="AN625" s="333"/>
    </row>
    <row r="626" spans="1:45" s="334" customFormat="1" ht="35.25" customHeight="1">
      <c r="A626" s="699" t="s">
        <v>585</v>
      </c>
      <c r="B626" s="700" t="s">
        <v>1974</v>
      </c>
      <c r="C626" s="701" t="s">
        <v>1606</v>
      </c>
      <c r="D626" s="700" t="s">
        <v>1052</v>
      </c>
      <c r="E626" s="702">
        <v>172.82</v>
      </c>
      <c r="F626" s="702">
        <v>104.85</v>
      </c>
      <c r="G626" s="702">
        <v>18120.18</v>
      </c>
      <c r="H626" s="703">
        <v>0</v>
      </c>
      <c r="I626" s="703">
        <v>18120.18</v>
      </c>
      <c r="J626" s="703">
        <v>0</v>
      </c>
      <c r="K626" s="333">
        <v>18120.18</v>
      </c>
      <c r="L626" s="340">
        <v>0</v>
      </c>
      <c r="T626" s="333" t="e">
        <v>#REF!</v>
      </c>
      <c r="U626" s="333" t="e">
        <v>#REF!</v>
      </c>
      <c r="V626" s="333" t="e">
        <v>#REF!</v>
      </c>
      <c r="W626" s="333" t="e">
        <v>#REF!</v>
      </c>
      <c r="AJ626" s="340">
        <v>18120.169999999998</v>
      </c>
      <c r="AK626" s="350">
        <v>0</v>
      </c>
      <c r="AM626" s="333"/>
      <c r="AN626" s="333"/>
    </row>
    <row r="627" spans="1:45" s="334" customFormat="1">
      <c r="A627" s="699"/>
      <c r="B627" s="700"/>
      <c r="C627" s="701"/>
      <c r="D627" s="700"/>
      <c r="E627" s="702"/>
      <c r="F627" s="702"/>
      <c r="G627" s="702"/>
      <c r="H627" s="704"/>
      <c r="I627" s="704">
        <v>1</v>
      </c>
      <c r="J627" s="704"/>
      <c r="K627" s="333">
        <v>1</v>
      </c>
      <c r="L627" s="340"/>
      <c r="T627" s="333"/>
      <c r="U627" s="333"/>
      <c r="V627" s="333"/>
      <c r="W627" s="333"/>
      <c r="AJ627" s="340"/>
      <c r="AK627" s="350"/>
      <c r="AM627" s="333"/>
      <c r="AN627" s="333"/>
    </row>
    <row r="628" spans="1:45" s="334" customFormat="1" ht="6.75" customHeight="1">
      <c r="A628" s="705"/>
      <c r="B628" s="706"/>
      <c r="C628" s="707"/>
      <c r="D628" s="706"/>
      <c r="E628" s="708"/>
      <c r="F628" s="708"/>
      <c r="G628" s="708"/>
      <c r="H628" s="709"/>
      <c r="I628" s="709"/>
      <c r="J628" s="709"/>
      <c r="K628" s="333">
        <v>0</v>
      </c>
      <c r="L628" s="340"/>
      <c r="T628" s="333"/>
      <c r="U628" s="333"/>
      <c r="V628" s="333"/>
      <c r="W628" s="333"/>
      <c r="AJ628" s="340"/>
      <c r="AK628" s="350"/>
      <c r="AM628" s="333"/>
      <c r="AN628" s="333"/>
    </row>
    <row r="629" spans="1:45" s="334" customFormat="1" ht="35.25" customHeight="1">
      <c r="A629" s="699" t="s">
        <v>588</v>
      </c>
      <c r="B629" s="700" t="s">
        <v>1975</v>
      </c>
      <c r="C629" s="701" t="s">
        <v>1607</v>
      </c>
      <c r="D629" s="700" t="s">
        <v>1131</v>
      </c>
      <c r="E629" s="702">
        <v>11.78</v>
      </c>
      <c r="F629" s="702">
        <v>878.85</v>
      </c>
      <c r="G629" s="702">
        <v>10352.85</v>
      </c>
      <c r="H629" s="703">
        <v>0</v>
      </c>
      <c r="I629" s="703">
        <v>10352.85</v>
      </c>
      <c r="J629" s="703">
        <v>0</v>
      </c>
      <c r="K629" s="333">
        <v>10352.85</v>
      </c>
      <c r="L629" s="340">
        <v>0</v>
      </c>
      <c r="AJ629" s="340">
        <v>10352.85</v>
      </c>
      <c r="AK629" s="350">
        <v>0</v>
      </c>
      <c r="AM629" s="333"/>
      <c r="AN629" s="333"/>
      <c r="AO629" s="333">
        <v>657421.28000000026</v>
      </c>
    </row>
    <row r="630" spans="1:45" s="334" customFormat="1">
      <c r="A630" s="699"/>
      <c r="B630" s="700"/>
      <c r="C630" s="701"/>
      <c r="D630" s="700"/>
      <c r="E630" s="702"/>
      <c r="F630" s="702"/>
      <c r="G630" s="702"/>
      <c r="H630" s="704"/>
      <c r="I630" s="704">
        <v>1</v>
      </c>
      <c r="J630" s="704"/>
      <c r="K630" s="333">
        <v>1</v>
      </c>
      <c r="L630" s="340"/>
      <c r="T630" s="333"/>
      <c r="U630" s="333"/>
      <c r="V630" s="333"/>
      <c r="W630" s="333"/>
      <c r="AJ630" s="340"/>
      <c r="AK630" s="350"/>
      <c r="AM630" s="333"/>
      <c r="AN630" s="333"/>
    </row>
    <row r="631" spans="1:45" s="334" customFormat="1" ht="6.75" customHeight="1">
      <c r="A631" s="705"/>
      <c r="B631" s="706"/>
      <c r="C631" s="707"/>
      <c r="D631" s="706"/>
      <c r="E631" s="708"/>
      <c r="F631" s="708"/>
      <c r="G631" s="708"/>
      <c r="H631" s="709"/>
      <c r="I631" s="709"/>
      <c r="J631" s="709"/>
      <c r="K631" s="333">
        <v>0</v>
      </c>
      <c r="L631" s="340"/>
      <c r="T631" s="333"/>
      <c r="U631" s="333"/>
      <c r="V631" s="333"/>
      <c r="W631" s="333"/>
      <c r="AJ631" s="340"/>
      <c r="AK631" s="350"/>
      <c r="AM631" s="333"/>
      <c r="AN631" s="333"/>
    </row>
    <row r="632" spans="1:45" s="334" customFormat="1" ht="35.25" customHeight="1">
      <c r="A632" s="699" t="s">
        <v>593</v>
      </c>
      <c r="B632" s="700" t="s">
        <v>1976</v>
      </c>
      <c r="C632" s="701" t="s">
        <v>1229</v>
      </c>
      <c r="D632" s="700" t="s">
        <v>1052</v>
      </c>
      <c r="E632" s="702">
        <v>22.1</v>
      </c>
      <c r="F632" s="702">
        <v>82.98</v>
      </c>
      <c r="G632" s="702">
        <v>1833.86</v>
      </c>
      <c r="H632" s="703">
        <v>0</v>
      </c>
      <c r="I632" s="703">
        <v>1833.86</v>
      </c>
      <c r="J632" s="703">
        <v>0</v>
      </c>
      <c r="K632" s="333">
        <v>1833.86</v>
      </c>
      <c r="L632" s="340">
        <v>0</v>
      </c>
      <c r="T632" s="333" t="e">
        <v>#REF!</v>
      </c>
      <c r="U632" s="333" t="e">
        <v>#REF!</v>
      </c>
      <c r="V632" s="333" t="e">
        <v>#REF!</v>
      </c>
      <c r="W632" s="333" t="e">
        <v>#REF!</v>
      </c>
      <c r="AJ632" s="340">
        <v>1833.85</v>
      </c>
      <c r="AK632" s="350">
        <v>0</v>
      </c>
      <c r="AM632" s="333"/>
      <c r="AN632" s="333"/>
    </row>
    <row r="633" spans="1:45" s="334" customFormat="1">
      <c r="A633" s="699"/>
      <c r="B633" s="700"/>
      <c r="C633" s="701"/>
      <c r="D633" s="700"/>
      <c r="E633" s="702"/>
      <c r="F633" s="702"/>
      <c r="G633" s="702"/>
      <c r="H633" s="704"/>
      <c r="I633" s="704">
        <v>1</v>
      </c>
      <c r="J633" s="704"/>
      <c r="K633" s="333">
        <v>1</v>
      </c>
      <c r="L633" s="340"/>
      <c r="T633" s="333"/>
      <c r="U633" s="333"/>
      <c r="V633" s="333"/>
      <c r="W633" s="333"/>
      <c r="AJ633" s="340"/>
      <c r="AK633" s="350"/>
      <c r="AM633" s="333"/>
      <c r="AN633" s="333"/>
    </row>
    <row r="634" spans="1:45" s="334" customFormat="1" ht="6.75" customHeight="1">
      <c r="A634" s="705"/>
      <c r="B634" s="706"/>
      <c r="C634" s="707"/>
      <c r="D634" s="706"/>
      <c r="E634" s="708"/>
      <c r="F634" s="708"/>
      <c r="G634" s="708"/>
      <c r="H634" s="709"/>
      <c r="I634" s="709"/>
      <c r="J634" s="709"/>
      <c r="K634" s="333">
        <v>0</v>
      </c>
      <c r="L634" s="340"/>
      <c r="T634" s="333"/>
      <c r="U634" s="333"/>
      <c r="V634" s="333"/>
      <c r="W634" s="333"/>
      <c r="AJ634" s="340"/>
      <c r="AK634" s="350"/>
      <c r="AM634" s="333"/>
      <c r="AN634" s="333"/>
    </row>
    <row r="635" spans="1:45" s="334" customFormat="1" ht="35.25" customHeight="1">
      <c r="A635" s="699" t="s">
        <v>595</v>
      </c>
      <c r="B635" s="700" t="s">
        <v>1977</v>
      </c>
      <c r="C635" s="701" t="s">
        <v>1234</v>
      </c>
      <c r="D635" s="700" t="s">
        <v>1052</v>
      </c>
      <c r="E635" s="702">
        <v>88.75</v>
      </c>
      <c r="F635" s="702">
        <v>105.34</v>
      </c>
      <c r="G635" s="702">
        <v>9348.93</v>
      </c>
      <c r="H635" s="703">
        <v>0</v>
      </c>
      <c r="I635" s="703">
        <v>9348.93</v>
      </c>
      <c r="J635" s="703">
        <v>0</v>
      </c>
      <c r="K635" s="333">
        <v>9348.93</v>
      </c>
      <c r="L635" s="340">
        <v>0</v>
      </c>
      <c r="T635" s="333" t="e">
        <v>#REF!</v>
      </c>
      <c r="U635" s="333" t="e">
        <v>#REF!</v>
      </c>
      <c r="V635" s="333" t="e">
        <v>#REF!</v>
      </c>
      <c r="W635" s="333" t="e">
        <v>#REF!</v>
      </c>
      <c r="AJ635" s="340">
        <v>9348.92</v>
      </c>
      <c r="AK635" s="350">
        <v>0</v>
      </c>
      <c r="AM635" s="333"/>
      <c r="AN635" s="333"/>
    </row>
    <row r="636" spans="1:45" s="334" customFormat="1">
      <c r="A636" s="699"/>
      <c r="B636" s="700"/>
      <c r="C636" s="701"/>
      <c r="D636" s="700"/>
      <c r="E636" s="702"/>
      <c r="F636" s="702"/>
      <c r="G636" s="702"/>
      <c r="H636" s="704"/>
      <c r="I636" s="704">
        <v>1</v>
      </c>
      <c r="J636" s="704"/>
      <c r="K636" s="333">
        <v>1</v>
      </c>
      <c r="L636" s="340"/>
      <c r="T636" s="333"/>
      <c r="U636" s="333"/>
      <c r="V636" s="333"/>
      <c r="W636" s="333"/>
      <c r="AJ636" s="340"/>
      <c r="AK636" s="350"/>
      <c r="AM636" s="333"/>
      <c r="AN636" s="333"/>
    </row>
    <row r="637" spans="1:45" s="334" customFormat="1" ht="6.75" customHeight="1">
      <c r="A637" s="705"/>
      <c r="B637" s="706"/>
      <c r="C637" s="707"/>
      <c r="D637" s="706"/>
      <c r="E637" s="708"/>
      <c r="F637" s="708"/>
      <c r="G637" s="708"/>
      <c r="H637" s="709"/>
      <c r="I637" s="709"/>
      <c r="J637" s="709"/>
      <c r="K637" s="333">
        <v>0</v>
      </c>
      <c r="L637" s="340"/>
      <c r="T637" s="333"/>
      <c r="U637" s="333"/>
      <c r="V637" s="333"/>
      <c r="W637" s="333"/>
      <c r="AJ637" s="340"/>
      <c r="AK637" s="350"/>
      <c r="AM637" s="333"/>
      <c r="AN637" s="333"/>
    </row>
    <row r="638" spans="1:45" s="334" customFormat="1">
      <c r="A638" s="693" t="s">
        <v>597</v>
      </c>
      <c r="B638" s="694" t="s">
        <v>598</v>
      </c>
      <c r="C638" s="694"/>
      <c r="D638" s="695"/>
      <c r="E638" s="696"/>
      <c r="F638" s="697"/>
      <c r="G638" s="696">
        <v>35833.89</v>
      </c>
      <c r="H638" s="698">
        <v>0</v>
      </c>
      <c r="I638" s="698">
        <v>0</v>
      </c>
      <c r="J638" s="698">
        <v>35833.89</v>
      </c>
      <c r="K638" s="333">
        <v>35833.89</v>
      </c>
      <c r="L638" s="340">
        <v>0</v>
      </c>
      <c r="T638" s="333" t="e">
        <v>#REF!</v>
      </c>
      <c r="U638" s="333" t="e">
        <v>#REF!</v>
      </c>
      <c r="V638" s="333" t="e">
        <v>#REF!</v>
      </c>
      <c r="W638" s="333" t="e">
        <v>#REF!</v>
      </c>
      <c r="AJ638" s="395" t="e">
        <v>#REF!</v>
      </c>
      <c r="AK638" s="395" t="e">
        <v>#REF!</v>
      </c>
      <c r="AM638" s="333"/>
      <c r="AS638" s="333" t="e">
        <v>#REF!</v>
      </c>
    </row>
    <row r="639" spans="1:45" s="334" customFormat="1" ht="35.25" customHeight="1">
      <c r="A639" s="699" t="s">
        <v>599</v>
      </c>
      <c r="B639" s="700" t="s">
        <v>1836</v>
      </c>
      <c r="C639" s="701" t="s">
        <v>1489</v>
      </c>
      <c r="D639" s="700" t="s">
        <v>1052</v>
      </c>
      <c r="E639" s="702">
        <v>88.36</v>
      </c>
      <c r="F639" s="702">
        <v>0.92</v>
      </c>
      <c r="G639" s="702">
        <v>81.290000000000006</v>
      </c>
      <c r="H639" s="703">
        <v>0</v>
      </c>
      <c r="I639" s="703">
        <v>0</v>
      </c>
      <c r="J639" s="703">
        <v>81.290000000000006</v>
      </c>
      <c r="K639" s="333">
        <v>81.290000000000006</v>
      </c>
      <c r="L639" s="340">
        <v>0</v>
      </c>
      <c r="T639" s="333" t="e">
        <v>#REF!</v>
      </c>
      <c r="U639" s="333" t="e">
        <v>#REF!</v>
      </c>
      <c r="V639" s="333" t="e">
        <v>#REF!</v>
      </c>
      <c r="W639" s="333" t="e">
        <v>#REF!</v>
      </c>
      <c r="AJ639" s="340">
        <v>81.290000000000006</v>
      </c>
      <c r="AK639" s="350">
        <v>0</v>
      </c>
      <c r="AM639" s="333"/>
      <c r="AN639" s="333"/>
    </row>
    <row r="640" spans="1:45" s="334" customFormat="1">
      <c r="A640" s="699"/>
      <c r="B640" s="700"/>
      <c r="C640" s="701"/>
      <c r="D640" s="700"/>
      <c r="E640" s="702"/>
      <c r="F640" s="702"/>
      <c r="G640" s="702"/>
      <c r="H640" s="704"/>
      <c r="I640" s="704"/>
      <c r="J640" s="704">
        <v>1</v>
      </c>
      <c r="K640" s="333">
        <v>1</v>
      </c>
      <c r="L640" s="340"/>
      <c r="T640" s="333"/>
      <c r="U640" s="333"/>
      <c r="V640" s="333"/>
      <c r="W640" s="333"/>
      <c r="AJ640" s="340"/>
      <c r="AK640" s="350"/>
      <c r="AM640" s="333"/>
      <c r="AN640" s="333"/>
    </row>
    <row r="641" spans="1:41" s="334" customFormat="1" ht="6.75" customHeight="1">
      <c r="A641" s="705"/>
      <c r="B641" s="706"/>
      <c r="C641" s="707"/>
      <c r="D641" s="706"/>
      <c r="E641" s="708"/>
      <c r="F641" s="708"/>
      <c r="G641" s="708"/>
      <c r="H641" s="709"/>
      <c r="I641" s="709"/>
      <c r="J641" s="709"/>
      <c r="K641" s="333">
        <v>0</v>
      </c>
      <c r="L641" s="340"/>
      <c r="T641" s="333"/>
      <c r="U641" s="333"/>
      <c r="V641" s="333"/>
      <c r="W641" s="333"/>
      <c r="AJ641" s="340"/>
      <c r="AK641" s="350"/>
      <c r="AM641" s="333"/>
      <c r="AN641" s="333"/>
    </row>
    <row r="642" spans="1:41" s="334" customFormat="1" ht="35.25" customHeight="1">
      <c r="A642" s="699" t="s">
        <v>600</v>
      </c>
      <c r="B642" s="700" t="s">
        <v>1978</v>
      </c>
      <c r="C642" s="701" t="s">
        <v>1608</v>
      </c>
      <c r="D642" s="700" t="s">
        <v>1052</v>
      </c>
      <c r="E642" s="702">
        <v>100.55</v>
      </c>
      <c r="F642" s="702">
        <v>3.05</v>
      </c>
      <c r="G642" s="702">
        <v>306.68</v>
      </c>
      <c r="H642" s="703">
        <v>0</v>
      </c>
      <c r="I642" s="703">
        <v>0</v>
      </c>
      <c r="J642" s="703">
        <v>306.68</v>
      </c>
      <c r="K642" s="333">
        <v>306.68</v>
      </c>
      <c r="L642" s="340">
        <v>0</v>
      </c>
      <c r="T642" s="333" t="e">
        <v>#REF!</v>
      </c>
      <c r="U642" s="333" t="e">
        <v>#REF!</v>
      </c>
      <c r="V642" s="333" t="e">
        <v>#REF!</v>
      </c>
      <c r="W642" s="333" t="e">
        <v>#REF!</v>
      </c>
      <c r="AJ642" s="340">
        <v>306.67</v>
      </c>
      <c r="AK642" s="350">
        <v>0</v>
      </c>
      <c r="AM642" s="333"/>
      <c r="AN642" s="333"/>
    </row>
    <row r="643" spans="1:41" s="334" customFormat="1">
      <c r="A643" s="699"/>
      <c r="B643" s="700"/>
      <c r="C643" s="701"/>
      <c r="D643" s="700"/>
      <c r="E643" s="702"/>
      <c r="F643" s="702"/>
      <c r="G643" s="702"/>
      <c r="H643" s="704"/>
      <c r="I643" s="704"/>
      <c r="J643" s="704">
        <v>1</v>
      </c>
      <c r="K643" s="333">
        <v>1</v>
      </c>
      <c r="L643" s="340"/>
      <c r="T643" s="333"/>
      <c r="U643" s="333"/>
      <c r="V643" s="333"/>
      <c r="W643" s="333"/>
      <c r="AJ643" s="340"/>
      <c r="AK643" s="350"/>
      <c r="AM643" s="333"/>
      <c r="AN643" s="333"/>
    </row>
    <row r="644" spans="1:41" s="334" customFormat="1" ht="6.75" customHeight="1">
      <c r="A644" s="705"/>
      <c r="B644" s="706"/>
      <c r="C644" s="707"/>
      <c r="D644" s="706"/>
      <c r="E644" s="708"/>
      <c r="F644" s="708"/>
      <c r="G644" s="708"/>
      <c r="H644" s="709"/>
      <c r="I644" s="709"/>
      <c r="J644" s="709"/>
      <c r="K644" s="333">
        <v>0</v>
      </c>
      <c r="L644" s="340"/>
      <c r="T644" s="333"/>
      <c r="U644" s="333"/>
      <c r="V644" s="333"/>
      <c r="W644" s="333"/>
      <c r="AJ644" s="340"/>
      <c r="AK644" s="350"/>
      <c r="AM644" s="333"/>
      <c r="AN644" s="333"/>
    </row>
    <row r="645" spans="1:41" s="334" customFormat="1" ht="35.25" customHeight="1">
      <c r="A645" s="699" t="s">
        <v>604</v>
      </c>
      <c r="B645" s="700" t="s">
        <v>1979</v>
      </c>
      <c r="C645" s="701" t="s">
        <v>1609</v>
      </c>
      <c r="D645" s="700" t="s">
        <v>1052</v>
      </c>
      <c r="E645" s="702">
        <v>15.46</v>
      </c>
      <c r="F645" s="702">
        <v>171.01</v>
      </c>
      <c r="G645" s="702">
        <v>2643.81</v>
      </c>
      <c r="H645" s="703">
        <v>0</v>
      </c>
      <c r="I645" s="703">
        <v>0</v>
      </c>
      <c r="J645" s="703">
        <v>2643.81</v>
      </c>
      <c r="K645" s="333">
        <v>2643.81</v>
      </c>
      <c r="L645" s="340">
        <v>0</v>
      </c>
      <c r="T645" s="333" t="e">
        <v>#REF!</v>
      </c>
      <c r="U645" s="333" t="e">
        <v>#REF!</v>
      </c>
      <c r="V645" s="333" t="e">
        <v>#REF!</v>
      </c>
      <c r="W645" s="333" t="e">
        <v>#REF!</v>
      </c>
      <c r="AJ645" s="340">
        <v>2643.81</v>
      </c>
      <c r="AK645" s="350">
        <v>0</v>
      </c>
      <c r="AM645" s="333"/>
      <c r="AN645" s="333"/>
    </row>
    <row r="646" spans="1:41" s="334" customFormat="1">
      <c r="A646" s="699"/>
      <c r="B646" s="700"/>
      <c r="C646" s="701"/>
      <c r="D646" s="700"/>
      <c r="E646" s="702"/>
      <c r="F646" s="702"/>
      <c r="G646" s="702"/>
      <c r="H646" s="704"/>
      <c r="I646" s="704"/>
      <c r="J646" s="704">
        <v>1</v>
      </c>
      <c r="K646" s="333">
        <v>1</v>
      </c>
      <c r="L646" s="340"/>
      <c r="T646" s="333"/>
      <c r="U646" s="333"/>
      <c r="V646" s="333"/>
      <c r="W646" s="333"/>
      <c r="AJ646" s="340"/>
      <c r="AK646" s="350"/>
      <c r="AM646" s="333"/>
      <c r="AN646" s="333"/>
    </row>
    <row r="647" spans="1:41" s="334" customFormat="1" ht="6.75" customHeight="1">
      <c r="A647" s="705"/>
      <c r="B647" s="706"/>
      <c r="C647" s="707"/>
      <c r="D647" s="706"/>
      <c r="E647" s="708"/>
      <c r="F647" s="708"/>
      <c r="G647" s="708"/>
      <c r="H647" s="709"/>
      <c r="I647" s="709"/>
      <c r="J647" s="709"/>
      <c r="K647" s="333">
        <v>0</v>
      </c>
      <c r="L647" s="340"/>
      <c r="T647" s="333"/>
      <c r="U647" s="333"/>
      <c r="V647" s="333"/>
      <c r="W647" s="333"/>
      <c r="AJ647" s="340"/>
      <c r="AK647" s="350"/>
      <c r="AM647" s="333"/>
      <c r="AN647" s="333"/>
    </row>
    <row r="648" spans="1:41" s="334" customFormat="1" ht="35.25" customHeight="1">
      <c r="A648" s="699" t="s">
        <v>609</v>
      </c>
      <c r="B648" s="700" t="s">
        <v>1980</v>
      </c>
      <c r="C648" s="701" t="s">
        <v>1610</v>
      </c>
      <c r="D648" s="700" t="s">
        <v>1198</v>
      </c>
      <c r="E648" s="702">
        <v>417.93</v>
      </c>
      <c r="F648" s="702">
        <v>14.97</v>
      </c>
      <c r="G648" s="702">
        <v>6256.41</v>
      </c>
      <c r="H648" s="703">
        <v>0</v>
      </c>
      <c r="I648" s="703">
        <v>0</v>
      </c>
      <c r="J648" s="703">
        <v>6256.41</v>
      </c>
      <c r="K648" s="333">
        <v>6256.41</v>
      </c>
      <c r="L648" s="340">
        <v>0</v>
      </c>
      <c r="T648" s="333" t="e">
        <v>#REF!</v>
      </c>
      <c r="U648" s="333" t="e">
        <v>#REF!</v>
      </c>
      <c r="V648" s="333" t="e">
        <v>#REF!</v>
      </c>
      <c r="W648" s="333" t="e">
        <v>#REF!</v>
      </c>
      <c r="AJ648" s="340">
        <v>6256.41</v>
      </c>
      <c r="AK648" s="350">
        <v>0</v>
      </c>
      <c r="AM648" s="333"/>
      <c r="AN648" s="333"/>
    </row>
    <row r="649" spans="1:41" s="334" customFormat="1">
      <c r="A649" s="699"/>
      <c r="B649" s="700"/>
      <c r="C649" s="701"/>
      <c r="D649" s="700"/>
      <c r="E649" s="702"/>
      <c r="F649" s="702"/>
      <c r="G649" s="702"/>
      <c r="H649" s="704"/>
      <c r="I649" s="704"/>
      <c r="J649" s="704">
        <v>1</v>
      </c>
      <c r="K649" s="333">
        <v>1</v>
      </c>
      <c r="L649" s="340"/>
      <c r="T649" s="333"/>
      <c r="U649" s="333"/>
      <c r="V649" s="333"/>
      <c r="W649" s="333"/>
      <c r="AJ649" s="340"/>
      <c r="AK649" s="350"/>
      <c r="AM649" s="333"/>
      <c r="AN649" s="333"/>
    </row>
    <row r="650" spans="1:41" s="334" customFormat="1" ht="6.75" customHeight="1">
      <c r="A650" s="705"/>
      <c r="B650" s="706"/>
      <c r="C650" s="707"/>
      <c r="D650" s="706"/>
      <c r="E650" s="708"/>
      <c r="F650" s="708"/>
      <c r="G650" s="708"/>
      <c r="H650" s="709"/>
      <c r="I650" s="709"/>
      <c r="J650" s="709"/>
      <c r="K650" s="333">
        <v>0</v>
      </c>
      <c r="L650" s="340"/>
      <c r="T650" s="333"/>
      <c r="U650" s="333"/>
      <c r="V650" s="333"/>
      <c r="W650" s="333"/>
      <c r="AJ650" s="340"/>
      <c r="AK650" s="350"/>
      <c r="AM650" s="333"/>
      <c r="AN650" s="333"/>
    </row>
    <row r="651" spans="1:41" s="334" customFormat="1" ht="35.25" customHeight="1">
      <c r="A651" s="699" t="s">
        <v>612</v>
      </c>
      <c r="B651" s="700" t="s">
        <v>1981</v>
      </c>
      <c r="C651" s="701" t="s">
        <v>1611</v>
      </c>
      <c r="D651" s="700" t="s">
        <v>1131</v>
      </c>
      <c r="E651" s="702">
        <v>17.46</v>
      </c>
      <c r="F651" s="702">
        <v>743.46</v>
      </c>
      <c r="G651" s="702">
        <v>12980.81</v>
      </c>
      <c r="H651" s="703">
        <v>0</v>
      </c>
      <c r="I651" s="703">
        <v>0</v>
      </c>
      <c r="J651" s="703">
        <v>12980.81</v>
      </c>
      <c r="K651" s="333">
        <v>12980.81</v>
      </c>
      <c r="L651" s="340">
        <v>0</v>
      </c>
      <c r="AJ651" s="340">
        <v>12980.81</v>
      </c>
      <c r="AK651" s="350">
        <v>0</v>
      </c>
      <c r="AM651" s="333"/>
      <c r="AN651" s="333"/>
      <c r="AO651" s="333">
        <v>590763.56000000017</v>
      </c>
    </row>
    <row r="652" spans="1:41" s="334" customFormat="1">
      <c r="A652" s="699"/>
      <c r="B652" s="700"/>
      <c r="C652" s="701"/>
      <c r="D652" s="700"/>
      <c r="E652" s="702"/>
      <c r="F652" s="702"/>
      <c r="G652" s="702"/>
      <c r="H652" s="704"/>
      <c r="I652" s="704"/>
      <c r="J652" s="704">
        <v>1</v>
      </c>
      <c r="K652" s="333">
        <v>1</v>
      </c>
      <c r="L652" s="340"/>
      <c r="T652" s="333"/>
      <c r="U652" s="333"/>
      <c r="V652" s="333"/>
      <c r="W652" s="333"/>
      <c r="AJ652" s="340"/>
      <c r="AK652" s="350"/>
      <c r="AM652" s="333"/>
      <c r="AN652" s="333"/>
    </row>
    <row r="653" spans="1:41" s="334" customFormat="1" ht="6.75" customHeight="1">
      <c r="A653" s="705"/>
      <c r="B653" s="706"/>
      <c r="C653" s="707"/>
      <c r="D653" s="706"/>
      <c r="E653" s="708"/>
      <c r="F653" s="708"/>
      <c r="G653" s="708"/>
      <c r="H653" s="709"/>
      <c r="I653" s="709"/>
      <c r="J653" s="709"/>
      <c r="K653" s="333">
        <v>0</v>
      </c>
      <c r="L653" s="340"/>
      <c r="T653" s="333"/>
      <c r="U653" s="333"/>
      <c r="V653" s="333"/>
      <c r="W653" s="333"/>
      <c r="AJ653" s="340"/>
      <c r="AK653" s="350"/>
      <c r="AM653" s="333"/>
      <c r="AN653" s="333"/>
    </row>
    <row r="654" spans="1:41" s="334" customFormat="1" ht="35.25" customHeight="1">
      <c r="A654" s="699" t="s">
        <v>616</v>
      </c>
      <c r="B654" s="700" t="s">
        <v>1982</v>
      </c>
      <c r="C654" s="701" t="s">
        <v>1612</v>
      </c>
      <c r="D654" s="700" t="s">
        <v>1052</v>
      </c>
      <c r="E654" s="702">
        <v>23.51</v>
      </c>
      <c r="F654" s="702">
        <v>161.66999999999999</v>
      </c>
      <c r="G654" s="702">
        <v>3800.86</v>
      </c>
      <c r="H654" s="703">
        <v>0</v>
      </c>
      <c r="I654" s="703">
        <v>0</v>
      </c>
      <c r="J654" s="703">
        <v>3800.86</v>
      </c>
      <c r="K654" s="333">
        <v>3800.86</v>
      </c>
      <c r="L654" s="340">
        <v>0</v>
      </c>
      <c r="T654" s="333" t="e">
        <v>#REF!</v>
      </c>
      <c r="U654" s="333" t="e">
        <v>#REF!</v>
      </c>
      <c r="V654" s="333" t="e">
        <v>#REF!</v>
      </c>
      <c r="W654" s="333" t="e">
        <v>#REF!</v>
      </c>
      <c r="AJ654" s="340">
        <v>3800.86</v>
      </c>
      <c r="AK654" s="350">
        <v>0</v>
      </c>
      <c r="AM654" s="333"/>
      <c r="AN654" s="333"/>
    </row>
    <row r="655" spans="1:41" s="334" customFormat="1">
      <c r="A655" s="699"/>
      <c r="B655" s="700"/>
      <c r="C655" s="701"/>
      <c r="D655" s="700"/>
      <c r="E655" s="702"/>
      <c r="F655" s="702"/>
      <c r="G655" s="702"/>
      <c r="H655" s="704"/>
      <c r="I655" s="704"/>
      <c r="J655" s="704">
        <v>1</v>
      </c>
      <c r="K655" s="333">
        <v>1</v>
      </c>
      <c r="L655" s="340"/>
      <c r="T655" s="333"/>
      <c r="U655" s="333"/>
      <c r="V655" s="333"/>
      <c r="W655" s="333"/>
      <c r="AJ655" s="340"/>
      <c r="AK655" s="350"/>
      <c r="AM655" s="333"/>
      <c r="AN655" s="333"/>
    </row>
    <row r="656" spans="1:41" s="334" customFormat="1" ht="6.75" customHeight="1">
      <c r="A656" s="705"/>
      <c r="B656" s="706"/>
      <c r="C656" s="707"/>
      <c r="D656" s="706"/>
      <c r="E656" s="708"/>
      <c r="F656" s="708"/>
      <c r="G656" s="708"/>
      <c r="H656" s="709"/>
      <c r="I656" s="709"/>
      <c r="J656" s="709"/>
      <c r="K656" s="333">
        <v>0</v>
      </c>
      <c r="L656" s="340"/>
      <c r="T656" s="333"/>
      <c r="U656" s="333"/>
      <c r="V656" s="333"/>
      <c r="W656" s="333"/>
      <c r="AJ656" s="340"/>
      <c r="AK656" s="350"/>
      <c r="AM656" s="333"/>
      <c r="AN656" s="333"/>
    </row>
    <row r="657" spans="1:41" s="334" customFormat="1" ht="35.25" customHeight="1">
      <c r="A657" s="699" t="s">
        <v>621</v>
      </c>
      <c r="B657" s="700" t="s">
        <v>1983</v>
      </c>
      <c r="C657" s="701" t="s">
        <v>1613</v>
      </c>
      <c r="D657" s="700" t="s">
        <v>1131</v>
      </c>
      <c r="E657" s="702">
        <v>43.02</v>
      </c>
      <c r="F657" s="702">
        <v>98.62</v>
      </c>
      <c r="G657" s="702">
        <v>4242.63</v>
      </c>
      <c r="H657" s="703">
        <v>0</v>
      </c>
      <c r="I657" s="703">
        <v>0</v>
      </c>
      <c r="J657" s="703">
        <v>4242.63</v>
      </c>
      <c r="K657" s="333">
        <v>4242.63</v>
      </c>
      <c r="L657" s="340">
        <v>0</v>
      </c>
      <c r="T657" s="333" t="e">
        <v>#REF!</v>
      </c>
      <c r="U657" s="333" t="e">
        <v>#REF!</v>
      </c>
      <c r="V657" s="333" t="e">
        <v>#REF!</v>
      </c>
      <c r="W657" s="333" t="e">
        <v>#REF!</v>
      </c>
      <c r="AJ657" s="340">
        <v>4242.63</v>
      </c>
      <c r="AK657" s="350">
        <v>0</v>
      </c>
      <c r="AM657" s="333"/>
      <c r="AN657" s="333"/>
    </row>
    <row r="658" spans="1:41" s="334" customFormat="1">
      <c r="A658" s="699"/>
      <c r="B658" s="700"/>
      <c r="C658" s="701"/>
      <c r="D658" s="700"/>
      <c r="E658" s="702"/>
      <c r="F658" s="702"/>
      <c r="G658" s="702"/>
      <c r="H658" s="704"/>
      <c r="I658" s="704"/>
      <c r="J658" s="704">
        <v>1</v>
      </c>
      <c r="K658" s="333">
        <v>1</v>
      </c>
      <c r="L658" s="340"/>
      <c r="T658" s="333"/>
      <c r="U658" s="333"/>
      <c r="V658" s="333"/>
      <c r="W658" s="333"/>
      <c r="AJ658" s="340"/>
      <c r="AK658" s="350"/>
      <c r="AM658" s="333"/>
      <c r="AN658" s="333"/>
    </row>
    <row r="659" spans="1:41" s="334" customFormat="1" ht="6.75" customHeight="1">
      <c r="A659" s="705"/>
      <c r="B659" s="706"/>
      <c r="C659" s="707"/>
      <c r="D659" s="706"/>
      <c r="E659" s="708"/>
      <c r="F659" s="708"/>
      <c r="G659" s="708"/>
      <c r="H659" s="709"/>
      <c r="I659" s="709"/>
      <c r="J659" s="709"/>
      <c r="K659" s="333">
        <v>0</v>
      </c>
      <c r="L659" s="340"/>
      <c r="T659" s="333"/>
      <c r="U659" s="333"/>
      <c r="V659" s="333"/>
      <c r="W659" s="333"/>
      <c r="AJ659" s="340"/>
      <c r="AK659" s="350"/>
      <c r="AM659" s="333"/>
      <c r="AN659" s="333"/>
    </row>
    <row r="660" spans="1:41" s="334" customFormat="1" ht="35.25" customHeight="1">
      <c r="A660" s="699" t="s">
        <v>627</v>
      </c>
      <c r="B660" s="700" t="s">
        <v>1933</v>
      </c>
      <c r="C660" s="701" t="s">
        <v>1576</v>
      </c>
      <c r="D660" s="700" t="s">
        <v>1052</v>
      </c>
      <c r="E660" s="702">
        <v>20.49</v>
      </c>
      <c r="F660" s="702">
        <v>8.75</v>
      </c>
      <c r="G660" s="702">
        <v>179.29</v>
      </c>
      <c r="H660" s="703">
        <v>0</v>
      </c>
      <c r="I660" s="703">
        <v>0</v>
      </c>
      <c r="J660" s="703">
        <v>179.29</v>
      </c>
      <c r="K660" s="333">
        <v>179.29</v>
      </c>
      <c r="L660" s="340">
        <v>0</v>
      </c>
      <c r="T660" s="333" t="e">
        <v>#REF!</v>
      </c>
      <c r="U660" s="333" t="e">
        <v>#REF!</v>
      </c>
      <c r="V660" s="333" t="e">
        <v>#REF!</v>
      </c>
      <c r="W660" s="333" t="e">
        <v>#REF!</v>
      </c>
      <c r="AJ660" s="340">
        <v>179.28</v>
      </c>
      <c r="AK660" s="350">
        <v>0</v>
      </c>
      <c r="AM660" s="333"/>
      <c r="AN660" s="333"/>
    </row>
    <row r="661" spans="1:41" s="334" customFormat="1">
      <c r="A661" s="699"/>
      <c r="B661" s="700"/>
      <c r="C661" s="701"/>
      <c r="D661" s="700"/>
      <c r="E661" s="702"/>
      <c r="F661" s="702"/>
      <c r="G661" s="702"/>
      <c r="H661" s="704"/>
      <c r="I661" s="704"/>
      <c r="J661" s="704">
        <v>1</v>
      </c>
      <c r="K661" s="333">
        <v>1</v>
      </c>
      <c r="L661" s="340"/>
      <c r="T661" s="333"/>
      <c r="U661" s="333"/>
      <c r="V661" s="333"/>
      <c r="W661" s="333"/>
      <c r="AJ661" s="340"/>
      <c r="AK661" s="350"/>
      <c r="AM661" s="333"/>
      <c r="AN661" s="333"/>
    </row>
    <row r="662" spans="1:41" s="334" customFormat="1" ht="6.75" customHeight="1">
      <c r="A662" s="705"/>
      <c r="B662" s="706"/>
      <c r="C662" s="707"/>
      <c r="D662" s="706"/>
      <c r="E662" s="708"/>
      <c r="F662" s="708"/>
      <c r="G662" s="708"/>
      <c r="H662" s="709"/>
      <c r="I662" s="709"/>
      <c r="J662" s="709"/>
      <c r="K662" s="333">
        <v>0</v>
      </c>
      <c r="L662" s="340"/>
      <c r="T662" s="333"/>
      <c r="U662" s="333"/>
      <c r="V662" s="333"/>
      <c r="W662" s="333"/>
      <c r="AJ662" s="340"/>
      <c r="AK662" s="350"/>
      <c r="AM662" s="333"/>
      <c r="AN662" s="333"/>
    </row>
    <row r="663" spans="1:41" s="334" customFormat="1" ht="35.25" customHeight="1">
      <c r="A663" s="699" t="s">
        <v>628</v>
      </c>
      <c r="B663" s="700" t="s">
        <v>1937</v>
      </c>
      <c r="C663" s="701" t="s">
        <v>1579</v>
      </c>
      <c r="D663" s="700" t="s">
        <v>1052</v>
      </c>
      <c r="E663" s="702">
        <v>20.49</v>
      </c>
      <c r="F663" s="702">
        <v>54.93</v>
      </c>
      <c r="G663" s="702">
        <v>1125.52</v>
      </c>
      <c r="H663" s="703">
        <v>0</v>
      </c>
      <c r="I663" s="703">
        <v>0</v>
      </c>
      <c r="J663" s="703">
        <v>1125.52</v>
      </c>
      <c r="K663" s="333">
        <v>1125.52</v>
      </c>
      <c r="L663" s="340">
        <v>0</v>
      </c>
      <c r="T663" s="333" t="e">
        <v>#REF!</v>
      </c>
      <c r="U663" s="333" t="e">
        <v>#REF!</v>
      </c>
      <c r="V663" s="333" t="e">
        <v>#REF!</v>
      </c>
      <c r="W663" s="333" t="e">
        <v>#REF!</v>
      </c>
      <c r="AJ663" s="340">
        <v>1125.51</v>
      </c>
      <c r="AK663" s="350">
        <v>0</v>
      </c>
      <c r="AM663" s="333"/>
      <c r="AN663" s="333"/>
    </row>
    <row r="664" spans="1:41" s="334" customFormat="1">
      <c r="A664" s="699"/>
      <c r="B664" s="700"/>
      <c r="C664" s="701"/>
      <c r="D664" s="700"/>
      <c r="E664" s="702"/>
      <c r="F664" s="702"/>
      <c r="G664" s="702"/>
      <c r="H664" s="704"/>
      <c r="I664" s="704"/>
      <c r="J664" s="704">
        <v>1</v>
      </c>
      <c r="K664" s="333">
        <v>1</v>
      </c>
      <c r="L664" s="340"/>
      <c r="T664" s="333"/>
      <c r="U664" s="333"/>
      <c r="V664" s="333"/>
      <c r="W664" s="333"/>
      <c r="AJ664" s="340"/>
      <c r="AK664" s="350"/>
      <c r="AM664" s="333"/>
      <c r="AN664" s="333"/>
    </row>
    <row r="665" spans="1:41" s="334" customFormat="1" ht="6.75" customHeight="1">
      <c r="A665" s="705"/>
      <c r="B665" s="706"/>
      <c r="C665" s="707"/>
      <c r="D665" s="706"/>
      <c r="E665" s="708"/>
      <c r="F665" s="708"/>
      <c r="G665" s="708"/>
      <c r="H665" s="709"/>
      <c r="I665" s="709"/>
      <c r="J665" s="709"/>
      <c r="K665" s="333">
        <v>0</v>
      </c>
      <c r="L665" s="340"/>
      <c r="T665" s="333"/>
      <c r="U665" s="333"/>
      <c r="V665" s="333"/>
      <c r="W665" s="333"/>
      <c r="AJ665" s="340"/>
      <c r="AK665" s="350"/>
      <c r="AM665" s="333"/>
      <c r="AN665" s="333"/>
    </row>
    <row r="666" spans="1:41" s="334" customFormat="1" ht="35.25" customHeight="1">
      <c r="A666" s="699" t="s">
        <v>629</v>
      </c>
      <c r="B666" s="700" t="s">
        <v>1984</v>
      </c>
      <c r="C666" s="701" t="s">
        <v>1614</v>
      </c>
      <c r="D666" s="700" t="s">
        <v>1052</v>
      </c>
      <c r="E666" s="702">
        <v>78.48</v>
      </c>
      <c r="F666" s="702">
        <v>23.17</v>
      </c>
      <c r="G666" s="702">
        <v>1818.38</v>
      </c>
      <c r="H666" s="703">
        <v>0</v>
      </c>
      <c r="I666" s="703">
        <v>0</v>
      </c>
      <c r="J666" s="703">
        <v>1818.38</v>
      </c>
      <c r="K666" s="333">
        <v>1818.38</v>
      </c>
      <c r="L666" s="340">
        <v>0</v>
      </c>
      <c r="T666" s="333" t="e">
        <v>#REF!</v>
      </c>
      <c r="U666" s="333" t="e">
        <v>#REF!</v>
      </c>
      <c r="V666" s="333" t="e">
        <v>#REF!</v>
      </c>
      <c r="W666" s="333" t="e">
        <v>#REF!</v>
      </c>
      <c r="AJ666" s="340">
        <v>1818.38</v>
      </c>
      <c r="AK666" s="350">
        <v>0</v>
      </c>
      <c r="AM666" s="333"/>
      <c r="AN666" s="333"/>
    </row>
    <row r="667" spans="1:41" s="334" customFormat="1">
      <c r="A667" s="699"/>
      <c r="B667" s="700"/>
      <c r="C667" s="701"/>
      <c r="D667" s="700"/>
      <c r="E667" s="702"/>
      <c r="F667" s="702"/>
      <c r="G667" s="702"/>
      <c r="H667" s="704"/>
      <c r="I667" s="704"/>
      <c r="J667" s="704">
        <v>1</v>
      </c>
      <c r="K667" s="333">
        <v>1</v>
      </c>
      <c r="L667" s="340"/>
      <c r="T667" s="333"/>
      <c r="U667" s="333"/>
      <c r="V667" s="333"/>
      <c r="W667" s="333"/>
      <c r="AJ667" s="340"/>
      <c r="AK667" s="350"/>
      <c r="AM667" s="333"/>
      <c r="AN667" s="333"/>
    </row>
    <row r="668" spans="1:41" s="334" customFormat="1" ht="6.75" customHeight="1">
      <c r="A668" s="705"/>
      <c r="B668" s="706"/>
      <c r="C668" s="707"/>
      <c r="D668" s="706"/>
      <c r="E668" s="708"/>
      <c r="F668" s="708"/>
      <c r="G668" s="708"/>
      <c r="H668" s="709"/>
      <c r="I668" s="709"/>
      <c r="J668" s="709"/>
      <c r="K668" s="333">
        <v>0</v>
      </c>
      <c r="L668" s="340"/>
      <c r="T668" s="333"/>
      <c r="U668" s="333"/>
      <c r="V668" s="333"/>
      <c r="W668" s="333"/>
      <c r="AJ668" s="340"/>
      <c r="AK668" s="350"/>
      <c r="AM668" s="333"/>
      <c r="AN668" s="333"/>
    </row>
    <row r="669" spans="1:41" s="334" customFormat="1" ht="35.25" customHeight="1">
      <c r="A669" s="699" t="s">
        <v>631</v>
      </c>
      <c r="B669" s="700" t="s">
        <v>1985</v>
      </c>
      <c r="C669" s="701" t="s">
        <v>1615</v>
      </c>
      <c r="D669" s="700" t="s">
        <v>1052</v>
      </c>
      <c r="E669" s="702">
        <v>78.48</v>
      </c>
      <c r="F669" s="702">
        <v>28.89</v>
      </c>
      <c r="G669" s="702">
        <v>2267.29</v>
      </c>
      <c r="H669" s="703">
        <v>0</v>
      </c>
      <c r="I669" s="703">
        <v>0</v>
      </c>
      <c r="J669" s="703">
        <v>2267.29</v>
      </c>
      <c r="K669" s="333">
        <v>2267.29</v>
      </c>
      <c r="L669" s="340">
        <v>0</v>
      </c>
      <c r="AJ669" s="340">
        <v>2267.2800000000002</v>
      </c>
      <c r="AK669" s="350">
        <v>0</v>
      </c>
      <c r="AM669" s="333"/>
      <c r="AN669" s="333"/>
      <c r="AO669" s="333">
        <v>566616.06999999995</v>
      </c>
    </row>
    <row r="670" spans="1:41" s="334" customFormat="1">
      <c r="A670" s="699"/>
      <c r="B670" s="700"/>
      <c r="C670" s="701"/>
      <c r="D670" s="700"/>
      <c r="E670" s="702"/>
      <c r="F670" s="702"/>
      <c r="G670" s="702"/>
      <c r="H670" s="704"/>
      <c r="I670" s="704"/>
      <c r="J670" s="704">
        <v>1</v>
      </c>
      <c r="K670" s="333">
        <v>1</v>
      </c>
      <c r="L670" s="340"/>
      <c r="T670" s="333"/>
      <c r="U670" s="333"/>
      <c r="V670" s="333"/>
      <c r="W670" s="333"/>
      <c r="AJ670" s="340"/>
      <c r="AK670" s="350"/>
      <c r="AM670" s="333"/>
      <c r="AN670" s="333"/>
    </row>
    <row r="671" spans="1:41" s="334" customFormat="1" ht="6.75" customHeight="1">
      <c r="A671" s="705"/>
      <c r="B671" s="706"/>
      <c r="C671" s="707"/>
      <c r="D671" s="706"/>
      <c r="E671" s="708"/>
      <c r="F671" s="708"/>
      <c r="G671" s="708"/>
      <c r="H671" s="709"/>
      <c r="I671" s="709"/>
      <c r="J671" s="709"/>
      <c r="K671" s="333">
        <v>0</v>
      </c>
      <c r="L671" s="340"/>
      <c r="T671" s="333"/>
      <c r="U671" s="333"/>
      <c r="V671" s="333"/>
      <c r="W671" s="333"/>
      <c r="AJ671" s="340"/>
      <c r="AK671" s="350"/>
      <c r="AM671" s="333"/>
      <c r="AN671" s="333"/>
    </row>
    <row r="672" spans="1:41" s="334" customFormat="1" ht="35.25" customHeight="1">
      <c r="A672" s="699" t="s">
        <v>632</v>
      </c>
      <c r="B672" s="700" t="s">
        <v>1986</v>
      </c>
      <c r="C672" s="701" t="s">
        <v>1118</v>
      </c>
      <c r="D672" s="700" t="s">
        <v>1084</v>
      </c>
      <c r="E672" s="702">
        <v>1</v>
      </c>
      <c r="F672" s="702">
        <v>130.91999999999999</v>
      </c>
      <c r="G672" s="702">
        <v>130.91999999999999</v>
      </c>
      <c r="H672" s="703">
        <v>0</v>
      </c>
      <c r="I672" s="703">
        <v>0</v>
      </c>
      <c r="J672" s="703">
        <v>130.91999999999999</v>
      </c>
      <c r="K672" s="333">
        <v>130.91999999999999</v>
      </c>
      <c r="L672" s="340">
        <v>0</v>
      </c>
      <c r="T672" s="333" t="e">
        <v>#REF!</v>
      </c>
      <c r="U672" s="333" t="e">
        <v>#REF!</v>
      </c>
      <c r="V672" s="333" t="e">
        <v>#REF!</v>
      </c>
      <c r="W672" s="333" t="e">
        <v>#REF!</v>
      </c>
      <c r="AJ672" s="340">
        <v>130.91999999999999</v>
      </c>
      <c r="AK672" s="350">
        <v>0</v>
      </c>
      <c r="AM672" s="333"/>
      <c r="AN672" s="333"/>
    </row>
    <row r="673" spans="1:45" s="334" customFormat="1">
      <c r="A673" s="699"/>
      <c r="B673" s="700"/>
      <c r="C673" s="701"/>
      <c r="D673" s="700"/>
      <c r="E673" s="702"/>
      <c r="F673" s="702"/>
      <c r="G673" s="702"/>
      <c r="H673" s="704"/>
      <c r="I673" s="704"/>
      <c r="J673" s="704">
        <v>1</v>
      </c>
      <c r="K673" s="333">
        <v>1</v>
      </c>
      <c r="L673" s="340"/>
      <c r="T673" s="333"/>
      <c r="U673" s="333"/>
      <c r="V673" s="333"/>
      <c r="W673" s="333"/>
      <c r="AJ673" s="340"/>
      <c r="AK673" s="350"/>
      <c r="AM673" s="333"/>
      <c r="AN673" s="333"/>
    </row>
    <row r="674" spans="1:45" s="334" customFormat="1" ht="6.75" customHeight="1">
      <c r="A674" s="705"/>
      <c r="B674" s="706"/>
      <c r="C674" s="707"/>
      <c r="D674" s="706"/>
      <c r="E674" s="708"/>
      <c r="F674" s="708"/>
      <c r="G674" s="708"/>
      <c r="H674" s="709"/>
      <c r="I674" s="709"/>
      <c r="J674" s="709"/>
      <c r="K674" s="333">
        <v>0</v>
      </c>
      <c r="L674" s="340"/>
      <c r="T674" s="333"/>
      <c r="U674" s="333"/>
      <c r="V674" s="333"/>
      <c r="W674" s="333"/>
      <c r="AJ674" s="340"/>
      <c r="AK674" s="350"/>
      <c r="AM674" s="333"/>
      <c r="AN674" s="333"/>
    </row>
    <row r="675" spans="1:45" s="334" customFormat="1">
      <c r="A675" s="693" t="s">
        <v>633</v>
      </c>
      <c r="B675" s="694" t="s">
        <v>634</v>
      </c>
      <c r="C675" s="694"/>
      <c r="D675" s="695"/>
      <c r="E675" s="696"/>
      <c r="F675" s="697"/>
      <c r="G675" s="696">
        <v>24250.730000000003</v>
      </c>
      <c r="H675" s="698">
        <v>0</v>
      </c>
      <c r="I675" s="698">
        <v>9843.8799999999992</v>
      </c>
      <c r="J675" s="698">
        <v>14406.85</v>
      </c>
      <c r="K675" s="333">
        <v>24250.73</v>
      </c>
      <c r="L675" s="340">
        <v>0</v>
      </c>
      <c r="T675" s="333" t="e">
        <v>#REF!</v>
      </c>
      <c r="U675" s="333" t="e">
        <v>#REF!</v>
      </c>
      <c r="V675" s="333" t="e">
        <v>#REF!</v>
      </c>
      <c r="W675" s="333" t="e">
        <v>#REF!</v>
      </c>
      <c r="AJ675" s="395" t="e">
        <v>#REF!</v>
      </c>
      <c r="AK675" s="395" t="e">
        <v>#REF!</v>
      </c>
      <c r="AM675" s="333"/>
      <c r="AS675" s="333" t="e">
        <v>#REF!</v>
      </c>
    </row>
    <row r="676" spans="1:45" s="334" customFormat="1">
      <c r="A676" s="710" t="s">
        <v>635</v>
      </c>
      <c r="B676" s="722" t="s">
        <v>636</v>
      </c>
      <c r="C676" s="722"/>
      <c r="D676" s="723"/>
      <c r="E676" s="724"/>
      <c r="F676" s="725"/>
      <c r="G676" s="724">
        <v>14406.85</v>
      </c>
      <c r="H676" s="726">
        <v>0</v>
      </c>
      <c r="I676" s="726">
        <v>0</v>
      </c>
      <c r="J676" s="726">
        <v>14406.85</v>
      </c>
      <c r="K676" s="333">
        <v>14406.85</v>
      </c>
      <c r="L676" s="340">
        <v>0</v>
      </c>
      <c r="T676" s="333" t="e">
        <v>#REF!</v>
      </c>
      <c r="U676" s="333" t="e">
        <v>#REF!</v>
      </c>
      <c r="V676" s="333" t="e">
        <v>#REF!</v>
      </c>
      <c r="W676" s="333" t="e">
        <v>#REF!</v>
      </c>
      <c r="AJ676" s="395" t="e">
        <v>#REF!</v>
      </c>
      <c r="AK676" s="395" t="e">
        <v>#REF!</v>
      </c>
      <c r="AM676" s="333"/>
      <c r="AS676" s="333" t="e">
        <v>#REF!</v>
      </c>
    </row>
    <row r="677" spans="1:45" s="334" customFormat="1" ht="60.75" customHeight="1">
      <c r="A677" s="699" t="s">
        <v>637</v>
      </c>
      <c r="B677" s="700" t="s">
        <v>1987</v>
      </c>
      <c r="C677" s="701" t="s">
        <v>1616</v>
      </c>
      <c r="D677" s="700" t="s">
        <v>856</v>
      </c>
      <c r="E677" s="702">
        <v>4</v>
      </c>
      <c r="F677" s="702">
        <v>1632.28</v>
      </c>
      <c r="G677" s="702">
        <v>6529.12</v>
      </c>
      <c r="H677" s="703">
        <v>0</v>
      </c>
      <c r="I677" s="703">
        <v>0</v>
      </c>
      <c r="J677" s="703">
        <v>6529.12</v>
      </c>
      <c r="K677" s="333">
        <v>6529.12</v>
      </c>
      <c r="L677" s="340">
        <v>0</v>
      </c>
      <c r="T677" s="333" t="e">
        <v>#REF!</v>
      </c>
      <c r="U677" s="333" t="e">
        <v>#REF!</v>
      </c>
      <c r="V677" s="333" t="e">
        <v>#REF!</v>
      </c>
      <c r="W677" s="333" t="e">
        <v>#REF!</v>
      </c>
      <c r="AJ677" s="340">
        <v>6529.12</v>
      </c>
      <c r="AK677" s="350">
        <v>0</v>
      </c>
      <c r="AM677" s="333"/>
      <c r="AN677" s="333"/>
    </row>
    <row r="678" spans="1:45" s="334" customFormat="1">
      <c r="A678" s="699"/>
      <c r="B678" s="700"/>
      <c r="C678" s="701"/>
      <c r="D678" s="700"/>
      <c r="E678" s="702"/>
      <c r="F678" s="702"/>
      <c r="G678" s="702"/>
      <c r="H678" s="704"/>
      <c r="I678" s="704"/>
      <c r="J678" s="704">
        <v>1</v>
      </c>
      <c r="K678" s="333">
        <v>1</v>
      </c>
      <c r="L678" s="340"/>
      <c r="T678" s="333"/>
      <c r="U678" s="333"/>
      <c r="V678" s="333"/>
      <c r="W678" s="333"/>
      <c r="AJ678" s="340"/>
      <c r="AK678" s="350"/>
      <c r="AM678" s="333"/>
      <c r="AN678" s="333"/>
    </row>
    <row r="679" spans="1:45" s="334" customFormat="1" ht="6.75" customHeight="1">
      <c r="A679" s="705"/>
      <c r="B679" s="706"/>
      <c r="C679" s="707"/>
      <c r="D679" s="706"/>
      <c r="E679" s="708"/>
      <c r="F679" s="708"/>
      <c r="G679" s="708"/>
      <c r="H679" s="709"/>
      <c r="I679" s="709"/>
      <c r="J679" s="709"/>
      <c r="K679" s="333">
        <v>0</v>
      </c>
      <c r="L679" s="340"/>
      <c r="T679" s="333"/>
      <c r="U679" s="333"/>
      <c r="V679" s="333"/>
      <c r="W679" s="333"/>
      <c r="AJ679" s="340"/>
      <c r="AK679" s="350"/>
      <c r="AM679" s="333"/>
      <c r="AN679" s="333"/>
    </row>
    <row r="680" spans="1:45" s="334" customFormat="1" ht="60.75" customHeight="1">
      <c r="A680" s="699" t="s">
        <v>638</v>
      </c>
      <c r="B680" s="700" t="s">
        <v>1988</v>
      </c>
      <c r="C680" s="701" t="s">
        <v>1119</v>
      </c>
      <c r="D680" s="700" t="s">
        <v>1120</v>
      </c>
      <c r="E680" s="702">
        <v>2</v>
      </c>
      <c r="F680" s="702">
        <v>1325.32</v>
      </c>
      <c r="G680" s="702">
        <v>2650.64</v>
      </c>
      <c r="H680" s="703">
        <v>0</v>
      </c>
      <c r="I680" s="703">
        <v>0</v>
      </c>
      <c r="J680" s="703">
        <v>2650.64</v>
      </c>
      <c r="K680" s="333">
        <v>2650.64</v>
      </c>
      <c r="L680" s="340">
        <v>0</v>
      </c>
      <c r="T680" s="333" t="e">
        <v>#REF!</v>
      </c>
      <c r="U680" s="333" t="e">
        <v>#REF!</v>
      </c>
      <c r="V680" s="333" t="e">
        <v>#REF!</v>
      </c>
      <c r="W680" s="333" t="e">
        <v>#REF!</v>
      </c>
      <c r="AJ680" s="340">
        <v>2650.64</v>
      </c>
      <c r="AK680" s="350">
        <v>0</v>
      </c>
      <c r="AM680" s="333"/>
      <c r="AN680" s="333"/>
    </row>
    <row r="681" spans="1:45" s="334" customFormat="1">
      <c r="A681" s="699"/>
      <c r="B681" s="700"/>
      <c r="C681" s="701"/>
      <c r="D681" s="700"/>
      <c r="E681" s="702"/>
      <c r="F681" s="702"/>
      <c r="G681" s="702"/>
      <c r="H681" s="704"/>
      <c r="I681" s="704"/>
      <c r="J681" s="704">
        <v>1</v>
      </c>
      <c r="K681" s="333">
        <v>1</v>
      </c>
      <c r="L681" s="340"/>
      <c r="T681" s="333"/>
      <c r="U681" s="333"/>
      <c r="V681" s="333"/>
      <c r="W681" s="333"/>
      <c r="AJ681" s="340"/>
      <c r="AK681" s="350"/>
      <c r="AM681" s="333"/>
      <c r="AN681" s="333"/>
    </row>
    <row r="682" spans="1:45" s="334" customFormat="1" ht="6.75" customHeight="1">
      <c r="A682" s="705"/>
      <c r="B682" s="706"/>
      <c r="C682" s="707"/>
      <c r="D682" s="706"/>
      <c r="E682" s="708"/>
      <c r="F682" s="708"/>
      <c r="G682" s="708"/>
      <c r="H682" s="709"/>
      <c r="I682" s="709"/>
      <c r="J682" s="709"/>
      <c r="K682" s="333">
        <v>0</v>
      </c>
      <c r="L682" s="340"/>
      <c r="T682" s="333"/>
      <c r="U682" s="333"/>
      <c r="V682" s="333"/>
      <c r="W682" s="333"/>
      <c r="AJ682" s="340"/>
      <c r="AK682" s="350"/>
      <c r="AM682" s="333"/>
      <c r="AN682" s="333"/>
    </row>
    <row r="683" spans="1:45" s="334" customFormat="1" ht="60.75" customHeight="1">
      <c r="A683" s="699" t="s">
        <v>640</v>
      </c>
      <c r="B683" s="700" t="s">
        <v>1989</v>
      </c>
      <c r="C683" s="701" t="s">
        <v>1126</v>
      </c>
      <c r="D683" s="700" t="s">
        <v>1101</v>
      </c>
      <c r="E683" s="702">
        <v>3</v>
      </c>
      <c r="F683" s="702">
        <v>875.25</v>
      </c>
      <c r="G683" s="702">
        <v>2625.75</v>
      </c>
      <c r="H683" s="703">
        <v>0</v>
      </c>
      <c r="I683" s="703">
        <v>0</v>
      </c>
      <c r="J683" s="703">
        <v>2625.75</v>
      </c>
      <c r="K683" s="333">
        <v>2625.75</v>
      </c>
      <c r="L683" s="340">
        <v>0</v>
      </c>
      <c r="T683" s="333" t="e">
        <v>#REF!</v>
      </c>
      <c r="U683" s="333" t="e">
        <v>#REF!</v>
      </c>
      <c r="V683" s="333" t="e">
        <v>#REF!</v>
      </c>
      <c r="W683" s="333" t="e">
        <v>#REF!</v>
      </c>
      <c r="AJ683" s="340">
        <v>2625.75</v>
      </c>
      <c r="AK683" s="350">
        <v>0</v>
      </c>
      <c r="AM683" s="333"/>
      <c r="AN683" s="333"/>
    </row>
    <row r="684" spans="1:45" s="334" customFormat="1">
      <c r="A684" s="699"/>
      <c r="B684" s="700"/>
      <c r="C684" s="701"/>
      <c r="D684" s="700"/>
      <c r="E684" s="702"/>
      <c r="F684" s="702"/>
      <c r="G684" s="702"/>
      <c r="H684" s="704"/>
      <c r="I684" s="704"/>
      <c r="J684" s="704">
        <v>1</v>
      </c>
      <c r="K684" s="333">
        <v>1</v>
      </c>
      <c r="L684" s="340"/>
      <c r="T684" s="333"/>
      <c r="U684" s="333"/>
      <c r="V684" s="333"/>
      <c r="W684" s="333"/>
      <c r="AJ684" s="340"/>
      <c r="AK684" s="350"/>
      <c r="AM684" s="333"/>
      <c r="AN684" s="333"/>
    </row>
    <row r="685" spans="1:45" s="334" customFormat="1" ht="6.75" customHeight="1">
      <c r="A685" s="705"/>
      <c r="B685" s="706"/>
      <c r="C685" s="707"/>
      <c r="D685" s="706"/>
      <c r="E685" s="708"/>
      <c r="F685" s="708"/>
      <c r="G685" s="708"/>
      <c r="H685" s="709"/>
      <c r="I685" s="709"/>
      <c r="J685" s="709"/>
      <c r="K685" s="333">
        <v>0</v>
      </c>
      <c r="L685" s="340"/>
      <c r="T685" s="333"/>
      <c r="U685" s="333"/>
      <c r="V685" s="333"/>
      <c r="W685" s="333"/>
      <c r="AJ685" s="340"/>
      <c r="AK685" s="350"/>
      <c r="AM685" s="333"/>
      <c r="AN685" s="333"/>
    </row>
    <row r="686" spans="1:45" s="334" customFormat="1" ht="60.75" customHeight="1">
      <c r="A686" s="699" t="s">
        <v>642</v>
      </c>
      <c r="B686" s="700" t="s">
        <v>1990</v>
      </c>
      <c r="C686" s="701" t="s">
        <v>1113</v>
      </c>
      <c r="D686" s="700" t="s">
        <v>856</v>
      </c>
      <c r="E686" s="702">
        <v>1</v>
      </c>
      <c r="F686" s="702">
        <v>2601.34</v>
      </c>
      <c r="G686" s="702">
        <v>2601.34</v>
      </c>
      <c r="H686" s="703">
        <v>0</v>
      </c>
      <c r="I686" s="703">
        <v>0</v>
      </c>
      <c r="J686" s="703">
        <v>2601.34</v>
      </c>
      <c r="K686" s="333">
        <v>2601.34</v>
      </c>
      <c r="L686" s="340">
        <v>0</v>
      </c>
      <c r="T686" s="333" t="e">
        <v>#REF!</v>
      </c>
      <c r="U686" s="333" t="e">
        <v>#REF!</v>
      </c>
      <c r="V686" s="333" t="e">
        <v>#REF!</v>
      </c>
      <c r="W686" s="333" t="e">
        <v>#REF!</v>
      </c>
      <c r="AJ686" s="340">
        <v>2601.34</v>
      </c>
      <c r="AK686" s="350">
        <v>0</v>
      </c>
      <c r="AM686" s="333"/>
      <c r="AN686" s="333"/>
    </row>
    <row r="687" spans="1:45" s="334" customFormat="1">
      <c r="A687" s="699"/>
      <c r="B687" s="700"/>
      <c r="C687" s="701"/>
      <c r="D687" s="700"/>
      <c r="E687" s="702"/>
      <c r="F687" s="702"/>
      <c r="G687" s="702"/>
      <c r="H687" s="704"/>
      <c r="I687" s="704"/>
      <c r="J687" s="704">
        <v>1</v>
      </c>
      <c r="K687" s="333">
        <v>1</v>
      </c>
      <c r="L687" s="340"/>
      <c r="T687" s="333"/>
      <c r="U687" s="333"/>
      <c r="V687" s="333"/>
      <c r="W687" s="333"/>
      <c r="AJ687" s="340"/>
      <c r="AK687" s="350"/>
      <c r="AM687" s="333"/>
      <c r="AN687" s="333"/>
    </row>
    <row r="688" spans="1:45" s="334" customFormat="1" ht="6.75" customHeight="1">
      <c r="A688" s="705"/>
      <c r="B688" s="706"/>
      <c r="C688" s="707"/>
      <c r="D688" s="706"/>
      <c r="E688" s="708"/>
      <c r="F688" s="708"/>
      <c r="G688" s="708"/>
      <c r="H688" s="709"/>
      <c r="I688" s="709"/>
      <c r="J688" s="709"/>
      <c r="K688" s="333">
        <v>0</v>
      </c>
      <c r="L688" s="340"/>
      <c r="T688" s="333"/>
      <c r="U688" s="333"/>
      <c r="V688" s="333"/>
      <c r="W688" s="333"/>
      <c r="AJ688" s="340"/>
      <c r="AK688" s="350"/>
      <c r="AM688" s="333"/>
      <c r="AN688" s="333"/>
    </row>
    <row r="689" spans="1:45" s="334" customFormat="1">
      <c r="A689" s="710" t="s">
        <v>644</v>
      </c>
      <c r="B689" s="722" t="s">
        <v>645</v>
      </c>
      <c r="C689" s="722"/>
      <c r="D689" s="723"/>
      <c r="E689" s="724"/>
      <c r="F689" s="725"/>
      <c r="G689" s="724">
        <v>9843.8799999999992</v>
      </c>
      <c r="H689" s="726">
        <v>0</v>
      </c>
      <c r="I689" s="726">
        <v>9843.8799999999992</v>
      </c>
      <c r="J689" s="726">
        <v>0</v>
      </c>
      <c r="K689" s="333">
        <v>9843.8799999999992</v>
      </c>
      <c r="L689" s="340">
        <v>0</v>
      </c>
      <c r="T689" s="333" t="e">
        <v>#REF!</v>
      </c>
      <c r="U689" s="333" t="e">
        <v>#REF!</v>
      </c>
      <c r="V689" s="333" t="e">
        <v>#REF!</v>
      </c>
      <c r="W689" s="333" t="e">
        <v>#REF!</v>
      </c>
      <c r="AJ689" s="395" t="e">
        <v>#REF!</v>
      </c>
      <c r="AK689" s="395" t="e">
        <v>#REF!</v>
      </c>
      <c r="AM689" s="333"/>
      <c r="AS689" s="333" t="e">
        <v>#REF!</v>
      </c>
    </row>
    <row r="690" spans="1:45" s="334" customFormat="1" ht="60.75" customHeight="1">
      <c r="A690" s="699" t="s">
        <v>646</v>
      </c>
      <c r="B690" s="700" t="s">
        <v>1991</v>
      </c>
      <c r="C690" s="701" t="s">
        <v>1617</v>
      </c>
      <c r="D690" s="700" t="s">
        <v>1131</v>
      </c>
      <c r="E690" s="702">
        <v>4.1500000000000004</v>
      </c>
      <c r="F690" s="702">
        <v>115.62</v>
      </c>
      <c r="G690" s="702">
        <v>479.82</v>
      </c>
      <c r="H690" s="703">
        <v>0</v>
      </c>
      <c r="I690" s="703">
        <v>479.82</v>
      </c>
      <c r="J690" s="703">
        <v>0</v>
      </c>
      <c r="K690" s="333">
        <v>479.82</v>
      </c>
      <c r="L690" s="340">
        <v>0</v>
      </c>
      <c r="T690" s="333" t="e">
        <v>#REF!</v>
      </c>
      <c r="U690" s="333" t="e">
        <v>#REF!</v>
      </c>
      <c r="V690" s="333" t="e">
        <v>#REF!</v>
      </c>
      <c r="W690" s="333" t="e">
        <v>#REF!</v>
      </c>
      <c r="AJ690" s="340">
        <v>479.82</v>
      </c>
      <c r="AK690" s="350">
        <v>0</v>
      </c>
      <c r="AM690" s="333"/>
      <c r="AN690" s="333"/>
    </row>
    <row r="691" spans="1:45" s="334" customFormat="1">
      <c r="A691" s="699"/>
      <c r="B691" s="700"/>
      <c r="C691" s="701"/>
      <c r="D691" s="700"/>
      <c r="E691" s="702"/>
      <c r="F691" s="702"/>
      <c r="G691" s="702"/>
      <c r="H691" s="704"/>
      <c r="I691" s="704">
        <v>1</v>
      </c>
      <c r="J691" s="704"/>
      <c r="K691" s="333">
        <v>1</v>
      </c>
      <c r="L691" s="340"/>
      <c r="T691" s="333"/>
      <c r="U691" s="333"/>
      <c r="V691" s="333"/>
      <c r="W691" s="333"/>
      <c r="AJ691" s="340"/>
      <c r="AK691" s="350"/>
      <c r="AM691" s="333"/>
      <c r="AN691" s="333"/>
    </row>
    <row r="692" spans="1:45" s="334" customFormat="1" ht="6.75" customHeight="1">
      <c r="A692" s="705"/>
      <c r="B692" s="706"/>
      <c r="C692" s="707"/>
      <c r="D692" s="706"/>
      <c r="E692" s="708"/>
      <c r="F692" s="708"/>
      <c r="G692" s="708"/>
      <c r="H692" s="709"/>
      <c r="I692" s="709"/>
      <c r="J692" s="709"/>
      <c r="K692" s="333">
        <v>0</v>
      </c>
      <c r="L692" s="340"/>
      <c r="T692" s="333"/>
      <c r="U692" s="333"/>
      <c r="V692" s="333"/>
      <c r="W692" s="333"/>
      <c r="AJ692" s="340"/>
      <c r="AK692" s="350"/>
      <c r="AM692" s="333"/>
      <c r="AN692" s="333"/>
    </row>
    <row r="693" spans="1:45" s="334" customFormat="1" ht="60.75" customHeight="1">
      <c r="A693" s="699" t="s">
        <v>649</v>
      </c>
      <c r="B693" s="700" t="s">
        <v>1992</v>
      </c>
      <c r="C693" s="701" t="s">
        <v>1618</v>
      </c>
      <c r="D693" s="700" t="s">
        <v>1052</v>
      </c>
      <c r="E693" s="702">
        <v>11.86</v>
      </c>
      <c r="F693" s="702">
        <v>8.41</v>
      </c>
      <c r="G693" s="702">
        <v>99.74</v>
      </c>
      <c r="H693" s="703">
        <v>0</v>
      </c>
      <c r="I693" s="703">
        <v>99.74</v>
      </c>
      <c r="J693" s="703">
        <v>0</v>
      </c>
      <c r="K693" s="333">
        <v>99.74</v>
      </c>
      <c r="L693" s="340">
        <v>0</v>
      </c>
      <c r="T693" s="333" t="e">
        <v>#REF!</v>
      </c>
      <c r="U693" s="333" t="e">
        <v>#REF!</v>
      </c>
      <c r="V693" s="333" t="e">
        <v>#REF!</v>
      </c>
      <c r="W693" s="333" t="e">
        <v>#REF!</v>
      </c>
      <c r="AJ693" s="340">
        <v>99.74</v>
      </c>
      <c r="AK693" s="350">
        <v>0</v>
      </c>
      <c r="AM693" s="333"/>
      <c r="AN693" s="333"/>
    </row>
    <row r="694" spans="1:45" s="334" customFormat="1">
      <c r="A694" s="699"/>
      <c r="B694" s="700"/>
      <c r="C694" s="701"/>
      <c r="D694" s="700"/>
      <c r="E694" s="702"/>
      <c r="F694" s="702"/>
      <c r="G694" s="702"/>
      <c r="H694" s="704"/>
      <c r="I694" s="704">
        <v>1</v>
      </c>
      <c r="J694" s="704"/>
      <c r="K694" s="333">
        <v>1</v>
      </c>
      <c r="L694" s="340"/>
      <c r="T694" s="333"/>
      <c r="U694" s="333"/>
      <c r="V694" s="333"/>
      <c r="W694" s="333"/>
      <c r="AJ694" s="340"/>
      <c r="AK694" s="350"/>
      <c r="AM694" s="333"/>
      <c r="AN694" s="333"/>
    </row>
    <row r="695" spans="1:45" s="334" customFormat="1" ht="6.75" customHeight="1">
      <c r="A695" s="705"/>
      <c r="B695" s="706"/>
      <c r="C695" s="707"/>
      <c r="D695" s="706"/>
      <c r="E695" s="708"/>
      <c r="F695" s="708"/>
      <c r="G695" s="708"/>
      <c r="H695" s="709"/>
      <c r="I695" s="709"/>
      <c r="J695" s="709"/>
      <c r="K695" s="333">
        <v>0</v>
      </c>
      <c r="L695" s="340"/>
      <c r="T695" s="333"/>
      <c r="U695" s="333"/>
      <c r="V695" s="333"/>
      <c r="W695" s="333"/>
      <c r="AJ695" s="340"/>
      <c r="AK695" s="350"/>
      <c r="AM695" s="333"/>
      <c r="AN695" s="333"/>
    </row>
    <row r="696" spans="1:45" s="334" customFormat="1" ht="40.5" customHeight="1">
      <c r="A696" s="699" t="s">
        <v>650</v>
      </c>
      <c r="B696" s="700" t="s">
        <v>1970</v>
      </c>
      <c r="C696" s="701" t="s">
        <v>1602</v>
      </c>
      <c r="D696" s="700" t="s">
        <v>1131</v>
      </c>
      <c r="E696" s="702">
        <v>0.59</v>
      </c>
      <c r="F696" s="702">
        <v>914.67</v>
      </c>
      <c r="G696" s="702">
        <v>539.66</v>
      </c>
      <c r="H696" s="703">
        <v>0</v>
      </c>
      <c r="I696" s="703">
        <v>539.66</v>
      </c>
      <c r="J696" s="703">
        <v>0</v>
      </c>
      <c r="K696" s="333">
        <v>539.66</v>
      </c>
      <c r="L696" s="340">
        <v>0</v>
      </c>
      <c r="AJ696" s="340">
        <v>539.65</v>
      </c>
      <c r="AK696" s="350">
        <v>0</v>
      </c>
      <c r="AM696" s="333"/>
      <c r="AN696" s="333"/>
      <c r="AO696" s="333">
        <v>500729.98999999993</v>
      </c>
    </row>
    <row r="697" spans="1:45" s="334" customFormat="1">
      <c r="A697" s="699"/>
      <c r="B697" s="700"/>
      <c r="C697" s="701"/>
      <c r="D697" s="700"/>
      <c r="E697" s="702"/>
      <c r="F697" s="702"/>
      <c r="G697" s="702"/>
      <c r="H697" s="704"/>
      <c r="I697" s="704">
        <v>1</v>
      </c>
      <c r="J697" s="704"/>
      <c r="K697" s="333">
        <v>1</v>
      </c>
      <c r="L697" s="340"/>
      <c r="T697" s="333"/>
      <c r="U697" s="333"/>
      <c r="V697" s="333"/>
      <c r="W697" s="333"/>
      <c r="AJ697" s="340"/>
      <c r="AK697" s="350"/>
      <c r="AM697" s="333"/>
      <c r="AN697" s="333"/>
    </row>
    <row r="698" spans="1:45" s="334" customFormat="1" ht="6.75" customHeight="1">
      <c r="A698" s="705"/>
      <c r="B698" s="706"/>
      <c r="C698" s="707"/>
      <c r="D698" s="706"/>
      <c r="E698" s="708"/>
      <c r="F698" s="708"/>
      <c r="G698" s="708"/>
      <c r="H698" s="709"/>
      <c r="I698" s="709"/>
      <c r="J698" s="709"/>
      <c r="K698" s="333">
        <v>0</v>
      </c>
      <c r="L698" s="340"/>
      <c r="T698" s="333"/>
      <c r="U698" s="333"/>
      <c r="V698" s="333"/>
      <c r="W698" s="333"/>
      <c r="AJ698" s="340"/>
      <c r="AK698" s="350"/>
      <c r="AM698" s="333"/>
      <c r="AN698" s="333"/>
    </row>
    <row r="699" spans="1:45" s="334" customFormat="1" ht="60.75" customHeight="1">
      <c r="A699" s="699" t="s">
        <v>651</v>
      </c>
      <c r="B699" s="700" t="s">
        <v>1856</v>
      </c>
      <c r="C699" s="701" t="s">
        <v>1508</v>
      </c>
      <c r="D699" s="700" t="s">
        <v>1052</v>
      </c>
      <c r="E699" s="702">
        <v>23.99</v>
      </c>
      <c r="F699" s="702">
        <v>113.36</v>
      </c>
      <c r="G699" s="702">
        <v>2719.51</v>
      </c>
      <c r="H699" s="703">
        <v>0</v>
      </c>
      <c r="I699" s="703">
        <v>2719.51</v>
      </c>
      <c r="J699" s="703">
        <v>0</v>
      </c>
      <c r="K699" s="333">
        <v>2719.51</v>
      </c>
      <c r="L699" s="340">
        <v>0</v>
      </c>
      <c r="T699" s="333" t="e">
        <v>#REF!</v>
      </c>
      <c r="U699" s="333" t="e">
        <v>#REF!</v>
      </c>
      <c r="V699" s="333" t="e">
        <v>#REF!</v>
      </c>
      <c r="W699" s="333" t="e">
        <v>#REF!</v>
      </c>
      <c r="AJ699" s="340">
        <v>2719.5</v>
      </c>
      <c r="AK699" s="350">
        <v>0</v>
      </c>
      <c r="AM699" s="333"/>
      <c r="AN699" s="333"/>
    </row>
    <row r="700" spans="1:45" s="334" customFormat="1">
      <c r="A700" s="699"/>
      <c r="B700" s="700"/>
      <c r="C700" s="701"/>
      <c r="D700" s="700"/>
      <c r="E700" s="702"/>
      <c r="F700" s="702"/>
      <c r="G700" s="702"/>
      <c r="H700" s="704"/>
      <c r="I700" s="704">
        <v>1</v>
      </c>
      <c r="J700" s="704"/>
      <c r="K700" s="333">
        <v>1</v>
      </c>
      <c r="L700" s="340"/>
      <c r="T700" s="333"/>
      <c r="U700" s="333"/>
      <c r="V700" s="333"/>
      <c r="W700" s="333"/>
      <c r="AJ700" s="340"/>
      <c r="AK700" s="350"/>
      <c r="AM700" s="333"/>
      <c r="AN700" s="333"/>
    </row>
    <row r="701" spans="1:45" s="334" customFormat="1" ht="6.75" customHeight="1">
      <c r="A701" s="705"/>
      <c r="B701" s="706"/>
      <c r="C701" s="707"/>
      <c r="D701" s="706"/>
      <c r="E701" s="708"/>
      <c r="F701" s="708"/>
      <c r="G701" s="708"/>
      <c r="H701" s="709"/>
      <c r="I701" s="709"/>
      <c r="J701" s="709"/>
      <c r="K701" s="333">
        <v>0</v>
      </c>
      <c r="L701" s="340"/>
      <c r="T701" s="333"/>
      <c r="U701" s="333"/>
      <c r="V701" s="333"/>
      <c r="W701" s="333"/>
      <c r="AJ701" s="340"/>
      <c r="AK701" s="350"/>
      <c r="AM701" s="333"/>
      <c r="AN701" s="333"/>
    </row>
    <row r="702" spans="1:45" s="334" customFormat="1" ht="60.75" customHeight="1">
      <c r="A702" s="699" t="s">
        <v>652</v>
      </c>
      <c r="B702" s="700" t="s">
        <v>1979</v>
      </c>
      <c r="C702" s="701" t="s">
        <v>1609</v>
      </c>
      <c r="D702" s="700" t="s">
        <v>1052</v>
      </c>
      <c r="E702" s="702">
        <v>3.64</v>
      </c>
      <c r="F702" s="702">
        <v>171.01</v>
      </c>
      <c r="G702" s="702">
        <v>622.48</v>
      </c>
      <c r="H702" s="703">
        <v>0</v>
      </c>
      <c r="I702" s="703">
        <v>622.48</v>
      </c>
      <c r="J702" s="703">
        <v>0</v>
      </c>
      <c r="K702" s="333">
        <v>622.48</v>
      </c>
      <c r="L702" s="340">
        <v>0</v>
      </c>
      <c r="T702" s="333" t="e">
        <v>#REF!</v>
      </c>
      <c r="U702" s="333" t="e">
        <v>#REF!</v>
      </c>
      <c r="V702" s="333" t="e">
        <v>#REF!</v>
      </c>
      <c r="W702" s="333" t="e">
        <v>#REF!</v>
      </c>
      <c r="AJ702" s="340">
        <v>622.47</v>
      </c>
      <c r="AK702" s="350">
        <v>0</v>
      </c>
      <c r="AM702" s="333"/>
      <c r="AN702" s="333"/>
    </row>
    <row r="703" spans="1:45" s="334" customFormat="1">
      <c r="A703" s="699"/>
      <c r="B703" s="700"/>
      <c r="C703" s="701"/>
      <c r="D703" s="700"/>
      <c r="E703" s="702"/>
      <c r="F703" s="702"/>
      <c r="G703" s="702"/>
      <c r="H703" s="704"/>
      <c r="I703" s="704">
        <v>1</v>
      </c>
      <c r="J703" s="704"/>
      <c r="K703" s="333">
        <v>1</v>
      </c>
      <c r="L703" s="340"/>
      <c r="T703" s="333"/>
      <c r="U703" s="333"/>
      <c r="V703" s="333"/>
      <c r="W703" s="333"/>
      <c r="AJ703" s="340"/>
      <c r="AK703" s="350"/>
      <c r="AM703" s="333"/>
      <c r="AN703" s="333"/>
    </row>
    <row r="704" spans="1:45" s="334" customFormat="1" ht="6.75" customHeight="1">
      <c r="A704" s="705"/>
      <c r="B704" s="706"/>
      <c r="C704" s="707"/>
      <c r="D704" s="706"/>
      <c r="E704" s="708"/>
      <c r="F704" s="708"/>
      <c r="G704" s="708"/>
      <c r="H704" s="709"/>
      <c r="I704" s="709"/>
      <c r="J704" s="709"/>
      <c r="K704" s="333">
        <v>0</v>
      </c>
      <c r="L704" s="340"/>
      <c r="T704" s="333"/>
      <c r="U704" s="333"/>
      <c r="V704" s="333"/>
      <c r="W704" s="333"/>
      <c r="AJ704" s="340"/>
      <c r="AK704" s="350"/>
      <c r="AM704" s="333"/>
      <c r="AN704" s="333"/>
    </row>
    <row r="705" spans="1:41" s="334" customFormat="1" ht="35.25" customHeight="1">
      <c r="A705" s="699" t="s">
        <v>653</v>
      </c>
      <c r="B705" s="700" t="s">
        <v>1993</v>
      </c>
      <c r="C705" s="701" t="s">
        <v>1619</v>
      </c>
      <c r="D705" s="700" t="s">
        <v>1198</v>
      </c>
      <c r="E705" s="702">
        <v>91.44</v>
      </c>
      <c r="F705" s="702">
        <v>16.02</v>
      </c>
      <c r="G705" s="702">
        <v>1464.87</v>
      </c>
      <c r="H705" s="703">
        <v>0</v>
      </c>
      <c r="I705" s="703">
        <v>1464.87</v>
      </c>
      <c r="J705" s="703">
        <v>0</v>
      </c>
      <c r="K705" s="333">
        <v>1464.87</v>
      </c>
      <c r="L705" s="340">
        <v>0</v>
      </c>
      <c r="AJ705" s="340">
        <v>1464.86</v>
      </c>
      <c r="AK705" s="350">
        <v>0</v>
      </c>
      <c r="AM705" s="333"/>
      <c r="AN705" s="333"/>
      <c r="AO705" s="333">
        <v>496848.33999999997</v>
      </c>
    </row>
    <row r="706" spans="1:41" s="334" customFormat="1">
      <c r="A706" s="699"/>
      <c r="B706" s="700"/>
      <c r="C706" s="701"/>
      <c r="D706" s="700"/>
      <c r="E706" s="702"/>
      <c r="F706" s="702"/>
      <c r="G706" s="702"/>
      <c r="H706" s="704"/>
      <c r="I706" s="704">
        <v>1</v>
      </c>
      <c r="J706" s="704"/>
      <c r="K706" s="333">
        <v>1</v>
      </c>
      <c r="L706" s="340"/>
      <c r="T706" s="333"/>
      <c r="U706" s="333"/>
      <c r="V706" s="333"/>
      <c r="W706" s="333"/>
      <c r="AJ706" s="340"/>
      <c r="AK706" s="350"/>
      <c r="AM706" s="333"/>
      <c r="AN706" s="333"/>
    </row>
    <row r="707" spans="1:41" s="334" customFormat="1" ht="6.75" customHeight="1">
      <c r="A707" s="705"/>
      <c r="B707" s="706"/>
      <c r="C707" s="707"/>
      <c r="D707" s="706"/>
      <c r="E707" s="708"/>
      <c r="F707" s="708"/>
      <c r="G707" s="708"/>
      <c r="H707" s="709"/>
      <c r="I707" s="709"/>
      <c r="J707" s="709"/>
      <c r="K707" s="333">
        <v>0</v>
      </c>
      <c r="L707" s="340"/>
      <c r="T707" s="333"/>
      <c r="U707" s="333"/>
      <c r="V707" s="333"/>
      <c r="W707" s="333"/>
      <c r="AJ707" s="340"/>
      <c r="AK707" s="350"/>
      <c r="AM707" s="333"/>
      <c r="AN707" s="333"/>
    </row>
    <row r="708" spans="1:41" s="334" customFormat="1" ht="35.25" customHeight="1">
      <c r="A708" s="699" t="s">
        <v>655</v>
      </c>
      <c r="B708" s="700" t="s">
        <v>1994</v>
      </c>
      <c r="C708" s="701" t="s">
        <v>1620</v>
      </c>
      <c r="D708" s="700" t="s">
        <v>1198</v>
      </c>
      <c r="E708" s="702">
        <v>32.340000000000003</v>
      </c>
      <c r="F708" s="702">
        <v>17.149999999999999</v>
      </c>
      <c r="G708" s="702">
        <v>554.63</v>
      </c>
      <c r="H708" s="703">
        <v>0</v>
      </c>
      <c r="I708" s="703">
        <v>554.63</v>
      </c>
      <c r="J708" s="703">
        <v>0</v>
      </c>
      <c r="K708" s="333">
        <v>554.63</v>
      </c>
      <c r="L708" s="340">
        <v>0</v>
      </c>
      <c r="T708" s="333" t="e">
        <v>#REF!</v>
      </c>
      <c r="U708" s="333" t="e">
        <v>#REF!</v>
      </c>
      <c r="V708" s="333" t="e">
        <v>#REF!</v>
      </c>
      <c r="W708" s="333" t="e">
        <v>#REF!</v>
      </c>
      <c r="AJ708" s="340">
        <v>554.63</v>
      </c>
      <c r="AK708" s="350">
        <v>0</v>
      </c>
      <c r="AM708" s="333"/>
      <c r="AN708" s="333"/>
    </row>
    <row r="709" spans="1:41" s="334" customFormat="1">
      <c r="A709" s="699"/>
      <c r="B709" s="700"/>
      <c r="C709" s="701"/>
      <c r="D709" s="700"/>
      <c r="E709" s="702"/>
      <c r="F709" s="702"/>
      <c r="G709" s="702"/>
      <c r="H709" s="704"/>
      <c r="I709" s="704">
        <v>1</v>
      </c>
      <c r="J709" s="704"/>
      <c r="K709" s="333">
        <v>1</v>
      </c>
      <c r="L709" s="340"/>
      <c r="T709" s="333"/>
      <c r="U709" s="333"/>
      <c r="V709" s="333"/>
      <c r="W709" s="333"/>
      <c r="AJ709" s="340"/>
      <c r="AK709" s="350"/>
      <c r="AM709" s="333"/>
      <c r="AN709" s="333"/>
    </row>
    <row r="710" spans="1:41" s="334" customFormat="1" ht="6.75" customHeight="1">
      <c r="A710" s="705"/>
      <c r="B710" s="706"/>
      <c r="C710" s="707"/>
      <c r="D710" s="706"/>
      <c r="E710" s="708"/>
      <c r="F710" s="708"/>
      <c r="G710" s="708"/>
      <c r="H710" s="709"/>
      <c r="I710" s="709"/>
      <c r="J710" s="709"/>
      <c r="K710" s="333">
        <v>0</v>
      </c>
      <c r="L710" s="340"/>
      <c r="T710" s="333"/>
      <c r="U710" s="333"/>
      <c r="V710" s="333"/>
      <c r="W710" s="333"/>
      <c r="AJ710" s="340"/>
      <c r="AK710" s="350"/>
      <c r="AM710" s="333"/>
      <c r="AN710" s="333"/>
    </row>
    <row r="711" spans="1:41" s="334" customFormat="1" ht="35.25" customHeight="1">
      <c r="A711" s="699" t="s">
        <v>656</v>
      </c>
      <c r="B711" s="700" t="s">
        <v>1845</v>
      </c>
      <c r="C711" s="701" t="s">
        <v>1498</v>
      </c>
      <c r="D711" s="700" t="s">
        <v>1198</v>
      </c>
      <c r="E711" s="702">
        <v>18.14</v>
      </c>
      <c r="F711" s="702">
        <v>16.760000000000002</v>
      </c>
      <c r="G711" s="702">
        <v>304.02999999999997</v>
      </c>
      <c r="H711" s="703">
        <v>0</v>
      </c>
      <c r="I711" s="703">
        <v>304.02999999999997</v>
      </c>
      <c r="J711" s="703">
        <v>0</v>
      </c>
      <c r="K711" s="333">
        <v>304.02999999999997</v>
      </c>
      <c r="L711" s="340">
        <v>0</v>
      </c>
      <c r="T711" s="333" t="e">
        <v>#REF!</v>
      </c>
      <c r="U711" s="333" t="e">
        <v>#REF!</v>
      </c>
      <c r="V711" s="333" t="e">
        <v>#REF!</v>
      </c>
      <c r="W711" s="333" t="e">
        <v>#REF!</v>
      </c>
      <c r="AJ711" s="340">
        <v>304.02</v>
      </c>
      <c r="AK711" s="350">
        <v>0</v>
      </c>
      <c r="AM711" s="333"/>
      <c r="AN711" s="333"/>
    </row>
    <row r="712" spans="1:41" s="334" customFormat="1">
      <c r="A712" s="699"/>
      <c r="B712" s="700"/>
      <c r="C712" s="701"/>
      <c r="D712" s="700"/>
      <c r="E712" s="702"/>
      <c r="F712" s="702"/>
      <c r="G712" s="702"/>
      <c r="H712" s="704"/>
      <c r="I712" s="704">
        <v>1</v>
      </c>
      <c r="J712" s="704"/>
      <c r="K712" s="333">
        <v>1</v>
      </c>
      <c r="L712" s="340"/>
      <c r="T712" s="333"/>
      <c r="U712" s="333"/>
      <c r="V712" s="333"/>
      <c r="W712" s="333"/>
      <c r="AJ712" s="340"/>
      <c r="AK712" s="350"/>
      <c r="AM712" s="333"/>
      <c r="AN712" s="333"/>
    </row>
    <row r="713" spans="1:41" s="334" customFormat="1" ht="6.75" customHeight="1">
      <c r="A713" s="705"/>
      <c r="B713" s="706"/>
      <c r="C713" s="707"/>
      <c r="D713" s="706"/>
      <c r="E713" s="708"/>
      <c r="F713" s="708"/>
      <c r="G713" s="708"/>
      <c r="H713" s="709"/>
      <c r="I713" s="709"/>
      <c r="J713" s="709"/>
      <c r="K713" s="333">
        <v>0</v>
      </c>
      <c r="L713" s="340"/>
      <c r="T713" s="333"/>
      <c r="U713" s="333"/>
      <c r="V713" s="333"/>
      <c r="W713" s="333"/>
      <c r="AJ713" s="340"/>
      <c r="AK713" s="350"/>
      <c r="AM713" s="333"/>
      <c r="AN713" s="333"/>
    </row>
    <row r="714" spans="1:41" s="334" customFormat="1" ht="35.25" customHeight="1">
      <c r="A714" s="699" t="s">
        <v>657</v>
      </c>
      <c r="B714" s="700" t="s">
        <v>1995</v>
      </c>
      <c r="C714" s="701" t="s">
        <v>1621</v>
      </c>
      <c r="D714" s="700" t="s">
        <v>1131</v>
      </c>
      <c r="E714" s="702">
        <v>3.33</v>
      </c>
      <c r="F714" s="702">
        <v>604.54999999999995</v>
      </c>
      <c r="G714" s="702">
        <v>2013.15</v>
      </c>
      <c r="H714" s="703">
        <v>0</v>
      </c>
      <c r="I714" s="703">
        <v>2013.15</v>
      </c>
      <c r="J714" s="703">
        <v>0</v>
      </c>
      <c r="K714" s="333">
        <v>2013.15</v>
      </c>
      <c r="L714" s="340">
        <v>0</v>
      </c>
      <c r="T714" s="333" t="e">
        <v>#REF!</v>
      </c>
      <c r="U714" s="333" t="e">
        <v>#REF!</v>
      </c>
      <c r="V714" s="333" t="e">
        <v>#REF!</v>
      </c>
      <c r="W714" s="333" t="e">
        <v>#REF!</v>
      </c>
      <c r="AJ714" s="340">
        <v>2013.15</v>
      </c>
      <c r="AK714" s="350">
        <v>0</v>
      </c>
      <c r="AM714" s="333"/>
      <c r="AN714" s="333"/>
    </row>
    <row r="715" spans="1:41" s="334" customFormat="1">
      <c r="A715" s="699"/>
      <c r="B715" s="700"/>
      <c r="C715" s="701"/>
      <c r="D715" s="700"/>
      <c r="E715" s="702"/>
      <c r="F715" s="702"/>
      <c r="G715" s="702"/>
      <c r="H715" s="704"/>
      <c r="I715" s="704">
        <v>1</v>
      </c>
      <c r="J715" s="704"/>
      <c r="K715" s="333">
        <v>1</v>
      </c>
      <c r="L715" s="340"/>
      <c r="T715" s="333"/>
      <c r="U715" s="333"/>
      <c r="V715" s="333"/>
      <c r="W715" s="333"/>
      <c r="AJ715" s="340"/>
      <c r="AK715" s="350"/>
      <c r="AM715" s="333"/>
      <c r="AN715" s="333"/>
    </row>
    <row r="716" spans="1:41" s="334" customFormat="1" ht="6.75" customHeight="1">
      <c r="A716" s="705"/>
      <c r="B716" s="706"/>
      <c r="C716" s="707"/>
      <c r="D716" s="706"/>
      <c r="E716" s="708"/>
      <c r="F716" s="708"/>
      <c r="G716" s="708"/>
      <c r="H716" s="709"/>
      <c r="I716" s="709"/>
      <c r="J716" s="709"/>
      <c r="K716" s="333">
        <v>0</v>
      </c>
      <c r="L716" s="340"/>
      <c r="T716" s="333"/>
      <c r="U716" s="333"/>
      <c r="V716" s="333"/>
      <c r="W716" s="333"/>
      <c r="AJ716" s="340"/>
      <c r="AK716" s="350"/>
      <c r="AM716" s="333"/>
      <c r="AN716" s="333"/>
    </row>
    <row r="717" spans="1:41" s="334" customFormat="1" ht="35.25" customHeight="1">
      <c r="A717" s="699" t="s">
        <v>658</v>
      </c>
      <c r="B717" s="700" t="s">
        <v>1996</v>
      </c>
      <c r="C717" s="701" t="s">
        <v>1622</v>
      </c>
      <c r="D717" s="700" t="s">
        <v>1052</v>
      </c>
      <c r="E717" s="702">
        <v>16.36</v>
      </c>
      <c r="F717" s="702">
        <v>6.28</v>
      </c>
      <c r="G717" s="702">
        <v>102.74</v>
      </c>
      <c r="H717" s="703">
        <v>0</v>
      </c>
      <c r="I717" s="703">
        <v>102.74</v>
      </c>
      <c r="J717" s="703">
        <v>0</v>
      </c>
      <c r="K717" s="333">
        <v>102.74</v>
      </c>
      <c r="L717" s="340">
        <v>0</v>
      </c>
      <c r="T717" s="333" t="e">
        <v>#REF!</v>
      </c>
      <c r="U717" s="333" t="e">
        <v>#REF!</v>
      </c>
      <c r="V717" s="333" t="e">
        <v>#REF!</v>
      </c>
      <c r="W717" s="333" t="e">
        <v>#REF!</v>
      </c>
      <c r="AJ717" s="340">
        <v>102.74</v>
      </c>
      <c r="AK717" s="350">
        <v>0</v>
      </c>
      <c r="AM717" s="333"/>
      <c r="AN717" s="333"/>
    </row>
    <row r="718" spans="1:41" s="334" customFormat="1">
      <c r="A718" s="699"/>
      <c r="B718" s="700"/>
      <c r="C718" s="701"/>
      <c r="D718" s="700"/>
      <c r="E718" s="702"/>
      <c r="F718" s="702"/>
      <c r="G718" s="702"/>
      <c r="H718" s="704"/>
      <c r="I718" s="704">
        <v>1</v>
      </c>
      <c r="J718" s="704"/>
      <c r="K718" s="333">
        <v>1</v>
      </c>
      <c r="L718" s="340"/>
      <c r="T718" s="333"/>
      <c r="U718" s="333"/>
      <c r="V718" s="333"/>
      <c r="W718" s="333"/>
      <c r="AJ718" s="340"/>
      <c r="AK718" s="350"/>
      <c r="AM718" s="333"/>
      <c r="AN718" s="333"/>
    </row>
    <row r="719" spans="1:41" s="334" customFormat="1" ht="6.75" customHeight="1">
      <c r="A719" s="705"/>
      <c r="B719" s="706"/>
      <c r="C719" s="707"/>
      <c r="D719" s="706"/>
      <c r="E719" s="708"/>
      <c r="F719" s="708"/>
      <c r="G719" s="708"/>
      <c r="H719" s="709"/>
      <c r="I719" s="709"/>
      <c r="J719" s="709"/>
      <c r="K719" s="333">
        <v>0</v>
      </c>
      <c r="L719" s="340"/>
      <c r="T719" s="333"/>
      <c r="U719" s="333"/>
      <c r="V719" s="333"/>
      <c r="W719" s="333"/>
      <c r="AJ719" s="340"/>
      <c r="AK719" s="350"/>
      <c r="AM719" s="333"/>
      <c r="AN719" s="333"/>
    </row>
    <row r="720" spans="1:41" s="334" customFormat="1" ht="35.25" customHeight="1">
      <c r="A720" s="699" t="s">
        <v>659</v>
      </c>
      <c r="B720" s="700" t="s">
        <v>1997</v>
      </c>
      <c r="C720" s="701" t="s">
        <v>1579</v>
      </c>
      <c r="D720" s="700" t="s">
        <v>1052</v>
      </c>
      <c r="E720" s="702">
        <v>16.36</v>
      </c>
      <c r="F720" s="702">
        <v>54.93</v>
      </c>
      <c r="G720" s="702">
        <v>898.65</v>
      </c>
      <c r="H720" s="703">
        <v>0</v>
      </c>
      <c r="I720" s="703">
        <v>898.65</v>
      </c>
      <c r="J720" s="703">
        <v>0</v>
      </c>
      <c r="K720" s="333">
        <v>898.65</v>
      </c>
      <c r="L720" s="340">
        <v>0</v>
      </c>
      <c r="T720" s="333" t="e">
        <v>#REF!</v>
      </c>
      <c r="U720" s="333" t="e">
        <v>#REF!</v>
      </c>
      <c r="V720" s="333" t="e">
        <v>#REF!</v>
      </c>
      <c r="W720" s="333" t="e">
        <v>#REF!</v>
      </c>
      <c r="AJ720" s="340">
        <v>898.65</v>
      </c>
      <c r="AK720" s="350">
        <v>0</v>
      </c>
      <c r="AM720" s="333"/>
      <c r="AN720" s="333"/>
    </row>
    <row r="721" spans="1:45" s="334" customFormat="1">
      <c r="A721" s="699"/>
      <c r="B721" s="700"/>
      <c r="C721" s="701"/>
      <c r="D721" s="700"/>
      <c r="E721" s="702"/>
      <c r="F721" s="702"/>
      <c r="G721" s="702"/>
      <c r="H721" s="704"/>
      <c r="I721" s="704">
        <v>1</v>
      </c>
      <c r="J721" s="704"/>
      <c r="K721" s="333">
        <v>1</v>
      </c>
      <c r="L721" s="340"/>
      <c r="T721" s="333"/>
      <c r="U721" s="333"/>
      <c r="V721" s="333"/>
      <c r="W721" s="333"/>
      <c r="AJ721" s="340"/>
      <c r="AK721" s="350"/>
      <c r="AM721" s="333"/>
      <c r="AN721" s="333"/>
    </row>
    <row r="722" spans="1:45" s="334" customFormat="1" ht="6.75" customHeight="1">
      <c r="A722" s="705"/>
      <c r="B722" s="706"/>
      <c r="C722" s="707"/>
      <c r="D722" s="706"/>
      <c r="E722" s="708"/>
      <c r="F722" s="708"/>
      <c r="G722" s="708"/>
      <c r="H722" s="709"/>
      <c r="I722" s="709"/>
      <c r="J722" s="709"/>
      <c r="K722" s="333">
        <v>0</v>
      </c>
      <c r="L722" s="340"/>
      <c r="T722" s="333"/>
      <c r="U722" s="333"/>
      <c r="V722" s="333"/>
      <c r="W722" s="333"/>
      <c r="AJ722" s="340"/>
      <c r="AK722" s="350"/>
      <c r="AM722" s="333"/>
      <c r="AN722" s="333"/>
    </row>
    <row r="723" spans="1:45" s="334" customFormat="1" ht="35.25" customHeight="1">
      <c r="A723" s="699" t="s">
        <v>660</v>
      </c>
      <c r="B723" s="700" t="s">
        <v>1850</v>
      </c>
      <c r="C723" s="701" t="s">
        <v>1502</v>
      </c>
      <c r="D723" s="700" t="s">
        <v>1131</v>
      </c>
      <c r="E723" s="702">
        <v>1.34</v>
      </c>
      <c r="F723" s="702">
        <v>33.28</v>
      </c>
      <c r="G723" s="702">
        <v>44.6</v>
      </c>
      <c r="H723" s="703">
        <v>0</v>
      </c>
      <c r="I723" s="703">
        <v>44.6</v>
      </c>
      <c r="J723" s="703">
        <v>0</v>
      </c>
      <c r="K723" s="333">
        <v>44.6</v>
      </c>
      <c r="L723" s="340">
        <v>0</v>
      </c>
      <c r="AJ723" s="340">
        <v>44.59</v>
      </c>
      <c r="AK723" s="350">
        <v>0</v>
      </c>
      <c r="AM723" s="333"/>
      <c r="AN723" s="333"/>
      <c r="AO723" s="333">
        <v>491510.26999999996</v>
      </c>
    </row>
    <row r="724" spans="1:45" s="334" customFormat="1">
      <c r="A724" s="699"/>
      <c r="B724" s="700"/>
      <c r="C724" s="701"/>
      <c r="D724" s="700"/>
      <c r="E724" s="702"/>
      <c r="F724" s="702"/>
      <c r="G724" s="702"/>
      <c r="H724" s="704"/>
      <c r="I724" s="704">
        <v>1</v>
      </c>
      <c r="J724" s="704"/>
      <c r="K724" s="333">
        <v>1</v>
      </c>
      <c r="L724" s="340"/>
      <c r="T724" s="333"/>
      <c r="U724" s="333"/>
      <c r="V724" s="333"/>
      <c r="W724" s="333"/>
      <c r="AJ724" s="340"/>
      <c r="AK724" s="350"/>
      <c r="AM724" s="333"/>
      <c r="AN724" s="333"/>
    </row>
    <row r="725" spans="1:45" s="334" customFormat="1" ht="6.75" customHeight="1">
      <c r="A725" s="705"/>
      <c r="B725" s="706"/>
      <c r="C725" s="707"/>
      <c r="D725" s="706"/>
      <c r="E725" s="708"/>
      <c r="F725" s="708"/>
      <c r="G725" s="708"/>
      <c r="H725" s="709"/>
      <c r="I725" s="709"/>
      <c r="J725" s="709"/>
      <c r="K725" s="333">
        <v>0</v>
      </c>
      <c r="L725" s="340"/>
      <c r="T725" s="333"/>
      <c r="U725" s="333"/>
      <c r="V725" s="333"/>
      <c r="W725" s="333"/>
      <c r="AJ725" s="340"/>
      <c r="AK725" s="350"/>
      <c r="AM725" s="333"/>
      <c r="AN725" s="333"/>
    </row>
    <row r="726" spans="1:45" s="334" customFormat="1">
      <c r="A726" s="693" t="s">
        <v>661</v>
      </c>
      <c r="B726" s="694" t="s">
        <v>662</v>
      </c>
      <c r="C726" s="694"/>
      <c r="D726" s="695"/>
      <c r="E726" s="696"/>
      <c r="F726" s="697"/>
      <c r="G726" s="696">
        <v>65647.39</v>
      </c>
      <c r="H726" s="698">
        <v>0</v>
      </c>
      <c r="I726" s="698">
        <v>0</v>
      </c>
      <c r="J726" s="698">
        <v>65647.39</v>
      </c>
      <c r="K726" s="333">
        <v>65647.39</v>
      </c>
      <c r="L726" s="340">
        <v>0</v>
      </c>
      <c r="T726" s="333" t="e">
        <v>#REF!</v>
      </c>
      <c r="U726" s="333" t="e">
        <v>#REF!</v>
      </c>
      <c r="V726" s="333" t="e">
        <v>#REF!</v>
      </c>
      <c r="W726" s="333" t="e">
        <v>#REF!</v>
      </c>
      <c r="AJ726" s="395" t="e">
        <v>#REF!</v>
      </c>
      <c r="AK726" s="395" t="e">
        <v>#REF!</v>
      </c>
      <c r="AM726" s="333"/>
      <c r="AS726" s="333" t="e">
        <v>#REF!</v>
      </c>
    </row>
    <row r="727" spans="1:45" s="334" customFormat="1">
      <c r="A727" s="710" t="s">
        <v>663</v>
      </c>
      <c r="B727" s="722" t="s">
        <v>664</v>
      </c>
      <c r="C727" s="722"/>
      <c r="D727" s="723"/>
      <c r="E727" s="724"/>
      <c r="F727" s="725"/>
      <c r="G727" s="724">
        <v>7994.42</v>
      </c>
      <c r="H727" s="726">
        <v>0</v>
      </c>
      <c r="I727" s="726">
        <v>0</v>
      </c>
      <c r="J727" s="726">
        <v>7994.42</v>
      </c>
      <c r="K727" s="333">
        <v>7994.42</v>
      </c>
      <c r="L727" s="340">
        <v>0</v>
      </c>
      <c r="T727" s="333" t="e">
        <v>#REF!</v>
      </c>
      <c r="U727" s="333" t="e">
        <v>#REF!</v>
      </c>
      <c r="V727" s="333" t="e">
        <v>#REF!</v>
      </c>
      <c r="W727" s="333" t="e">
        <v>#REF!</v>
      </c>
      <c r="AJ727" s="395" t="e">
        <v>#REF!</v>
      </c>
      <c r="AK727" s="395" t="e">
        <v>#REF!</v>
      </c>
      <c r="AM727" s="333"/>
      <c r="AS727" s="333" t="e">
        <v>#REF!</v>
      </c>
    </row>
    <row r="728" spans="1:45" s="334" customFormat="1" ht="60.75" customHeight="1">
      <c r="A728" s="699" t="s">
        <v>665</v>
      </c>
      <c r="B728" s="700" t="s">
        <v>1998</v>
      </c>
      <c r="C728" s="701" t="s">
        <v>1623</v>
      </c>
      <c r="D728" s="700" t="s">
        <v>1131</v>
      </c>
      <c r="E728" s="702">
        <v>11.24</v>
      </c>
      <c r="F728" s="702">
        <v>16.5</v>
      </c>
      <c r="G728" s="702">
        <v>185.46</v>
      </c>
      <c r="H728" s="703">
        <v>0</v>
      </c>
      <c r="I728" s="703">
        <v>0</v>
      </c>
      <c r="J728" s="703">
        <v>185.46</v>
      </c>
      <c r="K728" s="333">
        <v>185.46</v>
      </c>
      <c r="L728" s="340">
        <v>0</v>
      </c>
      <c r="T728" s="333" t="e">
        <v>#REF!</v>
      </c>
      <c r="U728" s="333" t="e">
        <v>#REF!</v>
      </c>
      <c r="V728" s="333" t="e">
        <v>#REF!</v>
      </c>
      <c r="W728" s="333" t="e">
        <v>#REF!</v>
      </c>
      <c r="AJ728" s="340">
        <v>185.46</v>
      </c>
      <c r="AK728" s="350">
        <v>0</v>
      </c>
      <c r="AM728" s="333"/>
      <c r="AN728" s="333"/>
    </row>
    <row r="729" spans="1:45" s="334" customFormat="1">
      <c r="A729" s="699"/>
      <c r="B729" s="700"/>
      <c r="C729" s="701"/>
      <c r="D729" s="700"/>
      <c r="E729" s="702"/>
      <c r="F729" s="702"/>
      <c r="G729" s="702"/>
      <c r="H729" s="704"/>
      <c r="I729" s="704"/>
      <c r="J729" s="704">
        <v>1</v>
      </c>
      <c r="K729" s="333">
        <v>1</v>
      </c>
      <c r="L729" s="340"/>
      <c r="T729" s="333"/>
      <c r="U729" s="333"/>
      <c r="V729" s="333"/>
      <c r="W729" s="333"/>
      <c r="AJ729" s="340"/>
      <c r="AK729" s="350"/>
      <c r="AM729" s="333"/>
      <c r="AN729" s="333"/>
    </row>
    <row r="730" spans="1:45" s="334" customFormat="1" ht="6.75" customHeight="1">
      <c r="A730" s="705"/>
      <c r="B730" s="706"/>
      <c r="C730" s="707"/>
      <c r="D730" s="706"/>
      <c r="E730" s="708"/>
      <c r="F730" s="708"/>
      <c r="G730" s="708"/>
      <c r="H730" s="709"/>
      <c r="I730" s="709"/>
      <c r="J730" s="709"/>
      <c r="K730" s="333">
        <v>0</v>
      </c>
      <c r="L730" s="340"/>
      <c r="T730" s="333"/>
      <c r="U730" s="333"/>
      <c r="V730" s="333"/>
      <c r="W730" s="333"/>
      <c r="AJ730" s="340"/>
      <c r="AK730" s="350"/>
      <c r="AM730" s="333"/>
      <c r="AN730" s="333"/>
    </row>
    <row r="731" spans="1:45" s="334" customFormat="1" ht="46.5" customHeight="1">
      <c r="A731" s="699" t="s">
        <v>666</v>
      </c>
      <c r="B731" s="700" t="s">
        <v>1999</v>
      </c>
      <c r="C731" s="701" t="s">
        <v>1624</v>
      </c>
      <c r="D731" s="700" t="s">
        <v>1131</v>
      </c>
      <c r="E731" s="702">
        <v>7.49</v>
      </c>
      <c r="F731" s="702">
        <v>222.25</v>
      </c>
      <c r="G731" s="702">
        <v>1664.65</v>
      </c>
      <c r="H731" s="703">
        <v>0</v>
      </c>
      <c r="I731" s="703">
        <v>0</v>
      </c>
      <c r="J731" s="703">
        <v>1664.65</v>
      </c>
      <c r="K731" s="333">
        <v>1664.65</v>
      </c>
      <c r="L731" s="340">
        <v>0</v>
      </c>
      <c r="T731" s="333" t="e">
        <v>#REF!</v>
      </c>
      <c r="U731" s="333" t="e">
        <v>#REF!</v>
      </c>
      <c r="V731" s="333" t="e">
        <v>#REF!</v>
      </c>
      <c r="W731" s="333" t="e">
        <v>#REF!</v>
      </c>
      <c r="AJ731" s="340">
        <v>1664.65</v>
      </c>
      <c r="AK731" s="350">
        <v>0</v>
      </c>
      <c r="AM731" s="333"/>
      <c r="AN731" s="333"/>
    </row>
    <row r="732" spans="1:45" s="334" customFormat="1">
      <c r="A732" s="699"/>
      <c r="B732" s="700"/>
      <c r="C732" s="701"/>
      <c r="D732" s="700"/>
      <c r="E732" s="702"/>
      <c r="F732" s="702"/>
      <c r="G732" s="702"/>
      <c r="H732" s="704"/>
      <c r="I732" s="704"/>
      <c r="J732" s="704">
        <v>1</v>
      </c>
      <c r="K732" s="333">
        <v>1</v>
      </c>
      <c r="L732" s="340"/>
      <c r="T732" s="333"/>
      <c r="U732" s="333"/>
      <c r="V732" s="333"/>
      <c r="W732" s="333"/>
      <c r="AJ732" s="340"/>
      <c r="AK732" s="350"/>
      <c r="AM732" s="333"/>
      <c r="AN732" s="333"/>
    </row>
    <row r="733" spans="1:45" s="334" customFormat="1" ht="6.75" customHeight="1">
      <c r="A733" s="705"/>
      <c r="B733" s="706"/>
      <c r="C733" s="707"/>
      <c r="D733" s="706"/>
      <c r="E733" s="708"/>
      <c r="F733" s="708"/>
      <c r="G733" s="708"/>
      <c r="H733" s="709"/>
      <c r="I733" s="709"/>
      <c r="J733" s="709"/>
      <c r="K733" s="333">
        <v>0</v>
      </c>
      <c r="L733" s="340"/>
      <c r="T733" s="333"/>
      <c r="U733" s="333"/>
      <c r="V733" s="333"/>
      <c r="W733" s="333"/>
      <c r="AJ733" s="340"/>
      <c r="AK733" s="350"/>
      <c r="AM733" s="333"/>
      <c r="AN733" s="333"/>
    </row>
    <row r="734" spans="1:45" s="334" customFormat="1" ht="46.5" customHeight="1">
      <c r="A734" s="699" t="s">
        <v>667</v>
      </c>
      <c r="B734" s="700" t="s">
        <v>2000</v>
      </c>
      <c r="C734" s="701" t="s">
        <v>1133</v>
      </c>
      <c r="D734" s="700" t="s">
        <v>1052</v>
      </c>
      <c r="E734" s="702">
        <v>149.84</v>
      </c>
      <c r="F734" s="702">
        <v>36.090000000000003</v>
      </c>
      <c r="G734" s="702">
        <v>5407.73</v>
      </c>
      <c r="H734" s="703">
        <v>0</v>
      </c>
      <c r="I734" s="703">
        <v>0</v>
      </c>
      <c r="J734" s="703">
        <v>5407.73</v>
      </c>
      <c r="K734" s="333">
        <v>5407.73</v>
      </c>
      <c r="L734" s="340">
        <v>0</v>
      </c>
      <c r="T734" s="333" t="e">
        <v>#REF!</v>
      </c>
      <c r="U734" s="333" t="e">
        <v>#REF!</v>
      </c>
      <c r="V734" s="333" t="e">
        <v>#REF!</v>
      </c>
      <c r="W734" s="333" t="e">
        <v>#REF!</v>
      </c>
      <c r="AJ734" s="340">
        <v>5407.72</v>
      </c>
      <c r="AK734" s="350">
        <v>0</v>
      </c>
      <c r="AM734" s="333"/>
      <c r="AN734" s="333"/>
    </row>
    <row r="735" spans="1:45" s="334" customFormat="1">
      <c r="A735" s="699"/>
      <c r="B735" s="700"/>
      <c r="C735" s="701"/>
      <c r="D735" s="700"/>
      <c r="E735" s="702"/>
      <c r="F735" s="702"/>
      <c r="G735" s="702"/>
      <c r="H735" s="704"/>
      <c r="I735" s="704"/>
      <c r="J735" s="704">
        <v>1</v>
      </c>
      <c r="K735" s="333">
        <v>1</v>
      </c>
      <c r="L735" s="340"/>
      <c r="T735" s="333"/>
      <c r="U735" s="333"/>
      <c r="V735" s="333"/>
      <c r="W735" s="333"/>
      <c r="AJ735" s="340"/>
      <c r="AK735" s="350"/>
      <c r="AM735" s="333"/>
      <c r="AN735" s="333"/>
    </row>
    <row r="736" spans="1:45" s="334" customFormat="1" ht="6.75" customHeight="1">
      <c r="A736" s="705"/>
      <c r="B736" s="706"/>
      <c r="C736" s="707"/>
      <c r="D736" s="706"/>
      <c r="E736" s="708"/>
      <c r="F736" s="708"/>
      <c r="G736" s="708"/>
      <c r="H736" s="709"/>
      <c r="I736" s="709"/>
      <c r="J736" s="709"/>
      <c r="K736" s="333">
        <v>0</v>
      </c>
      <c r="L736" s="340"/>
      <c r="T736" s="333"/>
      <c r="U736" s="333"/>
      <c r="V736" s="333"/>
      <c r="W736" s="333"/>
      <c r="AJ736" s="340"/>
      <c r="AK736" s="350"/>
      <c r="AM736" s="333"/>
      <c r="AN736" s="333"/>
    </row>
    <row r="737" spans="1:45" s="334" customFormat="1" ht="46.5" customHeight="1">
      <c r="A737" s="699" t="s">
        <v>670</v>
      </c>
      <c r="B737" s="700" t="s">
        <v>2001</v>
      </c>
      <c r="C737" s="701" t="s">
        <v>1130</v>
      </c>
      <c r="D737" s="700" t="s">
        <v>1131</v>
      </c>
      <c r="E737" s="702">
        <v>3.75</v>
      </c>
      <c r="F737" s="702">
        <v>164.89</v>
      </c>
      <c r="G737" s="702">
        <v>618.34</v>
      </c>
      <c r="H737" s="703">
        <v>0</v>
      </c>
      <c r="I737" s="703">
        <v>0</v>
      </c>
      <c r="J737" s="703">
        <v>618.34</v>
      </c>
      <c r="K737" s="333">
        <v>618.34</v>
      </c>
      <c r="L737" s="340">
        <v>0</v>
      </c>
      <c r="T737" s="333" t="e">
        <v>#REF!</v>
      </c>
      <c r="U737" s="333" t="e">
        <v>#REF!</v>
      </c>
      <c r="V737" s="333" t="e">
        <v>#REF!</v>
      </c>
      <c r="W737" s="333" t="e">
        <v>#REF!</v>
      </c>
      <c r="AJ737" s="340">
        <v>618.33000000000004</v>
      </c>
      <c r="AK737" s="350">
        <v>0</v>
      </c>
      <c r="AM737" s="333"/>
      <c r="AN737" s="333"/>
    </row>
    <row r="738" spans="1:45" s="334" customFormat="1">
      <c r="A738" s="699"/>
      <c r="B738" s="700"/>
      <c r="C738" s="701"/>
      <c r="D738" s="700"/>
      <c r="E738" s="702"/>
      <c r="F738" s="702"/>
      <c r="G738" s="702"/>
      <c r="H738" s="704"/>
      <c r="I738" s="704"/>
      <c r="J738" s="704">
        <v>1</v>
      </c>
      <c r="K738" s="333">
        <v>1</v>
      </c>
      <c r="L738" s="340"/>
      <c r="T738" s="333"/>
      <c r="U738" s="333"/>
      <c r="V738" s="333"/>
      <c r="W738" s="333"/>
      <c r="AJ738" s="340"/>
      <c r="AK738" s="350"/>
      <c r="AM738" s="333"/>
      <c r="AN738" s="333"/>
    </row>
    <row r="739" spans="1:45" s="334" customFormat="1" ht="6.75" customHeight="1">
      <c r="A739" s="705"/>
      <c r="B739" s="706"/>
      <c r="C739" s="707"/>
      <c r="D739" s="706"/>
      <c r="E739" s="708"/>
      <c r="F739" s="708"/>
      <c r="G739" s="708"/>
      <c r="H739" s="709"/>
      <c r="I739" s="709"/>
      <c r="J739" s="709"/>
      <c r="K739" s="333">
        <v>0</v>
      </c>
      <c r="L739" s="340"/>
      <c r="T739" s="333"/>
      <c r="U739" s="333"/>
      <c r="V739" s="333"/>
      <c r="W739" s="333"/>
      <c r="AJ739" s="340"/>
      <c r="AK739" s="350"/>
      <c r="AM739" s="333"/>
      <c r="AN739" s="333"/>
    </row>
    <row r="740" spans="1:45" s="334" customFormat="1" ht="46.5" customHeight="1">
      <c r="A740" s="699" t="s">
        <v>672</v>
      </c>
      <c r="B740" s="700" t="s">
        <v>2002</v>
      </c>
      <c r="C740" s="701" t="s">
        <v>1625</v>
      </c>
      <c r="D740" s="700" t="s">
        <v>1131</v>
      </c>
      <c r="E740" s="702">
        <v>11.24</v>
      </c>
      <c r="F740" s="702">
        <v>10.52</v>
      </c>
      <c r="G740" s="702">
        <v>118.24</v>
      </c>
      <c r="H740" s="703">
        <v>0</v>
      </c>
      <c r="I740" s="703">
        <v>0</v>
      </c>
      <c r="J740" s="703">
        <v>118.24</v>
      </c>
      <c r="K740" s="333">
        <v>118.24</v>
      </c>
      <c r="L740" s="340">
        <v>0</v>
      </c>
      <c r="T740" s="333" t="e">
        <v>#REF!</v>
      </c>
      <c r="U740" s="333" t="e">
        <v>#REF!</v>
      </c>
      <c r="V740" s="333" t="e">
        <v>#REF!</v>
      </c>
      <c r="W740" s="333" t="e">
        <v>#REF!</v>
      </c>
      <c r="AJ740" s="340">
        <v>118.24</v>
      </c>
      <c r="AK740" s="350">
        <v>0</v>
      </c>
      <c r="AM740" s="333"/>
      <c r="AN740" s="333"/>
    </row>
    <row r="741" spans="1:45" s="334" customFormat="1">
      <c r="A741" s="699"/>
      <c r="B741" s="700"/>
      <c r="C741" s="701"/>
      <c r="D741" s="700"/>
      <c r="E741" s="702"/>
      <c r="F741" s="702"/>
      <c r="G741" s="702"/>
      <c r="H741" s="704"/>
      <c r="I741" s="704"/>
      <c r="J741" s="704">
        <v>1</v>
      </c>
      <c r="K741" s="333">
        <v>1</v>
      </c>
      <c r="L741" s="340"/>
      <c r="T741" s="333"/>
      <c r="U741" s="333"/>
      <c r="V741" s="333"/>
      <c r="W741" s="333"/>
      <c r="AJ741" s="340"/>
      <c r="AK741" s="350"/>
      <c r="AM741" s="333"/>
      <c r="AN741" s="333"/>
    </row>
    <row r="742" spans="1:45" s="334" customFormat="1" ht="6.75" customHeight="1">
      <c r="A742" s="705"/>
      <c r="B742" s="706"/>
      <c r="C742" s="707"/>
      <c r="D742" s="706"/>
      <c r="E742" s="708"/>
      <c r="F742" s="708"/>
      <c r="G742" s="708"/>
      <c r="H742" s="709"/>
      <c r="I742" s="709"/>
      <c r="J742" s="709"/>
      <c r="K742" s="333">
        <v>0</v>
      </c>
      <c r="L742" s="340"/>
      <c r="T742" s="333"/>
      <c r="U742" s="333"/>
      <c r="V742" s="333"/>
      <c r="W742" s="333"/>
      <c r="AJ742" s="340"/>
      <c r="AK742" s="350"/>
      <c r="AM742" s="333"/>
      <c r="AN742" s="333"/>
    </row>
    <row r="743" spans="1:45" s="334" customFormat="1">
      <c r="A743" s="710" t="s">
        <v>673</v>
      </c>
      <c r="B743" s="722" t="s">
        <v>63</v>
      </c>
      <c r="C743" s="722"/>
      <c r="D743" s="723"/>
      <c r="E743" s="724"/>
      <c r="F743" s="725"/>
      <c r="G743" s="724">
        <v>15105.039999999997</v>
      </c>
      <c r="H743" s="726">
        <v>0</v>
      </c>
      <c r="I743" s="726">
        <v>0</v>
      </c>
      <c r="J743" s="726">
        <v>15105.039999999997</v>
      </c>
      <c r="K743" s="333">
        <v>15105.039999999997</v>
      </c>
      <c r="L743" s="340">
        <v>0</v>
      </c>
      <c r="T743" s="333" t="e">
        <v>#REF!</v>
      </c>
      <c r="U743" s="333" t="e">
        <v>#REF!</v>
      </c>
      <c r="V743" s="333" t="e">
        <v>#REF!</v>
      </c>
      <c r="W743" s="333" t="e">
        <v>#REF!</v>
      </c>
      <c r="AJ743" s="395" t="e">
        <v>#REF!</v>
      </c>
      <c r="AK743" s="395" t="e">
        <v>#REF!</v>
      </c>
      <c r="AM743" s="333"/>
      <c r="AS743" s="333" t="e">
        <v>#REF!</v>
      </c>
    </row>
    <row r="744" spans="1:45" s="334" customFormat="1" ht="46.5" customHeight="1">
      <c r="A744" s="699" t="s">
        <v>674</v>
      </c>
      <c r="B744" s="700" t="s">
        <v>2003</v>
      </c>
      <c r="C744" s="701" t="s">
        <v>1165</v>
      </c>
      <c r="D744" s="700" t="s">
        <v>1052</v>
      </c>
      <c r="E744" s="702">
        <v>15.54</v>
      </c>
      <c r="F744" s="702">
        <v>268.29000000000002</v>
      </c>
      <c r="G744" s="702">
        <v>4169.2299999999996</v>
      </c>
      <c r="H744" s="703">
        <v>0</v>
      </c>
      <c r="I744" s="703">
        <v>0</v>
      </c>
      <c r="J744" s="703">
        <v>4169.2299999999996</v>
      </c>
      <c r="K744" s="333">
        <v>4169.2299999999996</v>
      </c>
      <c r="L744" s="340">
        <v>0</v>
      </c>
      <c r="T744" s="333" t="e">
        <v>#REF!</v>
      </c>
      <c r="U744" s="333" t="e">
        <v>#REF!</v>
      </c>
      <c r="V744" s="333" t="e">
        <v>#REF!</v>
      </c>
      <c r="W744" s="333" t="e">
        <v>#REF!</v>
      </c>
      <c r="AJ744" s="340">
        <v>4169.22</v>
      </c>
      <c r="AK744" s="350">
        <v>0</v>
      </c>
      <c r="AM744" s="333"/>
      <c r="AN744" s="333"/>
    </row>
    <row r="745" spans="1:45" s="334" customFormat="1">
      <c r="A745" s="699"/>
      <c r="B745" s="700"/>
      <c r="C745" s="701"/>
      <c r="D745" s="700"/>
      <c r="E745" s="702"/>
      <c r="F745" s="702"/>
      <c r="G745" s="702"/>
      <c r="H745" s="704"/>
      <c r="I745" s="704"/>
      <c r="J745" s="704">
        <v>1</v>
      </c>
      <c r="K745" s="333">
        <v>1</v>
      </c>
      <c r="L745" s="340"/>
      <c r="T745" s="333"/>
      <c r="U745" s="333"/>
      <c r="V745" s="333"/>
      <c r="W745" s="333"/>
      <c r="AJ745" s="340"/>
      <c r="AK745" s="350"/>
      <c r="AM745" s="333"/>
      <c r="AN745" s="333"/>
    </row>
    <row r="746" spans="1:45" s="334" customFormat="1" ht="6.75" customHeight="1">
      <c r="A746" s="705"/>
      <c r="B746" s="706"/>
      <c r="C746" s="707"/>
      <c r="D746" s="706"/>
      <c r="E746" s="708"/>
      <c r="F746" s="708"/>
      <c r="G746" s="708"/>
      <c r="H746" s="709"/>
      <c r="I746" s="709"/>
      <c r="J746" s="709"/>
      <c r="K746" s="333">
        <v>0</v>
      </c>
      <c r="L746" s="340"/>
      <c r="T746" s="333"/>
      <c r="U746" s="333"/>
      <c r="V746" s="333"/>
      <c r="W746" s="333"/>
      <c r="AJ746" s="340"/>
      <c r="AK746" s="350"/>
      <c r="AM746" s="333"/>
      <c r="AN746" s="333"/>
    </row>
    <row r="747" spans="1:45" s="334" customFormat="1" ht="46.5" customHeight="1">
      <c r="A747" s="699" t="s">
        <v>675</v>
      </c>
      <c r="B747" s="700" t="s">
        <v>2004</v>
      </c>
      <c r="C747" s="701" t="s">
        <v>1167</v>
      </c>
      <c r="D747" s="700" t="s">
        <v>1052</v>
      </c>
      <c r="E747" s="702">
        <v>23.64</v>
      </c>
      <c r="F747" s="702">
        <v>149.52000000000001</v>
      </c>
      <c r="G747" s="702">
        <v>3534.65</v>
      </c>
      <c r="H747" s="703">
        <v>0</v>
      </c>
      <c r="I747" s="703">
        <v>0</v>
      </c>
      <c r="J747" s="703">
        <v>3534.65</v>
      </c>
      <c r="K747" s="333">
        <v>3534.65</v>
      </c>
      <c r="L747" s="340">
        <v>0</v>
      </c>
      <c r="T747" s="333" t="e">
        <v>#REF!</v>
      </c>
      <c r="U747" s="333" t="e">
        <v>#REF!</v>
      </c>
      <c r="V747" s="333" t="e">
        <v>#REF!</v>
      </c>
      <c r="W747" s="333" t="e">
        <v>#REF!</v>
      </c>
      <c r="AJ747" s="340">
        <v>3534.65</v>
      </c>
      <c r="AK747" s="350">
        <v>0</v>
      </c>
      <c r="AM747" s="333"/>
      <c r="AN747" s="333"/>
    </row>
    <row r="748" spans="1:45" s="334" customFormat="1">
      <c r="A748" s="699"/>
      <c r="B748" s="700"/>
      <c r="C748" s="701"/>
      <c r="D748" s="700"/>
      <c r="E748" s="702"/>
      <c r="F748" s="702"/>
      <c r="G748" s="702"/>
      <c r="H748" s="704"/>
      <c r="I748" s="704"/>
      <c r="J748" s="704">
        <v>1</v>
      </c>
      <c r="K748" s="333">
        <v>1</v>
      </c>
      <c r="L748" s="340"/>
      <c r="T748" s="333"/>
      <c r="U748" s="333"/>
      <c r="V748" s="333"/>
      <c r="W748" s="333"/>
      <c r="AJ748" s="340"/>
      <c r="AK748" s="350"/>
      <c r="AM748" s="333"/>
      <c r="AN748" s="333"/>
    </row>
    <row r="749" spans="1:45" s="334" customFormat="1" ht="6.75" customHeight="1">
      <c r="A749" s="705"/>
      <c r="B749" s="706"/>
      <c r="C749" s="707"/>
      <c r="D749" s="706"/>
      <c r="E749" s="708"/>
      <c r="F749" s="708"/>
      <c r="G749" s="708"/>
      <c r="H749" s="709"/>
      <c r="I749" s="709"/>
      <c r="J749" s="709"/>
      <c r="K749" s="333">
        <v>0</v>
      </c>
      <c r="L749" s="340"/>
      <c r="T749" s="333"/>
      <c r="U749" s="333"/>
      <c r="V749" s="333"/>
      <c r="W749" s="333"/>
      <c r="AJ749" s="340"/>
      <c r="AK749" s="350"/>
      <c r="AM749" s="333"/>
      <c r="AN749" s="333"/>
    </row>
    <row r="750" spans="1:45" s="334" customFormat="1" ht="46.5" customHeight="1">
      <c r="A750" s="699" t="s">
        <v>677</v>
      </c>
      <c r="B750" s="700" t="s">
        <v>2005</v>
      </c>
      <c r="C750" s="701" t="s">
        <v>1168</v>
      </c>
      <c r="D750" s="700" t="s">
        <v>1052</v>
      </c>
      <c r="E750" s="702">
        <v>21.79</v>
      </c>
      <c r="F750" s="702">
        <v>146.19999999999999</v>
      </c>
      <c r="G750" s="702">
        <v>3185.7</v>
      </c>
      <c r="H750" s="703">
        <v>0</v>
      </c>
      <c r="I750" s="703">
        <v>0</v>
      </c>
      <c r="J750" s="703">
        <v>3185.7</v>
      </c>
      <c r="K750" s="333">
        <v>3185.7</v>
      </c>
      <c r="L750" s="340">
        <v>0</v>
      </c>
      <c r="T750" s="333" t="e">
        <v>#REF!</v>
      </c>
      <c r="U750" s="333" t="e">
        <v>#REF!</v>
      </c>
      <c r="V750" s="333" t="e">
        <v>#REF!</v>
      </c>
      <c r="W750" s="333" t="e">
        <v>#REF!</v>
      </c>
      <c r="AJ750" s="340">
        <v>3185.69</v>
      </c>
      <c r="AK750" s="350">
        <v>0</v>
      </c>
      <c r="AM750" s="333"/>
      <c r="AN750" s="333"/>
    </row>
    <row r="751" spans="1:45" s="334" customFormat="1">
      <c r="A751" s="699"/>
      <c r="B751" s="700"/>
      <c r="C751" s="701"/>
      <c r="D751" s="700"/>
      <c r="E751" s="702"/>
      <c r="F751" s="702"/>
      <c r="G751" s="702"/>
      <c r="H751" s="704"/>
      <c r="I751" s="704"/>
      <c r="J751" s="704">
        <v>1</v>
      </c>
      <c r="K751" s="333">
        <v>1</v>
      </c>
      <c r="L751" s="340"/>
      <c r="T751" s="333"/>
      <c r="U751" s="333"/>
      <c r="V751" s="333"/>
      <c r="W751" s="333"/>
      <c r="AJ751" s="340"/>
      <c r="AK751" s="350"/>
      <c r="AM751" s="333"/>
      <c r="AN751" s="333"/>
    </row>
    <row r="752" spans="1:45" s="334" customFormat="1" ht="6.75" customHeight="1">
      <c r="A752" s="705"/>
      <c r="B752" s="706"/>
      <c r="C752" s="707"/>
      <c r="D752" s="706"/>
      <c r="E752" s="708"/>
      <c r="F752" s="708"/>
      <c r="G752" s="708"/>
      <c r="H752" s="709"/>
      <c r="I752" s="709"/>
      <c r="J752" s="709"/>
      <c r="K752" s="333">
        <v>0</v>
      </c>
      <c r="L752" s="340"/>
      <c r="T752" s="333"/>
      <c r="U752" s="333"/>
      <c r="V752" s="333"/>
      <c r="W752" s="333"/>
      <c r="AJ752" s="340"/>
      <c r="AK752" s="350"/>
      <c r="AM752" s="333"/>
      <c r="AN752" s="333"/>
    </row>
    <row r="753" spans="1:45" s="334" customFormat="1" ht="46.5" customHeight="1">
      <c r="A753" s="699" t="s">
        <v>679</v>
      </c>
      <c r="B753" s="700" t="s">
        <v>2006</v>
      </c>
      <c r="C753" s="701" t="s">
        <v>1169</v>
      </c>
      <c r="D753" s="700" t="s">
        <v>1052</v>
      </c>
      <c r="E753" s="702">
        <v>13.94</v>
      </c>
      <c r="F753" s="702">
        <v>302.39999999999998</v>
      </c>
      <c r="G753" s="702">
        <v>4215.46</v>
      </c>
      <c r="H753" s="703">
        <v>0</v>
      </c>
      <c r="I753" s="703">
        <v>0</v>
      </c>
      <c r="J753" s="703">
        <v>4215.46</v>
      </c>
      <c r="K753" s="333">
        <v>4215.46</v>
      </c>
      <c r="L753" s="340">
        <v>0</v>
      </c>
      <c r="T753" s="333" t="e">
        <v>#REF!</v>
      </c>
      <c r="U753" s="333" t="e">
        <v>#REF!</v>
      </c>
      <c r="V753" s="333" t="e">
        <v>#REF!</v>
      </c>
      <c r="W753" s="333" t="e">
        <v>#REF!</v>
      </c>
      <c r="AJ753" s="340">
        <v>4215.45</v>
      </c>
      <c r="AK753" s="350">
        <v>0</v>
      </c>
      <c r="AM753" s="333"/>
      <c r="AN753" s="333"/>
    </row>
    <row r="754" spans="1:45" s="334" customFormat="1">
      <c r="A754" s="699"/>
      <c r="B754" s="700"/>
      <c r="C754" s="701"/>
      <c r="D754" s="700"/>
      <c r="E754" s="702"/>
      <c r="F754" s="702"/>
      <c r="G754" s="702"/>
      <c r="H754" s="704"/>
      <c r="I754" s="704"/>
      <c r="J754" s="704">
        <v>1</v>
      </c>
      <c r="K754" s="333">
        <v>1</v>
      </c>
      <c r="L754" s="340"/>
      <c r="T754" s="333"/>
      <c r="U754" s="333"/>
      <c r="V754" s="333"/>
      <c r="W754" s="333"/>
      <c r="AJ754" s="340"/>
      <c r="AK754" s="350"/>
      <c r="AM754" s="333"/>
      <c r="AN754" s="333"/>
    </row>
    <row r="755" spans="1:45" s="334" customFormat="1" ht="6.75" customHeight="1">
      <c r="A755" s="705"/>
      <c r="B755" s="706"/>
      <c r="C755" s="707"/>
      <c r="D755" s="706"/>
      <c r="E755" s="708"/>
      <c r="F755" s="708"/>
      <c r="G755" s="708"/>
      <c r="H755" s="709"/>
      <c r="I755" s="709"/>
      <c r="J755" s="709"/>
      <c r="K755" s="333">
        <v>0</v>
      </c>
      <c r="L755" s="340"/>
      <c r="T755" s="333"/>
      <c r="U755" s="333"/>
      <c r="V755" s="333"/>
      <c r="W755" s="333"/>
      <c r="AJ755" s="340"/>
      <c r="AK755" s="350"/>
      <c r="AM755" s="333"/>
      <c r="AN755" s="333"/>
    </row>
    <row r="756" spans="1:45" s="334" customFormat="1">
      <c r="A756" s="710" t="s">
        <v>681</v>
      </c>
      <c r="B756" s="722" t="s">
        <v>682</v>
      </c>
      <c r="C756" s="722"/>
      <c r="D756" s="723"/>
      <c r="E756" s="724"/>
      <c r="F756" s="725"/>
      <c r="G756" s="724">
        <v>42547.93</v>
      </c>
      <c r="H756" s="726">
        <v>0</v>
      </c>
      <c r="I756" s="726">
        <v>0</v>
      </c>
      <c r="J756" s="726">
        <v>42547.93</v>
      </c>
      <c r="K756" s="333">
        <v>42547.93</v>
      </c>
      <c r="L756" s="340">
        <v>0</v>
      </c>
      <c r="T756" s="333" t="e">
        <v>#REF!</v>
      </c>
      <c r="U756" s="333" t="e">
        <v>#REF!</v>
      </c>
      <c r="V756" s="333" t="e">
        <v>#REF!</v>
      </c>
      <c r="W756" s="333" t="e">
        <v>#REF!</v>
      </c>
      <c r="AJ756" s="395" t="e">
        <v>#REF!</v>
      </c>
      <c r="AK756" s="395" t="e">
        <v>#REF!</v>
      </c>
      <c r="AM756" s="333"/>
      <c r="AS756" s="333" t="e">
        <v>#REF!</v>
      </c>
    </row>
    <row r="757" spans="1:45" s="334" customFormat="1" ht="46.5" customHeight="1">
      <c r="A757" s="699" t="s">
        <v>684</v>
      </c>
      <c r="B757" s="700" t="s">
        <v>2007</v>
      </c>
      <c r="C757" s="701" t="s">
        <v>1617</v>
      </c>
      <c r="D757" s="700" t="s">
        <v>1131</v>
      </c>
      <c r="E757" s="702">
        <v>0.1</v>
      </c>
      <c r="F757" s="702">
        <v>115.62</v>
      </c>
      <c r="G757" s="702">
        <v>11.56</v>
      </c>
      <c r="H757" s="703">
        <v>0</v>
      </c>
      <c r="I757" s="703">
        <v>0</v>
      </c>
      <c r="J757" s="703">
        <v>11.56</v>
      </c>
      <c r="K757" s="333">
        <v>11.56</v>
      </c>
      <c r="L757" s="340">
        <v>0</v>
      </c>
      <c r="T757" s="333" t="e">
        <v>#REF!</v>
      </c>
      <c r="U757" s="333" t="e">
        <v>#REF!</v>
      </c>
      <c r="V757" s="333" t="e">
        <v>#REF!</v>
      </c>
      <c r="W757" s="333" t="e">
        <v>#REF!</v>
      </c>
      <c r="AJ757" s="340">
        <v>11.56</v>
      </c>
      <c r="AK757" s="350">
        <v>0</v>
      </c>
      <c r="AM757" s="333"/>
      <c r="AN757" s="333"/>
    </row>
    <row r="758" spans="1:45" s="334" customFormat="1">
      <c r="A758" s="699"/>
      <c r="B758" s="700"/>
      <c r="C758" s="701"/>
      <c r="D758" s="700"/>
      <c r="E758" s="702"/>
      <c r="F758" s="702"/>
      <c r="G758" s="702"/>
      <c r="H758" s="704"/>
      <c r="I758" s="704"/>
      <c r="J758" s="704">
        <v>1</v>
      </c>
      <c r="K758" s="333">
        <v>1</v>
      </c>
      <c r="L758" s="340"/>
      <c r="T758" s="333"/>
      <c r="U758" s="333"/>
      <c r="V758" s="333"/>
      <c r="W758" s="333"/>
      <c r="AJ758" s="340"/>
      <c r="AK758" s="350"/>
      <c r="AM758" s="333"/>
      <c r="AN758" s="333"/>
    </row>
    <row r="759" spans="1:45" s="334" customFormat="1" ht="6.75" customHeight="1">
      <c r="A759" s="705"/>
      <c r="B759" s="706"/>
      <c r="C759" s="707"/>
      <c r="D759" s="706"/>
      <c r="E759" s="708"/>
      <c r="F759" s="708"/>
      <c r="G759" s="708"/>
      <c r="H759" s="709"/>
      <c r="I759" s="709"/>
      <c r="J759" s="709"/>
      <c r="K759" s="333">
        <v>0</v>
      </c>
      <c r="L759" s="340"/>
      <c r="T759" s="333"/>
      <c r="U759" s="333"/>
      <c r="V759" s="333"/>
      <c r="W759" s="333"/>
      <c r="AJ759" s="340"/>
      <c r="AK759" s="350"/>
      <c r="AM759" s="333"/>
      <c r="AN759" s="333"/>
    </row>
    <row r="760" spans="1:45" s="334" customFormat="1" ht="60.75" customHeight="1">
      <c r="A760" s="699" t="s">
        <v>688</v>
      </c>
      <c r="B760" s="700" t="s">
        <v>2008</v>
      </c>
      <c r="C760" s="701" t="s">
        <v>1135</v>
      </c>
      <c r="D760" s="700" t="s">
        <v>1101</v>
      </c>
      <c r="E760" s="702">
        <v>2</v>
      </c>
      <c r="F760" s="702">
        <v>1037.57</v>
      </c>
      <c r="G760" s="702">
        <v>2075.14</v>
      </c>
      <c r="H760" s="703">
        <v>0</v>
      </c>
      <c r="I760" s="703">
        <v>0</v>
      </c>
      <c r="J760" s="703">
        <v>2075.14</v>
      </c>
      <c r="K760" s="333">
        <v>2075.14</v>
      </c>
      <c r="L760" s="340">
        <v>0</v>
      </c>
      <c r="T760" s="333" t="e">
        <v>#REF!</v>
      </c>
      <c r="U760" s="333" t="e">
        <v>#REF!</v>
      </c>
      <c r="V760" s="333" t="e">
        <v>#REF!</v>
      </c>
      <c r="W760" s="333" t="e">
        <v>#REF!</v>
      </c>
      <c r="AJ760" s="340">
        <v>2075.14</v>
      </c>
      <c r="AK760" s="350">
        <v>0</v>
      </c>
      <c r="AM760" s="333"/>
      <c r="AN760" s="333"/>
    </row>
    <row r="761" spans="1:45" s="334" customFormat="1">
      <c r="A761" s="699"/>
      <c r="B761" s="700"/>
      <c r="C761" s="701"/>
      <c r="D761" s="700"/>
      <c r="E761" s="702"/>
      <c r="F761" s="702"/>
      <c r="G761" s="702"/>
      <c r="H761" s="704"/>
      <c r="I761" s="704"/>
      <c r="J761" s="704">
        <v>1</v>
      </c>
      <c r="K761" s="333">
        <v>1</v>
      </c>
      <c r="L761" s="340"/>
      <c r="T761" s="333"/>
      <c r="U761" s="333"/>
      <c r="V761" s="333"/>
      <c r="W761" s="333"/>
      <c r="AJ761" s="340"/>
      <c r="AK761" s="350"/>
      <c r="AM761" s="333"/>
      <c r="AN761" s="333"/>
    </row>
    <row r="762" spans="1:45" s="334" customFormat="1" ht="6.75" customHeight="1">
      <c r="A762" s="705"/>
      <c r="B762" s="706"/>
      <c r="C762" s="707"/>
      <c r="D762" s="706"/>
      <c r="E762" s="708"/>
      <c r="F762" s="708"/>
      <c r="G762" s="708"/>
      <c r="H762" s="709"/>
      <c r="I762" s="709"/>
      <c r="J762" s="709"/>
      <c r="K762" s="333">
        <v>0</v>
      </c>
      <c r="L762" s="340"/>
      <c r="T762" s="333"/>
      <c r="U762" s="333"/>
      <c r="V762" s="333"/>
      <c r="W762" s="333"/>
      <c r="AJ762" s="340"/>
      <c r="AK762" s="350"/>
      <c r="AM762" s="333"/>
      <c r="AN762" s="333"/>
    </row>
    <row r="763" spans="1:45" s="334" customFormat="1" ht="60.75" customHeight="1">
      <c r="A763" s="699" t="s">
        <v>689</v>
      </c>
      <c r="B763" s="700" t="s">
        <v>2009</v>
      </c>
      <c r="C763" s="701" t="s">
        <v>1137</v>
      </c>
      <c r="D763" s="700" t="s">
        <v>1101</v>
      </c>
      <c r="E763" s="702">
        <v>1</v>
      </c>
      <c r="F763" s="702">
        <v>12183.76</v>
      </c>
      <c r="G763" s="702">
        <v>12183.76</v>
      </c>
      <c r="H763" s="703">
        <v>0</v>
      </c>
      <c r="I763" s="703">
        <v>0</v>
      </c>
      <c r="J763" s="703">
        <v>12183.76</v>
      </c>
      <c r="K763" s="333">
        <v>12183.76</v>
      </c>
      <c r="L763" s="340">
        <v>0</v>
      </c>
      <c r="T763" s="333" t="e">
        <v>#REF!</v>
      </c>
      <c r="U763" s="333" t="e">
        <v>#REF!</v>
      </c>
      <c r="V763" s="333" t="e">
        <v>#REF!</v>
      </c>
      <c r="W763" s="333" t="e">
        <v>#REF!</v>
      </c>
      <c r="AJ763" s="340">
        <v>12183.76</v>
      </c>
      <c r="AK763" s="350">
        <v>0</v>
      </c>
      <c r="AM763" s="333"/>
      <c r="AN763" s="333"/>
    </row>
    <row r="764" spans="1:45" s="334" customFormat="1">
      <c r="A764" s="699"/>
      <c r="B764" s="700"/>
      <c r="C764" s="701"/>
      <c r="D764" s="700"/>
      <c r="E764" s="702"/>
      <c r="F764" s="702"/>
      <c r="G764" s="702"/>
      <c r="H764" s="704"/>
      <c r="I764" s="704"/>
      <c r="J764" s="704">
        <v>1</v>
      </c>
      <c r="K764" s="333">
        <v>1</v>
      </c>
      <c r="L764" s="340"/>
      <c r="T764" s="333"/>
      <c r="U764" s="333"/>
      <c r="V764" s="333"/>
      <c r="W764" s="333"/>
      <c r="AJ764" s="340"/>
      <c r="AK764" s="350"/>
      <c r="AM764" s="333"/>
      <c r="AN764" s="333"/>
    </row>
    <row r="765" spans="1:45" s="334" customFormat="1" ht="6.75" customHeight="1">
      <c r="A765" s="705"/>
      <c r="B765" s="706"/>
      <c r="C765" s="707"/>
      <c r="D765" s="706"/>
      <c r="E765" s="708"/>
      <c r="F765" s="708"/>
      <c r="G765" s="708"/>
      <c r="H765" s="709"/>
      <c r="I765" s="709"/>
      <c r="J765" s="709"/>
      <c r="K765" s="333">
        <v>0</v>
      </c>
      <c r="L765" s="340"/>
      <c r="T765" s="333"/>
      <c r="U765" s="333"/>
      <c r="V765" s="333"/>
      <c r="W765" s="333"/>
      <c r="AJ765" s="340"/>
      <c r="AK765" s="350"/>
      <c r="AM765" s="333"/>
      <c r="AN765" s="333"/>
    </row>
    <row r="766" spans="1:45" s="334" customFormat="1" ht="60.75" customHeight="1">
      <c r="A766" s="699" t="s">
        <v>691</v>
      </c>
      <c r="B766" s="700" t="s">
        <v>2010</v>
      </c>
      <c r="C766" s="701" t="s">
        <v>1139</v>
      </c>
      <c r="D766" s="700" t="s">
        <v>1101</v>
      </c>
      <c r="E766" s="702">
        <v>1</v>
      </c>
      <c r="F766" s="702">
        <v>10159.09</v>
      </c>
      <c r="G766" s="702">
        <v>10159.09</v>
      </c>
      <c r="H766" s="703">
        <v>0</v>
      </c>
      <c r="I766" s="703">
        <v>0</v>
      </c>
      <c r="J766" s="703">
        <v>10159.09</v>
      </c>
      <c r="K766" s="333">
        <v>10159.09</v>
      </c>
      <c r="L766" s="340">
        <v>0</v>
      </c>
      <c r="T766" s="333" t="e">
        <v>#REF!</v>
      </c>
      <c r="U766" s="333" t="e">
        <v>#REF!</v>
      </c>
      <c r="V766" s="333" t="e">
        <v>#REF!</v>
      </c>
      <c r="W766" s="333" t="e">
        <v>#REF!</v>
      </c>
      <c r="AJ766" s="340">
        <v>10159.09</v>
      </c>
      <c r="AK766" s="350">
        <v>0</v>
      </c>
      <c r="AM766" s="333"/>
      <c r="AN766" s="333"/>
    </row>
    <row r="767" spans="1:45" s="334" customFormat="1">
      <c r="A767" s="699"/>
      <c r="B767" s="700"/>
      <c r="C767" s="701"/>
      <c r="D767" s="700"/>
      <c r="E767" s="702"/>
      <c r="F767" s="702"/>
      <c r="G767" s="702"/>
      <c r="H767" s="704"/>
      <c r="I767" s="704"/>
      <c r="J767" s="704">
        <v>1</v>
      </c>
      <c r="K767" s="333">
        <v>1</v>
      </c>
      <c r="L767" s="340"/>
      <c r="T767" s="333"/>
      <c r="U767" s="333"/>
      <c r="V767" s="333"/>
      <c r="W767" s="333"/>
      <c r="AJ767" s="340"/>
      <c r="AK767" s="350"/>
      <c r="AM767" s="333"/>
      <c r="AN767" s="333"/>
    </row>
    <row r="768" spans="1:45" s="334" customFormat="1" ht="6.75" customHeight="1">
      <c r="A768" s="705"/>
      <c r="B768" s="706"/>
      <c r="C768" s="707"/>
      <c r="D768" s="706"/>
      <c r="E768" s="708"/>
      <c r="F768" s="708"/>
      <c r="G768" s="708"/>
      <c r="H768" s="709"/>
      <c r="I768" s="709"/>
      <c r="J768" s="709"/>
      <c r="K768" s="333">
        <v>0</v>
      </c>
      <c r="L768" s="340"/>
      <c r="T768" s="333"/>
      <c r="U768" s="333"/>
      <c r="V768" s="333"/>
      <c r="W768" s="333"/>
      <c r="AJ768" s="340"/>
      <c r="AK768" s="350"/>
      <c r="AM768" s="333"/>
      <c r="AN768" s="333"/>
    </row>
    <row r="769" spans="1:45" s="334" customFormat="1" ht="60.75" customHeight="1">
      <c r="A769" s="699" t="s">
        <v>692</v>
      </c>
      <c r="B769" s="700" t="s">
        <v>2011</v>
      </c>
      <c r="C769" s="701" t="s">
        <v>1626</v>
      </c>
      <c r="D769" s="700" t="s">
        <v>1131</v>
      </c>
      <c r="E769" s="702">
        <v>0.1</v>
      </c>
      <c r="F769" s="702">
        <v>715.35</v>
      </c>
      <c r="G769" s="702">
        <v>71.540000000000006</v>
      </c>
      <c r="H769" s="703">
        <v>0</v>
      </c>
      <c r="I769" s="703">
        <v>0</v>
      </c>
      <c r="J769" s="703">
        <v>71.540000000000006</v>
      </c>
      <c r="K769" s="333">
        <v>71.540000000000006</v>
      </c>
      <c r="L769" s="340">
        <v>0</v>
      </c>
      <c r="T769" s="333" t="e">
        <v>#REF!</v>
      </c>
      <c r="U769" s="333" t="e">
        <v>#REF!</v>
      </c>
      <c r="V769" s="333" t="e">
        <v>#REF!</v>
      </c>
      <c r="W769" s="333" t="e">
        <v>#REF!</v>
      </c>
      <c r="AJ769" s="340">
        <v>71.53</v>
      </c>
      <c r="AK769" s="350">
        <v>0</v>
      </c>
      <c r="AM769" s="333"/>
      <c r="AN769" s="333"/>
    </row>
    <row r="770" spans="1:45" s="334" customFormat="1">
      <c r="A770" s="699"/>
      <c r="B770" s="700"/>
      <c r="C770" s="701"/>
      <c r="D770" s="700"/>
      <c r="E770" s="702"/>
      <c r="F770" s="702"/>
      <c r="G770" s="702"/>
      <c r="H770" s="704"/>
      <c r="I770" s="704"/>
      <c r="J770" s="704">
        <v>1</v>
      </c>
      <c r="K770" s="333">
        <v>1</v>
      </c>
      <c r="L770" s="340"/>
      <c r="T770" s="333"/>
      <c r="U770" s="333"/>
      <c r="V770" s="333"/>
      <c r="W770" s="333"/>
      <c r="AJ770" s="340"/>
      <c r="AK770" s="350"/>
      <c r="AM770" s="333"/>
      <c r="AN770" s="333"/>
    </row>
    <row r="771" spans="1:45" s="334" customFormat="1" ht="6.75" customHeight="1">
      <c r="A771" s="705"/>
      <c r="B771" s="706"/>
      <c r="C771" s="707"/>
      <c r="D771" s="706"/>
      <c r="E771" s="708"/>
      <c r="F771" s="708"/>
      <c r="G771" s="708"/>
      <c r="H771" s="709"/>
      <c r="I771" s="709"/>
      <c r="J771" s="709"/>
      <c r="K771" s="333">
        <v>0</v>
      </c>
      <c r="L771" s="340"/>
      <c r="T771" s="333"/>
      <c r="U771" s="333"/>
      <c r="V771" s="333"/>
      <c r="W771" s="333"/>
      <c r="AJ771" s="340"/>
      <c r="AK771" s="350"/>
      <c r="AM771" s="333"/>
      <c r="AN771" s="333"/>
    </row>
    <row r="772" spans="1:45" s="334" customFormat="1" ht="60.75" customHeight="1">
      <c r="A772" s="699" t="s">
        <v>693</v>
      </c>
      <c r="B772" s="700" t="s">
        <v>2012</v>
      </c>
      <c r="C772" s="701" t="s">
        <v>1000</v>
      </c>
      <c r="D772" s="700" t="s">
        <v>1001</v>
      </c>
      <c r="E772" s="702">
        <v>44.05</v>
      </c>
      <c r="F772" s="702">
        <v>409.69</v>
      </c>
      <c r="G772" s="702">
        <v>18046.84</v>
      </c>
      <c r="H772" s="703">
        <v>0</v>
      </c>
      <c r="I772" s="703">
        <v>0</v>
      </c>
      <c r="J772" s="703">
        <v>18046.84</v>
      </c>
      <c r="K772" s="333">
        <v>18046.84</v>
      </c>
      <c r="L772" s="340">
        <v>0</v>
      </c>
      <c r="T772" s="333" t="e">
        <v>#REF!</v>
      </c>
      <c r="U772" s="333" t="e">
        <v>#REF!</v>
      </c>
      <c r="V772" s="333" t="e">
        <v>#REF!</v>
      </c>
      <c r="W772" s="333" t="e">
        <v>#REF!</v>
      </c>
      <c r="AJ772" s="340">
        <v>18046.84</v>
      </c>
      <c r="AK772" s="350">
        <v>0</v>
      </c>
      <c r="AM772" s="333"/>
      <c r="AN772" s="333"/>
    </row>
    <row r="773" spans="1:45" s="334" customFormat="1">
      <c r="A773" s="699"/>
      <c r="B773" s="700"/>
      <c r="C773" s="701"/>
      <c r="D773" s="700"/>
      <c r="E773" s="702"/>
      <c r="F773" s="702"/>
      <c r="G773" s="702"/>
      <c r="H773" s="704"/>
      <c r="I773" s="704"/>
      <c r="J773" s="704">
        <v>1</v>
      </c>
      <c r="K773" s="333">
        <v>1</v>
      </c>
      <c r="L773" s="340"/>
      <c r="T773" s="333"/>
      <c r="U773" s="333"/>
      <c r="V773" s="333"/>
      <c r="W773" s="333"/>
      <c r="AJ773" s="340"/>
      <c r="AK773" s="350"/>
      <c r="AM773" s="333"/>
      <c r="AN773" s="333"/>
    </row>
    <row r="774" spans="1:45" s="334" customFormat="1" ht="6.75" customHeight="1">
      <c r="A774" s="705"/>
      <c r="B774" s="706"/>
      <c r="C774" s="707"/>
      <c r="D774" s="706"/>
      <c r="E774" s="708"/>
      <c r="F774" s="708"/>
      <c r="G774" s="708"/>
      <c r="H774" s="709"/>
      <c r="I774" s="709"/>
      <c r="J774" s="709"/>
      <c r="K774" s="333">
        <v>0</v>
      </c>
      <c r="L774" s="340"/>
      <c r="T774" s="333"/>
      <c r="U774" s="333"/>
      <c r="V774" s="333"/>
      <c r="W774" s="333"/>
      <c r="AJ774" s="340"/>
      <c r="AK774" s="350"/>
      <c r="AM774" s="333"/>
      <c r="AN774" s="333"/>
    </row>
    <row r="775" spans="1:45" s="334" customFormat="1">
      <c r="A775" s="693" t="s">
        <v>695</v>
      </c>
      <c r="B775" s="694" t="s">
        <v>696</v>
      </c>
      <c r="C775" s="694"/>
      <c r="D775" s="695"/>
      <c r="E775" s="696"/>
      <c r="F775" s="697"/>
      <c r="G775" s="696">
        <v>26232.539999999997</v>
      </c>
      <c r="H775" s="698">
        <v>0</v>
      </c>
      <c r="I775" s="698">
        <v>0</v>
      </c>
      <c r="J775" s="698">
        <v>26232.539999999997</v>
      </c>
      <c r="K775" s="333">
        <v>26232.539999999997</v>
      </c>
      <c r="L775" s="340">
        <v>0</v>
      </c>
      <c r="T775" s="333" t="e">
        <v>#REF!</v>
      </c>
      <c r="U775" s="333" t="e">
        <v>#REF!</v>
      </c>
      <c r="V775" s="333" t="e">
        <v>#REF!</v>
      </c>
      <c r="W775" s="333" t="e">
        <v>#REF!</v>
      </c>
      <c r="AJ775" s="395" t="e">
        <v>#REF!</v>
      </c>
      <c r="AK775" s="395" t="e">
        <v>#REF!</v>
      </c>
      <c r="AM775" s="333"/>
      <c r="AS775" s="333" t="e">
        <v>#REF!</v>
      </c>
    </row>
    <row r="776" spans="1:45" s="334" customFormat="1" ht="60.75" customHeight="1">
      <c r="A776" s="699" t="s">
        <v>697</v>
      </c>
      <c r="B776" s="700" t="s">
        <v>2013</v>
      </c>
      <c r="C776" s="701" t="s">
        <v>1627</v>
      </c>
      <c r="D776" s="700" t="s">
        <v>856</v>
      </c>
      <c r="E776" s="702">
        <v>1</v>
      </c>
      <c r="F776" s="702">
        <v>2442.35</v>
      </c>
      <c r="G776" s="702">
        <v>2442.35</v>
      </c>
      <c r="H776" s="703">
        <v>0</v>
      </c>
      <c r="I776" s="703">
        <v>0</v>
      </c>
      <c r="J776" s="703">
        <v>2442.35</v>
      </c>
      <c r="K776" s="333">
        <v>2442.35</v>
      </c>
      <c r="L776" s="340">
        <v>0</v>
      </c>
      <c r="T776" s="333" t="e">
        <v>#REF!</v>
      </c>
      <c r="U776" s="333" t="e">
        <v>#REF!</v>
      </c>
      <c r="V776" s="333" t="e">
        <v>#REF!</v>
      </c>
      <c r="W776" s="333" t="e">
        <v>#REF!</v>
      </c>
      <c r="AJ776" s="340">
        <v>2442.35</v>
      </c>
      <c r="AK776" s="350">
        <v>0</v>
      </c>
      <c r="AM776" s="333"/>
      <c r="AN776" s="333"/>
    </row>
    <row r="777" spans="1:45" s="334" customFormat="1">
      <c r="A777" s="699"/>
      <c r="B777" s="700"/>
      <c r="C777" s="701"/>
      <c r="D777" s="700"/>
      <c r="E777" s="702"/>
      <c r="F777" s="702"/>
      <c r="G777" s="702"/>
      <c r="H777" s="704"/>
      <c r="I777" s="704"/>
      <c r="J777" s="704">
        <v>1</v>
      </c>
      <c r="K777" s="333">
        <v>1</v>
      </c>
      <c r="L777" s="340"/>
      <c r="T777" s="333"/>
      <c r="U777" s="333"/>
      <c r="V777" s="333"/>
      <c r="W777" s="333"/>
      <c r="AJ777" s="340"/>
      <c r="AK777" s="350"/>
      <c r="AM777" s="333"/>
      <c r="AN777" s="333"/>
    </row>
    <row r="778" spans="1:45" s="334" customFormat="1" ht="6.75" customHeight="1">
      <c r="A778" s="705"/>
      <c r="B778" s="706"/>
      <c r="C778" s="707"/>
      <c r="D778" s="706"/>
      <c r="E778" s="708"/>
      <c r="F778" s="708"/>
      <c r="G778" s="708"/>
      <c r="H778" s="709"/>
      <c r="I778" s="709"/>
      <c r="J778" s="709"/>
      <c r="K778" s="333">
        <v>0</v>
      </c>
      <c r="L778" s="340"/>
      <c r="T778" s="333"/>
      <c r="U778" s="333"/>
      <c r="V778" s="333"/>
      <c r="W778" s="333"/>
      <c r="AJ778" s="340"/>
      <c r="AK778" s="350"/>
      <c r="AM778" s="333"/>
      <c r="AN778" s="333"/>
    </row>
    <row r="779" spans="1:45" s="334" customFormat="1" ht="60.75" customHeight="1">
      <c r="A779" s="699" t="s">
        <v>698</v>
      </c>
      <c r="B779" s="700" t="s">
        <v>2014</v>
      </c>
      <c r="C779" s="701" t="s">
        <v>1628</v>
      </c>
      <c r="D779" s="700" t="s">
        <v>856</v>
      </c>
      <c r="E779" s="702">
        <v>1</v>
      </c>
      <c r="F779" s="702">
        <v>5417.28</v>
      </c>
      <c r="G779" s="702">
        <v>5417.28</v>
      </c>
      <c r="H779" s="703">
        <v>0</v>
      </c>
      <c r="I779" s="703">
        <v>0</v>
      </c>
      <c r="J779" s="703">
        <v>5417.28</v>
      </c>
      <c r="K779" s="333">
        <v>5417.28</v>
      </c>
      <c r="L779" s="340">
        <v>0</v>
      </c>
      <c r="T779" s="333" t="e">
        <v>#REF!</v>
      </c>
      <c r="U779" s="333" t="e">
        <v>#REF!</v>
      </c>
      <c r="V779" s="333" t="e">
        <v>#REF!</v>
      </c>
      <c r="W779" s="333" t="e">
        <v>#REF!</v>
      </c>
      <c r="AJ779" s="340">
        <v>5417.28</v>
      </c>
      <c r="AK779" s="350">
        <v>0</v>
      </c>
      <c r="AM779" s="333"/>
      <c r="AN779" s="333"/>
    </row>
    <row r="780" spans="1:45" s="334" customFormat="1">
      <c r="A780" s="699"/>
      <c r="B780" s="700"/>
      <c r="C780" s="701"/>
      <c r="D780" s="700"/>
      <c r="E780" s="702"/>
      <c r="F780" s="702"/>
      <c r="G780" s="702"/>
      <c r="H780" s="704"/>
      <c r="I780" s="704"/>
      <c r="J780" s="704">
        <v>1</v>
      </c>
      <c r="K780" s="333">
        <v>1</v>
      </c>
      <c r="L780" s="340"/>
      <c r="T780" s="333"/>
      <c r="U780" s="333"/>
      <c r="V780" s="333"/>
      <c r="W780" s="333"/>
      <c r="AJ780" s="340"/>
      <c r="AK780" s="350"/>
      <c r="AM780" s="333"/>
      <c r="AN780" s="333"/>
    </row>
    <row r="781" spans="1:45" s="334" customFormat="1" ht="6.75" customHeight="1">
      <c r="A781" s="705"/>
      <c r="B781" s="706"/>
      <c r="C781" s="707"/>
      <c r="D781" s="706"/>
      <c r="E781" s="708"/>
      <c r="F781" s="708"/>
      <c r="G781" s="708"/>
      <c r="H781" s="709"/>
      <c r="I781" s="709"/>
      <c r="J781" s="709"/>
      <c r="K781" s="333">
        <v>0</v>
      </c>
      <c r="L781" s="340"/>
      <c r="T781" s="333"/>
      <c r="U781" s="333"/>
      <c r="V781" s="333"/>
      <c r="W781" s="333"/>
      <c r="AJ781" s="340"/>
      <c r="AK781" s="350"/>
      <c r="AM781" s="333"/>
      <c r="AN781" s="333"/>
    </row>
    <row r="782" spans="1:45" s="334" customFormat="1" ht="60.75" customHeight="1">
      <c r="A782" s="699" t="s">
        <v>699</v>
      </c>
      <c r="B782" s="700" t="s">
        <v>2015</v>
      </c>
      <c r="C782" s="701" t="s">
        <v>1629</v>
      </c>
      <c r="D782" s="700" t="s">
        <v>856</v>
      </c>
      <c r="E782" s="702">
        <v>1</v>
      </c>
      <c r="F782" s="702">
        <v>2174.73</v>
      </c>
      <c r="G782" s="702">
        <v>2174.73</v>
      </c>
      <c r="H782" s="703">
        <v>0</v>
      </c>
      <c r="I782" s="703">
        <v>0</v>
      </c>
      <c r="J782" s="703">
        <v>2174.73</v>
      </c>
      <c r="K782" s="333">
        <v>2174.73</v>
      </c>
      <c r="L782" s="340">
        <v>0</v>
      </c>
      <c r="AJ782" s="340">
        <v>2174.73</v>
      </c>
      <c r="AK782" s="350">
        <v>0</v>
      </c>
      <c r="AM782" s="333"/>
      <c r="AN782" s="333"/>
      <c r="AO782" s="333">
        <v>260431.33000000007</v>
      </c>
    </row>
    <row r="783" spans="1:45" s="334" customFormat="1">
      <c r="A783" s="699"/>
      <c r="B783" s="700"/>
      <c r="C783" s="701"/>
      <c r="D783" s="700"/>
      <c r="E783" s="702"/>
      <c r="F783" s="702"/>
      <c r="G783" s="702"/>
      <c r="H783" s="704"/>
      <c r="I783" s="704"/>
      <c r="J783" s="704">
        <v>1</v>
      </c>
      <c r="K783" s="333">
        <v>1</v>
      </c>
      <c r="L783" s="340"/>
      <c r="T783" s="333"/>
      <c r="U783" s="333"/>
      <c r="V783" s="333"/>
      <c r="W783" s="333"/>
      <c r="AJ783" s="340"/>
      <c r="AK783" s="350"/>
      <c r="AM783" s="333"/>
      <c r="AN783" s="333"/>
    </row>
    <row r="784" spans="1:45" s="334" customFormat="1" ht="6.75" customHeight="1">
      <c r="A784" s="705"/>
      <c r="B784" s="706"/>
      <c r="C784" s="707"/>
      <c r="D784" s="706"/>
      <c r="E784" s="708"/>
      <c r="F784" s="708"/>
      <c r="G784" s="708"/>
      <c r="H784" s="709"/>
      <c r="I784" s="709"/>
      <c r="J784" s="709"/>
      <c r="K784" s="333">
        <v>0</v>
      </c>
      <c r="L784" s="340"/>
      <c r="T784" s="333"/>
      <c r="U784" s="333"/>
      <c r="V784" s="333"/>
      <c r="W784" s="333"/>
      <c r="AJ784" s="340"/>
      <c r="AK784" s="350"/>
      <c r="AM784" s="333"/>
      <c r="AN784" s="333"/>
    </row>
    <row r="785" spans="1:45" s="334" customFormat="1" ht="60.75" customHeight="1">
      <c r="A785" s="699" t="s">
        <v>700</v>
      </c>
      <c r="B785" s="700" t="s">
        <v>2016</v>
      </c>
      <c r="C785" s="701" t="s">
        <v>1630</v>
      </c>
      <c r="D785" s="700" t="s">
        <v>856</v>
      </c>
      <c r="E785" s="702">
        <v>1</v>
      </c>
      <c r="F785" s="702">
        <v>5820.95</v>
      </c>
      <c r="G785" s="702">
        <v>5820.95</v>
      </c>
      <c r="H785" s="703">
        <v>0</v>
      </c>
      <c r="I785" s="703">
        <v>0</v>
      </c>
      <c r="J785" s="703">
        <v>5820.95</v>
      </c>
      <c r="K785" s="333">
        <v>5820.95</v>
      </c>
      <c r="L785" s="340">
        <v>0</v>
      </c>
      <c r="T785" s="333" t="e">
        <v>#REF!</v>
      </c>
      <c r="U785" s="333" t="e">
        <v>#REF!</v>
      </c>
      <c r="V785" s="333" t="e">
        <v>#REF!</v>
      </c>
      <c r="W785" s="333" t="e">
        <v>#REF!</v>
      </c>
      <c r="AJ785" s="340">
        <v>5820.95</v>
      </c>
      <c r="AK785" s="350">
        <v>0</v>
      </c>
      <c r="AM785" s="333"/>
      <c r="AN785" s="333"/>
    </row>
    <row r="786" spans="1:45" s="334" customFormat="1">
      <c r="A786" s="699"/>
      <c r="B786" s="700"/>
      <c r="C786" s="701"/>
      <c r="D786" s="700"/>
      <c r="E786" s="702"/>
      <c r="F786" s="702"/>
      <c r="G786" s="702"/>
      <c r="H786" s="704"/>
      <c r="I786" s="704"/>
      <c r="J786" s="704">
        <v>1</v>
      </c>
      <c r="K786" s="333">
        <v>1</v>
      </c>
      <c r="L786" s="340"/>
      <c r="T786" s="333"/>
      <c r="U786" s="333"/>
      <c r="V786" s="333"/>
      <c r="W786" s="333"/>
      <c r="AJ786" s="340"/>
      <c r="AK786" s="350"/>
      <c r="AM786" s="333"/>
      <c r="AN786" s="333"/>
    </row>
    <row r="787" spans="1:45" s="334" customFormat="1" ht="6.75" customHeight="1">
      <c r="A787" s="705"/>
      <c r="B787" s="706"/>
      <c r="C787" s="707"/>
      <c r="D787" s="706"/>
      <c r="E787" s="708"/>
      <c r="F787" s="708"/>
      <c r="G787" s="708"/>
      <c r="H787" s="709"/>
      <c r="I787" s="709"/>
      <c r="J787" s="709"/>
      <c r="K787" s="333">
        <v>0</v>
      </c>
      <c r="L787" s="340"/>
      <c r="T787" s="333"/>
      <c r="U787" s="333"/>
      <c r="V787" s="333"/>
      <c r="W787" s="333"/>
      <c r="AJ787" s="340"/>
      <c r="AK787" s="350"/>
      <c r="AM787" s="333"/>
      <c r="AN787" s="333"/>
    </row>
    <row r="788" spans="1:45" s="334" customFormat="1" ht="60.75" customHeight="1">
      <c r="A788" s="699" t="s">
        <v>701</v>
      </c>
      <c r="B788" s="700" t="s">
        <v>2017</v>
      </c>
      <c r="C788" s="701" t="s">
        <v>1631</v>
      </c>
      <c r="D788" s="700" t="s">
        <v>856</v>
      </c>
      <c r="E788" s="702">
        <v>1</v>
      </c>
      <c r="F788" s="702">
        <v>4538.93</v>
      </c>
      <c r="G788" s="702">
        <v>4538.93</v>
      </c>
      <c r="H788" s="703">
        <v>0</v>
      </c>
      <c r="I788" s="703">
        <v>0</v>
      </c>
      <c r="J788" s="703">
        <v>4538.93</v>
      </c>
      <c r="K788" s="333">
        <v>4538.93</v>
      </c>
      <c r="L788" s="340">
        <v>0</v>
      </c>
      <c r="T788" s="333" t="e">
        <v>#REF!</v>
      </c>
      <c r="U788" s="333" t="e">
        <v>#REF!</v>
      </c>
      <c r="V788" s="333" t="e">
        <v>#REF!</v>
      </c>
      <c r="W788" s="333" t="e">
        <v>#REF!</v>
      </c>
      <c r="AJ788" s="340">
        <v>4538.93</v>
      </c>
      <c r="AK788" s="350">
        <v>0</v>
      </c>
      <c r="AM788" s="333"/>
      <c r="AN788" s="333"/>
    </row>
    <row r="789" spans="1:45" s="334" customFormat="1">
      <c r="A789" s="699"/>
      <c r="B789" s="700"/>
      <c r="C789" s="701"/>
      <c r="D789" s="700"/>
      <c r="E789" s="702"/>
      <c r="F789" s="702"/>
      <c r="G789" s="702"/>
      <c r="H789" s="704"/>
      <c r="I789" s="704"/>
      <c r="J789" s="704">
        <v>1</v>
      </c>
      <c r="K789" s="333">
        <v>1</v>
      </c>
      <c r="L789" s="340"/>
      <c r="T789" s="333"/>
      <c r="U789" s="333"/>
      <c r="V789" s="333"/>
      <c r="W789" s="333"/>
      <c r="AJ789" s="340"/>
      <c r="AK789" s="350"/>
      <c r="AM789" s="333"/>
      <c r="AN789" s="333"/>
    </row>
    <row r="790" spans="1:45" s="334" customFormat="1" ht="6.75" customHeight="1">
      <c r="A790" s="705"/>
      <c r="B790" s="706"/>
      <c r="C790" s="707"/>
      <c r="D790" s="706"/>
      <c r="E790" s="708"/>
      <c r="F790" s="708"/>
      <c r="G790" s="708"/>
      <c r="H790" s="709"/>
      <c r="I790" s="709"/>
      <c r="J790" s="709"/>
      <c r="K790" s="333">
        <v>0</v>
      </c>
      <c r="L790" s="340"/>
      <c r="T790" s="333"/>
      <c r="U790" s="333"/>
      <c r="V790" s="333"/>
      <c r="W790" s="333"/>
      <c r="AJ790" s="340"/>
      <c r="AK790" s="350"/>
      <c r="AM790" s="333"/>
      <c r="AN790" s="333"/>
    </row>
    <row r="791" spans="1:45" s="334" customFormat="1" ht="60.75" customHeight="1">
      <c r="A791" s="699" t="s">
        <v>702</v>
      </c>
      <c r="B791" s="700" t="s">
        <v>2018</v>
      </c>
      <c r="C791" s="701" t="s">
        <v>1632</v>
      </c>
      <c r="D791" s="700" t="s">
        <v>856</v>
      </c>
      <c r="E791" s="702">
        <v>2</v>
      </c>
      <c r="F791" s="702">
        <v>2919.15</v>
      </c>
      <c r="G791" s="702">
        <v>5838.3</v>
      </c>
      <c r="H791" s="703">
        <v>0</v>
      </c>
      <c r="I791" s="703">
        <v>0</v>
      </c>
      <c r="J791" s="703">
        <v>5838.3</v>
      </c>
      <c r="K791" s="333">
        <v>5838.3</v>
      </c>
      <c r="L791" s="340">
        <v>0</v>
      </c>
      <c r="T791" s="333" t="e">
        <v>#REF!</v>
      </c>
      <c r="U791" s="333" t="e">
        <v>#REF!</v>
      </c>
      <c r="V791" s="333" t="e">
        <v>#REF!</v>
      </c>
      <c r="W791" s="333" t="e">
        <v>#REF!</v>
      </c>
      <c r="AJ791" s="340">
        <v>5838.3</v>
      </c>
      <c r="AK791" s="350">
        <v>0</v>
      </c>
      <c r="AM791" s="333"/>
      <c r="AN791" s="333"/>
    </row>
    <row r="792" spans="1:45" s="334" customFormat="1">
      <c r="A792" s="699"/>
      <c r="B792" s="700"/>
      <c r="C792" s="701"/>
      <c r="D792" s="700"/>
      <c r="E792" s="702"/>
      <c r="F792" s="702"/>
      <c r="G792" s="702"/>
      <c r="H792" s="704"/>
      <c r="I792" s="704"/>
      <c r="J792" s="704">
        <v>1</v>
      </c>
      <c r="K792" s="333">
        <v>1</v>
      </c>
      <c r="L792" s="340"/>
      <c r="T792" s="333"/>
      <c r="U792" s="333"/>
      <c r="V792" s="333"/>
      <c r="W792" s="333"/>
      <c r="AJ792" s="340"/>
      <c r="AK792" s="350"/>
      <c r="AM792" s="333"/>
      <c r="AN792" s="333"/>
    </row>
    <row r="793" spans="1:45" s="334" customFormat="1" ht="6.75" customHeight="1">
      <c r="A793" s="705"/>
      <c r="B793" s="706"/>
      <c r="C793" s="707"/>
      <c r="D793" s="706"/>
      <c r="E793" s="708"/>
      <c r="F793" s="708"/>
      <c r="G793" s="708"/>
      <c r="H793" s="709"/>
      <c r="I793" s="709"/>
      <c r="J793" s="709"/>
      <c r="K793" s="333">
        <v>0</v>
      </c>
      <c r="L793" s="340"/>
      <c r="T793" s="333"/>
      <c r="U793" s="333"/>
      <c r="V793" s="333"/>
      <c r="W793" s="333"/>
      <c r="AJ793" s="340"/>
      <c r="AK793" s="350"/>
      <c r="AM793" s="333"/>
      <c r="AN793" s="333"/>
    </row>
    <row r="794" spans="1:45" s="334" customFormat="1">
      <c r="A794" s="693" t="s">
        <v>703</v>
      </c>
      <c r="B794" s="694" t="s">
        <v>704</v>
      </c>
      <c r="C794" s="694"/>
      <c r="D794" s="695"/>
      <c r="E794" s="696"/>
      <c r="F794" s="697"/>
      <c r="G794" s="696">
        <v>28773.41</v>
      </c>
      <c r="H794" s="698">
        <v>0</v>
      </c>
      <c r="I794" s="698">
        <v>0</v>
      </c>
      <c r="J794" s="698">
        <v>28773.41</v>
      </c>
      <c r="K794" s="333">
        <v>28773.41</v>
      </c>
      <c r="L794" s="340">
        <v>0</v>
      </c>
      <c r="T794" s="333" t="e">
        <v>#REF!</v>
      </c>
      <c r="U794" s="333" t="e">
        <v>#REF!</v>
      </c>
      <c r="V794" s="333" t="e">
        <v>#REF!</v>
      </c>
      <c r="W794" s="333" t="e">
        <v>#REF!</v>
      </c>
      <c r="AJ794" s="395" t="e">
        <v>#REF!</v>
      </c>
      <c r="AK794" s="395" t="e">
        <v>#REF!</v>
      </c>
      <c r="AM794" s="333"/>
      <c r="AS794" s="333" t="e">
        <v>#REF!</v>
      </c>
    </row>
    <row r="795" spans="1:45" s="334" customFormat="1" ht="60.75" customHeight="1">
      <c r="A795" s="699" t="s">
        <v>705</v>
      </c>
      <c r="B795" s="700" t="s">
        <v>2019</v>
      </c>
      <c r="C795" s="701" t="s">
        <v>1633</v>
      </c>
      <c r="D795" s="700" t="s">
        <v>1052</v>
      </c>
      <c r="E795" s="702">
        <v>15.82</v>
      </c>
      <c r="F795" s="702">
        <v>4.05</v>
      </c>
      <c r="G795" s="702">
        <v>64.069999999999993</v>
      </c>
      <c r="H795" s="703">
        <v>0</v>
      </c>
      <c r="I795" s="703">
        <v>0</v>
      </c>
      <c r="J795" s="703">
        <v>64.069999999999993</v>
      </c>
      <c r="K795" s="333">
        <v>64.069999999999993</v>
      </c>
      <c r="L795" s="340">
        <v>0</v>
      </c>
      <c r="T795" s="333" t="e">
        <v>#REF!</v>
      </c>
      <c r="U795" s="333" t="e">
        <v>#REF!</v>
      </c>
      <c r="V795" s="333" t="e">
        <v>#REF!</v>
      </c>
      <c r="W795" s="333" t="e">
        <v>#REF!</v>
      </c>
      <c r="AJ795" s="340">
        <v>64.069999999999993</v>
      </c>
      <c r="AK795" s="350">
        <v>0</v>
      </c>
      <c r="AM795" s="333"/>
      <c r="AN795" s="333"/>
    </row>
    <row r="796" spans="1:45" s="334" customFormat="1">
      <c r="A796" s="699"/>
      <c r="B796" s="700"/>
      <c r="C796" s="701"/>
      <c r="D796" s="700"/>
      <c r="E796" s="702"/>
      <c r="F796" s="702"/>
      <c r="G796" s="702"/>
      <c r="H796" s="704"/>
      <c r="I796" s="704"/>
      <c r="J796" s="704">
        <v>1</v>
      </c>
      <c r="K796" s="333">
        <v>1</v>
      </c>
      <c r="L796" s="340"/>
      <c r="T796" s="333"/>
      <c r="U796" s="333"/>
      <c r="V796" s="333"/>
      <c r="W796" s="333"/>
      <c r="AJ796" s="340"/>
      <c r="AK796" s="350"/>
      <c r="AM796" s="333"/>
      <c r="AN796" s="333"/>
    </row>
    <row r="797" spans="1:45" s="334" customFormat="1" ht="6.75" customHeight="1">
      <c r="A797" s="705"/>
      <c r="B797" s="706"/>
      <c r="C797" s="707"/>
      <c r="D797" s="706"/>
      <c r="E797" s="708"/>
      <c r="F797" s="708"/>
      <c r="G797" s="708"/>
      <c r="H797" s="709"/>
      <c r="I797" s="709"/>
      <c r="J797" s="709"/>
      <c r="K797" s="333">
        <v>0</v>
      </c>
      <c r="L797" s="340"/>
      <c r="T797" s="333"/>
      <c r="U797" s="333"/>
      <c r="V797" s="333"/>
      <c r="W797" s="333"/>
      <c r="AJ797" s="340"/>
      <c r="AK797" s="350"/>
      <c r="AM797" s="333"/>
      <c r="AN797" s="333"/>
    </row>
    <row r="798" spans="1:45" s="334" customFormat="1" ht="42.75" customHeight="1">
      <c r="A798" s="699" t="s">
        <v>709</v>
      </c>
      <c r="B798" s="700" t="s">
        <v>2020</v>
      </c>
      <c r="C798" s="701" t="s">
        <v>1634</v>
      </c>
      <c r="D798" s="700" t="s">
        <v>1052</v>
      </c>
      <c r="E798" s="702">
        <v>158.22999999999999</v>
      </c>
      <c r="F798" s="702">
        <v>5.89</v>
      </c>
      <c r="G798" s="702">
        <v>931.97</v>
      </c>
      <c r="H798" s="703">
        <v>0</v>
      </c>
      <c r="I798" s="703">
        <v>0</v>
      </c>
      <c r="J798" s="703">
        <v>931.97</v>
      </c>
      <c r="K798" s="333">
        <v>931.97</v>
      </c>
      <c r="L798" s="340">
        <v>0</v>
      </c>
      <c r="T798" s="333" t="e">
        <v>#REF!</v>
      </c>
      <c r="U798" s="333" t="e">
        <v>#REF!</v>
      </c>
      <c r="V798" s="333" t="e">
        <v>#REF!</v>
      </c>
      <c r="W798" s="333" t="e">
        <v>#REF!</v>
      </c>
      <c r="AJ798" s="340">
        <v>931.97</v>
      </c>
      <c r="AK798" s="350">
        <v>0</v>
      </c>
      <c r="AM798" s="333"/>
      <c r="AN798" s="333"/>
    </row>
    <row r="799" spans="1:45" s="334" customFormat="1">
      <c r="A799" s="699"/>
      <c r="B799" s="700"/>
      <c r="C799" s="701"/>
      <c r="D799" s="700"/>
      <c r="E799" s="702"/>
      <c r="F799" s="702"/>
      <c r="G799" s="702"/>
      <c r="H799" s="704"/>
      <c r="I799" s="704"/>
      <c r="J799" s="704">
        <v>1</v>
      </c>
      <c r="K799" s="333">
        <v>1</v>
      </c>
      <c r="L799" s="340"/>
      <c r="T799" s="333"/>
      <c r="U799" s="333"/>
      <c r="V799" s="333"/>
      <c r="W799" s="333"/>
      <c r="AJ799" s="340"/>
      <c r="AK799" s="350"/>
      <c r="AM799" s="333"/>
      <c r="AN799" s="333"/>
    </row>
    <row r="800" spans="1:45" s="334" customFormat="1" ht="6.75" customHeight="1">
      <c r="A800" s="705"/>
      <c r="B800" s="706"/>
      <c r="C800" s="707"/>
      <c r="D800" s="706"/>
      <c r="E800" s="708"/>
      <c r="F800" s="708"/>
      <c r="G800" s="708"/>
      <c r="H800" s="709"/>
      <c r="I800" s="709"/>
      <c r="J800" s="709"/>
      <c r="K800" s="333">
        <v>0</v>
      </c>
      <c r="L800" s="340"/>
      <c r="T800" s="333"/>
      <c r="U800" s="333"/>
      <c r="V800" s="333"/>
      <c r="W800" s="333"/>
      <c r="AJ800" s="340"/>
      <c r="AK800" s="350"/>
      <c r="AM800" s="333"/>
      <c r="AN800" s="333"/>
    </row>
    <row r="801" spans="1:41" s="334" customFormat="1" ht="42.75" customHeight="1">
      <c r="A801" s="699" t="s">
        <v>710</v>
      </c>
      <c r="B801" s="700" t="s">
        <v>2021</v>
      </c>
      <c r="C801" s="701" t="s">
        <v>1635</v>
      </c>
      <c r="D801" s="700" t="s">
        <v>1052</v>
      </c>
      <c r="E801" s="702">
        <v>158.22999999999999</v>
      </c>
      <c r="F801" s="702">
        <v>130.33000000000001</v>
      </c>
      <c r="G801" s="702">
        <v>20622.12</v>
      </c>
      <c r="H801" s="703">
        <v>0</v>
      </c>
      <c r="I801" s="703">
        <v>0</v>
      </c>
      <c r="J801" s="703">
        <v>20622.12</v>
      </c>
      <c r="K801" s="333">
        <v>20622.12</v>
      </c>
      <c r="L801" s="340">
        <v>0</v>
      </c>
      <c r="AJ801" s="340">
        <v>20622.11</v>
      </c>
      <c r="AK801" s="350">
        <v>0</v>
      </c>
      <c r="AM801" s="333"/>
      <c r="AN801" s="333"/>
      <c r="AO801" s="333">
        <v>212288.97000000009</v>
      </c>
    </row>
    <row r="802" spans="1:41" s="334" customFormat="1">
      <c r="A802" s="699"/>
      <c r="B802" s="700"/>
      <c r="C802" s="701"/>
      <c r="D802" s="700"/>
      <c r="E802" s="702"/>
      <c r="F802" s="702"/>
      <c r="G802" s="702"/>
      <c r="H802" s="704"/>
      <c r="I802" s="704"/>
      <c r="J802" s="704">
        <v>1</v>
      </c>
      <c r="K802" s="333">
        <v>1</v>
      </c>
      <c r="L802" s="340"/>
      <c r="T802" s="333"/>
      <c r="U802" s="333"/>
      <c r="V802" s="333"/>
      <c r="W802" s="333"/>
      <c r="AJ802" s="340"/>
      <c r="AK802" s="350"/>
      <c r="AM802" s="333"/>
      <c r="AN802" s="333"/>
    </row>
    <row r="803" spans="1:41" s="334" customFormat="1" ht="6.75" customHeight="1">
      <c r="A803" s="705"/>
      <c r="B803" s="706"/>
      <c r="C803" s="707"/>
      <c r="D803" s="706"/>
      <c r="E803" s="708"/>
      <c r="F803" s="708"/>
      <c r="G803" s="708"/>
      <c r="H803" s="709"/>
      <c r="I803" s="709"/>
      <c r="J803" s="709"/>
      <c r="K803" s="333">
        <v>0</v>
      </c>
      <c r="L803" s="340"/>
      <c r="T803" s="333"/>
      <c r="U803" s="333"/>
      <c r="V803" s="333"/>
      <c r="W803" s="333"/>
      <c r="AJ803" s="340"/>
      <c r="AK803" s="350"/>
      <c r="AM803" s="333"/>
      <c r="AN803" s="333"/>
    </row>
    <row r="804" spans="1:41" s="334" customFormat="1" ht="42.75" customHeight="1">
      <c r="A804" s="699" t="s">
        <v>711</v>
      </c>
      <c r="B804" s="700" t="s">
        <v>2022</v>
      </c>
      <c r="C804" s="701" t="s">
        <v>1141</v>
      </c>
      <c r="D804" s="700" t="s">
        <v>1101</v>
      </c>
      <c r="E804" s="702">
        <v>2</v>
      </c>
      <c r="F804" s="702">
        <v>135.32</v>
      </c>
      <c r="G804" s="702">
        <v>270.64</v>
      </c>
      <c r="H804" s="703">
        <v>0</v>
      </c>
      <c r="I804" s="703">
        <v>0</v>
      </c>
      <c r="J804" s="703">
        <v>270.64</v>
      </c>
      <c r="K804" s="333">
        <v>270.64</v>
      </c>
      <c r="L804" s="340">
        <v>0</v>
      </c>
      <c r="T804" s="333" t="e">
        <v>#REF!</v>
      </c>
      <c r="U804" s="333" t="e">
        <v>#REF!</v>
      </c>
      <c r="V804" s="333" t="e">
        <v>#REF!</v>
      </c>
      <c r="W804" s="333" t="e">
        <v>#REF!</v>
      </c>
      <c r="AJ804" s="340">
        <v>270.64</v>
      </c>
      <c r="AK804" s="350">
        <v>0</v>
      </c>
      <c r="AM804" s="333"/>
      <c r="AN804" s="333"/>
    </row>
    <row r="805" spans="1:41" s="334" customFormat="1">
      <c r="A805" s="699"/>
      <c r="B805" s="700"/>
      <c r="C805" s="701"/>
      <c r="D805" s="700"/>
      <c r="E805" s="702"/>
      <c r="F805" s="702"/>
      <c r="G805" s="702"/>
      <c r="H805" s="704"/>
      <c r="I805" s="704"/>
      <c r="J805" s="704">
        <v>1</v>
      </c>
      <c r="K805" s="333">
        <v>1</v>
      </c>
      <c r="L805" s="340"/>
      <c r="T805" s="333"/>
      <c r="U805" s="333"/>
      <c r="V805" s="333"/>
      <c r="W805" s="333"/>
      <c r="AJ805" s="340"/>
      <c r="AK805" s="350"/>
      <c r="AM805" s="333"/>
      <c r="AN805" s="333"/>
    </row>
    <row r="806" spans="1:41" s="334" customFormat="1" ht="6.75" customHeight="1">
      <c r="A806" s="705"/>
      <c r="B806" s="706"/>
      <c r="C806" s="707"/>
      <c r="D806" s="706"/>
      <c r="E806" s="708"/>
      <c r="F806" s="708"/>
      <c r="G806" s="708"/>
      <c r="H806" s="709"/>
      <c r="I806" s="709"/>
      <c r="J806" s="709"/>
      <c r="K806" s="333">
        <v>0</v>
      </c>
      <c r="L806" s="340"/>
      <c r="T806" s="333"/>
      <c r="U806" s="333"/>
      <c r="V806" s="333"/>
      <c r="W806" s="333"/>
      <c r="AJ806" s="340"/>
      <c r="AK806" s="350"/>
      <c r="AM806" s="333"/>
      <c r="AN806" s="333"/>
    </row>
    <row r="807" spans="1:41" s="334" customFormat="1" ht="42.75" customHeight="1">
      <c r="A807" s="699" t="s">
        <v>713</v>
      </c>
      <c r="B807" s="700" t="s">
        <v>2023</v>
      </c>
      <c r="C807" s="701" t="s">
        <v>1143</v>
      </c>
      <c r="D807" s="700" t="s">
        <v>1101</v>
      </c>
      <c r="E807" s="702">
        <v>142</v>
      </c>
      <c r="F807" s="702">
        <v>4.18</v>
      </c>
      <c r="G807" s="702">
        <v>593.55999999999995</v>
      </c>
      <c r="H807" s="703">
        <v>0</v>
      </c>
      <c r="I807" s="703">
        <v>0</v>
      </c>
      <c r="J807" s="703">
        <v>593.55999999999995</v>
      </c>
      <c r="K807" s="333">
        <v>593.55999999999995</v>
      </c>
      <c r="L807" s="340">
        <v>0</v>
      </c>
      <c r="T807" s="333" t="e">
        <v>#REF!</v>
      </c>
      <c r="U807" s="333" t="e">
        <v>#REF!</v>
      </c>
      <c r="V807" s="333" t="e">
        <v>#REF!</v>
      </c>
      <c r="W807" s="333" t="e">
        <v>#REF!</v>
      </c>
      <c r="AJ807" s="340">
        <v>593.55999999999995</v>
      </c>
      <c r="AK807" s="350">
        <v>0</v>
      </c>
      <c r="AM807" s="333"/>
      <c r="AN807" s="333"/>
    </row>
    <row r="808" spans="1:41" s="334" customFormat="1">
      <c r="A808" s="699"/>
      <c r="B808" s="700"/>
      <c r="C808" s="701"/>
      <c r="D808" s="700"/>
      <c r="E808" s="702"/>
      <c r="F808" s="702"/>
      <c r="G808" s="702"/>
      <c r="H808" s="704"/>
      <c r="I808" s="704"/>
      <c r="J808" s="704">
        <v>1</v>
      </c>
      <c r="K808" s="333">
        <v>1</v>
      </c>
      <c r="L808" s="340"/>
      <c r="T808" s="333"/>
      <c r="U808" s="333"/>
      <c r="V808" s="333"/>
      <c r="W808" s="333"/>
      <c r="AJ808" s="340"/>
      <c r="AK808" s="350"/>
      <c r="AM808" s="333"/>
      <c r="AN808" s="333"/>
    </row>
    <row r="809" spans="1:41" s="334" customFormat="1" ht="6.75" customHeight="1">
      <c r="A809" s="705"/>
      <c r="B809" s="706"/>
      <c r="C809" s="707"/>
      <c r="D809" s="706"/>
      <c r="E809" s="708"/>
      <c r="F809" s="708"/>
      <c r="G809" s="708"/>
      <c r="H809" s="709"/>
      <c r="I809" s="709"/>
      <c r="J809" s="709"/>
      <c r="K809" s="333">
        <v>0</v>
      </c>
      <c r="L809" s="340"/>
      <c r="T809" s="333"/>
      <c r="U809" s="333"/>
      <c r="V809" s="333"/>
      <c r="W809" s="333"/>
      <c r="AJ809" s="340"/>
      <c r="AK809" s="350"/>
      <c r="AM809" s="333"/>
      <c r="AN809" s="333"/>
    </row>
    <row r="810" spans="1:41" s="334" customFormat="1" ht="60.75" customHeight="1">
      <c r="A810" s="699" t="s">
        <v>715</v>
      </c>
      <c r="B810" s="700" t="s">
        <v>2024</v>
      </c>
      <c r="C810" s="701" t="s">
        <v>1145</v>
      </c>
      <c r="D810" s="700" t="s">
        <v>1101</v>
      </c>
      <c r="E810" s="702">
        <v>145</v>
      </c>
      <c r="F810" s="702">
        <v>21.65</v>
      </c>
      <c r="G810" s="702">
        <v>3139.25</v>
      </c>
      <c r="H810" s="703">
        <v>0</v>
      </c>
      <c r="I810" s="703">
        <v>0</v>
      </c>
      <c r="J810" s="703">
        <v>3139.25</v>
      </c>
      <c r="K810" s="333">
        <v>3139.25</v>
      </c>
      <c r="L810" s="340">
        <v>0</v>
      </c>
      <c r="AJ810" s="340">
        <v>3139.25</v>
      </c>
      <c r="AK810" s="350">
        <v>0</v>
      </c>
      <c r="AM810" s="333"/>
      <c r="AN810" s="333"/>
      <c r="AO810" s="333">
        <v>190802.65000000008</v>
      </c>
    </row>
    <row r="811" spans="1:41" s="334" customFormat="1">
      <c r="A811" s="699"/>
      <c r="B811" s="700"/>
      <c r="C811" s="701"/>
      <c r="D811" s="700"/>
      <c r="E811" s="702"/>
      <c r="F811" s="702"/>
      <c r="G811" s="702"/>
      <c r="H811" s="704"/>
      <c r="I811" s="704"/>
      <c r="J811" s="704">
        <v>1</v>
      </c>
      <c r="K811" s="333">
        <v>1</v>
      </c>
      <c r="L811" s="340"/>
      <c r="T811" s="333"/>
      <c r="U811" s="333"/>
      <c r="V811" s="333"/>
      <c r="W811" s="333"/>
      <c r="AJ811" s="340"/>
      <c r="AK811" s="350"/>
      <c r="AM811" s="333"/>
      <c r="AN811" s="333"/>
    </row>
    <row r="812" spans="1:41" s="334" customFormat="1" ht="6.75" customHeight="1">
      <c r="A812" s="705"/>
      <c r="B812" s="706"/>
      <c r="C812" s="707"/>
      <c r="D812" s="706"/>
      <c r="E812" s="708"/>
      <c r="F812" s="708"/>
      <c r="G812" s="708"/>
      <c r="H812" s="709"/>
      <c r="I812" s="709"/>
      <c r="J812" s="709"/>
      <c r="K812" s="333">
        <v>0</v>
      </c>
      <c r="L812" s="340"/>
      <c r="T812" s="333"/>
      <c r="U812" s="333"/>
      <c r="V812" s="333"/>
      <c r="W812" s="333"/>
      <c r="AJ812" s="340"/>
      <c r="AK812" s="350"/>
      <c r="AM812" s="333"/>
      <c r="AN812" s="333"/>
    </row>
    <row r="813" spans="1:41" s="334" customFormat="1" ht="60.75" customHeight="1">
      <c r="A813" s="699" t="s">
        <v>717</v>
      </c>
      <c r="B813" s="700" t="s">
        <v>2025</v>
      </c>
      <c r="C813" s="701" t="s">
        <v>1147</v>
      </c>
      <c r="D813" s="700" t="s">
        <v>1101</v>
      </c>
      <c r="E813" s="702">
        <v>66</v>
      </c>
      <c r="F813" s="702">
        <v>44.2</v>
      </c>
      <c r="G813" s="702">
        <v>2917.2</v>
      </c>
      <c r="H813" s="703">
        <v>0</v>
      </c>
      <c r="I813" s="703">
        <v>0</v>
      </c>
      <c r="J813" s="703">
        <v>2917.2</v>
      </c>
      <c r="K813" s="333">
        <v>2917.2</v>
      </c>
      <c r="L813" s="340">
        <v>0</v>
      </c>
      <c r="T813" s="333" t="e">
        <v>#REF!</v>
      </c>
      <c r="U813" s="333" t="e">
        <v>#REF!</v>
      </c>
      <c r="V813" s="333" t="e">
        <v>#REF!</v>
      </c>
      <c r="W813" s="333" t="e">
        <v>#REF!</v>
      </c>
      <c r="AJ813" s="340">
        <v>2917.2</v>
      </c>
      <c r="AK813" s="350">
        <v>0</v>
      </c>
      <c r="AM813" s="333"/>
      <c r="AN813" s="333"/>
    </row>
    <row r="814" spans="1:41" s="334" customFormat="1">
      <c r="A814" s="699"/>
      <c r="B814" s="700"/>
      <c r="C814" s="701"/>
      <c r="D814" s="700"/>
      <c r="E814" s="702"/>
      <c r="F814" s="702"/>
      <c r="G814" s="702"/>
      <c r="H814" s="704"/>
      <c r="I814" s="704"/>
      <c r="J814" s="704">
        <v>1</v>
      </c>
      <c r="K814" s="333">
        <v>1</v>
      </c>
      <c r="L814" s="340"/>
      <c r="T814" s="333"/>
      <c r="U814" s="333"/>
      <c r="V814" s="333"/>
      <c r="W814" s="333"/>
      <c r="AJ814" s="340"/>
      <c r="AK814" s="350"/>
      <c r="AM814" s="333"/>
      <c r="AN814" s="333"/>
    </row>
    <row r="815" spans="1:41" s="334" customFormat="1" ht="6.75" customHeight="1">
      <c r="A815" s="705"/>
      <c r="B815" s="706"/>
      <c r="C815" s="707"/>
      <c r="D815" s="706"/>
      <c r="E815" s="708"/>
      <c r="F815" s="708"/>
      <c r="G815" s="708"/>
      <c r="H815" s="709"/>
      <c r="I815" s="709"/>
      <c r="J815" s="709"/>
      <c r="K815" s="333">
        <v>0</v>
      </c>
      <c r="L815" s="340"/>
      <c r="T815" s="333"/>
      <c r="U815" s="333"/>
      <c r="V815" s="333"/>
      <c r="W815" s="333"/>
      <c r="AJ815" s="340"/>
      <c r="AK815" s="350"/>
      <c r="AM815" s="333"/>
      <c r="AN815" s="333"/>
    </row>
    <row r="816" spans="1:41" s="334" customFormat="1" ht="60.75" customHeight="1">
      <c r="A816" s="699" t="s">
        <v>719</v>
      </c>
      <c r="B816" s="700" t="s">
        <v>2026</v>
      </c>
      <c r="C816" s="701" t="s">
        <v>1149</v>
      </c>
      <c r="D816" s="700" t="s">
        <v>1101</v>
      </c>
      <c r="E816" s="702">
        <v>3</v>
      </c>
      <c r="F816" s="702">
        <v>78.2</v>
      </c>
      <c r="G816" s="702">
        <v>234.6</v>
      </c>
      <c r="H816" s="703">
        <v>0</v>
      </c>
      <c r="I816" s="703">
        <v>0</v>
      </c>
      <c r="J816" s="703">
        <v>234.6</v>
      </c>
      <c r="K816" s="333">
        <v>234.6</v>
      </c>
      <c r="L816" s="340">
        <v>0</v>
      </c>
      <c r="AJ816" s="340">
        <v>234.6</v>
      </c>
      <c r="AK816" s="350">
        <v>0</v>
      </c>
      <c r="AM816" s="333"/>
      <c r="AN816" s="333"/>
      <c r="AO816" s="333">
        <v>184746.20000000007</v>
      </c>
    </row>
    <row r="817" spans="1:45" s="334" customFormat="1">
      <c r="A817" s="699"/>
      <c r="B817" s="700"/>
      <c r="C817" s="701"/>
      <c r="D817" s="700"/>
      <c r="E817" s="702"/>
      <c r="F817" s="702"/>
      <c r="G817" s="702"/>
      <c r="H817" s="704"/>
      <c r="I817" s="704"/>
      <c r="J817" s="704">
        <v>1</v>
      </c>
      <c r="K817" s="333">
        <v>1</v>
      </c>
      <c r="L817" s="340"/>
      <c r="T817" s="333"/>
      <c r="U817" s="333"/>
      <c r="V817" s="333"/>
      <c r="W817" s="333"/>
      <c r="AJ817" s="340"/>
      <c r="AK817" s="350"/>
      <c r="AM817" s="333"/>
      <c r="AN817" s="333"/>
    </row>
    <row r="818" spans="1:45" s="334" customFormat="1" ht="6.75" customHeight="1">
      <c r="A818" s="705"/>
      <c r="B818" s="706"/>
      <c r="C818" s="707"/>
      <c r="D818" s="706"/>
      <c r="E818" s="708"/>
      <c r="F818" s="708"/>
      <c r="G818" s="708"/>
      <c r="H818" s="709"/>
      <c r="I818" s="709"/>
      <c r="J818" s="709"/>
      <c r="K818" s="333">
        <v>0</v>
      </c>
      <c r="L818" s="340"/>
      <c r="T818" s="333"/>
      <c r="U818" s="333"/>
      <c r="V818" s="333"/>
      <c r="W818" s="333"/>
      <c r="AJ818" s="340"/>
      <c r="AK818" s="350"/>
      <c r="AM818" s="333"/>
      <c r="AN818" s="333"/>
    </row>
    <row r="819" spans="1:45" s="334" customFormat="1">
      <c r="A819" s="693" t="s">
        <v>721</v>
      </c>
      <c r="B819" s="694" t="s">
        <v>722</v>
      </c>
      <c r="C819" s="694"/>
      <c r="D819" s="695"/>
      <c r="E819" s="696"/>
      <c r="F819" s="697"/>
      <c r="G819" s="696">
        <v>11213.620000000003</v>
      </c>
      <c r="H819" s="698">
        <v>0</v>
      </c>
      <c r="I819" s="698">
        <v>11213.620000000003</v>
      </c>
      <c r="J819" s="698">
        <v>0</v>
      </c>
      <c r="K819" s="333">
        <v>11213.620000000003</v>
      </c>
      <c r="L819" s="340">
        <v>0</v>
      </c>
      <c r="T819" s="333" t="e">
        <v>#REF!</v>
      </c>
      <c r="U819" s="333" t="e">
        <v>#REF!</v>
      </c>
      <c r="V819" s="333" t="e">
        <v>#REF!</v>
      </c>
      <c r="W819" s="333" t="e">
        <v>#REF!</v>
      </c>
      <c r="AJ819" s="395" t="e">
        <v>#REF!</v>
      </c>
      <c r="AK819" s="395" t="e">
        <v>#REF!</v>
      </c>
      <c r="AM819" s="333"/>
      <c r="AS819" s="333" t="e">
        <v>#REF!</v>
      </c>
    </row>
    <row r="820" spans="1:45" s="334" customFormat="1" ht="60.75" customHeight="1">
      <c r="A820" s="699" t="s">
        <v>723</v>
      </c>
      <c r="B820" s="700" t="s">
        <v>1834</v>
      </c>
      <c r="C820" s="701" t="s">
        <v>1487</v>
      </c>
      <c r="D820" s="700" t="s">
        <v>1001</v>
      </c>
      <c r="E820" s="702">
        <v>8.4</v>
      </c>
      <c r="F820" s="702">
        <v>83.96</v>
      </c>
      <c r="G820" s="702">
        <v>705.26</v>
      </c>
      <c r="H820" s="703">
        <v>0</v>
      </c>
      <c r="I820" s="703">
        <v>705.26</v>
      </c>
      <c r="J820" s="703">
        <v>0</v>
      </c>
      <c r="K820" s="333">
        <v>705.26</v>
      </c>
      <c r="L820" s="340">
        <v>0</v>
      </c>
      <c r="T820" s="333" t="e">
        <v>#REF!</v>
      </c>
      <c r="U820" s="333" t="e">
        <v>#REF!</v>
      </c>
      <c r="V820" s="333" t="e">
        <v>#REF!</v>
      </c>
      <c r="W820" s="333" t="e">
        <v>#REF!</v>
      </c>
      <c r="AJ820" s="340">
        <v>705.26</v>
      </c>
      <c r="AK820" s="350">
        <v>0</v>
      </c>
      <c r="AM820" s="333"/>
      <c r="AN820" s="333"/>
    </row>
    <row r="821" spans="1:45" s="334" customFormat="1">
      <c r="A821" s="699"/>
      <c r="B821" s="700"/>
      <c r="C821" s="701"/>
      <c r="D821" s="700"/>
      <c r="E821" s="702"/>
      <c r="F821" s="702"/>
      <c r="G821" s="702"/>
      <c r="H821" s="704"/>
      <c r="I821" s="704">
        <v>1</v>
      </c>
      <c r="J821" s="704"/>
      <c r="K821" s="333">
        <v>1</v>
      </c>
      <c r="L821" s="340"/>
      <c r="T821" s="333"/>
      <c r="U821" s="333"/>
      <c r="V821" s="333"/>
      <c r="W821" s="333"/>
      <c r="AJ821" s="340"/>
      <c r="AK821" s="350"/>
      <c r="AM821" s="333"/>
      <c r="AN821" s="333"/>
    </row>
    <row r="822" spans="1:45" s="334" customFormat="1" ht="6.75" customHeight="1">
      <c r="A822" s="705"/>
      <c r="B822" s="706"/>
      <c r="C822" s="707"/>
      <c r="D822" s="706"/>
      <c r="E822" s="708"/>
      <c r="F822" s="708"/>
      <c r="G822" s="708"/>
      <c r="H822" s="709"/>
      <c r="I822" s="709"/>
      <c r="J822" s="709"/>
      <c r="K822" s="333">
        <v>0</v>
      </c>
      <c r="L822" s="340"/>
      <c r="T822" s="333"/>
      <c r="U822" s="333"/>
      <c r="V822" s="333"/>
      <c r="W822" s="333"/>
      <c r="AJ822" s="340"/>
      <c r="AK822" s="350"/>
      <c r="AM822" s="333"/>
      <c r="AN822" s="333"/>
    </row>
    <row r="823" spans="1:45" s="334" customFormat="1" ht="60.75" customHeight="1">
      <c r="A823" s="699" t="s">
        <v>724</v>
      </c>
      <c r="B823" s="700" t="s">
        <v>1835</v>
      </c>
      <c r="C823" s="701" t="s">
        <v>1488</v>
      </c>
      <c r="D823" s="700" t="s">
        <v>1131</v>
      </c>
      <c r="E823" s="702">
        <v>12.15</v>
      </c>
      <c r="F823" s="702">
        <v>49.48</v>
      </c>
      <c r="G823" s="702">
        <v>601.17999999999995</v>
      </c>
      <c r="H823" s="703">
        <v>0</v>
      </c>
      <c r="I823" s="703">
        <v>601.17999999999995</v>
      </c>
      <c r="J823" s="703">
        <v>0</v>
      </c>
      <c r="K823" s="333">
        <v>601.17999999999995</v>
      </c>
      <c r="L823" s="340">
        <v>0</v>
      </c>
      <c r="T823" s="333" t="e">
        <v>#REF!</v>
      </c>
      <c r="U823" s="333" t="e">
        <v>#REF!</v>
      </c>
      <c r="V823" s="333" t="e">
        <v>#REF!</v>
      </c>
      <c r="W823" s="333" t="e">
        <v>#REF!</v>
      </c>
      <c r="AJ823" s="340">
        <v>601.17999999999995</v>
      </c>
      <c r="AK823" s="350">
        <v>0</v>
      </c>
      <c r="AM823" s="333"/>
      <c r="AN823" s="333"/>
    </row>
    <row r="824" spans="1:45" s="334" customFormat="1">
      <c r="A824" s="699"/>
      <c r="B824" s="700"/>
      <c r="C824" s="701"/>
      <c r="D824" s="700"/>
      <c r="E824" s="702"/>
      <c r="F824" s="702"/>
      <c r="G824" s="702"/>
      <c r="H824" s="704"/>
      <c r="I824" s="704">
        <v>1</v>
      </c>
      <c r="J824" s="704"/>
      <c r="K824" s="333">
        <v>1</v>
      </c>
      <c r="L824" s="340"/>
      <c r="T824" s="333"/>
      <c r="U824" s="333"/>
      <c r="V824" s="333"/>
      <c r="W824" s="333"/>
      <c r="AJ824" s="340"/>
      <c r="AK824" s="350"/>
      <c r="AM824" s="333"/>
      <c r="AN824" s="333"/>
    </row>
    <row r="825" spans="1:45" s="334" customFormat="1" ht="6.75" customHeight="1">
      <c r="A825" s="705"/>
      <c r="B825" s="706"/>
      <c r="C825" s="707"/>
      <c r="D825" s="706"/>
      <c r="E825" s="708"/>
      <c r="F825" s="708"/>
      <c r="G825" s="708"/>
      <c r="H825" s="709"/>
      <c r="I825" s="709"/>
      <c r="J825" s="709"/>
      <c r="K825" s="333">
        <v>0</v>
      </c>
      <c r="L825" s="340"/>
      <c r="T825" s="333"/>
      <c r="U825" s="333"/>
      <c r="V825" s="333"/>
      <c r="W825" s="333"/>
      <c r="AJ825" s="340"/>
      <c r="AK825" s="350"/>
      <c r="AM825" s="333"/>
      <c r="AN825" s="333"/>
    </row>
    <row r="826" spans="1:45" s="334" customFormat="1" ht="60.75" customHeight="1">
      <c r="A826" s="699" t="s">
        <v>725</v>
      </c>
      <c r="B826" s="700" t="s">
        <v>1836</v>
      </c>
      <c r="C826" s="701" t="s">
        <v>1489</v>
      </c>
      <c r="D826" s="700" t="s">
        <v>1052</v>
      </c>
      <c r="E826" s="702">
        <v>5.0599999999999996</v>
      </c>
      <c r="F826" s="702">
        <v>0.92</v>
      </c>
      <c r="G826" s="702">
        <v>4.66</v>
      </c>
      <c r="H826" s="703">
        <v>0</v>
      </c>
      <c r="I826" s="703">
        <v>4.66</v>
      </c>
      <c r="J826" s="703">
        <v>0</v>
      </c>
      <c r="K826" s="333">
        <v>4.66</v>
      </c>
      <c r="L826" s="340">
        <v>0</v>
      </c>
      <c r="T826" s="333" t="e">
        <v>#REF!</v>
      </c>
      <c r="U826" s="333" t="e">
        <v>#REF!</v>
      </c>
      <c r="V826" s="333" t="e">
        <v>#REF!</v>
      </c>
      <c r="W826" s="333" t="e">
        <v>#REF!</v>
      </c>
      <c r="AJ826" s="340">
        <v>4.6500000000000004</v>
      </c>
      <c r="AK826" s="350">
        <v>0</v>
      </c>
      <c r="AM826" s="333"/>
      <c r="AN826" s="333"/>
    </row>
    <row r="827" spans="1:45" s="334" customFormat="1">
      <c r="A827" s="699"/>
      <c r="B827" s="700"/>
      <c r="C827" s="701"/>
      <c r="D827" s="700"/>
      <c r="E827" s="702"/>
      <c r="F827" s="702"/>
      <c r="G827" s="702"/>
      <c r="H827" s="704"/>
      <c r="I827" s="704">
        <v>1</v>
      </c>
      <c r="J827" s="704"/>
      <c r="K827" s="333">
        <v>1</v>
      </c>
      <c r="L827" s="340"/>
      <c r="T827" s="333"/>
      <c r="U827" s="333"/>
      <c r="V827" s="333"/>
      <c r="W827" s="333"/>
      <c r="AJ827" s="340"/>
      <c r="AK827" s="350"/>
      <c r="AM827" s="333"/>
      <c r="AN827" s="333"/>
    </row>
    <row r="828" spans="1:45" s="334" customFormat="1" ht="6.75" customHeight="1">
      <c r="A828" s="705"/>
      <c r="B828" s="706"/>
      <c r="C828" s="707"/>
      <c r="D828" s="706"/>
      <c r="E828" s="708"/>
      <c r="F828" s="708"/>
      <c r="G828" s="708"/>
      <c r="H828" s="709"/>
      <c r="I828" s="709"/>
      <c r="J828" s="709"/>
      <c r="K828" s="333">
        <v>0</v>
      </c>
      <c r="L828" s="340"/>
      <c r="T828" s="333"/>
      <c r="U828" s="333"/>
      <c r="V828" s="333"/>
      <c r="W828" s="333"/>
      <c r="AJ828" s="340"/>
      <c r="AK828" s="350"/>
      <c r="AM828" s="333"/>
      <c r="AN828" s="333"/>
    </row>
    <row r="829" spans="1:45" s="334" customFormat="1" ht="60.75" customHeight="1">
      <c r="A829" s="699" t="s">
        <v>726</v>
      </c>
      <c r="B829" s="700" t="s">
        <v>1837</v>
      </c>
      <c r="C829" s="701" t="s">
        <v>1490</v>
      </c>
      <c r="D829" s="700" t="s">
        <v>1131</v>
      </c>
      <c r="E829" s="702">
        <v>0.25</v>
      </c>
      <c r="F829" s="702">
        <v>994.18</v>
      </c>
      <c r="G829" s="702">
        <v>248.55</v>
      </c>
      <c r="H829" s="703">
        <v>0</v>
      </c>
      <c r="I829" s="703">
        <v>248.55</v>
      </c>
      <c r="J829" s="703">
        <v>0</v>
      </c>
      <c r="K829" s="333">
        <v>248.55</v>
      </c>
      <c r="L829" s="340">
        <v>0</v>
      </c>
      <c r="T829" s="333" t="e">
        <v>#REF!</v>
      </c>
      <c r="U829" s="333" t="e">
        <v>#REF!</v>
      </c>
      <c r="V829" s="333" t="e">
        <v>#REF!</v>
      </c>
      <c r="W829" s="333" t="e">
        <v>#REF!</v>
      </c>
      <c r="AJ829" s="340">
        <v>248.54</v>
      </c>
      <c r="AK829" s="350">
        <v>0</v>
      </c>
      <c r="AM829" s="333"/>
      <c r="AN829" s="333"/>
    </row>
    <row r="830" spans="1:45" s="334" customFormat="1">
      <c r="A830" s="699"/>
      <c r="B830" s="700"/>
      <c r="C830" s="701"/>
      <c r="D830" s="700"/>
      <c r="E830" s="702"/>
      <c r="F830" s="702"/>
      <c r="G830" s="702"/>
      <c r="H830" s="704"/>
      <c r="I830" s="704">
        <v>1</v>
      </c>
      <c r="J830" s="704"/>
      <c r="K830" s="333">
        <v>1</v>
      </c>
      <c r="L830" s="340"/>
      <c r="T830" s="333"/>
      <c r="U830" s="333"/>
      <c r="V830" s="333"/>
      <c r="W830" s="333"/>
      <c r="AJ830" s="340"/>
      <c r="AK830" s="350"/>
      <c r="AM830" s="333"/>
      <c r="AN830" s="333"/>
    </row>
    <row r="831" spans="1:45" s="334" customFormat="1" ht="6.75" customHeight="1">
      <c r="A831" s="705"/>
      <c r="B831" s="706"/>
      <c r="C831" s="707"/>
      <c r="D831" s="706"/>
      <c r="E831" s="708"/>
      <c r="F831" s="708"/>
      <c r="G831" s="708"/>
      <c r="H831" s="709"/>
      <c r="I831" s="709"/>
      <c r="J831" s="709"/>
      <c r="K831" s="333">
        <v>0</v>
      </c>
      <c r="L831" s="340"/>
      <c r="T831" s="333"/>
      <c r="U831" s="333"/>
      <c r="V831" s="333"/>
      <c r="W831" s="333"/>
      <c r="AJ831" s="340"/>
      <c r="AK831" s="350"/>
      <c r="AM831" s="333"/>
      <c r="AN831" s="333"/>
    </row>
    <row r="832" spans="1:45" s="334" customFormat="1" ht="60.75" customHeight="1">
      <c r="A832" s="699" t="s">
        <v>727</v>
      </c>
      <c r="B832" s="700" t="s">
        <v>1979</v>
      </c>
      <c r="C832" s="701" t="s">
        <v>1609</v>
      </c>
      <c r="D832" s="700" t="s">
        <v>1052</v>
      </c>
      <c r="E832" s="702">
        <v>1.35</v>
      </c>
      <c r="F832" s="702">
        <v>171.01</v>
      </c>
      <c r="G832" s="702">
        <v>230.86</v>
      </c>
      <c r="H832" s="703">
        <v>0</v>
      </c>
      <c r="I832" s="703">
        <v>230.86</v>
      </c>
      <c r="J832" s="703">
        <v>0</v>
      </c>
      <c r="K832" s="333">
        <v>230.86</v>
      </c>
      <c r="L832" s="340">
        <v>0</v>
      </c>
      <c r="T832" s="333" t="e">
        <v>#REF!</v>
      </c>
      <c r="U832" s="333" t="e">
        <v>#REF!</v>
      </c>
      <c r="V832" s="333" t="e">
        <v>#REF!</v>
      </c>
      <c r="W832" s="333" t="e">
        <v>#REF!</v>
      </c>
      <c r="AJ832" s="340">
        <v>230.86</v>
      </c>
      <c r="AK832" s="350">
        <v>0</v>
      </c>
      <c r="AM832" s="333"/>
      <c r="AN832" s="333"/>
    </row>
    <row r="833" spans="1:41" s="334" customFormat="1">
      <c r="A833" s="699"/>
      <c r="B833" s="700"/>
      <c r="C833" s="701"/>
      <c r="D833" s="700"/>
      <c r="E833" s="702"/>
      <c r="F833" s="702"/>
      <c r="G833" s="702"/>
      <c r="H833" s="704"/>
      <c r="I833" s="704">
        <v>1</v>
      </c>
      <c r="J833" s="704"/>
      <c r="K833" s="333">
        <v>1</v>
      </c>
      <c r="L833" s="340"/>
      <c r="T833" s="333"/>
      <c r="U833" s="333"/>
      <c r="V833" s="333"/>
      <c r="W833" s="333"/>
      <c r="AJ833" s="340"/>
      <c r="AK833" s="350"/>
      <c r="AM833" s="333"/>
      <c r="AN833" s="333"/>
    </row>
    <row r="834" spans="1:41" s="334" customFormat="1" ht="6.75" customHeight="1">
      <c r="A834" s="705"/>
      <c r="B834" s="706"/>
      <c r="C834" s="707"/>
      <c r="D834" s="706"/>
      <c r="E834" s="708"/>
      <c r="F834" s="708"/>
      <c r="G834" s="708"/>
      <c r="H834" s="709"/>
      <c r="I834" s="709"/>
      <c r="J834" s="709"/>
      <c r="K834" s="333">
        <v>0</v>
      </c>
      <c r="L834" s="340"/>
      <c r="T834" s="333"/>
      <c r="U834" s="333"/>
      <c r="V834" s="333"/>
      <c r="W834" s="333"/>
      <c r="AJ834" s="340"/>
      <c r="AK834" s="350"/>
      <c r="AM834" s="333"/>
      <c r="AN834" s="333"/>
    </row>
    <row r="835" spans="1:41" s="334" customFormat="1" ht="60.75" customHeight="1">
      <c r="A835" s="699" t="s">
        <v>728</v>
      </c>
      <c r="B835" s="700" t="s">
        <v>1840</v>
      </c>
      <c r="C835" s="701" t="s">
        <v>1493</v>
      </c>
      <c r="D835" s="700" t="s">
        <v>1052</v>
      </c>
      <c r="E835" s="702">
        <v>9.31</v>
      </c>
      <c r="F835" s="702">
        <v>91.9</v>
      </c>
      <c r="G835" s="702">
        <v>855.59</v>
      </c>
      <c r="H835" s="703">
        <v>0</v>
      </c>
      <c r="I835" s="703">
        <v>855.59</v>
      </c>
      <c r="J835" s="703">
        <v>0</v>
      </c>
      <c r="K835" s="333">
        <v>855.59</v>
      </c>
      <c r="L835" s="340">
        <v>0</v>
      </c>
      <c r="T835" s="333" t="e">
        <v>#REF!</v>
      </c>
      <c r="U835" s="333" t="e">
        <v>#REF!</v>
      </c>
      <c r="V835" s="333" t="e">
        <v>#REF!</v>
      </c>
      <c r="W835" s="333" t="e">
        <v>#REF!</v>
      </c>
      <c r="AJ835" s="340">
        <v>855.58</v>
      </c>
      <c r="AK835" s="350">
        <v>0</v>
      </c>
      <c r="AM835" s="333"/>
      <c r="AN835" s="333"/>
    </row>
    <row r="836" spans="1:41" s="334" customFormat="1">
      <c r="A836" s="699"/>
      <c r="B836" s="700"/>
      <c r="C836" s="701"/>
      <c r="D836" s="700"/>
      <c r="E836" s="702"/>
      <c r="F836" s="702"/>
      <c r="G836" s="702"/>
      <c r="H836" s="704"/>
      <c r="I836" s="704">
        <v>1</v>
      </c>
      <c r="J836" s="704"/>
      <c r="K836" s="333">
        <v>1</v>
      </c>
      <c r="L836" s="340"/>
      <c r="T836" s="333"/>
      <c r="U836" s="333"/>
      <c r="V836" s="333"/>
      <c r="W836" s="333"/>
      <c r="AJ836" s="340"/>
      <c r="AK836" s="350"/>
      <c r="AM836" s="333"/>
      <c r="AN836" s="333"/>
    </row>
    <row r="837" spans="1:41" s="334" customFormat="1" ht="6.75" customHeight="1">
      <c r="A837" s="705"/>
      <c r="B837" s="706"/>
      <c r="C837" s="707"/>
      <c r="D837" s="706"/>
      <c r="E837" s="708"/>
      <c r="F837" s="708"/>
      <c r="G837" s="708"/>
      <c r="H837" s="709"/>
      <c r="I837" s="709"/>
      <c r="J837" s="709"/>
      <c r="K837" s="333">
        <v>0</v>
      </c>
      <c r="L837" s="340"/>
      <c r="T837" s="333"/>
      <c r="U837" s="333"/>
      <c r="V837" s="333"/>
      <c r="W837" s="333"/>
      <c r="AJ837" s="340"/>
      <c r="AK837" s="350"/>
      <c r="AM837" s="333"/>
      <c r="AN837" s="333"/>
    </row>
    <row r="838" spans="1:41" s="334" customFormat="1" ht="60.75" customHeight="1">
      <c r="A838" s="699" t="s">
        <v>735</v>
      </c>
      <c r="B838" s="700" t="s">
        <v>1839</v>
      </c>
      <c r="C838" s="701" t="s">
        <v>1492</v>
      </c>
      <c r="D838" s="700" t="s">
        <v>1052</v>
      </c>
      <c r="E838" s="702">
        <v>6.12</v>
      </c>
      <c r="F838" s="702">
        <v>139.22999999999999</v>
      </c>
      <c r="G838" s="702">
        <v>852.09</v>
      </c>
      <c r="H838" s="703">
        <v>0</v>
      </c>
      <c r="I838" s="703">
        <v>852.09</v>
      </c>
      <c r="J838" s="703">
        <v>0</v>
      </c>
      <c r="K838" s="333">
        <v>852.09</v>
      </c>
      <c r="L838" s="340">
        <v>0</v>
      </c>
      <c r="AJ838" s="340">
        <v>852.08</v>
      </c>
      <c r="AK838" s="350">
        <v>0</v>
      </c>
      <c r="AM838" s="333"/>
      <c r="AN838" s="333"/>
      <c r="AO838" s="333">
        <v>170651.88000000006</v>
      </c>
    </row>
    <row r="839" spans="1:41" s="334" customFormat="1">
      <c r="A839" s="699"/>
      <c r="B839" s="700"/>
      <c r="C839" s="701"/>
      <c r="D839" s="700"/>
      <c r="E839" s="702"/>
      <c r="F839" s="702"/>
      <c r="G839" s="702"/>
      <c r="H839" s="704"/>
      <c r="I839" s="704">
        <v>1</v>
      </c>
      <c r="J839" s="704"/>
      <c r="K839" s="333">
        <v>1</v>
      </c>
      <c r="L839" s="340"/>
      <c r="T839" s="333"/>
      <c r="U839" s="333"/>
      <c r="V839" s="333"/>
      <c r="W839" s="333"/>
      <c r="AJ839" s="340"/>
      <c r="AK839" s="350"/>
      <c r="AM839" s="333"/>
      <c r="AN839" s="333"/>
    </row>
    <row r="840" spans="1:41" s="334" customFormat="1" ht="6.75" customHeight="1">
      <c r="A840" s="705"/>
      <c r="B840" s="706"/>
      <c r="C840" s="707"/>
      <c r="D840" s="706"/>
      <c r="E840" s="708"/>
      <c r="F840" s="708"/>
      <c r="G840" s="708"/>
      <c r="H840" s="709"/>
      <c r="I840" s="709"/>
      <c r="J840" s="709"/>
      <c r="K840" s="333">
        <v>0</v>
      </c>
      <c r="L840" s="340"/>
      <c r="T840" s="333"/>
      <c r="U840" s="333"/>
      <c r="V840" s="333"/>
      <c r="W840" s="333"/>
      <c r="AJ840" s="340"/>
      <c r="AK840" s="350"/>
      <c r="AM840" s="333"/>
      <c r="AN840" s="333"/>
    </row>
    <row r="841" spans="1:41" s="334" customFormat="1" ht="60.75" customHeight="1">
      <c r="A841" s="699" t="s">
        <v>737</v>
      </c>
      <c r="B841" s="700" t="s">
        <v>1845</v>
      </c>
      <c r="C841" s="701" t="s">
        <v>1498</v>
      </c>
      <c r="D841" s="700" t="s">
        <v>1198</v>
      </c>
      <c r="E841" s="702">
        <v>10.8</v>
      </c>
      <c r="F841" s="702">
        <v>16.760000000000002</v>
      </c>
      <c r="G841" s="702">
        <v>181.01</v>
      </c>
      <c r="H841" s="703">
        <v>0</v>
      </c>
      <c r="I841" s="703">
        <v>181.01</v>
      </c>
      <c r="J841" s="703">
        <v>0</v>
      </c>
      <c r="K841" s="333">
        <v>181.01</v>
      </c>
      <c r="L841" s="340">
        <v>0</v>
      </c>
      <c r="T841" s="333" t="e">
        <v>#REF!</v>
      </c>
      <c r="U841" s="333" t="e">
        <v>#REF!</v>
      </c>
      <c r="V841" s="333" t="e">
        <v>#REF!</v>
      </c>
      <c r="W841" s="333" t="e">
        <v>#REF!</v>
      </c>
      <c r="AJ841" s="340">
        <v>181</v>
      </c>
      <c r="AK841" s="350">
        <v>0</v>
      </c>
      <c r="AM841" s="333"/>
      <c r="AN841" s="333"/>
    </row>
    <row r="842" spans="1:41" s="334" customFormat="1">
      <c r="A842" s="699"/>
      <c r="B842" s="700"/>
      <c r="C842" s="701"/>
      <c r="D842" s="700"/>
      <c r="E842" s="702"/>
      <c r="F842" s="702"/>
      <c r="G842" s="702"/>
      <c r="H842" s="704"/>
      <c r="I842" s="704">
        <v>1</v>
      </c>
      <c r="J842" s="704"/>
      <c r="K842" s="333">
        <v>1</v>
      </c>
      <c r="L842" s="340"/>
      <c r="T842" s="333"/>
      <c r="U842" s="333"/>
      <c r="V842" s="333"/>
      <c r="W842" s="333"/>
      <c r="AJ842" s="340"/>
      <c r="AK842" s="350"/>
      <c r="AM842" s="333"/>
      <c r="AN842" s="333"/>
    </row>
    <row r="843" spans="1:41" s="334" customFormat="1" ht="6.75" customHeight="1">
      <c r="A843" s="705"/>
      <c r="B843" s="706"/>
      <c r="C843" s="707"/>
      <c r="D843" s="706"/>
      <c r="E843" s="708"/>
      <c r="F843" s="708"/>
      <c r="G843" s="708"/>
      <c r="H843" s="709"/>
      <c r="I843" s="709"/>
      <c r="J843" s="709"/>
      <c r="K843" s="333">
        <v>0</v>
      </c>
      <c r="L843" s="340"/>
      <c r="T843" s="333"/>
      <c r="U843" s="333"/>
      <c r="V843" s="333"/>
      <c r="W843" s="333"/>
      <c r="AJ843" s="340"/>
      <c r="AK843" s="350"/>
      <c r="AM843" s="333"/>
      <c r="AN843" s="333"/>
    </row>
    <row r="844" spans="1:41" s="334" customFormat="1" ht="60.75" customHeight="1">
      <c r="A844" s="699" t="s">
        <v>739</v>
      </c>
      <c r="B844" s="700" t="s">
        <v>1846</v>
      </c>
      <c r="C844" s="701" t="s">
        <v>1499</v>
      </c>
      <c r="D844" s="700" t="s">
        <v>1198</v>
      </c>
      <c r="E844" s="702">
        <v>17.3</v>
      </c>
      <c r="F844" s="702">
        <v>15.6</v>
      </c>
      <c r="G844" s="702">
        <v>269.88</v>
      </c>
      <c r="H844" s="703">
        <v>0</v>
      </c>
      <c r="I844" s="703">
        <v>269.88</v>
      </c>
      <c r="J844" s="703">
        <v>0</v>
      </c>
      <c r="K844" s="333">
        <v>269.88</v>
      </c>
      <c r="L844" s="340">
        <v>0</v>
      </c>
      <c r="T844" s="333" t="e">
        <v>#REF!</v>
      </c>
      <c r="U844" s="333" t="e">
        <v>#REF!</v>
      </c>
      <c r="V844" s="333" t="e">
        <v>#REF!</v>
      </c>
      <c r="W844" s="333" t="e">
        <v>#REF!</v>
      </c>
      <c r="AJ844" s="340">
        <v>269.88</v>
      </c>
      <c r="AK844" s="350">
        <v>0</v>
      </c>
      <c r="AM844" s="333"/>
      <c r="AN844" s="333"/>
    </row>
    <row r="845" spans="1:41" s="334" customFormat="1">
      <c r="A845" s="699"/>
      <c r="B845" s="700"/>
      <c r="C845" s="701"/>
      <c r="D845" s="700"/>
      <c r="E845" s="702"/>
      <c r="F845" s="702"/>
      <c r="G845" s="702"/>
      <c r="H845" s="704"/>
      <c r="I845" s="704">
        <v>1</v>
      </c>
      <c r="J845" s="704"/>
      <c r="K845" s="333">
        <v>1</v>
      </c>
      <c r="L845" s="340"/>
      <c r="T845" s="333"/>
      <c r="U845" s="333"/>
      <c r="V845" s="333"/>
      <c r="W845" s="333"/>
      <c r="AJ845" s="340"/>
      <c r="AK845" s="350"/>
      <c r="AM845" s="333"/>
      <c r="AN845" s="333"/>
    </row>
    <row r="846" spans="1:41" s="334" customFormat="1" ht="6.75" customHeight="1">
      <c r="A846" s="705"/>
      <c r="B846" s="706"/>
      <c r="C846" s="707"/>
      <c r="D846" s="706"/>
      <c r="E846" s="708"/>
      <c r="F846" s="708"/>
      <c r="G846" s="708"/>
      <c r="H846" s="709"/>
      <c r="I846" s="709"/>
      <c r="J846" s="709"/>
      <c r="K846" s="333">
        <v>0</v>
      </c>
      <c r="L846" s="340"/>
      <c r="T846" s="333"/>
      <c r="U846" s="333"/>
      <c r="V846" s="333"/>
      <c r="W846" s="333"/>
      <c r="AJ846" s="340"/>
      <c r="AK846" s="350"/>
      <c r="AM846" s="333"/>
      <c r="AN846" s="333"/>
    </row>
    <row r="847" spans="1:41" s="334" customFormat="1" ht="60.75" customHeight="1">
      <c r="A847" s="699" t="s">
        <v>741</v>
      </c>
      <c r="B847" s="700" t="s">
        <v>1844</v>
      </c>
      <c r="C847" s="701" t="s">
        <v>1497</v>
      </c>
      <c r="D847" s="700" t="s">
        <v>1198</v>
      </c>
      <c r="E847" s="702">
        <v>22.99</v>
      </c>
      <c r="F847" s="702">
        <v>17.47</v>
      </c>
      <c r="G847" s="702">
        <v>401.64</v>
      </c>
      <c r="H847" s="703">
        <v>0</v>
      </c>
      <c r="I847" s="703">
        <v>401.64</v>
      </c>
      <c r="J847" s="703">
        <v>0</v>
      </c>
      <c r="K847" s="333">
        <v>401.64</v>
      </c>
      <c r="L847" s="340">
        <v>0</v>
      </c>
      <c r="T847" s="333" t="e">
        <v>#REF!</v>
      </c>
      <c r="U847" s="333" t="e">
        <v>#REF!</v>
      </c>
      <c r="V847" s="333" t="e">
        <v>#REF!</v>
      </c>
      <c r="W847" s="333" t="e">
        <v>#REF!</v>
      </c>
      <c r="AJ847" s="340">
        <v>401.63</v>
      </c>
      <c r="AK847" s="350">
        <v>0</v>
      </c>
      <c r="AM847" s="333"/>
      <c r="AN847" s="333"/>
    </row>
    <row r="848" spans="1:41" s="334" customFormat="1">
      <c r="A848" s="699"/>
      <c r="B848" s="700"/>
      <c r="C848" s="701"/>
      <c r="D848" s="700"/>
      <c r="E848" s="702"/>
      <c r="F848" s="702"/>
      <c r="G848" s="702"/>
      <c r="H848" s="704"/>
      <c r="I848" s="704">
        <v>1</v>
      </c>
      <c r="J848" s="704"/>
      <c r="K848" s="333">
        <v>1</v>
      </c>
      <c r="L848" s="340"/>
      <c r="T848" s="333"/>
      <c r="U848" s="333"/>
      <c r="V848" s="333"/>
      <c r="W848" s="333"/>
      <c r="AJ848" s="340"/>
      <c r="AK848" s="350"/>
      <c r="AM848" s="333"/>
      <c r="AN848" s="333"/>
    </row>
    <row r="849" spans="1:41" s="334" customFormat="1" ht="6.75" customHeight="1">
      <c r="A849" s="705"/>
      <c r="B849" s="706"/>
      <c r="C849" s="707"/>
      <c r="D849" s="706"/>
      <c r="E849" s="708"/>
      <c r="F849" s="708"/>
      <c r="G849" s="708"/>
      <c r="H849" s="709"/>
      <c r="I849" s="709"/>
      <c r="J849" s="709"/>
      <c r="K849" s="333">
        <v>0</v>
      </c>
      <c r="L849" s="340"/>
      <c r="T849" s="333"/>
      <c r="U849" s="333"/>
      <c r="V849" s="333"/>
      <c r="W849" s="333"/>
      <c r="AJ849" s="340"/>
      <c r="AK849" s="350"/>
      <c r="AM849" s="333"/>
      <c r="AN849" s="333"/>
    </row>
    <row r="850" spans="1:41" s="334" customFormat="1" ht="60.75" customHeight="1">
      <c r="A850" s="699" t="s">
        <v>745</v>
      </c>
      <c r="B850" s="700" t="s">
        <v>1843</v>
      </c>
      <c r="C850" s="701" t="s">
        <v>1496</v>
      </c>
      <c r="D850" s="700" t="s">
        <v>1198</v>
      </c>
      <c r="E850" s="702">
        <v>4.84</v>
      </c>
      <c r="F850" s="702">
        <v>15.19</v>
      </c>
      <c r="G850" s="702">
        <v>73.52</v>
      </c>
      <c r="H850" s="703">
        <v>0</v>
      </c>
      <c r="I850" s="703">
        <v>73.52</v>
      </c>
      <c r="J850" s="703">
        <v>0</v>
      </c>
      <c r="K850" s="333">
        <v>73.52</v>
      </c>
      <c r="L850" s="340">
        <v>0</v>
      </c>
      <c r="AJ850" s="340">
        <v>73.510000000000005</v>
      </c>
      <c r="AK850" s="350">
        <v>0</v>
      </c>
      <c r="AM850" s="333"/>
      <c r="AN850" s="333"/>
      <c r="AO850" s="333">
        <v>168947.26000000007</v>
      </c>
    </row>
    <row r="851" spans="1:41" s="334" customFormat="1">
      <c r="A851" s="699"/>
      <c r="B851" s="700"/>
      <c r="C851" s="701"/>
      <c r="D851" s="700"/>
      <c r="E851" s="702"/>
      <c r="F851" s="702"/>
      <c r="G851" s="702"/>
      <c r="H851" s="704"/>
      <c r="I851" s="704">
        <v>1</v>
      </c>
      <c r="J851" s="704"/>
      <c r="K851" s="333">
        <v>1</v>
      </c>
      <c r="L851" s="340"/>
      <c r="T851" s="333"/>
      <c r="U851" s="333"/>
      <c r="V851" s="333"/>
      <c r="W851" s="333"/>
      <c r="AJ851" s="340"/>
      <c r="AK851" s="350"/>
      <c r="AM851" s="333"/>
      <c r="AN851" s="333"/>
    </row>
    <row r="852" spans="1:41" s="334" customFormat="1" ht="6.75" customHeight="1">
      <c r="A852" s="705"/>
      <c r="B852" s="706"/>
      <c r="C852" s="707"/>
      <c r="D852" s="706"/>
      <c r="E852" s="708"/>
      <c r="F852" s="708"/>
      <c r="G852" s="708"/>
      <c r="H852" s="709"/>
      <c r="I852" s="709"/>
      <c r="J852" s="709"/>
      <c r="K852" s="333">
        <v>0</v>
      </c>
      <c r="L852" s="340"/>
      <c r="T852" s="333"/>
      <c r="U852" s="333"/>
      <c r="V852" s="333"/>
      <c r="W852" s="333"/>
      <c r="AJ852" s="340"/>
      <c r="AK852" s="350"/>
      <c r="AM852" s="333"/>
      <c r="AN852" s="333"/>
    </row>
    <row r="853" spans="1:41" s="334" customFormat="1" ht="60.75" customHeight="1">
      <c r="A853" s="699" t="s">
        <v>746</v>
      </c>
      <c r="B853" s="700" t="s">
        <v>1842</v>
      </c>
      <c r="C853" s="701" t="s">
        <v>1495</v>
      </c>
      <c r="D853" s="700" t="s">
        <v>1198</v>
      </c>
      <c r="E853" s="702">
        <v>80.3</v>
      </c>
      <c r="F853" s="702">
        <v>13.46</v>
      </c>
      <c r="G853" s="702">
        <v>1080.8399999999999</v>
      </c>
      <c r="H853" s="703">
        <v>0</v>
      </c>
      <c r="I853" s="703">
        <v>1080.8399999999999</v>
      </c>
      <c r="J853" s="703">
        <v>0</v>
      </c>
      <c r="K853" s="333">
        <v>1080.8399999999999</v>
      </c>
      <c r="L853" s="340">
        <v>0</v>
      </c>
      <c r="T853" s="333" t="e">
        <v>#REF!</v>
      </c>
      <c r="U853" s="333" t="e">
        <v>#REF!</v>
      </c>
      <c r="V853" s="333" t="e">
        <v>#REF!</v>
      </c>
      <c r="W853" s="333" t="e">
        <v>#REF!</v>
      </c>
      <c r="AJ853" s="340">
        <v>1080.83</v>
      </c>
      <c r="AK853" s="350">
        <v>0</v>
      </c>
      <c r="AM853" s="333"/>
      <c r="AN853" s="333"/>
    </row>
    <row r="854" spans="1:41" s="334" customFormat="1">
      <c r="A854" s="699"/>
      <c r="B854" s="700"/>
      <c r="C854" s="701"/>
      <c r="D854" s="700"/>
      <c r="E854" s="702"/>
      <c r="F854" s="702"/>
      <c r="G854" s="702"/>
      <c r="H854" s="704"/>
      <c r="I854" s="704">
        <v>1</v>
      </c>
      <c r="J854" s="704"/>
      <c r="K854" s="333">
        <v>1</v>
      </c>
      <c r="L854" s="340"/>
      <c r="T854" s="333"/>
      <c r="U854" s="333"/>
      <c r="V854" s="333"/>
      <c r="W854" s="333"/>
      <c r="AJ854" s="340"/>
      <c r="AK854" s="350"/>
      <c r="AM854" s="333"/>
      <c r="AN854" s="333"/>
    </row>
    <row r="855" spans="1:41" s="334" customFormat="1" ht="6.75" customHeight="1">
      <c r="A855" s="705"/>
      <c r="B855" s="706"/>
      <c r="C855" s="707"/>
      <c r="D855" s="706"/>
      <c r="E855" s="708"/>
      <c r="F855" s="708"/>
      <c r="G855" s="708"/>
      <c r="H855" s="709"/>
      <c r="I855" s="709"/>
      <c r="J855" s="709"/>
      <c r="K855" s="333">
        <v>0</v>
      </c>
      <c r="L855" s="340"/>
      <c r="T855" s="333"/>
      <c r="U855" s="333"/>
      <c r="V855" s="333"/>
      <c r="W855" s="333"/>
      <c r="AJ855" s="340"/>
      <c r="AK855" s="350"/>
      <c r="AM855" s="333"/>
      <c r="AN855" s="333"/>
    </row>
    <row r="856" spans="1:41" s="334" customFormat="1" ht="60.75" customHeight="1">
      <c r="A856" s="699" t="s">
        <v>747</v>
      </c>
      <c r="B856" s="700" t="s">
        <v>1847</v>
      </c>
      <c r="C856" s="701" t="s">
        <v>1500</v>
      </c>
      <c r="D856" s="700" t="s">
        <v>1131</v>
      </c>
      <c r="E856" s="702">
        <v>1.52</v>
      </c>
      <c r="F856" s="702">
        <v>595.64</v>
      </c>
      <c r="G856" s="702">
        <v>905.37</v>
      </c>
      <c r="H856" s="703">
        <v>0</v>
      </c>
      <c r="I856" s="703">
        <v>905.37</v>
      </c>
      <c r="J856" s="703">
        <v>0</v>
      </c>
      <c r="K856" s="333">
        <v>905.37</v>
      </c>
      <c r="L856" s="340">
        <v>0</v>
      </c>
      <c r="T856" s="333" t="e">
        <v>#REF!</v>
      </c>
      <c r="U856" s="333" t="e">
        <v>#REF!</v>
      </c>
      <c r="V856" s="333" t="e">
        <v>#REF!</v>
      </c>
      <c r="W856" s="333" t="e">
        <v>#REF!</v>
      </c>
      <c r="AJ856" s="340">
        <v>905.37</v>
      </c>
      <c r="AK856" s="350">
        <v>0</v>
      </c>
      <c r="AM856" s="333"/>
      <c r="AN856" s="333"/>
    </row>
    <row r="857" spans="1:41" s="334" customFormat="1">
      <c r="A857" s="699"/>
      <c r="B857" s="700"/>
      <c r="C857" s="701"/>
      <c r="D857" s="700"/>
      <c r="E857" s="702"/>
      <c r="F857" s="702"/>
      <c r="G857" s="702"/>
      <c r="H857" s="704"/>
      <c r="I857" s="704">
        <v>1</v>
      </c>
      <c r="J857" s="704"/>
      <c r="K857" s="333">
        <v>1</v>
      </c>
      <c r="L857" s="340"/>
      <c r="T857" s="333"/>
      <c r="U857" s="333"/>
      <c r="V857" s="333"/>
      <c r="W857" s="333"/>
      <c r="AJ857" s="340"/>
      <c r="AK857" s="350"/>
      <c r="AM857" s="333"/>
      <c r="AN857" s="333"/>
    </row>
    <row r="858" spans="1:41" s="334" customFormat="1" ht="6.75" customHeight="1">
      <c r="A858" s="705"/>
      <c r="B858" s="706"/>
      <c r="C858" s="707"/>
      <c r="D858" s="706"/>
      <c r="E858" s="708"/>
      <c r="F858" s="708"/>
      <c r="G858" s="708"/>
      <c r="H858" s="709"/>
      <c r="I858" s="709"/>
      <c r="J858" s="709"/>
      <c r="K858" s="333">
        <v>0</v>
      </c>
      <c r="L858" s="340"/>
      <c r="T858" s="333"/>
      <c r="U858" s="333"/>
      <c r="V858" s="333"/>
      <c r="W858" s="333"/>
      <c r="AJ858" s="340"/>
      <c r="AK858" s="350"/>
      <c r="AM858" s="333"/>
      <c r="AN858" s="333"/>
    </row>
    <row r="859" spans="1:41" s="334" customFormat="1" ht="60.75" customHeight="1">
      <c r="A859" s="699" t="s">
        <v>759</v>
      </c>
      <c r="B859" s="700" t="s">
        <v>1848</v>
      </c>
      <c r="C859" s="701" t="s">
        <v>1501</v>
      </c>
      <c r="D859" s="700" t="s">
        <v>1131</v>
      </c>
      <c r="E859" s="702">
        <v>1.52</v>
      </c>
      <c r="F859" s="702">
        <v>395.13</v>
      </c>
      <c r="G859" s="702">
        <v>600.6</v>
      </c>
      <c r="H859" s="703">
        <v>0</v>
      </c>
      <c r="I859" s="703">
        <v>600.6</v>
      </c>
      <c r="J859" s="703">
        <v>0</v>
      </c>
      <c r="K859" s="333">
        <v>600.6</v>
      </c>
      <c r="L859" s="340">
        <v>0</v>
      </c>
      <c r="T859" s="333" t="e">
        <v>#REF!</v>
      </c>
      <c r="U859" s="333" t="e">
        <v>#REF!</v>
      </c>
      <c r="V859" s="333" t="e">
        <v>#REF!</v>
      </c>
      <c r="W859" s="333" t="e">
        <v>#REF!</v>
      </c>
      <c r="AJ859" s="340">
        <v>600.59</v>
      </c>
      <c r="AK859" s="350">
        <v>0</v>
      </c>
      <c r="AM859" s="333"/>
      <c r="AN859" s="333"/>
    </row>
    <row r="860" spans="1:41" s="334" customFormat="1">
      <c r="A860" s="699"/>
      <c r="B860" s="700"/>
      <c r="C860" s="701"/>
      <c r="D860" s="700"/>
      <c r="E860" s="702"/>
      <c r="F860" s="702"/>
      <c r="G860" s="702"/>
      <c r="H860" s="704"/>
      <c r="I860" s="704">
        <v>1</v>
      </c>
      <c r="J860" s="704"/>
      <c r="K860" s="333">
        <v>1</v>
      </c>
      <c r="L860" s="340"/>
      <c r="T860" s="333"/>
      <c r="U860" s="333"/>
      <c r="V860" s="333"/>
      <c r="W860" s="333"/>
      <c r="AJ860" s="340"/>
      <c r="AK860" s="350"/>
      <c r="AM860" s="333"/>
      <c r="AN860" s="333"/>
    </row>
    <row r="861" spans="1:41" s="334" customFormat="1" ht="6.75" customHeight="1">
      <c r="A861" s="705"/>
      <c r="B861" s="706"/>
      <c r="C861" s="707"/>
      <c r="D861" s="706"/>
      <c r="E861" s="708"/>
      <c r="F861" s="708"/>
      <c r="G861" s="708"/>
      <c r="H861" s="709"/>
      <c r="I861" s="709"/>
      <c r="J861" s="709"/>
      <c r="K861" s="333">
        <v>0</v>
      </c>
      <c r="L861" s="340"/>
      <c r="T861" s="333"/>
      <c r="U861" s="333"/>
      <c r="V861" s="333"/>
      <c r="W861" s="333"/>
      <c r="AJ861" s="340"/>
      <c r="AK861" s="350"/>
      <c r="AM861" s="333"/>
      <c r="AN861" s="333"/>
    </row>
    <row r="862" spans="1:41" s="334" customFormat="1" ht="60.75" customHeight="1">
      <c r="A862" s="699" t="s">
        <v>760</v>
      </c>
      <c r="B862" s="700" t="s">
        <v>1856</v>
      </c>
      <c r="C862" s="701" t="s">
        <v>1508</v>
      </c>
      <c r="D862" s="700" t="s">
        <v>1052</v>
      </c>
      <c r="E862" s="702">
        <v>10.54</v>
      </c>
      <c r="F862" s="702">
        <v>113.36</v>
      </c>
      <c r="G862" s="702">
        <v>1194.81</v>
      </c>
      <c r="H862" s="703">
        <v>0</v>
      </c>
      <c r="I862" s="703">
        <v>1194.81</v>
      </c>
      <c r="J862" s="703">
        <v>0</v>
      </c>
      <c r="K862" s="333">
        <v>1194.81</v>
      </c>
      <c r="L862" s="340">
        <v>0</v>
      </c>
      <c r="T862" s="333" t="e">
        <v>#REF!</v>
      </c>
      <c r="U862" s="333" t="e">
        <v>#REF!</v>
      </c>
      <c r="V862" s="333" t="e">
        <v>#REF!</v>
      </c>
      <c r="W862" s="333" t="e">
        <v>#REF!</v>
      </c>
      <c r="AJ862" s="340">
        <v>1194.81</v>
      </c>
      <c r="AK862" s="350">
        <v>0</v>
      </c>
      <c r="AM862" s="333"/>
      <c r="AN862" s="333"/>
    </row>
    <row r="863" spans="1:41" s="334" customFormat="1">
      <c r="A863" s="699"/>
      <c r="B863" s="700"/>
      <c r="C863" s="701"/>
      <c r="D863" s="700"/>
      <c r="E863" s="702"/>
      <c r="F863" s="702"/>
      <c r="G863" s="702"/>
      <c r="H863" s="704"/>
      <c r="I863" s="704">
        <v>1</v>
      </c>
      <c r="J863" s="704"/>
      <c r="K863" s="333">
        <v>1</v>
      </c>
      <c r="L863" s="340"/>
      <c r="T863" s="333"/>
      <c r="U863" s="333"/>
      <c r="V863" s="333"/>
      <c r="W863" s="333"/>
      <c r="AJ863" s="340"/>
      <c r="AK863" s="350"/>
      <c r="AM863" s="333"/>
      <c r="AN863" s="333"/>
    </row>
    <row r="864" spans="1:41" s="334" customFormat="1" ht="6.75" customHeight="1">
      <c r="A864" s="705"/>
      <c r="B864" s="706"/>
      <c r="C864" s="707"/>
      <c r="D864" s="706"/>
      <c r="E864" s="708"/>
      <c r="F864" s="708"/>
      <c r="G864" s="708"/>
      <c r="H864" s="709"/>
      <c r="I864" s="709"/>
      <c r="J864" s="709"/>
      <c r="K864" s="333">
        <v>0</v>
      </c>
      <c r="L864" s="340"/>
      <c r="T864" s="333"/>
      <c r="U864" s="333"/>
      <c r="V864" s="333"/>
      <c r="W864" s="333"/>
      <c r="AJ864" s="340"/>
      <c r="AK864" s="350"/>
      <c r="AM864" s="333"/>
      <c r="AN864" s="333"/>
    </row>
    <row r="865" spans="1:45" s="334" customFormat="1" ht="60.75" customHeight="1">
      <c r="A865" s="699" t="s">
        <v>762</v>
      </c>
      <c r="B865" s="700" t="s">
        <v>1884</v>
      </c>
      <c r="C865" s="701" t="s">
        <v>1530</v>
      </c>
      <c r="D865" s="700" t="s">
        <v>1052</v>
      </c>
      <c r="E865" s="702">
        <v>13.6</v>
      </c>
      <c r="F865" s="702">
        <v>9.4700000000000006</v>
      </c>
      <c r="G865" s="702">
        <v>128.79</v>
      </c>
      <c r="H865" s="703">
        <v>0</v>
      </c>
      <c r="I865" s="703">
        <v>128.79</v>
      </c>
      <c r="J865" s="703">
        <v>0</v>
      </c>
      <c r="K865" s="333">
        <v>128.79</v>
      </c>
      <c r="L865" s="340">
        <v>0</v>
      </c>
      <c r="T865" s="333" t="e">
        <v>#REF!</v>
      </c>
      <c r="U865" s="333" t="e">
        <v>#REF!</v>
      </c>
      <c r="V865" s="333" t="e">
        <v>#REF!</v>
      </c>
      <c r="W865" s="333" t="e">
        <v>#REF!</v>
      </c>
      <c r="AJ865" s="340">
        <v>128.79</v>
      </c>
      <c r="AK865" s="350">
        <v>0</v>
      </c>
      <c r="AM865" s="333"/>
      <c r="AN865" s="333"/>
    </row>
    <row r="866" spans="1:45" s="334" customFormat="1">
      <c r="A866" s="699"/>
      <c r="B866" s="700"/>
      <c r="C866" s="701"/>
      <c r="D866" s="700"/>
      <c r="E866" s="702"/>
      <c r="F866" s="702"/>
      <c r="G866" s="702"/>
      <c r="H866" s="704"/>
      <c r="I866" s="704">
        <v>1</v>
      </c>
      <c r="J866" s="704"/>
      <c r="K866" s="333">
        <v>1</v>
      </c>
      <c r="L866" s="340"/>
      <c r="T866" s="333"/>
      <c r="U866" s="333"/>
      <c r="V866" s="333"/>
      <c r="W866" s="333"/>
      <c r="AJ866" s="340"/>
      <c r="AK866" s="350"/>
      <c r="AM866" s="333"/>
      <c r="AN866" s="333"/>
    </row>
    <row r="867" spans="1:45" s="334" customFormat="1" ht="6.75" customHeight="1">
      <c r="A867" s="705"/>
      <c r="B867" s="706"/>
      <c r="C867" s="707"/>
      <c r="D867" s="706"/>
      <c r="E867" s="708"/>
      <c r="F867" s="708"/>
      <c r="G867" s="708"/>
      <c r="H867" s="709"/>
      <c r="I867" s="709"/>
      <c r="J867" s="709"/>
      <c r="K867" s="333">
        <v>0</v>
      </c>
      <c r="L867" s="340"/>
      <c r="T867" s="333"/>
      <c r="U867" s="333"/>
      <c r="V867" s="333"/>
      <c r="W867" s="333"/>
      <c r="AJ867" s="340"/>
      <c r="AK867" s="350"/>
      <c r="AM867" s="333"/>
      <c r="AN867" s="333"/>
    </row>
    <row r="868" spans="1:45" s="334" customFormat="1" ht="60.75" customHeight="1">
      <c r="A868" s="699" t="s">
        <v>763</v>
      </c>
      <c r="B868" s="700" t="s">
        <v>1936</v>
      </c>
      <c r="C868" s="701" t="s">
        <v>1578</v>
      </c>
      <c r="D868" s="700" t="s">
        <v>1052</v>
      </c>
      <c r="E868" s="702">
        <v>13.6</v>
      </c>
      <c r="F868" s="702">
        <v>49.89</v>
      </c>
      <c r="G868" s="702">
        <v>678.5</v>
      </c>
      <c r="H868" s="703">
        <v>0</v>
      </c>
      <c r="I868" s="703">
        <v>678.5</v>
      </c>
      <c r="J868" s="703">
        <v>0</v>
      </c>
      <c r="K868" s="333">
        <v>678.5</v>
      </c>
      <c r="L868" s="340">
        <v>0</v>
      </c>
      <c r="T868" s="333" t="e">
        <v>#REF!</v>
      </c>
      <c r="U868" s="333" t="e">
        <v>#REF!</v>
      </c>
      <c r="V868" s="333" t="e">
        <v>#REF!</v>
      </c>
      <c r="W868" s="333" t="e">
        <v>#REF!</v>
      </c>
      <c r="AJ868" s="340">
        <v>678.5</v>
      </c>
      <c r="AK868" s="350">
        <v>0</v>
      </c>
      <c r="AM868" s="333"/>
      <c r="AN868" s="333"/>
    </row>
    <row r="869" spans="1:45" s="334" customFormat="1">
      <c r="A869" s="699"/>
      <c r="B869" s="700"/>
      <c r="C869" s="701"/>
      <c r="D869" s="700"/>
      <c r="E869" s="702"/>
      <c r="F869" s="702"/>
      <c r="G869" s="702"/>
      <c r="H869" s="704"/>
      <c r="I869" s="704">
        <v>1</v>
      </c>
      <c r="J869" s="704"/>
      <c r="K869" s="333">
        <v>1</v>
      </c>
      <c r="L869" s="340"/>
      <c r="T869" s="333"/>
      <c r="U869" s="333"/>
      <c r="V869" s="333"/>
      <c r="W869" s="333"/>
      <c r="AJ869" s="340"/>
      <c r="AK869" s="350"/>
      <c r="AM869" s="333"/>
      <c r="AN869" s="333"/>
    </row>
    <row r="870" spans="1:45" s="334" customFormat="1" ht="6.75" customHeight="1">
      <c r="A870" s="705"/>
      <c r="B870" s="706"/>
      <c r="C870" s="707"/>
      <c r="D870" s="706"/>
      <c r="E870" s="708"/>
      <c r="F870" s="708"/>
      <c r="G870" s="708"/>
      <c r="H870" s="709"/>
      <c r="I870" s="709"/>
      <c r="J870" s="709"/>
      <c r="K870" s="333">
        <v>0</v>
      </c>
      <c r="L870" s="340"/>
      <c r="T870" s="333"/>
      <c r="U870" s="333"/>
      <c r="V870" s="333"/>
      <c r="W870" s="333"/>
      <c r="AJ870" s="340"/>
      <c r="AK870" s="350"/>
      <c r="AM870" s="333"/>
      <c r="AN870" s="333"/>
    </row>
    <row r="871" spans="1:45" s="334" customFormat="1" ht="60.75" customHeight="1">
      <c r="A871" s="699" t="s">
        <v>764</v>
      </c>
      <c r="B871" s="700" t="s">
        <v>1885</v>
      </c>
      <c r="C871" s="701" t="s">
        <v>1531</v>
      </c>
      <c r="D871" s="700" t="s">
        <v>1052</v>
      </c>
      <c r="E871" s="702">
        <v>16.489999999999998</v>
      </c>
      <c r="F871" s="702">
        <v>62.79</v>
      </c>
      <c r="G871" s="702">
        <v>1035.4100000000001</v>
      </c>
      <c r="H871" s="703">
        <v>0</v>
      </c>
      <c r="I871" s="703">
        <v>1035.4100000000001</v>
      </c>
      <c r="J871" s="703">
        <v>0</v>
      </c>
      <c r="K871" s="333">
        <v>1035.4100000000001</v>
      </c>
      <c r="L871" s="340">
        <v>0</v>
      </c>
      <c r="AJ871" s="340">
        <v>1035.4000000000001</v>
      </c>
      <c r="AK871" s="350">
        <v>0</v>
      </c>
      <c r="AM871" s="333"/>
      <c r="AN871" s="333"/>
      <c r="AO871" s="333">
        <v>164284.83000000005</v>
      </c>
    </row>
    <row r="872" spans="1:45" s="334" customFormat="1">
      <c r="A872" s="699"/>
      <c r="B872" s="700"/>
      <c r="C872" s="701"/>
      <c r="D872" s="700"/>
      <c r="E872" s="702"/>
      <c r="F872" s="702"/>
      <c r="G872" s="702"/>
      <c r="H872" s="704"/>
      <c r="I872" s="704">
        <v>1</v>
      </c>
      <c r="J872" s="704"/>
      <c r="K872" s="333">
        <v>1</v>
      </c>
      <c r="L872" s="340"/>
      <c r="T872" s="333"/>
      <c r="U872" s="333"/>
      <c r="V872" s="333"/>
      <c r="W872" s="333"/>
      <c r="AJ872" s="340"/>
      <c r="AK872" s="350"/>
      <c r="AM872" s="333"/>
      <c r="AN872" s="333"/>
    </row>
    <row r="873" spans="1:45" s="334" customFormat="1" ht="6.75" customHeight="1">
      <c r="A873" s="705"/>
      <c r="B873" s="706"/>
      <c r="C873" s="707"/>
      <c r="D873" s="706"/>
      <c r="E873" s="708"/>
      <c r="F873" s="708"/>
      <c r="G873" s="708"/>
      <c r="H873" s="709"/>
      <c r="I873" s="709"/>
      <c r="J873" s="709"/>
      <c r="K873" s="333">
        <v>0</v>
      </c>
      <c r="L873" s="340"/>
      <c r="T873" s="333"/>
      <c r="U873" s="333"/>
      <c r="V873" s="333"/>
      <c r="W873" s="333"/>
      <c r="AJ873" s="340"/>
      <c r="AK873" s="350"/>
      <c r="AM873" s="333"/>
      <c r="AN873" s="333"/>
    </row>
    <row r="874" spans="1:45" s="334" customFormat="1" ht="60.75" customHeight="1">
      <c r="A874" s="699" t="s">
        <v>765</v>
      </c>
      <c r="B874" s="700" t="s">
        <v>2027</v>
      </c>
      <c r="C874" s="701" t="s">
        <v>1636</v>
      </c>
      <c r="D874" s="700" t="s">
        <v>1052</v>
      </c>
      <c r="E874" s="702">
        <v>4.2</v>
      </c>
      <c r="F874" s="702">
        <v>254.02</v>
      </c>
      <c r="G874" s="702">
        <v>1066.8800000000001</v>
      </c>
      <c r="H874" s="703">
        <v>0</v>
      </c>
      <c r="I874" s="703">
        <v>1066.8800000000001</v>
      </c>
      <c r="J874" s="703">
        <v>0</v>
      </c>
      <c r="K874" s="333">
        <v>1066.8800000000001</v>
      </c>
      <c r="L874" s="340">
        <v>0</v>
      </c>
      <c r="T874" s="333" t="e">
        <v>#REF!</v>
      </c>
      <c r="U874" s="333" t="e">
        <v>#REF!</v>
      </c>
      <c r="V874" s="333" t="e">
        <v>#REF!</v>
      </c>
      <c r="W874" s="333" t="e">
        <v>#REF!</v>
      </c>
      <c r="AJ874" s="340">
        <v>1066.8800000000001</v>
      </c>
      <c r="AK874" s="350">
        <v>0</v>
      </c>
      <c r="AM874" s="333"/>
      <c r="AN874" s="333"/>
    </row>
    <row r="875" spans="1:45" s="334" customFormat="1">
      <c r="A875" s="699"/>
      <c r="B875" s="700"/>
      <c r="C875" s="701"/>
      <c r="D875" s="700"/>
      <c r="E875" s="702"/>
      <c r="F875" s="702"/>
      <c r="G875" s="702"/>
      <c r="H875" s="704"/>
      <c r="I875" s="704">
        <v>1</v>
      </c>
      <c r="J875" s="704"/>
      <c r="K875" s="333">
        <v>1</v>
      </c>
      <c r="L875" s="340"/>
      <c r="T875" s="333"/>
      <c r="U875" s="333"/>
      <c r="V875" s="333"/>
      <c r="W875" s="333"/>
      <c r="AJ875" s="340"/>
      <c r="AK875" s="350"/>
      <c r="AM875" s="333"/>
      <c r="AN875" s="333"/>
    </row>
    <row r="876" spans="1:45" s="334" customFormat="1" ht="6.75" customHeight="1">
      <c r="A876" s="705"/>
      <c r="B876" s="706"/>
      <c r="C876" s="707"/>
      <c r="D876" s="706"/>
      <c r="E876" s="708"/>
      <c r="F876" s="708"/>
      <c r="G876" s="708"/>
      <c r="H876" s="709"/>
      <c r="I876" s="709"/>
      <c r="J876" s="709"/>
      <c r="K876" s="333">
        <v>0</v>
      </c>
      <c r="L876" s="340"/>
      <c r="T876" s="333"/>
      <c r="U876" s="333"/>
      <c r="V876" s="333"/>
      <c r="W876" s="333"/>
      <c r="AJ876" s="340"/>
      <c r="AK876" s="350"/>
      <c r="AM876" s="333"/>
      <c r="AN876" s="333"/>
    </row>
    <row r="877" spans="1:45" s="334" customFormat="1" ht="60.75" customHeight="1">
      <c r="A877" s="699" t="s">
        <v>766</v>
      </c>
      <c r="B877" s="700" t="s">
        <v>1850</v>
      </c>
      <c r="C877" s="701" t="s">
        <v>1502</v>
      </c>
      <c r="D877" s="700" t="s">
        <v>1131</v>
      </c>
      <c r="E877" s="702">
        <v>2.95</v>
      </c>
      <c r="F877" s="702">
        <v>33.28</v>
      </c>
      <c r="G877" s="702">
        <v>98.18</v>
      </c>
      <c r="H877" s="703">
        <v>0</v>
      </c>
      <c r="I877" s="703">
        <v>98.18</v>
      </c>
      <c r="J877" s="703">
        <v>0</v>
      </c>
      <c r="K877" s="333">
        <v>98.18</v>
      </c>
      <c r="L877" s="340">
        <v>0</v>
      </c>
      <c r="T877" s="333" t="e">
        <v>#REF!</v>
      </c>
      <c r="U877" s="333" t="e">
        <v>#REF!</v>
      </c>
      <c r="V877" s="333" t="e">
        <v>#REF!</v>
      </c>
      <c r="W877" s="333" t="e">
        <v>#REF!</v>
      </c>
      <c r="AJ877" s="340">
        <v>98.17</v>
      </c>
      <c r="AK877" s="350">
        <v>0</v>
      </c>
      <c r="AM877" s="333"/>
      <c r="AN877" s="333"/>
    </row>
    <row r="878" spans="1:45" s="334" customFormat="1">
      <c r="A878" s="699"/>
      <c r="B878" s="700"/>
      <c r="C878" s="701"/>
      <c r="D878" s="700"/>
      <c r="E878" s="702"/>
      <c r="F878" s="702"/>
      <c r="G878" s="702"/>
      <c r="H878" s="704"/>
      <c r="I878" s="704">
        <v>1</v>
      </c>
      <c r="J878" s="704"/>
      <c r="K878" s="333">
        <v>1</v>
      </c>
      <c r="L878" s="340"/>
      <c r="T878" s="333"/>
      <c r="U878" s="333"/>
      <c r="V878" s="333"/>
      <c r="W878" s="333"/>
      <c r="AJ878" s="340"/>
      <c r="AK878" s="350"/>
      <c r="AM878" s="333"/>
      <c r="AN878" s="333"/>
    </row>
    <row r="879" spans="1:45" s="334" customFormat="1" ht="6.75" customHeight="1">
      <c r="A879" s="705"/>
      <c r="B879" s="706"/>
      <c r="C879" s="707"/>
      <c r="D879" s="706"/>
      <c r="E879" s="708"/>
      <c r="F879" s="708"/>
      <c r="G879" s="708"/>
      <c r="H879" s="709"/>
      <c r="I879" s="709"/>
      <c r="J879" s="709"/>
      <c r="K879" s="333">
        <v>0</v>
      </c>
      <c r="L879" s="340"/>
      <c r="T879" s="333"/>
      <c r="U879" s="333"/>
      <c r="V879" s="333"/>
      <c r="W879" s="333"/>
      <c r="AJ879" s="340"/>
      <c r="AK879" s="350"/>
      <c r="AM879" s="333"/>
      <c r="AN879" s="333"/>
    </row>
    <row r="880" spans="1:45" s="334" customFormat="1">
      <c r="A880" s="693" t="s">
        <v>767</v>
      </c>
      <c r="B880" s="694" t="s">
        <v>768</v>
      </c>
      <c r="C880" s="694"/>
      <c r="D880" s="695"/>
      <c r="E880" s="696"/>
      <c r="F880" s="697"/>
      <c r="G880" s="696">
        <v>44996.220000000008</v>
      </c>
      <c r="H880" s="698">
        <v>42876.69</v>
      </c>
      <c r="I880" s="698">
        <v>0</v>
      </c>
      <c r="J880" s="698">
        <v>2119.5300000000002</v>
      </c>
      <c r="K880" s="333">
        <v>44996.22</v>
      </c>
      <c r="L880" s="340">
        <v>0</v>
      </c>
      <c r="T880" s="333" t="e">
        <v>#REF!</v>
      </c>
      <c r="U880" s="333" t="e">
        <v>#REF!</v>
      </c>
      <c r="V880" s="333" t="e">
        <v>#REF!</v>
      </c>
      <c r="W880" s="333" t="e">
        <v>#REF!</v>
      </c>
      <c r="AJ880" s="395" t="e">
        <v>#REF!</v>
      </c>
      <c r="AK880" s="395" t="e">
        <v>#REF!</v>
      </c>
      <c r="AM880" s="333"/>
      <c r="AS880" s="333" t="e">
        <v>#REF!</v>
      </c>
    </row>
    <row r="881" spans="1:45" s="334" customFormat="1">
      <c r="A881" s="710" t="s">
        <v>769</v>
      </c>
      <c r="B881" s="722" t="s">
        <v>770</v>
      </c>
      <c r="C881" s="722"/>
      <c r="D881" s="723"/>
      <c r="E881" s="724"/>
      <c r="F881" s="725"/>
      <c r="G881" s="724">
        <v>39061.440000000002</v>
      </c>
      <c r="H881" s="726">
        <v>39061.440000000002</v>
      </c>
      <c r="I881" s="726">
        <v>0</v>
      </c>
      <c r="J881" s="726">
        <v>0</v>
      </c>
      <c r="K881" s="333">
        <v>39061.440000000002</v>
      </c>
      <c r="L881" s="340">
        <v>0</v>
      </c>
      <c r="T881" s="333" t="e">
        <v>#REF!</v>
      </c>
      <c r="U881" s="333" t="e">
        <v>#REF!</v>
      </c>
      <c r="V881" s="333" t="e">
        <v>#REF!</v>
      </c>
      <c r="W881" s="333" t="e">
        <v>#REF!</v>
      </c>
      <c r="AJ881" s="395" t="e">
        <v>#REF!</v>
      </c>
      <c r="AK881" s="395" t="e">
        <v>#REF!</v>
      </c>
      <c r="AM881" s="333"/>
      <c r="AS881" s="333" t="e">
        <v>#REF!</v>
      </c>
    </row>
    <row r="882" spans="1:45" s="334" customFormat="1" ht="60.75" customHeight="1">
      <c r="A882" s="699" t="s">
        <v>771</v>
      </c>
      <c r="B882" s="700" t="s">
        <v>2028</v>
      </c>
      <c r="C882" s="701" t="s">
        <v>1617</v>
      </c>
      <c r="D882" s="700" t="s">
        <v>1131</v>
      </c>
      <c r="E882" s="702">
        <v>12.39</v>
      </c>
      <c r="F882" s="702">
        <v>115.62</v>
      </c>
      <c r="G882" s="702">
        <v>1432.53</v>
      </c>
      <c r="H882" s="703">
        <v>1432.53</v>
      </c>
      <c r="I882" s="703">
        <v>0</v>
      </c>
      <c r="J882" s="703">
        <v>0</v>
      </c>
      <c r="K882" s="333">
        <v>1432.53</v>
      </c>
      <c r="L882" s="340">
        <v>0</v>
      </c>
      <c r="T882" s="333" t="e">
        <v>#REF!</v>
      </c>
      <c r="U882" s="333" t="e">
        <v>#REF!</v>
      </c>
      <c r="V882" s="333" t="e">
        <v>#REF!</v>
      </c>
      <c r="W882" s="333" t="e">
        <v>#REF!</v>
      </c>
      <c r="AJ882" s="340">
        <v>1432.53</v>
      </c>
      <c r="AK882" s="350">
        <v>0</v>
      </c>
      <c r="AM882" s="333"/>
      <c r="AN882" s="333"/>
    </row>
    <row r="883" spans="1:45" s="334" customFormat="1">
      <c r="A883" s="699"/>
      <c r="B883" s="700"/>
      <c r="C883" s="701"/>
      <c r="D883" s="700"/>
      <c r="E883" s="702"/>
      <c r="F883" s="702"/>
      <c r="G883" s="702"/>
      <c r="H883" s="704">
        <v>1</v>
      </c>
      <c r="I883" s="704"/>
      <c r="J883" s="704"/>
      <c r="K883" s="333">
        <v>1</v>
      </c>
      <c r="L883" s="340"/>
      <c r="T883" s="333"/>
      <c r="U883" s="333"/>
      <c r="V883" s="333"/>
      <c r="W883" s="333"/>
      <c r="AJ883" s="340"/>
      <c r="AK883" s="350"/>
      <c r="AM883" s="333"/>
      <c r="AN883" s="333"/>
    </row>
    <row r="884" spans="1:45" s="334" customFormat="1" ht="6.75" customHeight="1">
      <c r="A884" s="705"/>
      <c r="B884" s="706"/>
      <c r="C884" s="707"/>
      <c r="D884" s="706"/>
      <c r="E884" s="708"/>
      <c r="F884" s="708"/>
      <c r="G884" s="708"/>
      <c r="H884" s="709"/>
      <c r="I884" s="709"/>
      <c r="J884" s="709"/>
      <c r="K884" s="333">
        <v>0</v>
      </c>
      <c r="L884" s="340"/>
      <c r="T884" s="333"/>
      <c r="U884" s="333"/>
      <c r="V884" s="333"/>
      <c r="W884" s="333"/>
      <c r="AJ884" s="340"/>
      <c r="AK884" s="350"/>
      <c r="AM884" s="333"/>
      <c r="AN884" s="333"/>
    </row>
    <row r="885" spans="1:45" s="334" customFormat="1" ht="46.5" customHeight="1">
      <c r="A885" s="699" t="s">
        <v>772</v>
      </c>
      <c r="B885" s="700" t="s">
        <v>1836</v>
      </c>
      <c r="C885" s="701" t="s">
        <v>1489</v>
      </c>
      <c r="D885" s="700" t="s">
        <v>1052</v>
      </c>
      <c r="E885" s="702">
        <v>30.96</v>
      </c>
      <c r="F885" s="702">
        <v>0.92</v>
      </c>
      <c r="G885" s="702">
        <v>28.48</v>
      </c>
      <c r="H885" s="703">
        <v>28.48</v>
      </c>
      <c r="I885" s="703">
        <v>0</v>
      </c>
      <c r="J885" s="703">
        <v>0</v>
      </c>
      <c r="K885" s="333">
        <v>28.48</v>
      </c>
      <c r="L885" s="340">
        <v>0</v>
      </c>
      <c r="T885" s="333" t="e">
        <v>#REF!</v>
      </c>
      <c r="U885" s="333" t="e">
        <v>#REF!</v>
      </c>
      <c r="V885" s="333" t="e">
        <v>#REF!</v>
      </c>
      <c r="W885" s="333" t="e">
        <v>#REF!</v>
      </c>
      <c r="AJ885" s="340">
        <v>28.48</v>
      </c>
      <c r="AK885" s="350">
        <v>0</v>
      </c>
      <c r="AM885" s="333"/>
      <c r="AN885" s="333"/>
    </row>
    <row r="886" spans="1:45" s="334" customFormat="1">
      <c r="A886" s="699"/>
      <c r="B886" s="700"/>
      <c r="C886" s="701"/>
      <c r="D886" s="700"/>
      <c r="E886" s="702"/>
      <c r="F886" s="702"/>
      <c r="G886" s="702"/>
      <c r="H886" s="704">
        <v>1</v>
      </c>
      <c r="I886" s="704"/>
      <c r="J886" s="704"/>
      <c r="K886" s="333">
        <v>1</v>
      </c>
      <c r="L886" s="340"/>
      <c r="T886" s="333"/>
      <c r="U886" s="333"/>
      <c r="V886" s="333"/>
      <c r="W886" s="333"/>
      <c r="AJ886" s="340"/>
      <c r="AK886" s="350"/>
      <c r="AM886" s="333"/>
      <c r="AN886" s="333"/>
    </row>
    <row r="887" spans="1:45" s="334" customFormat="1" ht="6.75" customHeight="1">
      <c r="A887" s="705"/>
      <c r="B887" s="706"/>
      <c r="C887" s="707"/>
      <c r="D887" s="706"/>
      <c r="E887" s="708"/>
      <c r="F887" s="708"/>
      <c r="G887" s="708"/>
      <c r="H887" s="709"/>
      <c r="I887" s="709"/>
      <c r="J887" s="709"/>
      <c r="K887" s="333">
        <v>0</v>
      </c>
      <c r="L887" s="340"/>
      <c r="T887" s="333"/>
      <c r="U887" s="333"/>
      <c r="V887" s="333"/>
      <c r="W887" s="333"/>
      <c r="AJ887" s="340"/>
      <c r="AK887" s="350"/>
      <c r="AM887" s="333"/>
      <c r="AN887" s="333"/>
    </row>
    <row r="888" spans="1:45" s="334" customFormat="1" ht="46.5" customHeight="1">
      <c r="A888" s="699" t="s">
        <v>773</v>
      </c>
      <c r="B888" s="700" t="s">
        <v>1970</v>
      </c>
      <c r="C888" s="701" t="s">
        <v>1602</v>
      </c>
      <c r="D888" s="700" t="s">
        <v>1131</v>
      </c>
      <c r="E888" s="702">
        <v>1.55</v>
      </c>
      <c r="F888" s="702">
        <v>914.67</v>
      </c>
      <c r="G888" s="702">
        <v>1417.74</v>
      </c>
      <c r="H888" s="703">
        <v>1417.74</v>
      </c>
      <c r="I888" s="703">
        <v>0</v>
      </c>
      <c r="J888" s="703">
        <v>0</v>
      </c>
      <c r="K888" s="333">
        <v>1417.74</v>
      </c>
      <c r="L888" s="340">
        <v>0</v>
      </c>
      <c r="T888" s="333" t="e">
        <v>#REF!</v>
      </c>
      <c r="U888" s="333" t="e">
        <v>#REF!</v>
      </c>
      <c r="V888" s="333" t="e">
        <v>#REF!</v>
      </c>
      <c r="W888" s="333" t="e">
        <v>#REF!</v>
      </c>
      <c r="AJ888" s="340">
        <v>1417.73</v>
      </c>
      <c r="AK888" s="350">
        <v>0</v>
      </c>
      <c r="AM888" s="333"/>
      <c r="AN888" s="333"/>
    </row>
    <row r="889" spans="1:45" s="334" customFormat="1">
      <c r="A889" s="699"/>
      <c r="B889" s="700"/>
      <c r="C889" s="701"/>
      <c r="D889" s="700"/>
      <c r="E889" s="702"/>
      <c r="F889" s="702"/>
      <c r="G889" s="702"/>
      <c r="H889" s="704">
        <v>1</v>
      </c>
      <c r="I889" s="704"/>
      <c r="J889" s="704"/>
      <c r="K889" s="333">
        <v>1</v>
      </c>
      <c r="L889" s="340"/>
      <c r="T889" s="333"/>
      <c r="U889" s="333"/>
      <c r="V889" s="333"/>
      <c r="W889" s="333"/>
      <c r="AJ889" s="340"/>
      <c r="AK889" s="350"/>
      <c r="AM889" s="333"/>
      <c r="AN889" s="333"/>
    </row>
    <row r="890" spans="1:45" s="334" customFormat="1" ht="6.75" customHeight="1">
      <c r="A890" s="705"/>
      <c r="B890" s="706"/>
      <c r="C890" s="707"/>
      <c r="D890" s="706"/>
      <c r="E890" s="708"/>
      <c r="F890" s="708"/>
      <c r="G890" s="708"/>
      <c r="H890" s="709"/>
      <c r="I890" s="709"/>
      <c r="J890" s="709"/>
      <c r="K890" s="333">
        <v>0</v>
      </c>
      <c r="L890" s="340"/>
      <c r="T890" s="333"/>
      <c r="U890" s="333"/>
      <c r="V890" s="333"/>
      <c r="W890" s="333"/>
      <c r="AJ890" s="340"/>
      <c r="AK890" s="350"/>
      <c r="AM890" s="333"/>
      <c r="AN890" s="333"/>
    </row>
    <row r="891" spans="1:45" s="334" customFormat="1" ht="46.5" customHeight="1">
      <c r="A891" s="699" t="s">
        <v>774</v>
      </c>
      <c r="B891" s="700" t="s">
        <v>2029</v>
      </c>
      <c r="C891" s="701" t="s">
        <v>1612</v>
      </c>
      <c r="D891" s="700" t="s">
        <v>1052</v>
      </c>
      <c r="E891" s="702">
        <v>72.39</v>
      </c>
      <c r="F891" s="702">
        <v>161.66999999999999</v>
      </c>
      <c r="G891" s="702">
        <v>11703.29</v>
      </c>
      <c r="H891" s="703">
        <v>11703.29</v>
      </c>
      <c r="I891" s="703">
        <v>0</v>
      </c>
      <c r="J891" s="703">
        <v>0</v>
      </c>
      <c r="K891" s="333">
        <v>11703.29</v>
      </c>
      <c r="L891" s="340">
        <v>0</v>
      </c>
      <c r="T891" s="333" t="e">
        <v>#REF!</v>
      </c>
      <c r="U891" s="333" t="e">
        <v>#REF!</v>
      </c>
      <c r="V891" s="333" t="e">
        <v>#REF!</v>
      </c>
      <c r="W891" s="333" t="e">
        <v>#REF!</v>
      </c>
      <c r="AJ891" s="340">
        <v>11703.29</v>
      </c>
      <c r="AK891" s="350">
        <v>0</v>
      </c>
      <c r="AM891" s="333"/>
      <c r="AN891" s="333"/>
    </row>
    <row r="892" spans="1:45" s="334" customFormat="1">
      <c r="A892" s="699"/>
      <c r="B892" s="700"/>
      <c r="C892" s="701"/>
      <c r="D892" s="700"/>
      <c r="E892" s="702"/>
      <c r="F892" s="702"/>
      <c r="G892" s="702"/>
      <c r="H892" s="704">
        <v>1</v>
      </c>
      <c r="I892" s="704"/>
      <c r="J892" s="704"/>
      <c r="K892" s="333">
        <v>1</v>
      </c>
      <c r="L892" s="340"/>
      <c r="T892" s="333"/>
      <c r="U892" s="333"/>
      <c r="V892" s="333"/>
      <c r="W892" s="333"/>
      <c r="AJ892" s="340"/>
      <c r="AK892" s="350"/>
      <c r="AM892" s="333"/>
      <c r="AN892" s="333"/>
    </row>
    <row r="893" spans="1:45" s="334" customFormat="1" ht="6.75" customHeight="1">
      <c r="A893" s="705"/>
      <c r="B893" s="706"/>
      <c r="C893" s="707"/>
      <c r="D893" s="706"/>
      <c r="E893" s="708"/>
      <c r="F893" s="708"/>
      <c r="G893" s="708"/>
      <c r="H893" s="709"/>
      <c r="I893" s="709"/>
      <c r="J893" s="709"/>
      <c r="K893" s="333">
        <v>0</v>
      </c>
      <c r="L893" s="340"/>
      <c r="T893" s="333"/>
      <c r="U893" s="333"/>
      <c r="V893" s="333"/>
      <c r="W893" s="333"/>
      <c r="AJ893" s="340"/>
      <c r="AK893" s="350"/>
      <c r="AM893" s="333"/>
      <c r="AN893" s="333"/>
    </row>
    <row r="894" spans="1:45" s="334" customFormat="1" ht="46.5" customHeight="1">
      <c r="A894" s="699" t="s">
        <v>778</v>
      </c>
      <c r="B894" s="700" t="s">
        <v>1933</v>
      </c>
      <c r="C894" s="701" t="s">
        <v>1576</v>
      </c>
      <c r="D894" s="700" t="s">
        <v>1052</v>
      </c>
      <c r="E894" s="702">
        <v>72.39</v>
      </c>
      <c r="F894" s="702">
        <v>8.75</v>
      </c>
      <c r="G894" s="702">
        <v>633.41</v>
      </c>
      <c r="H894" s="703">
        <v>633.41</v>
      </c>
      <c r="I894" s="703">
        <v>0</v>
      </c>
      <c r="J894" s="703">
        <v>0</v>
      </c>
      <c r="K894" s="333">
        <v>633.41</v>
      </c>
      <c r="L894" s="340">
        <v>0</v>
      </c>
      <c r="T894" s="333" t="e">
        <v>#REF!</v>
      </c>
      <c r="U894" s="333" t="e">
        <v>#REF!</v>
      </c>
      <c r="V894" s="333" t="e">
        <v>#REF!</v>
      </c>
      <c r="W894" s="333" t="e">
        <v>#REF!</v>
      </c>
      <c r="AJ894" s="340">
        <v>633.41</v>
      </c>
      <c r="AK894" s="350">
        <v>0</v>
      </c>
      <c r="AM894" s="333"/>
      <c r="AN894" s="333"/>
    </row>
    <row r="895" spans="1:45" s="334" customFormat="1">
      <c r="A895" s="699"/>
      <c r="B895" s="700"/>
      <c r="C895" s="701"/>
      <c r="D895" s="700"/>
      <c r="E895" s="702"/>
      <c r="F895" s="702"/>
      <c r="G895" s="702"/>
      <c r="H895" s="704">
        <v>1</v>
      </c>
      <c r="I895" s="704"/>
      <c r="J895" s="704"/>
      <c r="K895" s="333">
        <v>1</v>
      </c>
      <c r="L895" s="340"/>
      <c r="T895" s="333"/>
      <c r="U895" s="333"/>
      <c r="V895" s="333"/>
      <c r="W895" s="333"/>
      <c r="AJ895" s="340"/>
      <c r="AK895" s="350"/>
      <c r="AM895" s="333"/>
      <c r="AN895" s="333"/>
    </row>
    <row r="896" spans="1:45" s="334" customFormat="1" ht="6.75" customHeight="1">
      <c r="A896" s="705"/>
      <c r="B896" s="706"/>
      <c r="C896" s="707"/>
      <c r="D896" s="706"/>
      <c r="E896" s="708"/>
      <c r="F896" s="708"/>
      <c r="G896" s="708"/>
      <c r="H896" s="709"/>
      <c r="I896" s="709"/>
      <c r="J896" s="709"/>
      <c r="K896" s="333">
        <v>0</v>
      </c>
      <c r="L896" s="340"/>
      <c r="T896" s="333"/>
      <c r="U896" s="333"/>
      <c r="V896" s="333"/>
      <c r="W896" s="333"/>
      <c r="AJ896" s="340"/>
      <c r="AK896" s="350"/>
      <c r="AM896" s="333"/>
      <c r="AN896" s="333"/>
    </row>
    <row r="897" spans="1:45" s="334" customFormat="1" ht="46.5" customHeight="1">
      <c r="A897" s="699" t="s">
        <v>780</v>
      </c>
      <c r="B897" s="700" t="s">
        <v>2030</v>
      </c>
      <c r="C897" s="701" t="s">
        <v>1637</v>
      </c>
      <c r="D897" s="700" t="s">
        <v>1052</v>
      </c>
      <c r="E897" s="702">
        <v>72.39</v>
      </c>
      <c r="F897" s="702">
        <v>111.47</v>
      </c>
      <c r="G897" s="702">
        <v>8069.31</v>
      </c>
      <c r="H897" s="703">
        <v>8069.31</v>
      </c>
      <c r="I897" s="703">
        <v>0</v>
      </c>
      <c r="J897" s="703">
        <v>0</v>
      </c>
      <c r="K897" s="333">
        <v>8069.31</v>
      </c>
      <c r="L897" s="340">
        <v>0</v>
      </c>
      <c r="T897" s="333" t="e">
        <v>#REF!</v>
      </c>
      <c r="U897" s="333" t="e">
        <v>#REF!</v>
      </c>
      <c r="V897" s="333" t="e">
        <v>#REF!</v>
      </c>
      <c r="W897" s="333" t="e">
        <v>#REF!</v>
      </c>
      <c r="AJ897" s="340">
        <v>8069.31</v>
      </c>
      <c r="AK897" s="350">
        <v>0</v>
      </c>
      <c r="AM897" s="333"/>
      <c r="AN897" s="333"/>
    </row>
    <row r="898" spans="1:45" s="334" customFormat="1">
      <c r="A898" s="699"/>
      <c r="B898" s="700"/>
      <c r="C898" s="701"/>
      <c r="D898" s="700"/>
      <c r="E898" s="702"/>
      <c r="F898" s="702"/>
      <c r="G898" s="702"/>
      <c r="H898" s="704">
        <v>1</v>
      </c>
      <c r="I898" s="704"/>
      <c r="J898" s="704"/>
      <c r="K898" s="333">
        <v>1</v>
      </c>
      <c r="L898" s="340"/>
      <c r="T898" s="333"/>
      <c r="U898" s="333"/>
      <c r="V898" s="333"/>
      <c r="W898" s="333"/>
      <c r="AJ898" s="340"/>
      <c r="AK898" s="350"/>
      <c r="AM898" s="333"/>
      <c r="AN898" s="333"/>
    </row>
    <row r="899" spans="1:45" s="334" customFormat="1" ht="6.75" customHeight="1">
      <c r="A899" s="705"/>
      <c r="B899" s="706"/>
      <c r="C899" s="707"/>
      <c r="D899" s="706"/>
      <c r="E899" s="708"/>
      <c r="F899" s="708"/>
      <c r="G899" s="708"/>
      <c r="H899" s="709"/>
      <c r="I899" s="709"/>
      <c r="J899" s="709"/>
      <c r="K899" s="333">
        <v>0</v>
      </c>
      <c r="L899" s="340"/>
      <c r="T899" s="333"/>
      <c r="U899" s="333"/>
      <c r="V899" s="333"/>
      <c r="W899" s="333"/>
      <c r="AJ899" s="340"/>
      <c r="AK899" s="350"/>
      <c r="AM899" s="333"/>
      <c r="AN899" s="333"/>
    </row>
    <row r="900" spans="1:45" s="334" customFormat="1" ht="46.5" customHeight="1">
      <c r="A900" s="699" t="s">
        <v>781</v>
      </c>
      <c r="B900" s="700" t="s">
        <v>1127</v>
      </c>
      <c r="C900" s="701" t="s">
        <v>1151</v>
      </c>
      <c r="D900" s="700" t="s">
        <v>1052</v>
      </c>
      <c r="E900" s="702">
        <v>72.39</v>
      </c>
      <c r="F900" s="702">
        <v>217.94</v>
      </c>
      <c r="G900" s="702">
        <v>15776.68</v>
      </c>
      <c r="H900" s="703">
        <v>15776.68</v>
      </c>
      <c r="I900" s="703">
        <v>0</v>
      </c>
      <c r="J900" s="703">
        <v>0</v>
      </c>
      <c r="K900" s="333">
        <v>15776.68</v>
      </c>
      <c r="L900" s="340">
        <v>0</v>
      </c>
      <c r="T900" s="333" t="e">
        <v>#REF!</v>
      </c>
      <c r="U900" s="333" t="e">
        <v>#REF!</v>
      </c>
      <c r="V900" s="333" t="e">
        <v>#REF!</v>
      </c>
      <c r="W900" s="333" t="e">
        <v>#REF!</v>
      </c>
      <c r="AJ900" s="340">
        <v>15776.67</v>
      </c>
      <c r="AK900" s="350">
        <v>0</v>
      </c>
      <c r="AM900" s="333"/>
      <c r="AN900" s="333"/>
    </row>
    <row r="901" spans="1:45" s="334" customFormat="1">
      <c r="A901" s="699"/>
      <c r="B901" s="700"/>
      <c r="C901" s="701"/>
      <c r="D901" s="700"/>
      <c r="E901" s="702"/>
      <c r="F901" s="702"/>
      <c r="G901" s="702"/>
      <c r="H901" s="704">
        <v>1</v>
      </c>
      <c r="I901" s="704"/>
      <c r="J901" s="704"/>
      <c r="K901" s="333">
        <v>1</v>
      </c>
      <c r="L901" s="340"/>
      <c r="T901" s="333"/>
      <c r="U901" s="333"/>
      <c r="V901" s="333"/>
      <c r="W901" s="333"/>
      <c r="AJ901" s="340"/>
      <c r="AK901" s="350"/>
      <c r="AM901" s="333"/>
      <c r="AN901" s="333"/>
    </row>
    <row r="902" spans="1:45" s="334" customFormat="1" ht="6.75" customHeight="1">
      <c r="A902" s="705"/>
      <c r="B902" s="706"/>
      <c r="C902" s="707"/>
      <c r="D902" s="706"/>
      <c r="E902" s="708"/>
      <c r="F902" s="708"/>
      <c r="G902" s="708"/>
      <c r="H902" s="709"/>
      <c r="I902" s="709"/>
      <c r="J902" s="709"/>
      <c r="K902" s="333">
        <v>0</v>
      </c>
      <c r="L902" s="340"/>
      <c r="T902" s="333"/>
      <c r="U902" s="333"/>
      <c r="V902" s="333"/>
      <c r="W902" s="333"/>
      <c r="AJ902" s="340"/>
      <c r="AK902" s="350"/>
      <c r="AM902" s="333"/>
      <c r="AN902" s="333"/>
    </row>
    <row r="903" spans="1:45" s="334" customFormat="1">
      <c r="A903" s="710" t="s">
        <v>783</v>
      </c>
      <c r="B903" s="722" t="s">
        <v>784</v>
      </c>
      <c r="C903" s="722"/>
      <c r="D903" s="723"/>
      <c r="E903" s="724"/>
      <c r="F903" s="725"/>
      <c r="G903" s="724">
        <v>4619.6400000000003</v>
      </c>
      <c r="H903" s="726">
        <v>3815.25</v>
      </c>
      <c r="I903" s="726">
        <v>0</v>
      </c>
      <c r="J903" s="726">
        <v>804.39</v>
      </c>
      <c r="K903" s="333">
        <v>4619.6400000000003</v>
      </c>
      <c r="L903" s="340">
        <v>0</v>
      </c>
      <c r="T903" s="333" t="e">
        <v>#REF!</v>
      </c>
      <c r="U903" s="333" t="e">
        <v>#REF!</v>
      </c>
      <c r="V903" s="333" t="e">
        <v>#REF!</v>
      </c>
      <c r="W903" s="333" t="e">
        <v>#REF!</v>
      </c>
      <c r="AJ903" s="395" t="e">
        <v>#REF!</v>
      </c>
      <c r="AK903" s="395" t="e">
        <v>#REF!</v>
      </c>
      <c r="AM903" s="333"/>
      <c r="AS903" s="333" t="e">
        <v>#REF!</v>
      </c>
    </row>
    <row r="904" spans="1:45" s="334" customFormat="1" ht="46.5" customHeight="1">
      <c r="A904" s="699" t="s">
        <v>785</v>
      </c>
      <c r="B904" s="700" t="s">
        <v>1970</v>
      </c>
      <c r="C904" s="701" t="s">
        <v>1602</v>
      </c>
      <c r="D904" s="700" t="s">
        <v>1131</v>
      </c>
      <c r="E904" s="702">
        <v>1.23</v>
      </c>
      <c r="F904" s="702">
        <v>914.67</v>
      </c>
      <c r="G904" s="702">
        <v>1125.04</v>
      </c>
      <c r="H904" s="703">
        <v>1125.04</v>
      </c>
      <c r="I904" s="703">
        <v>0</v>
      </c>
      <c r="J904" s="703">
        <v>0</v>
      </c>
      <c r="K904" s="333">
        <v>1125.04</v>
      </c>
      <c r="L904" s="340">
        <v>0</v>
      </c>
      <c r="T904" s="333" t="e">
        <v>#REF!</v>
      </c>
      <c r="U904" s="333" t="e">
        <v>#REF!</v>
      </c>
      <c r="V904" s="333" t="e">
        <v>#REF!</v>
      </c>
      <c r="W904" s="333" t="e">
        <v>#REF!</v>
      </c>
      <c r="AJ904" s="340">
        <v>1125.04</v>
      </c>
      <c r="AK904" s="350">
        <v>0</v>
      </c>
      <c r="AM904" s="333"/>
      <c r="AN904" s="333"/>
    </row>
    <row r="905" spans="1:45" s="334" customFormat="1">
      <c r="A905" s="699"/>
      <c r="B905" s="700"/>
      <c r="C905" s="701"/>
      <c r="D905" s="700"/>
      <c r="E905" s="702"/>
      <c r="F905" s="702"/>
      <c r="G905" s="702"/>
      <c r="H905" s="704">
        <v>1</v>
      </c>
      <c r="I905" s="704"/>
      <c r="J905" s="704"/>
      <c r="K905" s="333">
        <v>1</v>
      </c>
      <c r="L905" s="340"/>
      <c r="T905" s="333"/>
      <c r="U905" s="333"/>
      <c r="V905" s="333"/>
      <c r="W905" s="333"/>
      <c r="AJ905" s="340"/>
      <c r="AK905" s="350"/>
      <c r="AM905" s="333"/>
      <c r="AN905" s="333"/>
    </row>
    <row r="906" spans="1:45" s="334" customFormat="1" ht="6.75" customHeight="1">
      <c r="A906" s="705"/>
      <c r="B906" s="706"/>
      <c r="C906" s="707"/>
      <c r="D906" s="706"/>
      <c r="E906" s="708"/>
      <c r="F906" s="708"/>
      <c r="G906" s="708"/>
      <c r="H906" s="709"/>
      <c r="I906" s="709"/>
      <c r="J906" s="709"/>
      <c r="K906" s="333">
        <v>0</v>
      </c>
      <c r="L906" s="340"/>
      <c r="T906" s="333"/>
      <c r="U906" s="333"/>
      <c r="V906" s="333"/>
      <c r="W906" s="333"/>
      <c r="AJ906" s="340"/>
      <c r="AK906" s="350"/>
      <c r="AM906" s="333"/>
      <c r="AN906" s="333"/>
    </row>
    <row r="907" spans="1:45" s="334" customFormat="1" ht="46.5" customHeight="1">
      <c r="A907" s="699" t="s">
        <v>794</v>
      </c>
      <c r="B907" s="700" t="s">
        <v>1925</v>
      </c>
      <c r="C907" s="701" t="s">
        <v>1569</v>
      </c>
      <c r="D907" s="700" t="s">
        <v>1052</v>
      </c>
      <c r="E907" s="702">
        <v>15.71</v>
      </c>
      <c r="F907" s="702">
        <v>38.67</v>
      </c>
      <c r="G907" s="702">
        <v>607.51</v>
      </c>
      <c r="H907" s="703">
        <v>607.51</v>
      </c>
      <c r="I907" s="703">
        <v>0</v>
      </c>
      <c r="J907" s="703">
        <v>0</v>
      </c>
      <c r="K907" s="333">
        <v>607.51</v>
      </c>
      <c r="L907" s="340">
        <v>0</v>
      </c>
      <c r="T907" s="333" t="e">
        <v>#REF!</v>
      </c>
      <c r="U907" s="333" t="e">
        <v>#REF!</v>
      </c>
      <c r="V907" s="333" t="e">
        <v>#REF!</v>
      </c>
      <c r="W907" s="333" t="e">
        <v>#REF!</v>
      </c>
      <c r="AJ907" s="340">
        <v>607.5</v>
      </c>
      <c r="AK907" s="350">
        <v>0</v>
      </c>
      <c r="AM907" s="333"/>
      <c r="AN907" s="333"/>
    </row>
    <row r="908" spans="1:45" s="334" customFormat="1">
      <c r="A908" s="699"/>
      <c r="B908" s="700"/>
      <c r="C908" s="701"/>
      <c r="D908" s="700"/>
      <c r="E908" s="702"/>
      <c r="F908" s="702"/>
      <c r="G908" s="702"/>
      <c r="H908" s="704">
        <v>1</v>
      </c>
      <c r="I908" s="704"/>
      <c r="J908" s="704"/>
      <c r="K908" s="333">
        <v>1</v>
      </c>
      <c r="L908" s="340"/>
      <c r="T908" s="333"/>
      <c r="U908" s="333"/>
      <c r="V908" s="333"/>
      <c r="W908" s="333"/>
      <c r="AJ908" s="340"/>
      <c r="AK908" s="350"/>
      <c r="AM908" s="333"/>
      <c r="AN908" s="333"/>
    </row>
    <row r="909" spans="1:45" s="334" customFormat="1" ht="6.75" customHeight="1">
      <c r="A909" s="705"/>
      <c r="B909" s="706"/>
      <c r="C909" s="707"/>
      <c r="D909" s="706"/>
      <c r="E909" s="708"/>
      <c r="F909" s="708"/>
      <c r="G909" s="708"/>
      <c r="H909" s="709"/>
      <c r="I909" s="709"/>
      <c r="J909" s="709"/>
      <c r="K909" s="333">
        <v>0</v>
      </c>
      <c r="L909" s="340"/>
      <c r="T909" s="333"/>
      <c r="U909" s="333"/>
      <c r="V909" s="333"/>
      <c r="W909" s="333"/>
      <c r="AJ909" s="340"/>
      <c r="AK909" s="350"/>
      <c r="AM909" s="333"/>
      <c r="AN909" s="333"/>
    </row>
    <row r="910" spans="1:45" s="334" customFormat="1" ht="46.5" customHeight="1">
      <c r="A910" s="699" t="s">
        <v>795</v>
      </c>
      <c r="B910" s="700" t="s">
        <v>2029</v>
      </c>
      <c r="C910" s="701" t="s">
        <v>1612</v>
      </c>
      <c r="D910" s="700" t="s">
        <v>1052</v>
      </c>
      <c r="E910" s="702">
        <v>5.89</v>
      </c>
      <c r="F910" s="702">
        <v>161.66999999999999</v>
      </c>
      <c r="G910" s="702">
        <v>952.24</v>
      </c>
      <c r="H910" s="703">
        <v>952.24</v>
      </c>
      <c r="I910" s="703">
        <v>0</v>
      </c>
      <c r="J910" s="703">
        <v>0</v>
      </c>
      <c r="K910" s="333">
        <v>952.24</v>
      </c>
      <c r="L910" s="340">
        <v>0</v>
      </c>
      <c r="T910" s="333" t="e">
        <v>#REF!</v>
      </c>
      <c r="U910" s="333" t="e">
        <v>#REF!</v>
      </c>
      <c r="V910" s="333" t="e">
        <v>#REF!</v>
      </c>
      <c r="W910" s="333" t="e">
        <v>#REF!</v>
      </c>
      <c r="AJ910" s="340">
        <v>952.23</v>
      </c>
      <c r="AK910" s="350">
        <v>0</v>
      </c>
      <c r="AM910" s="333"/>
      <c r="AN910" s="333"/>
    </row>
    <row r="911" spans="1:45" s="334" customFormat="1">
      <c r="A911" s="699"/>
      <c r="B911" s="700"/>
      <c r="C911" s="701"/>
      <c r="D911" s="700"/>
      <c r="E911" s="702"/>
      <c r="F911" s="702"/>
      <c r="G911" s="702"/>
      <c r="H911" s="704">
        <v>1</v>
      </c>
      <c r="I911" s="704"/>
      <c r="J911" s="704"/>
      <c r="K911" s="333">
        <v>1</v>
      </c>
      <c r="L911" s="340"/>
      <c r="T911" s="333"/>
      <c r="U911" s="333"/>
      <c r="V911" s="333"/>
      <c r="W911" s="333"/>
      <c r="AJ911" s="340"/>
      <c r="AK911" s="350"/>
      <c r="AM911" s="333"/>
      <c r="AN911" s="333"/>
    </row>
    <row r="912" spans="1:45" s="334" customFormat="1" ht="6.75" customHeight="1">
      <c r="A912" s="705"/>
      <c r="B912" s="706"/>
      <c r="C912" s="707"/>
      <c r="D912" s="706"/>
      <c r="E912" s="708"/>
      <c r="F912" s="708"/>
      <c r="G912" s="708"/>
      <c r="H912" s="709"/>
      <c r="I912" s="709"/>
      <c r="J912" s="709"/>
      <c r="K912" s="333">
        <v>0</v>
      </c>
      <c r="L912" s="340"/>
      <c r="T912" s="333"/>
      <c r="U912" s="333"/>
      <c r="V912" s="333"/>
      <c r="W912" s="333"/>
      <c r="AJ912" s="340"/>
      <c r="AK912" s="350"/>
      <c r="AM912" s="333"/>
      <c r="AN912" s="333"/>
    </row>
    <row r="913" spans="1:45" s="334" customFormat="1" ht="42.75" customHeight="1">
      <c r="A913" s="699" t="s">
        <v>803</v>
      </c>
      <c r="B913" s="700" t="s">
        <v>1983</v>
      </c>
      <c r="C913" s="701" t="s">
        <v>1613</v>
      </c>
      <c r="D913" s="700" t="s">
        <v>1131</v>
      </c>
      <c r="E913" s="702">
        <v>5.56</v>
      </c>
      <c r="F913" s="702">
        <v>98.62</v>
      </c>
      <c r="G913" s="702">
        <v>548.33000000000004</v>
      </c>
      <c r="H913" s="703">
        <v>548.33000000000004</v>
      </c>
      <c r="I913" s="703">
        <v>0</v>
      </c>
      <c r="J913" s="703">
        <v>0</v>
      </c>
      <c r="K913" s="333">
        <v>548.33000000000004</v>
      </c>
      <c r="L913" s="340">
        <v>0</v>
      </c>
      <c r="T913" s="333" t="e">
        <v>#REF!</v>
      </c>
      <c r="U913" s="333" t="e">
        <v>#REF!</v>
      </c>
      <c r="V913" s="333" t="e">
        <v>#REF!</v>
      </c>
      <c r="W913" s="333" t="e">
        <v>#REF!</v>
      </c>
      <c r="AJ913" s="340">
        <v>548.32000000000005</v>
      </c>
      <c r="AK913" s="350">
        <v>0</v>
      </c>
      <c r="AM913" s="333"/>
      <c r="AN913" s="333"/>
    </row>
    <row r="914" spans="1:45" s="334" customFormat="1" ht="19.5" customHeight="1">
      <c r="A914" s="699"/>
      <c r="B914" s="700"/>
      <c r="C914" s="701"/>
      <c r="D914" s="700"/>
      <c r="E914" s="702"/>
      <c r="F914" s="702"/>
      <c r="G914" s="702"/>
      <c r="H914" s="704">
        <v>1</v>
      </c>
      <c r="I914" s="704"/>
      <c r="J914" s="704"/>
      <c r="K914" s="333">
        <v>1</v>
      </c>
      <c r="L914" s="340"/>
      <c r="T914" s="333"/>
      <c r="U914" s="333"/>
      <c r="V914" s="333"/>
      <c r="W914" s="333"/>
      <c r="AJ914" s="340"/>
      <c r="AK914" s="350"/>
      <c r="AM914" s="333"/>
      <c r="AN914" s="333"/>
    </row>
    <row r="915" spans="1:45" s="334" customFormat="1" ht="12.75" customHeight="1">
      <c r="A915" s="705"/>
      <c r="B915" s="706"/>
      <c r="C915" s="707"/>
      <c r="D915" s="706"/>
      <c r="E915" s="708"/>
      <c r="F915" s="708"/>
      <c r="G915" s="708"/>
      <c r="H915" s="709"/>
      <c r="I915" s="709"/>
      <c r="J915" s="709"/>
      <c r="K915" s="333">
        <v>0</v>
      </c>
      <c r="L915" s="340"/>
      <c r="T915" s="333"/>
      <c r="U915" s="333"/>
      <c r="V915" s="333"/>
      <c r="W915" s="333"/>
      <c r="AJ915" s="340"/>
      <c r="AK915" s="350"/>
      <c r="AM915" s="333"/>
      <c r="AN915" s="333"/>
    </row>
    <row r="916" spans="1:45" s="334" customFormat="1" ht="46.5" customHeight="1">
      <c r="A916" s="699" t="s">
        <v>805</v>
      </c>
      <c r="B916" s="700" t="s">
        <v>1884</v>
      </c>
      <c r="C916" s="701" t="s">
        <v>1530</v>
      </c>
      <c r="D916" s="700" t="s">
        <v>1052</v>
      </c>
      <c r="E916" s="702">
        <v>8.34</v>
      </c>
      <c r="F916" s="702">
        <v>9.4700000000000006</v>
      </c>
      <c r="G916" s="702">
        <v>78.98</v>
      </c>
      <c r="H916" s="703">
        <v>78.98</v>
      </c>
      <c r="I916" s="703">
        <v>0</v>
      </c>
      <c r="J916" s="703">
        <v>0</v>
      </c>
      <c r="K916" s="333">
        <v>78.98</v>
      </c>
      <c r="L916" s="340">
        <v>0</v>
      </c>
      <c r="T916" s="333" t="e">
        <v>#REF!</v>
      </c>
      <c r="U916" s="333" t="e">
        <v>#REF!</v>
      </c>
      <c r="V916" s="333" t="e">
        <v>#REF!</v>
      </c>
      <c r="W916" s="333" t="e">
        <v>#REF!</v>
      </c>
      <c r="AJ916" s="340">
        <v>78.97</v>
      </c>
      <c r="AK916" s="350">
        <v>0</v>
      </c>
      <c r="AM916" s="333"/>
      <c r="AN916" s="333"/>
    </row>
    <row r="917" spans="1:45" s="334" customFormat="1">
      <c r="A917" s="699"/>
      <c r="B917" s="700"/>
      <c r="C917" s="701"/>
      <c r="D917" s="700"/>
      <c r="E917" s="702"/>
      <c r="F917" s="702"/>
      <c r="G917" s="702"/>
      <c r="H917" s="704">
        <v>1</v>
      </c>
      <c r="I917" s="704"/>
      <c r="J917" s="704"/>
      <c r="K917" s="333">
        <v>1</v>
      </c>
      <c r="L917" s="340"/>
      <c r="T917" s="333"/>
      <c r="U917" s="333"/>
      <c r="V917" s="333"/>
      <c r="W917" s="333"/>
      <c r="AJ917" s="340"/>
      <c r="AK917" s="350"/>
      <c r="AM917" s="333"/>
      <c r="AN917" s="333"/>
    </row>
    <row r="918" spans="1:45" s="334" customFormat="1" ht="6.75" customHeight="1">
      <c r="A918" s="705"/>
      <c r="B918" s="706"/>
      <c r="C918" s="707"/>
      <c r="D918" s="706"/>
      <c r="E918" s="708"/>
      <c r="F918" s="708"/>
      <c r="G918" s="708"/>
      <c r="H918" s="709"/>
      <c r="I918" s="709"/>
      <c r="J918" s="709"/>
      <c r="K918" s="333">
        <v>0</v>
      </c>
      <c r="L918" s="340"/>
      <c r="T918" s="333"/>
      <c r="U918" s="333"/>
      <c r="V918" s="333"/>
      <c r="W918" s="333"/>
      <c r="AJ918" s="340"/>
      <c r="AK918" s="350"/>
      <c r="AM918" s="333"/>
      <c r="AN918" s="333"/>
    </row>
    <row r="919" spans="1:45" s="334" customFormat="1" ht="60.75" customHeight="1">
      <c r="A919" s="699" t="s">
        <v>806</v>
      </c>
      <c r="B919" s="700" t="s">
        <v>2031</v>
      </c>
      <c r="C919" s="701" t="s">
        <v>1638</v>
      </c>
      <c r="D919" s="700" t="s">
        <v>1052</v>
      </c>
      <c r="E919" s="702">
        <v>8.34</v>
      </c>
      <c r="F919" s="702">
        <v>60.33</v>
      </c>
      <c r="G919" s="702">
        <v>503.15</v>
      </c>
      <c r="H919" s="703">
        <v>503.15</v>
      </c>
      <c r="I919" s="703">
        <v>0</v>
      </c>
      <c r="J919" s="703">
        <v>0</v>
      </c>
      <c r="K919" s="333">
        <v>503.15</v>
      </c>
      <c r="L919" s="340">
        <v>0</v>
      </c>
      <c r="T919" s="333" t="e">
        <v>#REF!</v>
      </c>
      <c r="U919" s="333" t="e">
        <v>#REF!</v>
      </c>
      <c r="V919" s="333" t="e">
        <v>#REF!</v>
      </c>
      <c r="W919" s="333" t="e">
        <v>#REF!</v>
      </c>
      <c r="AJ919" s="340">
        <v>503.15</v>
      </c>
      <c r="AK919" s="350">
        <v>0</v>
      </c>
      <c r="AM919" s="333"/>
      <c r="AN919" s="333"/>
    </row>
    <row r="920" spans="1:45" s="334" customFormat="1">
      <c r="A920" s="699"/>
      <c r="B920" s="700"/>
      <c r="C920" s="701"/>
      <c r="D920" s="700"/>
      <c r="E920" s="702"/>
      <c r="F920" s="702"/>
      <c r="G920" s="702"/>
      <c r="H920" s="704">
        <v>1</v>
      </c>
      <c r="I920" s="704"/>
      <c r="J920" s="704"/>
      <c r="K920" s="333">
        <v>1</v>
      </c>
      <c r="L920" s="340"/>
      <c r="T920" s="333"/>
      <c r="U920" s="333"/>
      <c r="V920" s="333"/>
      <c r="W920" s="333"/>
      <c r="AJ920" s="340"/>
      <c r="AK920" s="350"/>
      <c r="AM920" s="333"/>
      <c r="AN920" s="333"/>
    </row>
    <row r="921" spans="1:45" s="334" customFormat="1" ht="6.75" customHeight="1">
      <c r="A921" s="705"/>
      <c r="B921" s="706"/>
      <c r="C921" s="707"/>
      <c r="D921" s="706"/>
      <c r="E921" s="708"/>
      <c r="F921" s="708"/>
      <c r="G921" s="708"/>
      <c r="H921" s="709"/>
      <c r="I921" s="709"/>
      <c r="J921" s="709"/>
      <c r="K921" s="333">
        <v>0</v>
      </c>
      <c r="L921" s="340"/>
      <c r="T921" s="333"/>
      <c r="U921" s="333"/>
      <c r="V921" s="333"/>
      <c r="W921" s="333"/>
      <c r="AJ921" s="340"/>
      <c r="AK921" s="350"/>
      <c r="AM921" s="333"/>
      <c r="AN921" s="333"/>
    </row>
    <row r="922" spans="1:45" s="334" customFormat="1" ht="60.75" customHeight="1">
      <c r="A922" s="699" t="s">
        <v>807</v>
      </c>
      <c r="B922" s="700" t="s">
        <v>1972</v>
      </c>
      <c r="C922" s="701" t="s">
        <v>1604</v>
      </c>
      <c r="D922" s="700" t="s">
        <v>1052</v>
      </c>
      <c r="E922" s="702">
        <v>8.34</v>
      </c>
      <c r="F922" s="702">
        <v>96.45</v>
      </c>
      <c r="G922" s="702">
        <v>804.39</v>
      </c>
      <c r="H922" s="703">
        <v>0</v>
      </c>
      <c r="I922" s="703">
        <v>0</v>
      </c>
      <c r="J922" s="703">
        <v>804.39</v>
      </c>
      <c r="K922" s="333">
        <v>804.39</v>
      </c>
      <c r="L922" s="340">
        <v>0</v>
      </c>
      <c r="T922" s="333" t="e">
        <v>#REF!</v>
      </c>
      <c r="U922" s="333" t="e">
        <v>#REF!</v>
      </c>
      <c r="V922" s="333" t="e">
        <v>#REF!</v>
      </c>
      <c r="W922" s="333" t="e">
        <v>#REF!</v>
      </c>
      <c r="AJ922" s="340">
        <v>804.39</v>
      </c>
      <c r="AK922" s="350">
        <v>0</v>
      </c>
      <c r="AM922" s="333"/>
      <c r="AN922" s="333"/>
    </row>
    <row r="923" spans="1:45" s="334" customFormat="1">
      <c r="A923" s="699"/>
      <c r="B923" s="700"/>
      <c r="C923" s="701"/>
      <c r="D923" s="700"/>
      <c r="E923" s="702"/>
      <c r="F923" s="702"/>
      <c r="G923" s="702"/>
      <c r="H923" s="704"/>
      <c r="I923" s="704"/>
      <c r="J923" s="704">
        <v>1</v>
      </c>
      <c r="K923" s="333">
        <v>1</v>
      </c>
      <c r="L923" s="340"/>
      <c r="T923" s="333"/>
      <c r="U923" s="333"/>
      <c r="V923" s="333"/>
      <c r="W923" s="333"/>
      <c r="AJ923" s="340"/>
      <c r="AK923" s="350"/>
      <c r="AM923" s="333"/>
      <c r="AN923" s="333"/>
    </row>
    <row r="924" spans="1:45" s="334" customFormat="1" ht="6.75" customHeight="1">
      <c r="A924" s="705"/>
      <c r="B924" s="706"/>
      <c r="C924" s="707"/>
      <c r="D924" s="706"/>
      <c r="E924" s="708"/>
      <c r="F924" s="708"/>
      <c r="G924" s="708"/>
      <c r="H924" s="709"/>
      <c r="I924" s="709"/>
      <c r="J924" s="709"/>
      <c r="K924" s="333">
        <v>0</v>
      </c>
      <c r="L924" s="340"/>
      <c r="T924" s="333"/>
      <c r="U924" s="333"/>
      <c r="V924" s="333"/>
      <c r="W924" s="333"/>
      <c r="AJ924" s="340"/>
      <c r="AK924" s="350"/>
      <c r="AM924" s="333"/>
      <c r="AN924" s="333"/>
    </row>
    <row r="925" spans="1:45" s="334" customFormat="1" ht="6.75" customHeight="1">
      <c r="A925" s="450"/>
      <c r="B925" s="742"/>
      <c r="C925" s="743"/>
      <c r="D925" s="742"/>
      <c r="E925" s="744"/>
      <c r="F925" s="744"/>
      <c r="G925" s="744"/>
      <c r="H925" s="709"/>
      <c r="I925" s="709"/>
      <c r="J925" s="709"/>
      <c r="K925" s="333">
        <v>0</v>
      </c>
      <c r="L925" s="340"/>
      <c r="T925" s="333"/>
      <c r="U925" s="333"/>
      <c r="V925" s="333"/>
      <c r="W925" s="333"/>
      <c r="AJ925" s="340"/>
      <c r="AK925" s="350"/>
      <c r="AM925" s="333"/>
      <c r="AN925" s="333"/>
    </row>
    <row r="926" spans="1:45" s="334" customFormat="1" ht="34.5" customHeight="1">
      <c r="A926" s="710" t="s">
        <v>808</v>
      </c>
      <c r="B926" s="722" t="s">
        <v>809</v>
      </c>
      <c r="C926" s="722"/>
      <c r="D926" s="723"/>
      <c r="E926" s="724"/>
      <c r="F926" s="725"/>
      <c r="G926" s="724">
        <v>1315.14</v>
      </c>
      <c r="H926" s="726">
        <v>0</v>
      </c>
      <c r="I926" s="726">
        <v>0</v>
      </c>
      <c r="J926" s="726">
        <v>1315.14</v>
      </c>
      <c r="K926" s="333">
        <v>1315.14</v>
      </c>
      <c r="L926" s="340">
        <v>0</v>
      </c>
      <c r="T926" s="333" t="e">
        <v>#REF!</v>
      </c>
      <c r="U926" s="333" t="e">
        <v>#REF!</v>
      </c>
      <c r="V926" s="333" t="e">
        <v>#REF!</v>
      </c>
      <c r="W926" s="333" t="e">
        <v>#REF!</v>
      </c>
      <c r="AJ926" s="395" t="e">
        <v>#REF!</v>
      </c>
      <c r="AK926" s="395" t="e">
        <v>#REF!</v>
      </c>
      <c r="AM926" s="333"/>
      <c r="AS926" s="333" t="e">
        <v>#REF!</v>
      </c>
    </row>
    <row r="927" spans="1:45" s="334" customFormat="1" ht="46.5" customHeight="1">
      <c r="A927" s="699" t="s">
        <v>810</v>
      </c>
      <c r="B927" s="700" t="s">
        <v>2032</v>
      </c>
      <c r="C927" s="701" t="s">
        <v>1154</v>
      </c>
      <c r="D927" s="700" t="s">
        <v>1001</v>
      </c>
      <c r="E927" s="702">
        <v>6</v>
      </c>
      <c r="F927" s="702">
        <v>219.19</v>
      </c>
      <c r="G927" s="702">
        <v>1315.14</v>
      </c>
      <c r="H927" s="703">
        <v>0</v>
      </c>
      <c r="I927" s="703">
        <v>0</v>
      </c>
      <c r="J927" s="703">
        <v>1315.14</v>
      </c>
      <c r="K927" s="333">
        <v>1315.14</v>
      </c>
      <c r="L927" s="340">
        <v>0</v>
      </c>
      <c r="T927" s="333" t="e">
        <v>#REF!</v>
      </c>
      <c r="U927" s="333" t="e">
        <v>#REF!</v>
      </c>
      <c r="V927" s="333" t="e">
        <v>#REF!</v>
      </c>
      <c r="W927" s="333" t="e">
        <v>#REF!</v>
      </c>
      <c r="AJ927" s="340">
        <v>1315.14</v>
      </c>
      <c r="AK927" s="350">
        <v>0</v>
      </c>
      <c r="AM927" s="333"/>
      <c r="AN927" s="333"/>
    </row>
    <row r="928" spans="1:45" s="334" customFormat="1">
      <c r="A928" s="699"/>
      <c r="B928" s="700"/>
      <c r="C928" s="701"/>
      <c r="D928" s="700"/>
      <c r="E928" s="702"/>
      <c r="F928" s="702"/>
      <c r="G928" s="702"/>
      <c r="H928" s="704"/>
      <c r="I928" s="704"/>
      <c r="J928" s="704">
        <v>1</v>
      </c>
      <c r="K928" s="333">
        <v>1</v>
      </c>
      <c r="L928" s="340"/>
      <c r="T928" s="333"/>
      <c r="U928" s="333"/>
      <c r="V928" s="333"/>
      <c r="W928" s="333"/>
      <c r="AJ928" s="340"/>
      <c r="AK928" s="350"/>
      <c r="AM928" s="333"/>
      <c r="AN928" s="333"/>
    </row>
    <row r="929" spans="1:45" s="334" customFormat="1" ht="6.75" customHeight="1">
      <c r="A929" s="705"/>
      <c r="B929" s="706"/>
      <c r="C929" s="707"/>
      <c r="D929" s="706"/>
      <c r="E929" s="708"/>
      <c r="F929" s="708"/>
      <c r="G929" s="708"/>
      <c r="H929" s="709"/>
      <c r="I929" s="709"/>
      <c r="J929" s="709"/>
      <c r="K929" s="333">
        <v>0</v>
      </c>
      <c r="L929" s="340"/>
      <c r="T929" s="333"/>
      <c r="U929" s="333"/>
      <c r="V929" s="333"/>
      <c r="W929" s="333"/>
      <c r="AJ929" s="340"/>
      <c r="AK929" s="350"/>
      <c r="AM929" s="333"/>
      <c r="AN929" s="333"/>
    </row>
    <row r="930" spans="1:45" s="334" customFormat="1">
      <c r="A930" s="693" t="s">
        <v>811</v>
      </c>
      <c r="B930" s="694" t="s">
        <v>812</v>
      </c>
      <c r="C930" s="694"/>
      <c r="D930" s="695"/>
      <c r="E930" s="696"/>
      <c r="F930" s="697"/>
      <c r="G930" s="696">
        <v>13547.85</v>
      </c>
      <c r="H930" s="698">
        <v>2252.64</v>
      </c>
      <c r="I930" s="698">
        <v>3818.55</v>
      </c>
      <c r="J930" s="698">
        <v>7476.66</v>
      </c>
      <c r="K930" s="333">
        <v>13547.85</v>
      </c>
      <c r="L930" s="340">
        <v>0</v>
      </c>
      <c r="T930" s="333" t="e">
        <v>#REF!</v>
      </c>
      <c r="U930" s="333" t="e">
        <v>#REF!</v>
      </c>
      <c r="V930" s="333" t="e">
        <v>#REF!</v>
      </c>
      <c r="W930" s="333" t="e">
        <v>#REF!</v>
      </c>
      <c r="AJ930" s="395" t="e">
        <v>#REF!</v>
      </c>
      <c r="AK930" s="395" t="e">
        <v>#REF!</v>
      </c>
      <c r="AM930" s="333"/>
      <c r="AS930" s="333" t="e">
        <v>#REF!</v>
      </c>
    </row>
    <row r="931" spans="1:45" s="334" customFormat="1" ht="60.75" customHeight="1">
      <c r="A931" s="699" t="s">
        <v>813</v>
      </c>
      <c r="B931" s="700" t="s">
        <v>2033</v>
      </c>
      <c r="C931" s="701" t="s">
        <v>812</v>
      </c>
      <c r="D931" s="700" t="s">
        <v>1238</v>
      </c>
      <c r="E931" s="702">
        <v>1</v>
      </c>
      <c r="F931" s="702">
        <v>13547.85</v>
      </c>
      <c r="G931" s="702">
        <v>13547.85</v>
      </c>
      <c r="H931" s="703">
        <v>2252.64</v>
      </c>
      <c r="I931" s="703">
        <v>3818.55</v>
      </c>
      <c r="J931" s="703">
        <v>7476.66</v>
      </c>
      <c r="K931" s="333">
        <v>13547.85</v>
      </c>
      <c r="L931" s="340">
        <v>0</v>
      </c>
      <c r="T931" s="333" t="e">
        <v>#REF!</v>
      </c>
      <c r="U931" s="333" t="e">
        <v>#REF!</v>
      </c>
      <c r="V931" s="333" t="e">
        <v>#REF!</v>
      </c>
      <c r="W931" s="333" t="e">
        <v>#REF!</v>
      </c>
      <c r="AJ931" s="340">
        <v>13547.85</v>
      </c>
      <c r="AK931" s="350">
        <v>0</v>
      </c>
      <c r="AM931" s="333"/>
      <c r="AN931" s="333"/>
    </row>
    <row r="932" spans="1:45" s="334" customFormat="1">
      <c r="A932" s="699"/>
      <c r="B932" s="700"/>
      <c r="C932" s="701"/>
      <c r="D932" s="700"/>
      <c r="E932" s="702"/>
      <c r="F932" s="702"/>
      <c r="G932" s="702"/>
      <c r="H932" s="704">
        <v>0.16627303564814791</v>
      </c>
      <c r="I932" s="704">
        <v>0.28185632916777653</v>
      </c>
      <c r="J932" s="704">
        <v>0.55187063518407553</v>
      </c>
      <c r="K932" s="333">
        <v>1</v>
      </c>
      <c r="L932" s="340"/>
      <c r="T932" s="333"/>
      <c r="U932" s="333"/>
      <c r="V932" s="333"/>
      <c r="W932" s="333"/>
      <c r="AJ932" s="340"/>
      <c r="AK932" s="350"/>
      <c r="AM932" s="333"/>
      <c r="AN932" s="333"/>
    </row>
    <row r="933" spans="1:45" s="334" customFormat="1" ht="6.75" customHeight="1">
      <c r="A933" s="705"/>
      <c r="B933" s="706"/>
      <c r="C933" s="707"/>
      <c r="D933" s="706"/>
      <c r="E933" s="708"/>
      <c r="F933" s="708"/>
      <c r="G933" s="708"/>
      <c r="H933" s="709"/>
      <c r="I933" s="709"/>
      <c r="J933" s="709"/>
      <c r="K933" s="333">
        <v>0</v>
      </c>
      <c r="L933" s="340"/>
      <c r="T933" s="333"/>
      <c r="U933" s="333"/>
      <c r="V933" s="333"/>
      <c r="W933" s="333"/>
      <c r="AJ933" s="340"/>
      <c r="AK933" s="350"/>
      <c r="AM933" s="333"/>
      <c r="AN933" s="333"/>
    </row>
    <row r="934" spans="1:45" s="334" customFormat="1" ht="15.75">
      <c r="A934" s="745" t="s">
        <v>28</v>
      </c>
      <c r="B934" s="745"/>
      <c r="C934" s="745"/>
      <c r="D934" s="745"/>
      <c r="E934" s="745"/>
      <c r="F934" s="745"/>
      <c r="G934" s="745"/>
      <c r="H934" s="746"/>
      <c r="I934" s="746"/>
      <c r="J934" s="746">
        <v>505248.96999999991</v>
      </c>
      <c r="K934" s="333"/>
      <c r="T934" s="333"/>
      <c r="U934" s="333"/>
      <c r="V934" s="333"/>
      <c r="W934" s="333"/>
      <c r="AJ934" s="340"/>
      <c r="AK934" s="747"/>
      <c r="AM934" s="333"/>
      <c r="AN934" s="333"/>
    </row>
    <row r="935" spans="1:45" s="334" customFormat="1">
      <c r="A935" s="748" t="s">
        <v>1256</v>
      </c>
      <c r="B935" s="748"/>
      <c r="C935" s="748"/>
      <c r="D935" s="748"/>
      <c r="E935" s="748"/>
      <c r="F935" s="748"/>
      <c r="G935" s="748"/>
      <c r="H935" s="749">
        <v>129138.61</v>
      </c>
      <c r="I935" s="749">
        <v>146226.17000000001</v>
      </c>
      <c r="J935" s="749">
        <v>229884.19</v>
      </c>
      <c r="K935" s="396" t="e">
        <v>#REF!</v>
      </c>
      <c r="AC935" s="333"/>
      <c r="AJ935" s="333">
        <v>72</v>
      </c>
      <c r="AK935" s="334">
        <v>86.78</v>
      </c>
      <c r="AL935" s="333">
        <v>6248.16</v>
      </c>
      <c r="AP935" s="340">
        <v>0</v>
      </c>
    </row>
    <row r="936" spans="1:45" s="334" customFormat="1">
      <c r="A936" s="748" t="s">
        <v>1257</v>
      </c>
      <c r="B936" s="748"/>
      <c r="C936" s="748"/>
      <c r="D936" s="748"/>
      <c r="E936" s="748"/>
      <c r="F936" s="748"/>
      <c r="G936" s="748"/>
      <c r="H936" s="750">
        <v>0.25559400942470012</v>
      </c>
      <c r="I936" s="750">
        <v>0.2894140882662265</v>
      </c>
      <c r="J936" s="750">
        <v>0.45499190230907355</v>
      </c>
      <c r="K936" s="352" t="e">
        <v>#REF!</v>
      </c>
      <c r="AC936" s="333"/>
      <c r="AJ936" s="333" t="e">
        <v>#REF!</v>
      </c>
      <c r="AK936" s="334">
        <v>39.119999999999997</v>
      </c>
      <c r="AL936" s="333" t="e">
        <v>#REF!</v>
      </c>
      <c r="AP936" s="340">
        <v>0</v>
      </c>
    </row>
    <row r="937" spans="1:45" s="334" customFormat="1">
      <c r="A937" s="748" t="s">
        <v>1258</v>
      </c>
      <c r="B937" s="748"/>
      <c r="C937" s="748"/>
      <c r="D937" s="748"/>
      <c r="E937" s="748"/>
      <c r="F937" s="748"/>
      <c r="G937" s="748"/>
      <c r="H937" s="751">
        <v>129138.61</v>
      </c>
      <c r="I937" s="751">
        <v>275364.78000000003</v>
      </c>
      <c r="J937" s="751">
        <v>505248.97000000003</v>
      </c>
      <c r="K937" s="136">
        <v>0</v>
      </c>
      <c r="AC937" s="333"/>
      <c r="AP937" s="340">
        <v>0</v>
      </c>
    </row>
    <row r="938" spans="1:45" s="7" customFormat="1">
      <c r="A938" s="748" t="s">
        <v>1259</v>
      </c>
      <c r="B938" s="748"/>
      <c r="C938" s="748"/>
      <c r="D938" s="748"/>
      <c r="E938" s="748"/>
      <c r="F938" s="748"/>
      <c r="G938" s="748"/>
      <c r="H938" s="750">
        <v>0.25559400942470012</v>
      </c>
      <c r="I938" s="750">
        <v>0.54500809769092662</v>
      </c>
      <c r="J938" s="750">
        <v>1.0000000000000002</v>
      </c>
      <c r="K938" s="396"/>
      <c r="L938" s="396"/>
    </row>
    <row r="940" spans="1:45" hidden="1">
      <c r="H940" s="752"/>
    </row>
    <row r="941" spans="1:45" hidden="1">
      <c r="H941" s="753"/>
    </row>
    <row r="942" spans="1:45" hidden="1">
      <c r="H942" s="202"/>
    </row>
    <row r="1169" spans="8:10"/>
    <row r="1173" spans="8:10" hidden="1">
      <c r="H1173" s="202" t="e">
        <v>#REF!</v>
      </c>
    </row>
    <row r="1174" spans="8:10" hidden="1">
      <c r="H1174" s="605" t="e">
        <v>#REF!</v>
      </c>
      <c r="I1174" s="605">
        <v>0</v>
      </c>
      <c r="J1174" s="605">
        <v>0</v>
      </c>
    </row>
  </sheetData>
  <mergeCells count="2047">
    <mergeCell ref="G931:G933"/>
    <mergeCell ref="A934:G934"/>
    <mergeCell ref="A935:G935"/>
    <mergeCell ref="A936:G936"/>
    <mergeCell ref="A937:G937"/>
    <mergeCell ref="A938:G938"/>
    <mergeCell ref="A931:A933"/>
    <mergeCell ref="B931:B933"/>
    <mergeCell ref="C931:C933"/>
    <mergeCell ref="D931:D933"/>
    <mergeCell ref="E931:E933"/>
    <mergeCell ref="F931:F933"/>
    <mergeCell ref="G922:G924"/>
    <mergeCell ref="A927:A929"/>
    <mergeCell ref="B927:B929"/>
    <mergeCell ref="C927:C929"/>
    <mergeCell ref="D927:D929"/>
    <mergeCell ref="E927:E929"/>
    <mergeCell ref="F927:F929"/>
    <mergeCell ref="G927:G929"/>
    <mergeCell ref="A922:A924"/>
    <mergeCell ref="B922:B924"/>
    <mergeCell ref="C922:C924"/>
    <mergeCell ref="D922:D924"/>
    <mergeCell ref="E922:E924"/>
    <mergeCell ref="F922:F924"/>
    <mergeCell ref="G916:G918"/>
    <mergeCell ref="A919:A921"/>
    <mergeCell ref="B919:B921"/>
    <mergeCell ref="C919:C921"/>
    <mergeCell ref="D919:D921"/>
    <mergeCell ref="E919:E921"/>
    <mergeCell ref="F919:F921"/>
    <mergeCell ref="G919:G921"/>
    <mergeCell ref="A916:A918"/>
    <mergeCell ref="B916:B918"/>
    <mergeCell ref="C916:C918"/>
    <mergeCell ref="D916:D918"/>
    <mergeCell ref="E916:E918"/>
    <mergeCell ref="F916:F918"/>
    <mergeCell ref="G910:G912"/>
    <mergeCell ref="A913:A915"/>
    <mergeCell ref="B913:B915"/>
    <mergeCell ref="C913:C915"/>
    <mergeCell ref="D913:D915"/>
    <mergeCell ref="E913:E915"/>
    <mergeCell ref="F913:F915"/>
    <mergeCell ref="G913:G915"/>
    <mergeCell ref="A910:A912"/>
    <mergeCell ref="B910:B912"/>
    <mergeCell ref="C910:C912"/>
    <mergeCell ref="D910:D912"/>
    <mergeCell ref="E910:E912"/>
    <mergeCell ref="F910:F912"/>
    <mergeCell ref="G904:G906"/>
    <mergeCell ref="A907:A909"/>
    <mergeCell ref="B907:B909"/>
    <mergeCell ref="C907:C909"/>
    <mergeCell ref="D907:D909"/>
    <mergeCell ref="E907:E909"/>
    <mergeCell ref="F907:F909"/>
    <mergeCell ref="G907:G909"/>
    <mergeCell ref="A904:A906"/>
    <mergeCell ref="B904:B906"/>
    <mergeCell ref="C904:C906"/>
    <mergeCell ref="D904:D906"/>
    <mergeCell ref="E904:E906"/>
    <mergeCell ref="F904:F906"/>
    <mergeCell ref="G897:G899"/>
    <mergeCell ref="A900:A902"/>
    <mergeCell ref="B900:B902"/>
    <mergeCell ref="C900:C902"/>
    <mergeCell ref="D900:D902"/>
    <mergeCell ref="E900:E902"/>
    <mergeCell ref="F900:F902"/>
    <mergeCell ref="G900:G902"/>
    <mergeCell ref="A897:A899"/>
    <mergeCell ref="B897:B899"/>
    <mergeCell ref="C897:C899"/>
    <mergeCell ref="D897:D899"/>
    <mergeCell ref="E897:E899"/>
    <mergeCell ref="F897:F899"/>
    <mergeCell ref="G891:G893"/>
    <mergeCell ref="A894:A896"/>
    <mergeCell ref="B894:B896"/>
    <mergeCell ref="C894:C896"/>
    <mergeCell ref="D894:D896"/>
    <mergeCell ref="E894:E896"/>
    <mergeCell ref="F894:F896"/>
    <mergeCell ref="G894:G896"/>
    <mergeCell ref="A891:A893"/>
    <mergeCell ref="B891:B893"/>
    <mergeCell ref="C891:C893"/>
    <mergeCell ref="D891:D893"/>
    <mergeCell ref="E891:E893"/>
    <mergeCell ref="F891:F893"/>
    <mergeCell ref="G885:G887"/>
    <mergeCell ref="A888:A890"/>
    <mergeCell ref="B888:B890"/>
    <mergeCell ref="C888:C890"/>
    <mergeCell ref="D888:D890"/>
    <mergeCell ref="E888:E890"/>
    <mergeCell ref="F888:F890"/>
    <mergeCell ref="G888:G890"/>
    <mergeCell ref="A885:A887"/>
    <mergeCell ref="B885:B887"/>
    <mergeCell ref="C885:C887"/>
    <mergeCell ref="D885:D887"/>
    <mergeCell ref="E885:E887"/>
    <mergeCell ref="F885:F887"/>
    <mergeCell ref="G877:G879"/>
    <mergeCell ref="A882:A884"/>
    <mergeCell ref="B882:B884"/>
    <mergeCell ref="C882:C884"/>
    <mergeCell ref="D882:D884"/>
    <mergeCell ref="E882:E884"/>
    <mergeCell ref="F882:F884"/>
    <mergeCell ref="G882:G884"/>
    <mergeCell ref="A877:A879"/>
    <mergeCell ref="B877:B879"/>
    <mergeCell ref="C877:C879"/>
    <mergeCell ref="D877:D879"/>
    <mergeCell ref="E877:E879"/>
    <mergeCell ref="F877:F879"/>
    <mergeCell ref="G871:G873"/>
    <mergeCell ref="A874:A876"/>
    <mergeCell ref="B874:B876"/>
    <mergeCell ref="C874:C876"/>
    <mergeCell ref="D874:D876"/>
    <mergeCell ref="E874:E876"/>
    <mergeCell ref="F874:F876"/>
    <mergeCell ref="G874:G876"/>
    <mergeCell ref="A871:A873"/>
    <mergeCell ref="B871:B873"/>
    <mergeCell ref="C871:C873"/>
    <mergeCell ref="D871:D873"/>
    <mergeCell ref="E871:E873"/>
    <mergeCell ref="F871:F873"/>
    <mergeCell ref="G865:G867"/>
    <mergeCell ref="A868:A870"/>
    <mergeCell ref="B868:B870"/>
    <mergeCell ref="C868:C870"/>
    <mergeCell ref="D868:D870"/>
    <mergeCell ref="E868:E870"/>
    <mergeCell ref="F868:F870"/>
    <mergeCell ref="G868:G870"/>
    <mergeCell ref="A865:A867"/>
    <mergeCell ref="B865:B867"/>
    <mergeCell ref="C865:C867"/>
    <mergeCell ref="D865:D867"/>
    <mergeCell ref="E865:E867"/>
    <mergeCell ref="F865:F867"/>
    <mergeCell ref="G859:G861"/>
    <mergeCell ref="A862:A864"/>
    <mergeCell ref="B862:B864"/>
    <mergeCell ref="C862:C864"/>
    <mergeCell ref="D862:D864"/>
    <mergeCell ref="E862:E864"/>
    <mergeCell ref="F862:F864"/>
    <mergeCell ref="G862:G864"/>
    <mergeCell ref="A859:A861"/>
    <mergeCell ref="B859:B861"/>
    <mergeCell ref="C859:C861"/>
    <mergeCell ref="D859:D861"/>
    <mergeCell ref="E859:E861"/>
    <mergeCell ref="F859:F861"/>
    <mergeCell ref="G853:G855"/>
    <mergeCell ref="A856:A858"/>
    <mergeCell ref="B856:B858"/>
    <mergeCell ref="C856:C858"/>
    <mergeCell ref="D856:D858"/>
    <mergeCell ref="E856:E858"/>
    <mergeCell ref="F856:F858"/>
    <mergeCell ref="G856:G858"/>
    <mergeCell ref="A853:A855"/>
    <mergeCell ref="B853:B855"/>
    <mergeCell ref="C853:C855"/>
    <mergeCell ref="D853:D855"/>
    <mergeCell ref="E853:E855"/>
    <mergeCell ref="F853:F855"/>
    <mergeCell ref="G847:G849"/>
    <mergeCell ref="A850:A852"/>
    <mergeCell ref="B850:B852"/>
    <mergeCell ref="C850:C852"/>
    <mergeCell ref="D850:D852"/>
    <mergeCell ref="E850:E852"/>
    <mergeCell ref="F850:F852"/>
    <mergeCell ref="G850:G852"/>
    <mergeCell ref="A847:A849"/>
    <mergeCell ref="B847:B849"/>
    <mergeCell ref="C847:C849"/>
    <mergeCell ref="D847:D849"/>
    <mergeCell ref="E847:E849"/>
    <mergeCell ref="F847:F849"/>
    <mergeCell ref="G841:G843"/>
    <mergeCell ref="A844:A846"/>
    <mergeCell ref="B844:B846"/>
    <mergeCell ref="C844:C846"/>
    <mergeCell ref="D844:D846"/>
    <mergeCell ref="E844:E846"/>
    <mergeCell ref="F844:F846"/>
    <mergeCell ref="G844:G846"/>
    <mergeCell ref="A841:A843"/>
    <mergeCell ref="B841:B843"/>
    <mergeCell ref="C841:C843"/>
    <mergeCell ref="D841:D843"/>
    <mergeCell ref="E841:E843"/>
    <mergeCell ref="F841:F843"/>
    <mergeCell ref="G835:G837"/>
    <mergeCell ref="A838:A840"/>
    <mergeCell ref="B838:B840"/>
    <mergeCell ref="C838:C840"/>
    <mergeCell ref="D838:D840"/>
    <mergeCell ref="E838:E840"/>
    <mergeCell ref="F838:F840"/>
    <mergeCell ref="G838:G840"/>
    <mergeCell ref="A835:A837"/>
    <mergeCell ref="B835:B837"/>
    <mergeCell ref="C835:C837"/>
    <mergeCell ref="D835:D837"/>
    <mergeCell ref="E835:E837"/>
    <mergeCell ref="F835:F837"/>
    <mergeCell ref="G829:G831"/>
    <mergeCell ref="A832:A834"/>
    <mergeCell ref="B832:B834"/>
    <mergeCell ref="C832:C834"/>
    <mergeCell ref="D832:D834"/>
    <mergeCell ref="E832:E834"/>
    <mergeCell ref="F832:F834"/>
    <mergeCell ref="G832:G834"/>
    <mergeCell ref="A829:A831"/>
    <mergeCell ref="B829:B831"/>
    <mergeCell ref="C829:C831"/>
    <mergeCell ref="D829:D831"/>
    <mergeCell ref="E829:E831"/>
    <mergeCell ref="F829:F831"/>
    <mergeCell ref="G823:G825"/>
    <mergeCell ref="A826:A828"/>
    <mergeCell ref="B826:B828"/>
    <mergeCell ref="C826:C828"/>
    <mergeCell ref="D826:D828"/>
    <mergeCell ref="E826:E828"/>
    <mergeCell ref="F826:F828"/>
    <mergeCell ref="G826:G828"/>
    <mergeCell ref="A823:A825"/>
    <mergeCell ref="B823:B825"/>
    <mergeCell ref="C823:C825"/>
    <mergeCell ref="D823:D825"/>
    <mergeCell ref="E823:E825"/>
    <mergeCell ref="F823:F825"/>
    <mergeCell ref="G816:G818"/>
    <mergeCell ref="A820:A822"/>
    <mergeCell ref="B820:B822"/>
    <mergeCell ref="C820:C822"/>
    <mergeCell ref="D820:D822"/>
    <mergeCell ref="E820:E822"/>
    <mergeCell ref="F820:F822"/>
    <mergeCell ref="G820:G822"/>
    <mergeCell ref="A816:A818"/>
    <mergeCell ref="B816:B818"/>
    <mergeCell ref="C816:C818"/>
    <mergeCell ref="D816:D818"/>
    <mergeCell ref="E816:E818"/>
    <mergeCell ref="F816:F818"/>
    <mergeCell ref="G810:G812"/>
    <mergeCell ref="A813:A815"/>
    <mergeCell ref="B813:B815"/>
    <mergeCell ref="C813:C815"/>
    <mergeCell ref="D813:D815"/>
    <mergeCell ref="E813:E815"/>
    <mergeCell ref="F813:F815"/>
    <mergeCell ref="G813:G815"/>
    <mergeCell ref="A810:A812"/>
    <mergeCell ref="B810:B812"/>
    <mergeCell ref="C810:C812"/>
    <mergeCell ref="D810:D812"/>
    <mergeCell ref="E810:E812"/>
    <mergeCell ref="F810:F812"/>
    <mergeCell ref="G804:G806"/>
    <mergeCell ref="A807:A809"/>
    <mergeCell ref="B807:B809"/>
    <mergeCell ref="C807:C809"/>
    <mergeCell ref="D807:D809"/>
    <mergeCell ref="E807:E809"/>
    <mergeCell ref="F807:F809"/>
    <mergeCell ref="G807:G809"/>
    <mergeCell ref="A804:A806"/>
    <mergeCell ref="B804:B806"/>
    <mergeCell ref="C804:C806"/>
    <mergeCell ref="D804:D806"/>
    <mergeCell ref="E804:E806"/>
    <mergeCell ref="F804:F806"/>
    <mergeCell ref="G798:G800"/>
    <mergeCell ref="A801:A803"/>
    <mergeCell ref="B801:B803"/>
    <mergeCell ref="C801:C803"/>
    <mergeCell ref="D801:D803"/>
    <mergeCell ref="E801:E803"/>
    <mergeCell ref="F801:F803"/>
    <mergeCell ref="G801:G803"/>
    <mergeCell ref="A798:A800"/>
    <mergeCell ref="B798:B800"/>
    <mergeCell ref="C798:C800"/>
    <mergeCell ref="D798:D800"/>
    <mergeCell ref="E798:E800"/>
    <mergeCell ref="F798:F800"/>
    <mergeCell ref="G791:G793"/>
    <mergeCell ref="A795:A797"/>
    <mergeCell ref="B795:B797"/>
    <mergeCell ref="C795:C797"/>
    <mergeCell ref="D795:D797"/>
    <mergeCell ref="E795:E797"/>
    <mergeCell ref="F795:F797"/>
    <mergeCell ref="G795:G797"/>
    <mergeCell ref="A791:A793"/>
    <mergeCell ref="B791:B793"/>
    <mergeCell ref="C791:C793"/>
    <mergeCell ref="D791:D793"/>
    <mergeCell ref="E791:E793"/>
    <mergeCell ref="F791:F793"/>
    <mergeCell ref="G785:G787"/>
    <mergeCell ref="A788:A790"/>
    <mergeCell ref="B788:B790"/>
    <mergeCell ref="C788:C790"/>
    <mergeCell ref="D788:D790"/>
    <mergeCell ref="E788:E790"/>
    <mergeCell ref="F788:F790"/>
    <mergeCell ref="G788:G790"/>
    <mergeCell ref="A785:A787"/>
    <mergeCell ref="B785:B787"/>
    <mergeCell ref="C785:C787"/>
    <mergeCell ref="D785:D787"/>
    <mergeCell ref="E785:E787"/>
    <mergeCell ref="F785:F787"/>
    <mergeCell ref="G779:G781"/>
    <mergeCell ref="A782:A784"/>
    <mergeCell ref="B782:B784"/>
    <mergeCell ref="C782:C784"/>
    <mergeCell ref="D782:D784"/>
    <mergeCell ref="E782:E784"/>
    <mergeCell ref="F782:F784"/>
    <mergeCell ref="G782:G784"/>
    <mergeCell ref="A779:A781"/>
    <mergeCell ref="B779:B781"/>
    <mergeCell ref="C779:C781"/>
    <mergeCell ref="D779:D781"/>
    <mergeCell ref="E779:E781"/>
    <mergeCell ref="F779:F781"/>
    <mergeCell ref="G772:G774"/>
    <mergeCell ref="A776:A778"/>
    <mergeCell ref="B776:B778"/>
    <mergeCell ref="C776:C778"/>
    <mergeCell ref="D776:D778"/>
    <mergeCell ref="E776:E778"/>
    <mergeCell ref="F776:F778"/>
    <mergeCell ref="G776:G778"/>
    <mergeCell ref="A772:A774"/>
    <mergeCell ref="B772:B774"/>
    <mergeCell ref="C772:C774"/>
    <mergeCell ref="D772:D774"/>
    <mergeCell ref="E772:E774"/>
    <mergeCell ref="F772:F774"/>
    <mergeCell ref="G766:G768"/>
    <mergeCell ref="A769:A771"/>
    <mergeCell ref="B769:B771"/>
    <mergeCell ref="C769:C771"/>
    <mergeCell ref="D769:D771"/>
    <mergeCell ref="E769:E771"/>
    <mergeCell ref="F769:F771"/>
    <mergeCell ref="G769:G771"/>
    <mergeCell ref="A766:A768"/>
    <mergeCell ref="B766:B768"/>
    <mergeCell ref="C766:C768"/>
    <mergeCell ref="D766:D768"/>
    <mergeCell ref="E766:E768"/>
    <mergeCell ref="F766:F768"/>
    <mergeCell ref="G760:G762"/>
    <mergeCell ref="A763:A765"/>
    <mergeCell ref="B763:B765"/>
    <mergeCell ref="C763:C765"/>
    <mergeCell ref="D763:D765"/>
    <mergeCell ref="E763:E765"/>
    <mergeCell ref="F763:F765"/>
    <mergeCell ref="G763:G765"/>
    <mergeCell ref="A760:A762"/>
    <mergeCell ref="B760:B762"/>
    <mergeCell ref="C760:C762"/>
    <mergeCell ref="D760:D762"/>
    <mergeCell ref="E760:E762"/>
    <mergeCell ref="F760:F762"/>
    <mergeCell ref="G753:G755"/>
    <mergeCell ref="A757:A759"/>
    <mergeCell ref="B757:B759"/>
    <mergeCell ref="C757:C759"/>
    <mergeCell ref="D757:D759"/>
    <mergeCell ref="E757:E759"/>
    <mergeCell ref="F757:F759"/>
    <mergeCell ref="G757:G759"/>
    <mergeCell ref="A753:A755"/>
    <mergeCell ref="B753:B755"/>
    <mergeCell ref="C753:C755"/>
    <mergeCell ref="D753:D755"/>
    <mergeCell ref="E753:E755"/>
    <mergeCell ref="F753:F755"/>
    <mergeCell ref="G747:G749"/>
    <mergeCell ref="A750:A752"/>
    <mergeCell ref="B750:B752"/>
    <mergeCell ref="C750:C752"/>
    <mergeCell ref="D750:D752"/>
    <mergeCell ref="E750:E752"/>
    <mergeCell ref="F750:F752"/>
    <mergeCell ref="G750:G752"/>
    <mergeCell ref="A747:A749"/>
    <mergeCell ref="B747:B749"/>
    <mergeCell ref="C747:C749"/>
    <mergeCell ref="D747:D749"/>
    <mergeCell ref="E747:E749"/>
    <mergeCell ref="F747:F749"/>
    <mergeCell ref="G740:G742"/>
    <mergeCell ref="A744:A746"/>
    <mergeCell ref="B744:B746"/>
    <mergeCell ref="C744:C746"/>
    <mergeCell ref="D744:D746"/>
    <mergeCell ref="E744:E746"/>
    <mergeCell ref="F744:F746"/>
    <mergeCell ref="G744:G746"/>
    <mergeCell ref="A740:A742"/>
    <mergeCell ref="B740:B742"/>
    <mergeCell ref="C740:C742"/>
    <mergeCell ref="D740:D742"/>
    <mergeCell ref="E740:E742"/>
    <mergeCell ref="F740:F742"/>
    <mergeCell ref="G734:G736"/>
    <mergeCell ref="A737:A739"/>
    <mergeCell ref="B737:B739"/>
    <mergeCell ref="C737:C739"/>
    <mergeCell ref="D737:D739"/>
    <mergeCell ref="E737:E739"/>
    <mergeCell ref="F737:F739"/>
    <mergeCell ref="G737:G739"/>
    <mergeCell ref="A734:A736"/>
    <mergeCell ref="B734:B736"/>
    <mergeCell ref="C734:C736"/>
    <mergeCell ref="D734:D736"/>
    <mergeCell ref="E734:E736"/>
    <mergeCell ref="F734:F736"/>
    <mergeCell ref="G728:G730"/>
    <mergeCell ref="A731:A733"/>
    <mergeCell ref="B731:B733"/>
    <mergeCell ref="C731:C733"/>
    <mergeCell ref="D731:D733"/>
    <mergeCell ref="E731:E733"/>
    <mergeCell ref="F731:F733"/>
    <mergeCell ref="G731:G733"/>
    <mergeCell ref="A728:A730"/>
    <mergeCell ref="B728:B730"/>
    <mergeCell ref="C728:C730"/>
    <mergeCell ref="D728:D730"/>
    <mergeCell ref="E728:E730"/>
    <mergeCell ref="F728:F730"/>
    <mergeCell ref="G720:G722"/>
    <mergeCell ref="A723:A725"/>
    <mergeCell ref="B723:B725"/>
    <mergeCell ref="C723:C725"/>
    <mergeCell ref="D723:D725"/>
    <mergeCell ref="E723:E725"/>
    <mergeCell ref="F723:F725"/>
    <mergeCell ref="G723:G725"/>
    <mergeCell ref="A720:A722"/>
    <mergeCell ref="B720:B722"/>
    <mergeCell ref="C720:C722"/>
    <mergeCell ref="D720:D722"/>
    <mergeCell ref="E720:E722"/>
    <mergeCell ref="F720:F722"/>
    <mergeCell ref="G714:G716"/>
    <mergeCell ref="A717:A719"/>
    <mergeCell ref="B717:B719"/>
    <mergeCell ref="C717:C719"/>
    <mergeCell ref="D717:D719"/>
    <mergeCell ref="E717:E719"/>
    <mergeCell ref="F717:F719"/>
    <mergeCell ref="G717:G719"/>
    <mergeCell ref="A714:A716"/>
    <mergeCell ref="B714:B716"/>
    <mergeCell ref="C714:C716"/>
    <mergeCell ref="D714:D716"/>
    <mergeCell ref="E714:E716"/>
    <mergeCell ref="F714:F716"/>
    <mergeCell ref="G708:G710"/>
    <mergeCell ref="A711:A713"/>
    <mergeCell ref="B711:B713"/>
    <mergeCell ref="C711:C713"/>
    <mergeCell ref="D711:D713"/>
    <mergeCell ref="E711:E713"/>
    <mergeCell ref="F711:F713"/>
    <mergeCell ref="G711:G713"/>
    <mergeCell ref="A708:A710"/>
    <mergeCell ref="B708:B710"/>
    <mergeCell ref="C708:C710"/>
    <mergeCell ref="D708:D710"/>
    <mergeCell ref="E708:E710"/>
    <mergeCell ref="F708:F710"/>
    <mergeCell ref="G702:G704"/>
    <mergeCell ref="A705:A707"/>
    <mergeCell ref="B705:B707"/>
    <mergeCell ref="C705:C707"/>
    <mergeCell ref="D705:D707"/>
    <mergeCell ref="E705:E707"/>
    <mergeCell ref="F705:F707"/>
    <mergeCell ref="G705:G707"/>
    <mergeCell ref="A702:A704"/>
    <mergeCell ref="B702:B704"/>
    <mergeCell ref="C702:C704"/>
    <mergeCell ref="D702:D704"/>
    <mergeCell ref="E702:E704"/>
    <mergeCell ref="F702:F704"/>
    <mergeCell ref="G696:G698"/>
    <mergeCell ref="A699:A701"/>
    <mergeCell ref="B699:B701"/>
    <mergeCell ref="C699:C701"/>
    <mergeCell ref="D699:D701"/>
    <mergeCell ref="E699:E701"/>
    <mergeCell ref="F699:F701"/>
    <mergeCell ref="G699:G701"/>
    <mergeCell ref="A696:A698"/>
    <mergeCell ref="B696:B698"/>
    <mergeCell ref="C696:C698"/>
    <mergeCell ref="D696:D698"/>
    <mergeCell ref="E696:E698"/>
    <mergeCell ref="F696:F698"/>
    <mergeCell ref="G690:G692"/>
    <mergeCell ref="A693:A695"/>
    <mergeCell ref="B693:B695"/>
    <mergeCell ref="C693:C695"/>
    <mergeCell ref="D693:D695"/>
    <mergeCell ref="E693:E695"/>
    <mergeCell ref="F693:F695"/>
    <mergeCell ref="G693:G695"/>
    <mergeCell ref="A690:A692"/>
    <mergeCell ref="B690:B692"/>
    <mergeCell ref="C690:C692"/>
    <mergeCell ref="D690:D692"/>
    <mergeCell ref="E690:E692"/>
    <mergeCell ref="F690:F692"/>
    <mergeCell ref="G683:G685"/>
    <mergeCell ref="A686:A688"/>
    <mergeCell ref="B686:B688"/>
    <mergeCell ref="C686:C688"/>
    <mergeCell ref="D686:D688"/>
    <mergeCell ref="E686:E688"/>
    <mergeCell ref="F686:F688"/>
    <mergeCell ref="G686:G688"/>
    <mergeCell ref="A683:A685"/>
    <mergeCell ref="B683:B685"/>
    <mergeCell ref="C683:C685"/>
    <mergeCell ref="D683:D685"/>
    <mergeCell ref="E683:E685"/>
    <mergeCell ref="F683:F685"/>
    <mergeCell ref="G677:G679"/>
    <mergeCell ref="A680:A682"/>
    <mergeCell ref="B680:B682"/>
    <mergeCell ref="C680:C682"/>
    <mergeCell ref="D680:D682"/>
    <mergeCell ref="E680:E682"/>
    <mergeCell ref="F680:F682"/>
    <mergeCell ref="G680:G682"/>
    <mergeCell ref="A677:A679"/>
    <mergeCell ref="B677:B679"/>
    <mergeCell ref="C677:C679"/>
    <mergeCell ref="D677:D679"/>
    <mergeCell ref="E677:E679"/>
    <mergeCell ref="F677:F679"/>
    <mergeCell ref="G669:G671"/>
    <mergeCell ref="A672:A674"/>
    <mergeCell ref="B672:B674"/>
    <mergeCell ref="C672:C674"/>
    <mergeCell ref="D672:D674"/>
    <mergeCell ref="E672:E674"/>
    <mergeCell ref="F672:F674"/>
    <mergeCell ref="G672:G674"/>
    <mergeCell ref="A669:A671"/>
    <mergeCell ref="B669:B671"/>
    <mergeCell ref="C669:C671"/>
    <mergeCell ref="D669:D671"/>
    <mergeCell ref="E669:E671"/>
    <mergeCell ref="F669:F671"/>
    <mergeCell ref="G663:G665"/>
    <mergeCell ref="A666:A668"/>
    <mergeCell ref="B666:B668"/>
    <mergeCell ref="C666:C668"/>
    <mergeCell ref="D666:D668"/>
    <mergeCell ref="E666:E668"/>
    <mergeCell ref="F666:F668"/>
    <mergeCell ref="G666:G668"/>
    <mergeCell ref="A663:A665"/>
    <mergeCell ref="B663:B665"/>
    <mergeCell ref="C663:C665"/>
    <mergeCell ref="D663:D665"/>
    <mergeCell ref="E663:E665"/>
    <mergeCell ref="F663:F665"/>
    <mergeCell ref="G657:G659"/>
    <mergeCell ref="A660:A662"/>
    <mergeCell ref="B660:B662"/>
    <mergeCell ref="C660:C662"/>
    <mergeCell ref="D660:D662"/>
    <mergeCell ref="E660:E662"/>
    <mergeCell ref="F660:F662"/>
    <mergeCell ref="G660:G662"/>
    <mergeCell ref="A657:A659"/>
    <mergeCell ref="B657:B659"/>
    <mergeCell ref="C657:C659"/>
    <mergeCell ref="D657:D659"/>
    <mergeCell ref="E657:E659"/>
    <mergeCell ref="F657:F659"/>
    <mergeCell ref="G651:G653"/>
    <mergeCell ref="A654:A656"/>
    <mergeCell ref="B654:B656"/>
    <mergeCell ref="C654:C656"/>
    <mergeCell ref="D654:D656"/>
    <mergeCell ref="E654:E656"/>
    <mergeCell ref="F654:F656"/>
    <mergeCell ref="G654:G656"/>
    <mergeCell ref="A651:A653"/>
    <mergeCell ref="B651:B653"/>
    <mergeCell ref="C651:C653"/>
    <mergeCell ref="D651:D653"/>
    <mergeCell ref="E651:E653"/>
    <mergeCell ref="F651:F653"/>
    <mergeCell ref="G645:G647"/>
    <mergeCell ref="A648:A650"/>
    <mergeCell ref="B648:B650"/>
    <mergeCell ref="C648:C650"/>
    <mergeCell ref="D648:D650"/>
    <mergeCell ref="E648:E650"/>
    <mergeCell ref="F648:F650"/>
    <mergeCell ref="G648:G650"/>
    <mergeCell ref="A645:A647"/>
    <mergeCell ref="B645:B647"/>
    <mergeCell ref="C645:C647"/>
    <mergeCell ref="D645:D647"/>
    <mergeCell ref="E645:E647"/>
    <mergeCell ref="F645:F647"/>
    <mergeCell ref="G639:G641"/>
    <mergeCell ref="A642:A644"/>
    <mergeCell ref="B642:B644"/>
    <mergeCell ref="C642:C644"/>
    <mergeCell ref="D642:D644"/>
    <mergeCell ref="E642:E644"/>
    <mergeCell ref="F642:F644"/>
    <mergeCell ref="G642:G644"/>
    <mergeCell ref="A639:A641"/>
    <mergeCell ref="B639:B641"/>
    <mergeCell ref="C639:C641"/>
    <mergeCell ref="D639:D641"/>
    <mergeCell ref="E639:E641"/>
    <mergeCell ref="F639:F641"/>
    <mergeCell ref="G632:G634"/>
    <mergeCell ref="A635:A637"/>
    <mergeCell ref="B635:B637"/>
    <mergeCell ref="C635:C637"/>
    <mergeCell ref="D635:D637"/>
    <mergeCell ref="E635:E637"/>
    <mergeCell ref="F635:F637"/>
    <mergeCell ref="G635:G637"/>
    <mergeCell ref="A632:A634"/>
    <mergeCell ref="B632:B634"/>
    <mergeCell ref="C632:C634"/>
    <mergeCell ref="D632:D634"/>
    <mergeCell ref="E632:E634"/>
    <mergeCell ref="F632:F634"/>
    <mergeCell ref="G626:G628"/>
    <mergeCell ref="A629:A631"/>
    <mergeCell ref="B629:B631"/>
    <mergeCell ref="C629:C631"/>
    <mergeCell ref="D629:D631"/>
    <mergeCell ref="E629:E631"/>
    <mergeCell ref="F629:F631"/>
    <mergeCell ref="G629:G631"/>
    <mergeCell ref="A626:A628"/>
    <mergeCell ref="B626:B628"/>
    <mergeCell ref="C626:C628"/>
    <mergeCell ref="D626:D628"/>
    <mergeCell ref="E626:E628"/>
    <mergeCell ref="F626:F628"/>
    <mergeCell ref="G620:G622"/>
    <mergeCell ref="A623:A625"/>
    <mergeCell ref="B623:B625"/>
    <mergeCell ref="C623:C625"/>
    <mergeCell ref="D623:D625"/>
    <mergeCell ref="E623:E625"/>
    <mergeCell ref="F623:F625"/>
    <mergeCell ref="G623:G625"/>
    <mergeCell ref="A620:A622"/>
    <mergeCell ref="B620:B622"/>
    <mergeCell ref="C620:C622"/>
    <mergeCell ref="D620:D622"/>
    <mergeCell ref="E620:E622"/>
    <mergeCell ref="F620:F622"/>
    <mergeCell ref="G614:G616"/>
    <mergeCell ref="A617:A619"/>
    <mergeCell ref="B617:B619"/>
    <mergeCell ref="C617:C619"/>
    <mergeCell ref="D617:D619"/>
    <mergeCell ref="E617:E619"/>
    <mergeCell ref="F617:F619"/>
    <mergeCell ref="G617:G619"/>
    <mergeCell ref="A614:A616"/>
    <mergeCell ref="B614:B616"/>
    <mergeCell ref="C614:C616"/>
    <mergeCell ref="D614:D616"/>
    <mergeCell ref="E614:E616"/>
    <mergeCell ref="F614:F616"/>
    <mergeCell ref="G608:G610"/>
    <mergeCell ref="A611:A613"/>
    <mergeCell ref="B611:B613"/>
    <mergeCell ref="C611:C613"/>
    <mergeCell ref="D611:D613"/>
    <mergeCell ref="E611:E613"/>
    <mergeCell ref="F611:F613"/>
    <mergeCell ref="G611:G613"/>
    <mergeCell ref="A608:A610"/>
    <mergeCell ref="B608:B610"/>
    <mergeCell ref="C608:C610"/>
    <mergeCell ref="D608:D610"/>
    <mergeCell ref="E608:E610"/>
    <mergeCell ref="F608:F610"/>
    <mergeCell ref="G602:G604"/>
    <mergeCell ref="A605:A607"/>
    <mergeCell ref="B605:B607"/>
    <mergeCell ref="C605:C607"/>
    <mergeCell ref="D605:D607"/>
    <mergeCell ref="E605:E607"/>
    <mergeCell ref="F605:F607"/>
    <mergeCell ref="G605:G607"/>
    <mergeCell ref="A602:A604"/>
    <mergeCell ref="B602:B604"/>
    <mergeCell ref="C602:C604"/>
    <mergeCell ref="D602:D604"/>
    <mergeCell ref="E602:E604"/>
    <mergeCell ref="F602:F604"/>
    <mergeCell ref="G596:G598"/>
    <mergeCell ref="A599:A601"/>
    <mergeCell ref="B599:B601"/>
    <mergeCell ref="C599:C601"/>
    <mergeCell ref="D599:D601"/>
    <mergeCell ref="E599:E601"/>
    <mergeCell ref="F599:F601"/>
    <mergeCell ref="G599:G601"/>
    <mergeCell ref="A596:A598"/>
    <mergeCell ref="B596:B598"/>
    <mergeCell ref="C596:C598"/>
    <mergeCell ref="D596:D598"/>
    <mergeCell ref="E596:E598"/>
    <mergeCell ref="F596:F598"/>
    <mergeCell ref="G589:G591"/>
    <mergeCell ref="A592:A594"/>
    <mergeCell ref="B592:B594"/>
    <mergeCell ref="C592:C594"/>
    <mergeCell ref="D592:D594"/>
    <mergeCell ref="E592:E594"/>
    <mergeCell ref="F592:F594"/>
    <mergeCell ref="G592:G594"/>
    <mergeCell ref="A589:A591"/>
    <mergeCell ref="B589:B591"/>
    <mergeCell ref="C589:C591"/>
    <mergeCell ref="D589:D591"/>
    <mergeCell ref="E589:E591"/>
    <mergeCell ref="F589:F591"/>
    <mergeCell ref="G583:G585"/>
    <mergeCell ref="A586:A588"/>
    <mergeCell ref="B586:B588"/>
    <mergeCell ref="C586:C588"/>
    <mergeCell ref="D586:D588"/>
    <mergeCell ref="E586:E588"/>
    <mergeCell ref="F586:F588"/>
    <mergeCell ref="G586:G588"/>
    <mergeCell ref="A583:A585"/>
    <mergeCell ref="B583:B585"/>
    <mergeCell ref="C583:C585"/>
    <mergeCell ref="D583:D585"/>
    <mergeCell ref="E583:E585"/>
    <mergeCell ref="F583:F585"/>
    <mergeCell ref="G577:G579"/>
    <mergeCell ref="A580:A582"/>
    <mergeCell ref="B580:B582"/>
    <mergeCell ref="C580:C582"/>
    <mergeCell ref="D580:D582"/>
    <mergeCell ref="E580:E582"/>
    <mergeCell ref="F580:F582"/>
    <mergeCell ref="G580:G582"/>
    <mergeCell ref="A577:A579"/>
    <mergeCell ref="B577:B579"/>
    <mergeCell ref="C577:C579"/>
    <mergeCell ref="D577:D579"/>
    <mergeCell ref="E577:E579"/>
    <mergeCell ref="F577:F579"/>
    <mergeCell ref="G571:G573"/>
    <mergeCell ref="A574:A576"/>
    <mergeCell ref="B574:B576"/>
    <mergeCell ref="C574:C576"/>
    <mergeCell ref="D574:D576"/>
    <mergeCell ref="E574:E576"/>
    <mergeCell ref="F574:F576"/>
    <mergeCell ref="G574:G576"/>
    <mergeCell ref="A571:A573"/>
    <mergeCell ref="B571:B573"/>
    <mergeCell ref="C571:C573"/>
    <mergeCell ref="D571:D573"/>
    <mergeCell ref="E571:E573"/>
    <mergeCell ref="F571:F573"/>
    <mergeCell ref="G565:G567"/>
    <mergeCell ref="A568:A570"/>
    <mergeCell ref="B568:B570"/>
    <mergeCell ref="C568:C570"/>
    <mergeCell ref="D568:D570"/>
    <mergeCell ref="E568:E570"/>
    <mergeCell ref="F568:F570"/>
    <mergeCell ref="G568:G570"/>
    <mergeCell ref="A565:A567"/>
    <mergeCell ref="B565:B567"/>
    <mergeCell ref="C565:C567"/>
    <mergeCell ref="D565:D567"/>
    <mergeCell ref="E565:E567"/>
    <mergeCell ref="F565:F567"/>
    <mergeCell ref="G559:G561"/>
    <mergeCell ref="A562:A564"/>
    <mergeCell ref="B562:B564"/>
    <mergeCell ref="C562:C564"/>
    <mergeCell ref="D562:D564"/>
    <mergeCell ref="E562:E564"/>
    <mergeCell ref="F562:F564"/>
    <mergeCell ref="G562:G564"/>
    <mergeCell ref="A559:A561"/>
    <mergeCell ref="B559:B561"/>
    <mergeCell ref="C559:C561"/>
    <mergeCell ref="D559:D561"/>
    <mergeCell ref="E559:E561"/>
    <mergeCell ref="F559:F561"/>
    <mergeCell ref="G553:G555"/>
    <mergeCell ref="A556:A558"/>
    <mergeCell ref="B556:B558"/>
    <mergeCell ref="C556:C558"/>
    <mergeCell ref="D556:D558"/>
    <mergeCell ref="E556:E558"/>
    <mergeCell ref="F556:F558"/>
    <mergeCell ref="G556:G558"/>
    <mergeCell ref="A553:A555"/>
    <mergeCell ref="B553:B555"/>
    <mergeCell ref="C553:C555"/>
    <mergeCell ref="D553:D555"/>
    <mergeCell ref="E553:E555"/>
    <mergeCell ref="F553:F555"/>
    <mergeCell ref="G547:G549"/>
    <mergeCell ref="A550:A552"/>
    <mergeCell ref="B550:B552"/>
    <mergeCell ref="C550:C552"/>
    <mergeCell ref="D550:D552"/>
    <mergeCell ref="E550:E552"/>
    <mergeCell ref="F550:F552"/>
    <mergeCell ref="G550:G552"/>
    <mergeCell ref="A547:A549"/>
    <mergeCell ref="B547:B549"/>
    <mergeCell ref="C547:C549"/>
    <mergeCell ref="D547:D549"/>
    <mergeCell ref="E547:E549"/>
    <mergeCell ref="F547:F549"/>
    <mergeCell ref="G541:G543"/>
    <mergeCell ref="A544:A546"/>
    <mergeCell ref="B544:B546"/>
    <mergeCell ref="C544:C546"/>
    <mergeCell ref="D544:D546"/>
    <mergeCell ref="E544:E546"/>
    <mergeCell ref="F544:F546"/>
    <mergeCell ref="G544:G546"/>
    <mergeCell ref="A541:A543"/>
    <mergeCell ref="B541:B543"/>
    <mergeCell ref="C541:C543"/>
    <mergeCell ref="D541:D543"/>
    <mergeCell ref="E541:E543"/>
    <mergeCell ref="F541:F543"/>
    <mergeCell ref="G534:G536"/>
    <mergeCell ref="A537:A539"/>
    <mergeCell ref="B537:B539"/>
    <mergeCell ref="C537:C539"/>
    <mergeCell ref="D537:D539"/>
    <mergeCell ref="E537:E539"/>
    <mergeCell ref="F537:F539"/>
    <mergeCell ref="G537:G539"/>
    <mergeCell ref="A534:A536"/>
    <mergeCell ref="B534:B536"/>
    <mergeCell ref="C534:C536"/>
    <mergeCell ref="D534:D536"/>
    <mergeCell ref="E534:E536"/>
    <mergeCell ref="F534:F536"/>
    <mergeCell ref="G528:G530"/>
    <mergeCell ref="A531:A533"/>
    <mergeCell ref="B531:B533"/>
    <mergeCell ref="C531:C533"/>
    <mergeCell ref="D531:D533"/>
    <mergeCell ref="E531:E533"/>
    <mergeCell ref="F531:F533"/>
    <mergeCell ref="G531:G533"/>
    <mergeCell ref="A528:A530"/>
    <mergeCell ref="B528:B530"/>
    <mergeCell ref="C528:C530"/>
    <mergeCell ref="D528:D530"/>
    <mergeCell ref="E528:E530"/>
    <mergeCell ref="F528:F530"/>
    <mergeCell ref="G522:G524"/>
    <mergeCell ref="A525:A527"/>
    <mergeCell ref="B525:B527"/>
    <mergeCell ref="C525:C527"/>
    <mergeCell ref="D525:D527"/>
    <mergeCell ref="E525:E527"/>
    <mergeCell ref="F525:F527"/>
    <mergeCell ref="G525:G527"/>
    <mergeCell ref="A522:A524"/>
    <mergeCell ref="B522:B524"/>
    <mergeCell ref="C522:C524"/>
    <mergeCell ref="D522:D524"/>
    <mergeCell ref="E522:E524"/>
    <mergeCell ref="F522:F524"/>
    <mergeCell ref="G515:G517"/>
    <mergeCell ref="A518:A520"/>
    <mergeCell ref="B518:B520"/>
    <mergeCell ref="C518:C520"/>
    <mergeCell ref="D518:D520"/>
    <mergeCell ref="E518:E520"/>
    <mergeCell ref="F518:F520"/>
    <mergeCell ref="G518:G520"/>
    <mergeCell ref="A515:A517"/>
    <mergeCell ref="B515:B517"/>
    <mergeCell ref="C515:C517"/>
    <mergeCell ref="D515:D517"/>
    <mergeCell ref="E515:E517"/>
    <mergeCell ref="F515:F517"/>
    <mergeCell ref="G507:G509"/>
    <mergeCell ref="A510:A512"/>
    <mergeCell ref="B510:B512"/>
    <mergeCell ref="C510:C512"/>
    <mergeCell ref="D510:D512"/>
    <mergeCell ref="E510:E512"/>
    <mergeCell ref="F510:F512"/>
    <mergeCell ref="G510:G512"/>
    <mergeCell ref="A507:A509"/>
    <mergeCell ref="B507:B509"/>
    <mergeCell ref="C507:C509"/>
    <mergeCell ref="D507:D509"/>
    <mergeCell ref="E507:E509"/>
    <mergeCell ref="F507:F509"/>
    <mergeCell ref="G499:G501"/>
    <mergeCell ref="A502:A504"/>
    <mergeCell ref="B502:B504"/>
    <mergeCell ref="C502:C504"/>
    <mergeCell ref="D502:D504"/>
    <mergeCell ref="E502:E504"/>
    <mergeCell ref="F502:F504"/>
    <mergeCell ref="G502:G504"/>
    <mergeCell ref="A499:A501"/>
    <mergeCell ref="B499:B501"/>
    <mergeCell ref="C499:C501"/>
    <mergeCell ref="D499:D501"/>
    <mergeCell ref="E499:E501"/>
    <mergeCell ref="F499:F501"/>
    <mergeCell ref="G493:G495"/>
    <mergeCell ref="A496:A498"/>
    <mergeCell ref="B496:B498"/>
    <mergeCell ref="C496:C498"/>
    <mergeCell ref="D496:D498"/>
    <mergeCell ref="E496:E498"/>
    <mergeCell ref="F496:F498"/>
    <mergeCell ref="G496:G498"/>
    <mergeCell ref="A493:A495"/>
    <mergeCell ref="B493:B495"/>
    <mergeCell ref="C493:C495"/>
    <mergeCell ref="D493:D495"/>
    <mergeCell ref="E493:E495"/>
    <mergeCell ref="F493:F495"/>
    <mergeCell ref="G487:G489"/>
    <mergeCell ref="A490:A492"/>
    <mergeCell ref="B490:B492"/>
    <mergeCell ref="C490:C492"/>
    <mergeCell ref="D490:D492"/>
    <mergeCell ref="E490:E492"/>
    <mergeCell ref="F490:F492"/>
    <mergeCell ref="G490:G492"/>
    <mergeCell ref="A487:A489"/>
    <mergeCell ref="B487:B489"/>
    <mergeCell ref="C487:C489"/>
    <mergeCell ref="D487:D489"/>
    <mergeCell ref="E487:E489"/>
    <mergeCell ref="F487:F489"/>
    <mergeCell ref="G481:G483"/>
    <mergeCell ref="A484:A486"/>
    <mergeCell ref="B484:B486"/>
    <mergeCell ref="C484:C486"/>
    <mergeCell ref="D484:D486"/>
    <mergeCell ref="E484:E486"/>
    <mergeCell ref="F484:F486"/>
    <mergeCell ref="G484:G486"/>
    <mergeCell ref="A481:A483"/>
    <mergeCell ref="B481:B483"/>
    <mergeCell ref="C481:C483"/>
    <mergeCell ref="D481:D483"/>
    <mergeCell ref="E481:E483"/>
    <mergeCell ref="F481:F483"/>
    <mergeCell ref="G474:G476"/>
    <mergeCell ref="A477:A479"/>
    <mergeCell ref="B477:B479"/>
    <mergeCell ref="C477:C479"/>
    <mergeCell ref="D477:D479"/>
    <mergeCell ref="E477:E479"/>
    <mergeCell ref="F477:F479"/>
    <mergeCell ref="G477:G479"/>
    <mergeCell ref="A474:A476"/>
    <mergeCell ref="B474:B476"/>
    <mergeCell ref="C474:C476"/>
    <mergeCell ref="D474:D476"/>
    <mergeCell ref="E474:E476"/>
    <mergeCell ref="F474:F476"/>
    <mergeCell ref="G468:G470"/>
    <mergeCell ref="A471:A473"/>
    <mergeCell ref="B471:B473"/>
    <mergeCell ref="C471:C473"/>
    <mergeCell ref="D471:D473"/>
    <mergeCell ref="E471:E473"/>
    <mergeCell ref="F471:F473"/>
    <mergeCell ref="G471:G473"/>
    <mergeCell ref="A468:A470"/>
    <mergeCell ref="B468:B470"/>
    <mergeCell ref="C468:C470"/>
    <mergeCell ref="D468:D470"/>
    <mergeCell ref="E468:E470"/>
    <mergeCell ref="F468:F470"/>
    <mergeCell ref="G460:G462"/>
    <mergeCell ref="A465:A467"/>
    <mergeCell ref="B465:B467"/>
    <mergeCell ref="C465:C467"/>
    <mergeCell ref="D465:D467"/>
    <mergeCell ref="E465:E467"/>
    <mergeCell ref="F465:F467"/>
    <mergeCell ref="G465:G467"/>
    <mergeCell ref="A460:A462"/>
    <mergeCell ref="B460:B462"/>
    <mergeCell ref="C460:C462"/>
    <mergeCell ref="D460:D462"/>
    <mergeCell ref="E460:E462"/>
    <mergeCell ref="F460:F462"/>
    <mergeCell ref="G454:G456"/>
    <mergeCell ref="A457:A459"/>
    <mergeCell ref="B457:B459"/>
    <mergeCell ref="C457:C459"/>
    <mergeCell ref="D457:D459"/>
    <mergeCell ref="E457:E459"/>
    <mergeCell ref="F457:F459"/>
    <mergeCell ref="G457:G459"/>
    <mergeCell ref="A454:A456"/>
    <mergeCell ref="B454:B456"/>
    <mergeCell ref="C454:C456"/>
    <mergeCell ref="D454:D456"/>
    <mergeCell ref="E454:E456"/>
    <mergeCell ref="F454:F456"/>
    <mergeCell ref="G447:G449"/>
    <mergeCell ref="A451:A453"/>
    <mergeCell ref="B451:B453"/>
    <mergeCell ref="C451:C453"/>
    <mergeCell ref="D451:D453"/>
    <mergeCell ref="E451:E453"/>
    <mergeCell ref="F451:F453"/>
    <mergeCell ref="G451:G453"/>
    <mergeCell ref="A447:A449"/>
    <mergeCell ref="B447:B449"/>
    <mergeCell ref="C447:C449"/>
    <mergeCell ref="D447:D449"/>
    <mergeCell ref="E447:E449"/>
    <mergeCell ref="F447:F449"/>
    <mergeCell ref="G441:G443"/>
    <mergeCell ref="A444:A446"/>
    <mergeCell ref="B444:B446"/>
    <mergeCell ref="C444:C446"/>
    <mergeCell ref="D444:D446"/>
    <mergeCell ref="E444:E446"/>
    <mergeCell ref="F444:F446"/>
    <mergeCell ref="G444:G446"/>
    <mergeCell ref="A441:A443"/>
    <mergeCell ref="B441:B443"/>
    <mergeCell ref="C441:C443"/>
    <mergeCell ref="D441:D443"/>
    <mergeCell ref="E441:E443"/>
    <mergeCell ref="F441:F443"/>
    <mergeCell ref="G432:G434"/>
    <mergeCell ref="A435:A437"/>
    <mergeCell ref="B435:B437"/>
    <mergeCell ref="C435:C437"/>
    <mergeCell ref="D435:D437"/>
    <mergeCell ref="E435:E437"/>
    <mergeCell ref="F435:F437"/>
    <mergeCell ref="G435:G437"/>
    <mergeCell ref="A432:A434"/>
    <mergeCell ref="B432:B434"/>
    <mergeCell ref="C432:C434"/>
    <mergeCell ref="D432:D434"/>
    <mergeCell ref="E432:E434"/>
    <mergeCell ref="F432:F434"/>
    <mergeCell ref="G425:G427"/>
    <mergeCell ref="A428:A430"/>
    <mergeCell ref="B428:B430"/>
    <mergeCell ref="C428:C430"/>
    <mergeCell ref="D428:D430"/>
    <mergeCell ref="E428:E430"/>
    <mergeCell ref="F428:F430"/>
    <mergeCell ref="G428:G430"/>
    <mergeCell ref="A425:A427"/>
    <mergeCell ref="B425:B427"/>
    <mergeCell ref="C425:C427"/>
    <mergeCell ref="D425:D427"/>
    <mergeCell ref="E425:E427"/>
    <mergeCell ref="F425:F427"/>
    <mergeCell ref="G419:G421"/>
    <mergeCell ref="A422:A424"/>
    <mergeCell ref="B422:B424"/>
    <mergeCell ref="C422:C424"/>
    <mergeCell ref="D422:D424"/>
    <mergeCell ref="E422:E424"/>
    <mergeCell ref="F422:F424"/>
    <mergeCell ref="G422:G424"/>
    <mergeCell ref="A419:A421"/>
    <mergeCell ref="B419:B421"/>
    <mergeCell ref="C419:C421"/>
    <mergeCell ref="D419:D421"/>
    <mergeCell ref="E419:E421"/>
    <mergeCell ref="F419:F421"/>
    <mergeCell ref="G413:G415"/>
    <mergeCell ref="A416:A418"/>
    <mergeCell ref="B416:B418"/>
    <mergeCell ref="C416:C418"/>
    <mergeCell ref="D416:D418"/>
    <mergeCell ref="E416:E418"/>
    <mergeCell ref="F416:F418"/>
    <mergeCell ref="G416:G418"/>
    <mergeCell ref="A413:A415"/>
    <mergeCell ref="B413:B415"/>
    <mergeCell ref="C413:C415"/>
    <mergeCell ref="D413:D415"/>
    <mergeCell ref="E413:E415"/>
    <mergeCell ref="F413:F415"/>
    <mergeCell ref="G407:G409"/>
    <mergeCell ref="A410:A412"/>
    <mergeCell ref="B410:B412"/>
    <mergeCell ref="C410:C412"/>
    <mergeCell ref="D410:D412"/>
    <mergeCell ref="E410:E412"/>
    <mergeCell ref="F410:F412"/>
    <mergeCell ref="G410:G412"/>
    <mergeCell ref="A407:A409"/>
    <mergeCell ref="B407:B409"/>
    <mergeCell ref="C407:C409"/>
    <mergeCell ref="D407:D409"/>
    <mergeCell ref="E407:E409"/>
    <mergeCell ref="F407:F409"/>
    <mergeCell ref="G401:G403"/>
    <mergeCell ref="A404:A406"/>
    <mergeCell ref="B404:B406"/>
    <mergeCell ref="C404:C406"/>
    <mergeCell ref="D404:D406"/>
    <mergeCell ref="E404:E406"/>
    <mergeCell ref="F404:F406"/>
    <mergeCell ref="G404:G406"/>
    <mergeCell ref="A401:A403"/>
    <mergeCell ref="B401:B403"/>
    <mergeCell ref="C401:C403"/>
    <mergeCell ref="D401:D403"/>
    <mergeCell ref="E401:E403"/>
    <mergeCell ref="F401:F403"/>
    <mergeCell ref="G395:G397"/>
    <mergeCell ref="A398:A400"/>
    <mergeCell ref="B398:B400"/>
    <mergeCell ref="C398:C400"/>
    <mergeCell ref="D398:D400"/>
    <mergeCell ref="E398:E400"/>
    <mergeCell ref="F398:F400"/>
    <mergeCell ref="G398:G400"/>
    <mergeCell ref="A395:A397"/>
    <mergeCell ref="B395:B397"/>
    <mergeCell ref="C395:C397"/>
    <mergeCell ref="D395:D397"/>
    <mergeCell ref="E395:E397"/>
    <mergeCell ref="F395:F397"/>
    <mergeCell ref="G389:G391"/>
    <mergeCell ref="A392:A394"/>
    <mergeCell ref="B392:B394"/>
    <mergeCell ref="C392:C394"/>
    <mergeCell ref="D392:D394"/>
    <mergeCell ref="E392:E394"/>
    <mergeCell ref="F392:F394"/>
    <mergeCell ref="G392:G394"/>
    <mergeCell ref="A389:A391"/>
    <mergeCell ref="B389:B391"/>
    <mergeCell ref="C389:C391"/>
    <mergeCell ref="D389:D391"/>
    <mergeCell ref="E389:E391"/>
    <mergeCell ref="F389:F391"/>
    <mergeCell ref="G383:G385"/>
    <mergeCell ref="A386:A388"/>
    <mergeCell ref="B386:B388"/>
    <mergeCell ref="C386:C388"/>
    <mergeCell ref="D386:D388"/>
    <mergeCell ref="E386:E388"/>
    <mergeCell ref="F386:F388"/>
    <mergeCell ref="G386:G388"/>
    <mergeCell ref="A383:A385"/>
    <mergeCell ref="B383:B385"/>
    <mergeCell ref="C383:C385"/>
    <mergeCell ref="D383:D385"/>
    <mergeCell ref="E383:E385"/>
    <mergeCell ref="F383:F385"/>
    <mergeCell ref="G377:G379"/>
    <mergeCell ref="A380:A382"/>
    <mergeCell ref="B380:B382"/>
    <mergeCell ref="C380:C382"/>
    <mergeCell ref="D380:D382"/>
    <mergeCell ref="E380:E382"/>
    <mergeCell ref="F380:F382"/>
    <mergeCell ref="G380:G382"/>
    <mergeCell ref="A377:A379"/>
    <mergeCell ref="B377:B379"/>
    <mergeCell ref="C377:C379"/>
    <mergeCell ref="D377:D379"/>
    <mergeCell ref="E377:E379"/>
    <mergeCell ref="F377:F379"/>
    <mergeCell ref="G371:G373"/>
    <mergeCell ref="A374:A376"/>
    <mergeCell ref="B374:B376"/>
    <mergeCell ref="C374:C376"/>
    <mergeCell ref="D374:D376"/>
    <mergeCell ref="E374:E376"/>
    <mergeCell ref="F374:F376"/>
    <mergeCell ref="G374:G376"/>
    <mergeCell ref="A371:A373"/>
    <mergeCell ref="B371:B373"/>
    <mergeCell ref="C371:C373"/>
    <mergeCell ref="D371:D373"/>
    <mergeCell ref="E371:E373"/>
    <mergeCell ref="F371:F373"/>
    <mergeCell ref="G365:G367"/>
    <mergeCell ref="A368:A370"/>
    <mergeCell ref="B368:B370"/>
    <mergeCell ref="C368:C370"/>
    <mergeCell ref="D368:D370"/>
    <mergeCell ref="E368:E370"/>
    <mergeCell ref="F368:F370"/>
    <mergeCell ref="G368:G370"/>
    <mergeCell ref="A365:A367"/>
    <mergeCell ref="B365:B367"/>
    <mergeCell ref="C365:C367"/>
    <mergeCell ref="D365:D367"/>
    <mergeCell ref="E365:E367"/>
    <mergeCell ref="F365:F367"/>
    <mergeCell ref="G359:G361"/>
    <mergeCell ref="A362:A364"/>
    <mergeCell ref="B362:B364"/>
    <mergeCell ref="C362:C364"/>
    <mergeCell ref="D362:D364"/>
    <mergeCell ref="E362:E364"/>
    <mergeCell ref="F362:F364"/>
    <mergeCell ref="G362:G364"/>
    <mergeCell ref="A359:A361"/>
    <mergeCell ref="B359:B361"/>
    <mergeCell ref="C359:C361"/>
    <mergeCell ref="D359:D361"/>
    <mergeCell ref="E359:E361"/>
    <mergeCell ref="F359:F361"/>
    <mergeCell ref="G352:G354"/>
    <mergeCell ref="A355:A357"/>
    <mergeCell ref="B355:B357"/>
    <mergeCell ref="C355:C357"/>
    <mergeCell ref="D355:D357"/>
    <mergeCell ref="E355:E357"/>
    <mergeCell ref="F355:F357"/>
    <mergeCell ref="G355:G357"/>
    <mergeCell ref="A352:A354"/>
    <mergeCell ref="B352:B354"/>
    <mergeCell ref="C352:C354"/>
    <mergeCell ref="D352:D354"/>
    <mergeCell ref="E352:E354"/>
    <mergeCell ref="F352:F354"/>
    <mergeCell ref="G346:G348"/>
    <mergeCell ref="A349:A351"/>
    <mergeCell ref="B349:B351"/>
    <mergeCell ref="C349:C351"/>
    <mergeCell ref="D349:D351"/>
    <mergeCell ref="E349:E351"/>
    <mergeCell ref="F349:F351"/>
    <mergeCell ref="G349:G351"/>
    <mergeCell ref="A346:A348"/>
    <mergeCell ref="B346:B348"/>
    <mergeCell ref="C346:C348"/>
    <mergeCell ref="D346:D348"/>
    <mergeCell ref="E346:E348"/>
    <mergeCell ref="F346:F348"/>
    <mergeCell ref="G340:G342"/>
    <mergeCell ref="A343:A345"/>
    <mergeCell ref="B343:B345"/>
    <mergeCell ref="C343:C345"/>
    <mergeCell ref="D343:D345"/>
    <mergeCell ref="E343:E345"/>
    <mergeCell ref="F343:F345"/>
    <mergeCell ref="G343:G345"/>
    <mergeCell ref="A340:A342"/>
    <mergeCell ref="B340:B342"/>
    <mergeCell ref="C340:C342"/>
    <mergeCell ref="D340:D342"/>
    <mergeCell ref="E340:E342"/>
    <mergeCell ref="F340:F342"/>
    <mergeCell ref="G334:G336"/>
    <mergeCell ref="A337:A339"/>
    <mergeCell ref="B337:B339"/>
    <mergeCell ref="C337:C339"/>
    <mergeCell ref="D337:D339"/>
    <mergeCell ref="E337:E339"/>
    <mergeCell ref="F337:F339"/>
    <mergeCell ref="G337:G339"/>
    <mergeCell ref="A334:A336"/>
    <mergeCell ref="B334:B336"/>
    <mergeCell ref="C334:C336"/>
    <mergeCell ref="D334:D336"/>
    <mergeCell ref="E334:E336"/>
    <mergeCell ref="F334:F336"/>
    <mergeCell ref="G328:G330"/>
    <mergeCell ref="A331:A333"/>
    <mergeCell ref="B331:B333"/>
    <mergeCell ref="C331:C333"/>
    <mergeCell ref="D331:D333"/>
    <mergeCell ref="E331:E333"/>
    <mergeCell ref="F331:F333"/>
    <mergeCell ref="G331:G333"/>
    <mergeCell ref="A328:A330"/>
    <mergeCell ref="B328:B330"/>
    <mergeCell ref="C328:C330"/>
    <mergeCell ref="D328:D330"/>
    <mergeCell ref="E328:E330"/>
    <mergeCell ref="F328:F330"/>
    <mergeCell ref="G321:G323"/>
    <mergeCell ref="A325:A327"/>
    <mergeCell ref="B325:B327"/>
    <mergeCell ref="C325:C327"/>
    <mergeCell ref="D325:D327"/>
    <mergeCell ref="E325:E327"/>
    <mergeCell ref="F325:F327"/>
    <mergeCell ref="G325:G327"/>
    <mergeCell ref="A321:A323"/>
    <mergeCell ref="B321:B323"/>
    <mergeCell ref="C321:C323"/>
    <mergeCell ref="D321:D323"/>
    <mergeCell ref="E321:E323"/>
    <mergeCell ref="F321:F323"/>
    <mergeCell ref="G315:G317"/>
    <mergeCell ref="A318:A320"/>
    <mergeCell ref="B318:B320"/>
    <mergeCell ref="C318:C320"/>
    <mergeCell ref="D318:D320"/>
    <mergeCell ref="E318:E320"/>
    <mergeCell ref="F318:F320"/>
    <mergeCell ref="G318:G320"/>
    <mergeCell ref="A315:A317"/>
    <mergeCell ref="B315:B317"/>
    <mergeCell ref="C315:C317"/>
    <mergeCell ref="D315:D317"/>
    <mergeCell ref="E315:E317"/>
    <mergeCell ref="F315:F317"/>
    <mergeCell ref="G309:G311"/>
    <mergeCell ref="A312:A314"/>
    <mergeCell ref="B312:B314"/>
    <mergeCell ref="C312:C314"/>
    <mergeCell ref="D312:D314"/>
    <mergeCell ref="E312:E314"/>
    <mergeCell ref="F312:F314"/>
    <mergeCell ref="G312:G314"/>
    <mergeCell ref="A309:A311"/>
    <mergeCell ref="B309:B311"/>
    <mergeCell ref="C309:C311"/>
    <mergeCell ref="D309:D311"/>
    <mergeCell ref="E309:E311"/>
    <mergeCell ref="F309:F311"/>
    <mergeCell ref="G302:G304"/>
    <mergeCell ref="A306:A308"/>
    <mergeCell ref="B306:B308"/>
    <mergeCell ref="C306:C308"/>
    <mergeCell ref="D306:D308"/>
    <mergeCell ref="E306:E308"/>
    <mergeCell ref="F306:F308"/>
    <mergeCell ref="G306:G308"/>
    <mergeCell ref="A302:A304"/>
    <mergeCell ref="B302:B304"/>
    <mergeCell ref="C302:C304"/>
    <mergeCell ref="D302:D304"/>
    <mergeCell ref="E302:E304"/>
    <mergeCell ref="F302:F304"/>
    <mergeCell ref="G296:G298"/>
    <mergeCell ref="A299:A301"/>
    <mergeCell ref="B299:B301"/>
    <mergeCell ref="C299:C301"/>
    <mergeCell ref="D299:D301"/>
    <mergeCell ref="E299:E301"/>
    <mergeCell ref="F299:F301"/>
    <mergeCell ref="G299:G301"/>
    <mergeCell ref="A296:A298"/>
    <mergeCell ref="B296:B298"/>
    <mergeCell ref="C296:C298"/>
    <mergeCell ref="D296:D298"/>
    <mergeCell ref="E296:E298"/>
    <mergeCell ref="F296:F298"/>
    <mergeCell ref="G289:G291"/>
    <mergeCell ref="A292:A294"/>
    <mergeCell ref="B292:B294"/>
    <mergeCell ref="C292:C294"/>
    <mergeCell ref="D292:D294"/>
    <mergeCell ref="E292:E294"/>
    <mergeCell ref="F292:F294"/>
    <mergeCell ref="G292:G294"/>
    <mergeCell ref="A289:A291"/>
    <mergeCell ref="B289:B291"/>
    <mergeCell ref="C289:C291"/>
    <mergeCell ref="D289:D291"/>
    <mergeCell ref="E289:E291"/>
    <mergeCell ref="F289:F291"/>
    <mergeCell ref="G283:G285"/>
    <mergeCell ref="A286:A288"/>
    <mergeCell ref="B286:B288"/>
    <mergeCell ref="C286:C288"/>
    <mergeCell ref="D286:D288"/>
    <mergeCell ref="E286:E288"/>
    <mergeCell ref="F286:F288"/>
    <mergeCell ref="G286:G288"/>
    <mergeCell ref="A283:A285"/>
    <mergeCell ref="B283:B285"/>
    <mergeCell ref="C283:C285"/>
    <mergeCell ref="D283:D285"/>
    <mergeCell ref="E283:E285"/>
    <mergeCell ref="F283:F285"/>
    <mergeCell ref="G277:G279"/>
    <mergeCell ref="A280:A282"/>
    <mergeCell ref="B280:B282"/>
    <mergeCell ref="C280:C282"/>
    <mergeCell ref="D280:D282"/>
    <mergeCell ref="E280:E282"/>
    <mergeCell ref="F280:F282"/>
    <mergeCell ref="G280:G282"/>
    <mergeCell ref="A277:A279"/>
    <mergeCell ref="B277:B279"/>
    <mergeCell ref="C277:C279"/>
    <mergeCell ref="D277:D279"/>
    <mergeCell ref="E277:E279"/>
    <mergeCell ref="F277:F279"/>
    <mergeCell ref="G271:G273"/>
    <mergeCell ref="A274:A276"/>
    <mergeCell ref="B274:B276"/>
    <mergeCell ref="C274:C276"/>
    <mergeCell ref="D274:D276"/>
    <mergeCell ref="E274:E276"/>
    <mergeCell ref="F274:F276"/>
    <mergeCell ref="G274:G276"/>
    <mergeCell ref="A271:A273"/>
    <mergeCell ref="B271:B273"/>
    <mergeCell ref="C271:C273"/>
    <mergeCell ref="D271:D273"/>
    <mergeCell ref="E271:E273"/>
    <mergeCell ref="F271:F273"/>
    <mergeCell ref="G265:G267"/>
    <mergeCell ref="A268:A270"/>
    <mergeCell ref="B268:B270"/>
    <mergeCell ref="C268:C270"/>
    <mergeCell ref="D268:D270"/>
    <mergeCell ref="E268:E270"/>
    <mergeCell ref="F268:F270"/>
    <mergeCell ref="G268:G270"/>
    <mergeCell ref="A265:A267"/>
    <mergeCell ref="B265:B267"/>
    <mergeCell ref="C265:C267"/>
    <mergeCell ref="D265:D267"/>
    <mergeCell ref="E265:E267"/>
    <mergeCell ref="F265:F267"/>
    <mergeCell ref="G259:G261"/>
    <mergeCell ref="A262:A264"/>
    <mergeCell ref="B262:B264"/>
    <mergeCell ref="C262:C264"/>
    <mergeCell ref="D262:D264"/>
    <mergeCell ref="E262:E264"/>
    <mergeCell ref="F262:F264"/>
    <mergeCell ref="G262:G264"/>
    <mergeCell ref="A259:A261"/>
    <mergeCell ref="B259:B261"/>
    <mergeCell ref="C259:C261"/>
    <mergeCell ref="D259:D261"/>
    <mergeCell ref="E259:E261"/>
    <mergeCell ref="F259:F261"/>
    <mergeCell ref="G253:G255"/>
    <mergeCell ref="A256:A258"/>
    <mergeCell ref="B256:B258"/>
    <mergeCell ref="C256:C258"/>
    <mergeCell ref="D256:D258"/>
    <mergeCell ref="E256:E258"/>
    <mergeCell ref="F256:F258"/>
    <mergeCell ref="G256:G258"/>
    <mergeCell ref="A253:A255"/>
    <mergeCell ref="B253:B255"/>
    <mergeCell ref="C253:C255"/>
    <mergeCell ref="D253:D255"/>
    <mergeCell ref="E253:E255"/>
    <mergeCell ref="F253:F255"/>
    <mergeCell ref="G247:G249"/>
    <mergeCell ref="A250:A252"/>
    <mergeCell ref="B250:B252"/>
    <mergeCell ref="C250:C252"/>
    <mergeCell ref="D250:D252"/>
    <mergeCell ref="E250:E252"/>
    <mergeCell ref="F250:F252"/>
    <mergeCell ref="G250:G252"/>
    <mergeCell ref="A247:A249"/>
    <mergeCell ref="B247:B249"/>
    <mergeCell ref="C247:C249"/>
    <mergeCell ref="D247:D249"/>
    <mergeCell ref="E247:E249"/>
    <mergeCell ref="F247:F249"/>
    <mergeCell ref="G239:G241"/>
    <mergeCell ref="A244:A246"/>
    <mergeCell ref="B244:B246"/>
    <mergeCell ref="C244:C246"/>
    <mergeCell ref="D244:D246"/>
    <mergeCell ref="E244:E246"/>
    <mergeCell ref="F244:F246"/>
    <mergeCell ref="G244:G246"/>
    <mergeCell ref="A239:A241"/>
    <mergeCell ref="B239:B241"/>
    <mergeCell ref="C239:C241"/>
    <mergeCell ref="D239:D241"/>
    <mergeCell ref="E239:E241"/>
    <mergeCell ref="F239:F241"/>
    <mergeCell ref="G233:G235"/>
    <mergeCell ref="A236:A238"/>
    <mergeCell ref="B236:B238"/>
    <mergeCell ref="C236:C238"/>
    <mergeCell ref="D236:D238"/>
    <mergeCell ref="E236:E238"/>
    <mergeCell ref="F236:F238"/>
    <mergeCell ref="G236:G238"/>
    <mergeCell ref="A233:A235"/>
    <mergeCell ref="B233:B235"/>
    <mergeCell ref="C233:C235"/>
    <mergeCell ref="D233:D235"/>
    <mergeCell ref="E233:E235"/>
    <mergeCell ref="F233:F235"/>
    <mergeCell ref="G227:G229"/>
    <mergeCell ref="A230:A232"/>
    <mergeCell ref="B230:B232"/>
    <mergeCell ref="C230:C232"/>
    <mergeCell ref="D230:D232"/>
    <mergeCell ref="E230:E232"/>
    <mergeCell ref="F230:F232"/>
    <mergeCell ref="G230:G232"/>
    <mergeCell ref="A227:A229"/>
    <mergeCell ref="B227:B229"/>
    <mergeCell ref="C227:C229"/>
    <mergeCell ref="D227:D229"/>
    <mergeCell ref="E227:E229"/>
    <mergeCell ref="F227:F229"/>
    <mergeCell ref="G221:G223"/>
    <mergeCell ref="A224:A226"/>
    <mergeCell ref="B224:B226"/>
    <mergeCell ref="C224:C226"/>
    <mergeCell ref="D224:D226"/>
    <mergeCell ref="E224:E226"/>
    <mergeCell ref="F224:F226"/>
    <mergeCell ref="G224:G226"/>
    <mergeCell ref="A221:A223"/>
    <mergeCell ref="B221:B223"/>
    <mergeCell ref="C221:C223"/>
    <mergeCell ref="D221:D223"/>
    <mergeCell ref="E221:E223"/>
    <mergeCell ref="F221:F223"/>
    <mergeCell ref="G215:G217"/>
    <mergeCell ref="A218:A220"/>
    <mergeCell ref="B218:B220"/>
    <mergeCell ref="C218:C220"/>
    <mergeCell ref="D218:D220"/>
    <mergeCell ref="E218:E220"/>
    <mergeCell ref="F218:F220"/>
    <mergeCell ref="G218:G220"/>
    <mergeCell ref="A215:A217"/>
    <mergeCell ref="B215:B217"/>
    <mergeCell ref="C215:C217"/>
    <mergeCell ref="D215:D217"/>
    <mergeCell ref="E215:E217"/>
    <mergeCell ref="F215:F217"/>
    <mergeCell ref="G208:G210"/>
    <mergeCell ref="A212:A214"/>
    <mergeCell ref="B212:B214"/>
    <mergeCell ref="C212:C214"/>
    <mergeCell ref="D212:D214"/>
    <mergeCell ref="E212:E214"/>
    <mergeCell ref="F212:F214"/>
    <mergeCell ref="G212:G214"/>
    <mergeCell ref="A208:A210"/>
    <mergeCell ref="B208:B210"/>
    <mergeCell ref="C208:C210"/>
    <mergeCell ref="D208:D210"/>
    <mergeCell ref="E208:E210"/>
    <mergeCell ref="F208:F210"/>
    <mergeCell ref="G202:G204"/>
    <mergeCell ref="A205:A207"/>
    <mergeCell ref="B205:B207"/>
    <mergeCell ref="C205:C207"/>
    <mergeCell ref="D205:D207"/>
    <mergeCell ref="E205:E207"/>
    <mergeCell ref="F205:F207"/>
    <mergeCell ref="G205:G207"/>
    <mergeCell ref="A202:A204"/>
    <mergeCell ref="B202:B204"/>
    <mergeCell ref="C202:C204"/>
    <mergeCell ref="D202:D204"/>
    <mergeCell ref="E202:E204"/>
    <mergeCell ref="F202:F204"/>
    <mergeCell ref="G196:G198"/>
    <mergeCell ref="A199:A201"/>
    <mergeCell ref="B199:B201"/>
    <mergeCell ref="C199:C201"/>
    <mergeCell ref="D199:D201"/>
    <mergeCell ref="E199:E201"/>
    <mergeCell ref="F199:F201"/>
    <mergeCell ref="G199:G201"/>
    <mergeCell ref="A196:A198"/>
    <mergeCell ref="B196:B198"/>
    <mergeCell ref="C196:C198"/>
    <mergeCell ref="D196:D198"/>
    <mergeCell ref="E196:E198"/>
    <mergeCell ref="F196:F198"/>
    <mergeCell ref="G190:G192"/>
    <mergeCell ref="A193:A195"/>
    <mergeCell ref="B193:B195"/>
    <mergeCell ref="C193:C195"/>
    <mergeCell ref="D193:D195"/>
    <mergeCell ref="E193:E195"/>
    <mergeCell ref="F193:F195"/>
    <mergeCell ref="G193:G195"/>
    <mergeCell ref="A190:A192"/>
    <mergeCell ref="B190:B192"/>
    <mergeCell ref="C190:C192"/>
    <mergeCell ref="D190:D192"/>
    <mergeCell ref="E190:E192"/>
    <mergeCell ref="F190:F192"/>
    <mergeCell ref="G184:G186"/>
    <mergeCell ref="A187:A189"/>
    <mergeCell ref="B187:B189"/>
    <mergeCell ref="C187:C189"/>
    <mergeCell ref="D187:D189"/>
    <mergeCell ref="E187:E189"/>
    <mergeCell ref="F187:F189"/>
    <mergeCell ref="G187:G189"/>
    <mergeCell ref="A184:A186"/>
    <mergeCell ref="B184:B186"/>
    <mergeCell ref="C184:C186"/>
    <mergeCell ref="D184:D186"/>
    <mergeCell ref="E184:E186"/>
    <mergeCell ref="F184:F186"/>
    <mergeCell ref="G178:G180"/>
    <mergeCell ref="A181:A183"/>
    <mergeCell ref="B181:B183"/>
    <mergeCell ref="C181:C183"/>
    <mergeCell ref="D181:D183"/>
    <mergeCell ref="E181:E183"/>
    <mergeCell ref="F181:F183"/>
    <mergeCell ref="G181:G183"/>
    <mergeCell ref="A178:A180"/>
    <mergeCell ref="B178:B180"/>
    <mergeCell ref="C178:C180"/>
    <mergeCell ref="D178:D180"/>
    <mergeCell ref="E178:E180"/>
    <mergeCell ref="F178:F180"/>
    <mergeCell ref="G172:G174"/>
    <mergeCell ref="A175:A177"/>
    <mergeCell ref="B175:B177"/>
    <mergeCell ref="C175:C177"/>
    <mergeCell ref="D175:D177"/>
    <mergeCell ref="E175:E177"/>
    <mergeCell ref="F175:F177"/>
    <mergeCell ref="G175:G177"/>
    <mergeCell ref="A172:A174"/>
    <mergeCell ref="B172:B174"/>
    <mergeCell ref="C172:C174"/>
    <mergeCell ref="D172:D174"/>
    <mergeCell ref="E172:E174"/>
    <mergeCell ref="F172:F174"/>
    <mergeCell ref="G166:G168"/>
    <mergeCell ref="A169:A171"/>
    <mergeCell ref="B169:B171"/>
    <mergeCell ref="C169:C171"/>
    <mergeCell ref="D169:D171"/>
    <mergeCell ref="E169:E171"/>
    <mergeCell ref="F169:F171"/>
    <mergeCell ref="G169:G171"/>
    <mergeCell ref="A166:A168"/>
    <mergeCell ref="B166:B168"/>
    <mergeCell ref="C166:C168"/>
    <mergeCell ref="D166:D168"/>
    <mergeCell ref="E166:E168"/>
    <mergeCell ref="F166:F168"/>
    <mergeCell ref="G155:G157"/>
    <mergeCell ref="A159:A161"/>
    <mergeCell ref="B159:B161"/>
    <mergeCell ref="C159:C161"/>
    <mergeCell ref="D159:D161"/>
    <mergeCell ref="E159:E161"/>
    <mergeCell ref="F159:F161"/>
    <mergeCell ref="G159:G161"/>
    <mergeCell ref="A155:A157"/>
    <mergeCell ref="B155:B157"/>
    <mergeCell ref="C155:C157"/>
    <mergeCell ref="D155:D157"/>
    <mergeCell ref="E155:E157"/>
    <mergeCell ref="F155:F157"/>
    <mergeCell ref="G149:G151"/>
    <mergeCell ref="A152:A154"/>
    <mergeCell ref="B152:B154"/>
    <mergeCell ref="C152:C154"/>
    <mergeCell ref="D152:D154"/>
    <mergeCell ref="E152:E154"/>
    <mergeCell ref="F152:F154"/>
    <mergeCell ref="G152:G154"/>
    <mergeCell ref="A149:A151"/>
    <mergeCell ref="B149:B151"/>
    <mergeCell ref="C149:C151"/>
    <mergeCell ref="D149:D151"/>
    <mergeCell ref="E149:E151"/>
    <mergeCell ref="F149:F151"/>
    <mergeCell ref="G143:G145"/>
    <mergeCell ref="A146:A148"/>
    <mergeCell ref="B146:B148"/>
    <mergeCell ref="C146:C148"/>
    <mergeCell ref="D146:D148"/>
    <mergeCell ref="E146:E148"/>
    <mergeCell ref="F146:F148"/>
    <mergeCell ref="G146:G148"/>
    <mergeCell ref="A143:A145"/>
    <mergeCell ref="B143:B145"/>
    <mergeCell ref="C143:C145"/>
    <mergeCell ref="D143:D145"/>
    <mergeCell ref="E143:E145"/>
    <mergeCell ref="F143:F145"/>
    <mergeCell ref="G137:G139"/>
    <mergeCell ref="A140:A142"/>
    <mergeCell ref="B140:B142"/>
    <mergeCell ref="C140:C142"/>
    <mergeCell ref="D140:D142"/>
    <mergeCell ref="E140:E142"/>
    <mergeCell ref="F140:F142"/>
    <mergeCell ref="G140:G142"/>
    <mergeCell ref="A137:A139"/>
    <mergeCell ref="B137:B139"/>
    <mergeCell ref="C137:C139"/>
    <mergeCell ref="D137:D139"/>
    <mergeCell ref="E137:E139"/>
    <mergeCell ref="F137:F139"/>
    <mergeCell ref="G131:G133"/>
    <mergeCell ref="A134:A136"/>
    <mergeCell ref="B134:B136"/>
    <mergeCell ref="C134:C136"/>
    <mergeCell ref="D134:D136"/>
    <mergeCell ref="E134:E136"/>
    <mergeCell ref="F134:F136"/>
    <mergeCell ref="G134:G136"/>
    <mergeCell ref="A131:A133"/>
    <mergeCell ref="B131:B133"/>
    <mergeCell ref="C131:C133"/>
    <mergeCell ref="D131:D133"/>
    <mergeCell ref="E131:E133"/>
    <mergeCell ref="F131:F133"/>
    <mergeCell ref="G125:G127"/>
    <mergeCell ref="A128:A130"/>
    <mergeCell ref="B128:B130"/>
    <mergeCell ref="C128:C130"/>
    <mergeCell ref="D128:D130"/>
    <mergeCell ref="E128:E130"/>
    <mergeCell ref="F128:F130"/>
    <mergeCell ref="G128:G130"/>
    <mergeCell ref="A125:A127"/>
    <mergeCell ref="B125:B127"/>
    <mergeCell ref="C125:C127"/>
    <mergeCell ref="D125:D127"/>
    <mergeCell ref="E125:E127"/>
    <mergeCell ref="F125:F127"/>
    <mergeCell ref="G117:G119"/>
    <mergeCell ref="A120:A122"/>
    <mergeCell ref="B120:B122"/>
    <mergeCell ref="C120:C122"/>
    <mergeCell ref="D120:D122"/>
    <mergeCell ref="E120:E122"/>
    <mergeCell ref="F120:F122"/>
    <mergeCell ref="G120:G122"/>
    <mergeCell ref="A117:A119"/>
    <mergeCell ref="B117:B119"/>
    <mergeCell ref="C117:C119"/>
    <mergeCell ref="D117:D119"/>
    <mergeCell ref="E117:E119"/>
    <mergeCell ref="F117:F119"/>
    <mergeCell ref="G111:G113"/>
    <mergeCell ref="A114:A116"/>
    <mergeCell ref="B114:B116"/>
    <mergeCell ref="C114:C116"/>
    <mergeCell ref="D114:D116"/>
    <mergeCell ref="E114:E116"/>
    <mergeCell ref="F114:F116"/>
    <mergeCell ref="G114:G116"/>
    <mergeCell ref="A111:A113"/>
    <mergeCell ref="B111:B113"/>
    <mergeCell ref="C111:C113"/>
    <mergeCell ref="D111:D113"/>
    <mergeCell ref="E111:E113"/>
    <mergeCell ref="F111:F113"/>
    <mergeCell ref="G105:G107"/>
    <mergeCell ref="A108:A110"/>
    <mergeCell ref="B108:B110"/>
    <mergeCell ref="C108:C110"/>
    <mergeCell ref="D108:D110"/>
    <mergeCell ref="E108:E110"/>
    <mergeCell ref="F108:F110"/>
    <mergeCell ref="G108:G110"/>
    <mergeCell ref="A105:A107"/>
    <mergeCell ref="B105:B107"/>
    <mergeCell ref="C105:C107"/>
    <mergeCell ref="D105:D107"/>
    <mergeCell ref="E105:E107"/>
    <mergeCell ref="F105:F107"/>
    <mergeCell ref="G98:G100"/>
    <mergeCell ref="A101:A103"/>
    <mergeCell ref="B101:B103"/>
    <mergeCell ref="C101:C103"/>
    <mergeCell ref="D101:D103"/>
    <mergeCell ref="E101:E103"/>
    <mergeCell ref="F101:F103"/>
    <mergeCell ref="G101:G103"/>
    <mergeCell ref="A98:A100"/>
    <mergeCell ref="B98:B100"/>
    <mergeCell ref="C98:C100"/>
    <mergeCell ref="D98:D100"/>
    <mergeCell ref="E98:E100"/>
    <mergeCell ref="F98:F100"/>
    <mergeCell ref="G92:G94"/>
    <mergeCell ref="A95:A97"/>
    <mergeCell ref="B95:B97"/>
    <mergeCell ref="C95:C97"/>
    <mergeCell ref="D95:D97"/>
    <mergeCell ref="E95:E97"/>
    <mergeCell ref="F95:F97"/>
    <mergeCell ref="G95:G97"/>
    <mergeCell ref="A92:A94"/>
    <mergeCell ref="B92:B94"/>
    <mergeCell ref="C92:C94"/>
    <mergeCell ref="D92:D94"/>
    <mergeCell ref="E92:E94"/>
    <mergeCell ref="F92:F94"/>
    <mergeCell ref="G86:G88"/>
    <mergeCell ref="A89:A91"/>
    <mergeCell ref="B89:B91"/>
    <mergeCell ref="C89:C91"/>
    <mergeCell ref="D89:D91"/>
    <mergeCell ref="E89:E91"/>
    <mergeCell ref="F89:F91"/>
    <mergeCell ref="G89:G91"/>
    <mergeCell ref="A86:A88"/>
    <mergeCell ref="B86:B88"/>
    <mergeCell ref="C86:C88"/>
    <mergeCell ref="D86:D88"/>
    <mergeCell ref="E86:E88"/>
    <mergeCell ref="F86:F88"/>
    <mergeCell ref="G80:G82"/>
    <mergeCell ref="A83:A85"/>
    <mergeCell ref="B83:B85"/>
    <mergeCell ref="C83:C85"/>
    <mergeCell ref="D83:D85"/>
    <mergeCell ref="E83:E85"/>
    <mergeCell ref="F83:F85"/>
    <mergeCell ref="G83:G85"/>
    <mergeCell ref="A80:A82"/>
    <mergeCell ref="B80:B82"/>
    <mergeCell ref="C80:C82"/>
    <mergeCell ref="D80:D82"/>
    <mergeCell ref="E80:E82"/>
    <mergeCell ref="F80:F82"/>
    <mergeCell ref="G74:G76"/>
    <mergeCell ref="A77:A79"/>
    <mergeCell ref="B77:B79"/>
    <mergeCell ref="C77:C79"/>
    <mergeCell ref="D77:D79"/>
    <mergeCell ref="E77:E79"/>
    <mergeCell ref="F77:F79"/>
    <mergeCell ref="G77:G79"/>
    <mergeCell ref="A74:A76"/>
    <mergeCell ref="B74:B76"/>
    <mergeCell ref="C74:C76"/>
    <mergeCell ref="D74:D76"/>
    <mergeCell ref="E74:E76"/>
    <mergeCell ref="F74:F76"/>
    <mergeCell ref="G68:G70"/>
    <mergeCell ref="A71:A73"/>
    <mergeCell ref="B71:B73"/>
    <mergeCell ref="C71:C73"/>
    <mergeCell ref="D71:D73"/>
    <mergeCell ref="E71:E73"/>
    <mergeCell ref="F71:F73"/>
    <mergeCell ref="G71:G73"/>
    <mergeCell ref="A68:A70"/>
    <mergeCell ref="B68:B70"/>
    <mergeCell ref="C68:C70"/>
    <mergeCell ref="D68:D70"/>
    <mergeCell ref="E68:E70"/>
    <mergeCell ref="F68:F70"/>
    <mergeCell ref="G62:G64"/>
    <mergeCell ref="A65:A67"/>
    <mergeCell ref="B65:B67"/>
    <mergeCell ref="C65:C67"/>
    <mergeCell ref="D65:D67"/>
    <mergeCell ref="E65:E67"/>
    <mergeCell ref="F65:F67"/>
    <mergeCell ref="G65:G67"/>
    <mergeCell ref="A62:A64"/>
    <mergeCell ref="B62:B64"/>
    <mergeCell ref="C62:C64"/>
    <mergeCell ref="D62:D64"/>
    <mergeCell ref="E62:E64"/>
    <mergeCell ref="F62:F64"/>
    <mergeCell ref="G54:G56"/>
    <mergeCell ref="A57:A59"/>
    <mergeCell ref="B57:B59"/>
    <mergeCell ref="C57:C59"/>
    <mergeCell ref="D57:D59"/>
    <mergeCell ref="E57:E59"/>
    <mergeCell ref="F57:F59"/>
    <mergeCell ref="G57:G59"/>
    <mergeCell ref="A54:A56"/>
    <mergeCell ref="B54:B56"/>
    <mergeCell ref="C54:C56"/>
    <mergeCell ref="D54:D56"/>
    <mergeCell ref="E54:E56"/>
    <mergeCell ref="F54:F56"/>
    <mergeCell ref="G46:G48"/>
    <mergeCell ref="A51:A53"/>
    <mergeCell ref="B51:B53"/>
    <mergeCell ref="C51:C53"/>
    <mergeCell ref="D51:D53"/>
    <mergeCell ref="E51:E53"/>
    <mergeCell ref="F51:F53"/>
    <mergeCell ref="G51:G53"/>
    <mergeCell ref="A46:A48"/>
    <mergeCell ref="B46:B48"/>
    <mergeCell ref="C46:C48"/>
    <mergeCell ref="D46:D48"/>
    <mergeCell ref="E46:E48"/>
    <mergeCell ref="F46:F48"/>
    <mergeCell ref="G40:G42"/>
    <mergeCell ref="A43:A45"/>
    <mergeCell ref="B43:B45"/>
    <mergeCell ref="C43:C45"/>
    <mergeCell ref="D43:D45"/>
    <mergeCell ref="E43:E45"/>
    <mergeCell ref="F43:F45"/>
    <mergeCell ref="G43:G45"/>
    <mergeCell ref="A40:A42"/>
    <mergeCell ref="B40:B42"/>
    <mergeCell ref="C40:C42"/>
    <mergeCell ref="D40:D42"/>
    <mergeCell ref="E40:E42"/>
    <mergeCell ref="F40:F42"/>
    <mergeCell ref="G34:G36"/>
    <mergeCell ref="A37:A39"/>
    <mergeCell ref="B37:B39"/>
    <mergeCell ref="C37:C39"/>
    <mergeCell ref="D37:D39"/>
    <mergeCell ref="E37:E39"/>
    <mergeCell ref="F37:F39"/>
    <mergeCell ref="G37:G39"/>
    <mergeCell ref="A34:A36"/>
    <mergeCell ref="B34:B36"/>
    <mergeCell ref="C34:C36"/>
    <mergeCell ref="D34:D36"/>
    <mergeCell ref="E34:E36"/>
    <mergeCell ref="F34:F36"/>
    <mergeCell ref="G28:G30"/>
    <mergeCell ref="A31:A33"/>
    <mergeCell ref="B31:B33"/>
    <mergeCell ref="C31:C33"/>
    <mergeCell ref="D31:D33"/>
    <mergeCell ref="E31:E33"/>
    <mergeCell ref="F31:F33"/>
    <mergeCell ref="G31:G33"/>
    <mergeCell ref="A28:A30"/>
    <mergeCell ref="B28:B30"/>
    <mergeCell ref="C28:C30"/>
    <mergeCell ref="D28:D30"/>
    <mergeCell ref="E28:E30"/>
    <mergeCell ref="F28:F30"/>
    <mergeCell ref="G21:G23"/>
    <mergeCell ref="A24:A26"/>
    <mergeCell ref="B24:B26"/>
    <mergeCell ref="C24:C26"/>
    <mergeCell ref="D24:D26"/>
    <mergeCell ref="E24:E26"/>
    <mergeCell ref="F24:F26"/>
    <mergeCell ref="G24:G26"/>
    <mergeCell ref="A21:A23"/>
    <mergeCell ref="B21:B23"/>
    <mergeCell ref="C21:C23"/>
    <mergeCell ref="D21:D23"/>
    <mergeCell ref="E21:E23"/>
    <mergeCell ref="F21:F23"/>
    <mergeCell ref="G15:G17"/>
    <mergeCell ref="A18:A20"/>
    <mergeCell ref="B18:B20"/>
    <mergeCell ref="C18:C20"/>
    <mergeCell ref="D18:D20"/>
    <mergeCell ref="E18:E20"/>
    <mergeCell ref="F18:F20"/>
    <mergeCell ref="G18:G20"/>
    <mergeCell ref="A15:A17"/>
    <mergeCell ref="B15:B17"/>
    <mergeCell ref="C15:C17"/>
    <mergeCell ref="D15:D17"/>
    <mergeCell ref="E15:E17"/>
    <mergeCell ref="F15:F17"/>
    <mergeCell ref="I9:I10"/>
    <mergeCell ref="J9:J10"/>
    <mergeCell ref="A12:A14"/>
    <mergeCell ref="B12:B14"/>
    <mergeCell ref="C12:C14"/>
    <mergeCell ref="D12:D14"/>
    <mergeCell ref="E12:E14"/>
    <mergeCell ref="F12:F14"/>
    <mergeCell ref="G12:G14"/>
    <mergeCell ref="A7:J7"/>
    <mergeCell ref="A8:G8"/>
    <mergeCell ref="H8:J8"/>
    <mergeCell ref="A9:A10"/>
    <mergeCell ref="B9:B10"/>
    <mergeCell ref="C9:C10"/>
    <mergeCell ref="D9:D10"/>
    <mergeCell ref="E9:E10"/>
    <mergeCell ref="F9:G9"/>
    <mergeCell ref="H9:H10"/>
  </mergeCells>
  <conditionalFormatting sqref="H14:J14 H17:J17 H20:J20 H23:J23 H26:J26 H30:J30 H33:J33 H36:J36 H39:J39 H42:J42 H45:J45 H48:J48 H53:J53 H56:J56 H59:J59 H64:J64 H67:J67 H70:J70 H73:J73 H76:J76 H79:J79 H82:J82 H85:J85 H88:J88 H91:J91 H94:J94 H97:J97 H100:J100 H103:J103 H107:J107 H110:J110 H113:J113 H116:J116 H119:J119 H122:J122 H127:J127 H130:J130 H133:J133 H136:J136 H139:J139 H142:J142 H145:J145 H148:J148 H151:J151 H154:J154 H157:J157 H161:J161 H168:J168 H171:J171 H174:J174 H177:J177 H180:J180 H183:J183 H186:J186 H189:J189 H192:J192 H195:J195 H198:J198 H201:J201 H204:J204 H207:J207 H210:J210 H214:J214 H217:J217 H220:J220 H223:J223 H226:J226 H229:J229 H232:J232 H235:J235 H238:J238 H241:J241 H246:J246 H249:J249 H252:J252 H255:J255 H258:J258 H261:J261 H264:J264 H267:J267 H270:J270 H273:J273 H276:J276 H279:J279 H282:J282 H285:J285 H288:J288 H291:J291 H294:J294 H298:J298 H301:J301 H304:J304 H308:J308 H311:J311 H314:J314 H317:J317 H320:J320 H323:J323 H327:J327 H330:J330 H333:J333 H336:J336 H339:J339 H342:J342 H345:J345 H348:J348 H351:J351 H354:J354 H357:J357 H361:J361 H364:J364 H367:J367 H370:J370 H373:J373 H376:J376 H379:J379 H382:J382 H385:J385 H388:J388 H391:J391 H394:J394 H397:J397 H400:J400 H403:J403 H406:J406 H409:J409 H412:J412 H415:J415 H418:J418 H421:J421 H424:J424 H427:J427 H430:J430 H434:J434 H437:J437 H443:J443 H446:J446 H449:J449 H453:J453 H456:J456 H459:J459 H462:J462 H467:J467 H470:J470 H473:J473 H476:J476 H479:J479 H483:J483 H486:J486 H489:J489 H492:J492 H495:J495 H498:J498 H501:J501 H504:J504 H509:J509 H512:J512 H517:J517 H520:J520 H524:J524 H527:J527 H530:J530 H533:J533 H536:J536 H539:J539 H543:J543 H546:J546 H549:J549 H552:J552 H555:J555 H558:J558 H561:J561 H564:J564 H567:J567 H570:J570 H573:J573 H576:J576 H579:J579 H582:J582 H585:J585 H588:J588 H591:J591 H594:J594 H598:J598 H601:J601 H604:J604 H607:J607 H610:J610 H613:J613 H616:J616 H619:J619 H622:J622 H625:J625 H628:J628 H631:J631 H634:J634 H637:J637 H641:J641 H644:J644 H647:J647 H650:J650 H653:J653 H656:J656 H659:J659 H662:J662 H665:J665 H668:J668 H671:J671 H674:J674 H679:J679 H682:J682 H685:J685 H688:J688 H692:J692 H695:J695 H698:J698 H701:J701 H704:J704 H707:J707 H710:J710 H713:J713 H716:J716 H719:J719 H722:J722 H725:J725 H730:J730 H733:J733 H736:J736 H739:J739 H742:J742 H746:J746 H749:J749 H752:J752 H755:J755 H759:J759 H762:J762 H765:J765 H768:J768 H771:J771 H774:J774 H778:J778 H781:J781 H784:J784 H787:J787 H790:J790 H793:J793 H797:J797 H800:J800 H803:J803 H806:J806 H809:J809 H812:J812 H815:J815 H818:J818 H822:J822 H825:J825 H828:J828 H831:J831 H834:J834 H837:J837 H840:J840 H843:J843 H846:J846 H849:J849 H852:J852 H855:J855 H858:J858 H861:J861 H864:J864 H867:J867 H870:J870 H873:J873 H876:J876 H879:J879 H884:J884 H887:J887 H890:J890 H893:J893 H896:J896 H899:J899 H902:J902 H906:J906 H909:J909 H912:J912 H915:J915 H918:J918 H921:J921 H924:J924 H929:J929 H933:J933">
    <cfRule type="expression" dxfId="4" priority="2">
      <formula>H13&gt;0.01%</formula>
    </cfRule>
  </conditionalFormatting>
  <conditionalFormatting sqref="H925:J925">
    <cfRule type="expression" dxfId="3" priority="1">
      <formula>#REF!&gt;0.01%</formula>
    </cfRule>
  </conditionalFormatting>
  <pageMargins left="0.51181102362204722" right="0.51181102362204722" top="1.1811023622047245" bottom="0.78740157480314965" header="0.31496062992125984" footer="0.31496062992125984"/>
  <pageSetup paperSize="9" scale="56" orientation="landscape" r:id="rId1"/>
  <headerFooter>
    <oddHeader>&amp;C&amp;G</oddHeader>
    <oddFooter>&amp;CRua Demócrito Cavalcanti, 144 – Livramento, Vitória de Santo Antão – PE – CEP: 55.612-010&amp;RPágina &amp;P de &amp;N</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C7CD3-EDAC-4E64-86B3-80686F7D5667}">
  <sheetPr>
    <tabColor theme="9" tint="0.79998168889431442"/>
  </sheetPr>
  <dimension ref="A1:Z4869"/>
  <sheetViews>
    <sheetView view="pageBreakPreview" topLeftCell="B1" zoomScale="90" zoomScaleNormal="100" zoomScaleSheetLayoutView="90" workbookViewId="0">
      <selection activeCell="E12" sqref="E12:G12"/>
    </sheetView>
  </sheetViews>
  <sheetFormatPr defaultColWidth="0" defaultRowHeight="15" zeroHeight="1"/>
  <cols>
    <col min="1" max="1" width="0" style="7" hidden="1" customWidth="1"/>
    <col min="2" max="2" width="9.7109375" style="7" customWidth="1"/>
    <col min="3" max="3" width="10.5703125" style="7" customWidth="1"/>
    <col min="4" max="4" width="11.140625" style="7" customWidth="1"/>
    <col min="5" max="5" width="22" style="7" customWidth="1"/>
    <col min="6" max="6" width="9.7109375" style="7" customWidth="1"/>
    <col min="7" max="7" width="10.5703125" style="7" customWidth="1"/>
    <col min="8" max="8" width="11.140625" style="7" customWidth="1"/>
    <col min="9" max="9" width="22" style="136" customWidth="1"/>
    <col min="10" max="10" width="18.140625" style="136" customWidth="1"/>
    <col min="11" max="12" width="18.140625" style="7" customWidth="1"/>
    <col min="13" max="13" width="14.42578125" style="7" hidden="1" customWidth="1"/>
    <col min="14" max="16" width="9.140625" style="7" hidden="1" customWidth="1"/>
    <col min="17" max="19" width="23" style="7" hidden="1" customWidth="1"/>
    <col min="20" max="20" width="9.140625" style="7" hidden="1" customWidth="1"/>
    <col min="21" max="23" width="23" style="7" hidden="1" customWidth="1"/>
    <col min="24" max="16384" width="9.140625" style="7" hidden="1"/>
  </cols>
  <sheetData>
    <row r="1" spans="2:15">
      <c r="B1" s="353" t="s">
        <v>0</v>
      </c>
      <c r="C1" s="353"/>
      <c r="D1" s="353"/>
      <c r="E1" s="353"/>
      <c r="F1" s="353"/>
      <c r="G1" s="353"/>
      <c r="H1" s="353"/>
      <c r="I1" s="353"/>
      <c r="J1" s="354"/>
      <c r="K1" s="302" t="s">
        <v>1010</v>
      </c>
      <c r="L1" s="303">
        <v>45778</v>
      </c>
    </row>
    <row r="2" spans="2:15" ht="15" customHeight="1">
      <c r="B2" s="754" t="s">
        <v>6</v>
      </c>
      <c r="C2" s="754"/>
      <c r="D2" s="754"/>
      <c r="E2" s="754"/>
      <c r="F2" s="754"/>
      <c r="G2" s="754"/>
      <c r="H2" s="754"/>
      <c r="I2" s="754"/>
      <c r="J2" s="755"/>
      <c r="K2" s="302" t="s">
        <v>14</v>
      </c>
      <c r="L2" s="306">
        <v>45860</v>
      </c>
    </row>
    <row r="3" spans="2:15">
      <c r="B3" s="754"/>
      <c r="C3" s="754"/>
      <c r="D3" s="754"/>
      <c r="E3" s="754"/>
      <c r="F3" s="754"/>
      <c r="G3" s="754"/>
      <c r="H3" s="754"/>
      <c r="I3" s="754"/>
      <c r="J3" s="755"/>
      <c r="K3" s="302" t="s">
        <v>2</v>
      </c>
      <c r="L3" s="363" t="s">
        <v>3</v>
      </c>
    </row>
    <row r="4" spans="2:15">
      <c r="B4" s="754"/>
      <c r="C4" s="754"/>
      <c r="D4" s="754"/>
      <c r="E4" s="754"/>
      <c r="F4" s="754"/>
      <c r="G4" s="754"/>
      <c r="H4" s="754"/>
      <c r="I4" s="754"/>
      <c r="J4" s="755"/>
      <c r="K4" s="302" t="s">
        <v>1011</v>
      </c>
      <c r="L4" s="426"/>
    </row>
    <row r="5" spans="2:15">
      <c r="B5" s="364" t="s">
        <v>7</v>
      </c>
      <c r="C5" s="364"/>
      <c r="D5" s="364"/>
      <c r="E5" s="364"/>
      <c r="F5" s="364"/>
      <c r="G5" s="364"/>
      <c r="H5" s="364"/>
      <c r="I5" s="364"/>
      <c r="J5" s="365"/>
      <c r="K5" s="302" t="s">
        <v>1</v>
      </c>
      <c r="L5" s="366"/>
    </row>
    <row r="6" spans="2:15" ht="15" customHeight="1">
      <c r="B6" s="756" t="s">
        <v>8</v>
      </c>
      <c r="C6" s="756"/>
      <c r="D6" s="756"/>
      <c r="E6" s="756"/>
      <c r="F6" s="756"/>
      <c r="G6" s="756"/>
      <c r="H6" s="756"/>
      <c r="I6" s="756"/>
      <c r="J6" s="756"/>
      <c r="K6" s="367" t="s">
        <v>1027</v>
      </c>
      <c r="L6" s="368">
        <v>0.21383682319439945</v>
      </c>
    </row>
    <row r="7" spans="2:15">
      <c r="B7" s="756"/>
      <c r="C7" s="756"/>
      <c r="D7" s="756"/>
      <c r="E7" s="756"/>
      <c r="F7" s="756"/>
      <c r="G7" s="756"/>
      <c r="H7" s="756"/>
      <c r="I7" s="756"/>
      <c r="J7" s="756"/>
      <c r="K7" s="367" t="s">
        <v>1028</v>
      </c>
      <c r="L7" s="368">
        <v>0.10890619719771633</v>
      </c>
    </row>
    <row r="8" spans="2:15" s="759" customFormat="1" ht="6.75" customHeight="1">
      <c r="B8" s="757"/>
      <c r="C8" s="757"/>
      <c r="D8" s="757"/>
      <c r="E8" s="757"/>
      <c r="F8" s="757"/>
      <c r="G8" s="757"/>
      <c r="H8" s="757"/>
      <c r="I8" s="757"/>
      <c r="J8" s="757"/>
      <c r="K8" s="758"/>
      <c r="L8" s="758"/>
    </row>
    <row r="9" spans="2:15">
      <c r="B9" s="760" t="s">
        <v>1260</v>
      </c>
      <c r="C9" s="760" t="s">
        <v>18</v>
      </c>
      <c r="D9" s="760" t="s">
        <v>19</v>
      </c>
      <c r="E9" s="761" t="s">
        <v>1261</v>
      </c>
      <c r="F9" s="762"/>
      <c r="G9" s="763"/>
      <c r="H9" s="764" t="s">
        <v>1262</v>
      </c>
      <c r="I9" s="765" t="s">
        <v>1263</v>
      </c>
      <c r="J9" s="765"/>
      <c r="K9" s="765" t="s">
        <v>1264</v>
      </c>
      <c r="L9" s="765"/>
    </row>
    <row r="10" spans="2:15">
      <c r="B10" s="766"/>
      <c r="C10" s="766"/>
      <c r="D10" s="766"/>
      <c r="E10" s="767"/>
      <c r="F10" s="768"/>
      <c r="G10" s="769"/>
      <c r="H10" s="770"/>
      <c r="I10" s="771" t="s">
        <v>1265</v>
      </c>
      <c r="J10" s="771" t="s">
        <v>1266</v>
      </c>
      <c r="K10" s="771" t="s">
        <v>1265</v>
      </c>
      <c r="L10" s="771" t="s">
        <v>1266</v>
      </c>
    </row>
    <row r="11" spans="2:15" ht="48" customHeight="1">
      <c r="B11" s="535" t="s">
        <v>1059</v>
      </c>
      <c r="C11" s="535">
        <v>4813</v>
      </c>
      <c r="D11" s="583" t="s">
        <v>41</v>
      </c>
      <c r="E11" s="772" t="s">
        <v>1267</v>
      </c>
      <c r="F11" s="773"/>
      <c r="G11" s="774"/>
      <c r="H11" s="572" t="s">
        <v>1052</v>
      </c>
      <c r="I11" s="775">
        <v>409.89</v>
      </c>
      <c r="J11" s="775">
        <v>409.89</v>
      </c>
      <c r="K11" s="574">
        <v>400</v>
      </c>
      <c r="L11" s="574">
        <v>400</v>
      </c>
      <c r="M11" s="396">
        <v>9.8899999999999864</v>
      </c>
      <c r="N11" s="351"/>
    </row>
    <row r="12" spans="2:15" ht="35.25" customHeight="1">
      <c r="B12" s="500" t="s">
        <v>1059</v>
      </c>
      <c r="C12" s="500">
        <v>1094</v>
      </c>
      <c r="D12" s="583" t="s">
        <v>41</v>
      </c>
      <c r="E12" s="772" t="s">
        <v>1268</v>
      </c>
      <c r="F12" s="773"/>
      <c r="G12" s="774"/>
      <c r="H12" s="572" t="s">
        <v>856</v>
      </c>
      <c r="I12" s="775">
        <v>18.690000000000001</v>
      </c>
      <c r="J12" s="775">
        <v>18.690000000000001</v>
      </c>
      <c r="K12" s="574">
        <v>18.239999999999998</v>
      </c>
      <c r="L12" s="574">
        <v>18.239999999999998</v>
      </c>
      <c r="M12" s="396">
        <v>0.45000000000000284</v>
      </c>
      <c r="N12" s="351"/>
    </row>
    <row r="13" spans="2:15" ht="35.25" customHeight="1">
      <c r="B13" s="500" t="s">
        <v>1059</v>
      </c>
      <c r="C13" s="500">
        <v>3398</v>
      </c>
      <c r="D13" s="583" t="s">
        <v>41</v>
      </c>
      <c r="E13" s="772" t="s">
        <v>1269</v>
      </c>
      <c r="F13" s="773"/>
      <c r="G13" s="774"/>
      <c r="H13" s="572" t="s">
        <v>856</v>
      </c>
      <c r="I13" s="775">
        <v>6.07</v>
      </c>
      <c r="J13" s="775">
        <v>6.07</v>
      </c>
      <c r="K13" s="574">
        <v>5.92</v>
      </c>
      <c r="L13" s="574">
        <v>5.92</v>
      </c>
      <c r="M13" s="396">
        <v>0.15000000000000036</v>
      </c>
      <c r="N13" s="351"/>
    </row>
    <row r="14" spans="2:15" ht="35.25" customHeight="1">
      <c r="B14" s="500" t="s">
        <v>1059</v>
      </c>
      <c r="C14" s="500">
        <v>11267</v>
      </c>
      <c r="D14" s="583" t="s">
        <v>41</v>
      </c>
      <c r="E14" s="772" t="s">
        <v>1270</v>
      </c>
      <c r="F14" s="773"/>
      <c r="G14" s="774"/>
      <c r="H14" s="572" t="s">
        <v>856</v>
      </c>
      <c r="I14" s="775">
        <v>1.47</v>
      </c>
      <c r="J14" s="775">
        <v>1.47</v>
      </c>
      <c r="K14" s="574">
        <v>1.43</v>
      </c>
      <c r="L14" s="574">
        <v>1.43</v>
      </c>
      <c r="M14" s="396">
        <v>4.0000000000000036E-2</v>
      </c>
      <c r="N14" s="351"/>
      <c r="O14" s="352"/>
    </row>
    <row r="15" spans="2:15" ht="35.25" customHeight="1">
      <c r="B15" s="500" t="s">
        <v>1059</v>
      </c>
      <c r="C15" s="500">
        <v>14153</v>
      </c>
      <c r="D15" s="583" t="s">
        <v>41</v>
      </c>
      <c r="E15" s="772" t="s">
        <v>1271</v>
      </c>
      <c r="F15" s="773"/>
      <c r="G15" s="774"/>
      <c r="H15" s="572" t="s">
        <v>856</v>
      </c>
      <c r="I15" s="775">
        <v>62.43</v>
      </c>
      <c r="J15" s="775">
        <v>62.43</v>
      </c>
      <c r="K15" s="574">
        <v>60.92</v>
      </c>
      <c r="L15" s="574">
        <v>60.92</v>
      </c>
      <c r="M15" s="396">
        <v>1.509999999999998</v>
      </c>
      <c r="N15" s="351"/>
    </row>
    <row r="16" spans="2:15" ht="35.25" customHeight="1">
      <c r="B16" s="500" t="s">
        <v>1059</v>
      </c>
      <c r="C16" s="500">
        <v>14166</v>
      </c>
      <c r="D16" s="583" t="s">
        <v>41</v>
      </c>
      <c r="E16" s="772" t="s">
        <v>1272</v>
      </c>
      <c r="F16" s="773"/>
      <c r="G16" s="774"/>
      <c r="H16" s="572" t="s">
        <v>856</v>
      </c>
      <c r="I16" s="775">
        <v>1372.46</v>
      </c>
      <c r="J16" s="775">
        <v>1372.46</v>
      </c>
      <c r="K16" s="574">
        <v>1339.33</v>
      </c>
      <c r="L16" s="574">
        <v>1339.33</v>
      </c>
      <c r="M16" s="396">
        <v>33.130000000000109</v>
      </c>
      <c r="N16" s="351"/>
    </row>
    <row r="17" spans="2:18" ht="35.25" customHeight="1">
      <c r="B17" s="556" t="s">
        <v>1059</v>
      </c>
      <c r="C17" s="459">
        <v>10848</v>
      </c>
      <c r="D17" s="583" t="s">
        <v>41</v>
      </c>
      <c r="E17" s="772" t="s">
        <v>1273</v>
      </c>
      <c r="F17" s="773"/>
      <c r="G17" s="774"/>
      <c r="H17" s="572" t="s">
        <v>856</v>
      </c>
      <c r="I17" s="775">
        <v>1235.8399999999999</v>
      </c>
      <c r="J17" s="775">
        <v>1235.8399999999999</v>
      </c>
      <c r="K17" s="574">
        <v>1206.01</v>
      </c>
      <c r="L17" s="574">
        <v>1206.01</v>
      </c>
      <c r="M17" s="396">
        <v>29.829999999999927</v>
      </c>
      <c r="N17" s="351"/>
    </row>
    <row r="18" spans="2:18" ht="35.25" customHeight="1">
      <c r="B18" s="535" t="s">
        <v>1059</v>
      </c>
      <c r="C18" s="535">
        <v>428</v>
      </c>
      <c r="D18" s="583" t="s">
        <v>41</v>
      </c>
      <c r="E18" s="772" t="s">
        <v>1274</v>
      </c>
      <c r="F18" s="773"/>
      <c r="G18" s="774"/>
      <c r="H18" s="572" t="s">
        <v>856</v>
      </c>
      <c r="I18" s="775">
        <v>35.83</v>
      </c>
      <c r="J18" s="775">
        <v>35.83</v>
      </c>
      <c r="K18" s="574">
        <v>34.97</v>
      </c>
      <c r="L18" s="574">
        <v>34.97</v>
      </c>
      <c r="M18" s="396">
        <v>0.85999999999999943</v>
      </c>
      <c r="N18" s="351"/>
    </row>
    <row r="19" spans="2:18" ht="35.25" customHeight="1">
      <c r="B19" s="535" t="s">
        <v>1059</v>
      </c>
      <c r="C19" s="535">
        <v>433</v>
      </c>
      <c r="D19" s="583" t="s">
        <v>41</v>
      </c>
      <c r="E19" s="772" t="s">
        <v>1275</v>
      </c>
      <c r="F19" s="773"/>
      <c r="G19" s="774"/>
      <c r="H19" s="572" t="s">
        <v>856</v>
      </c>
      <c r="I19" s="775">
        <v>21.87</v>
      </c>
      <c r="J19" s="775">
        <v>21.87</v>
      </c>
      <c r="K19" s="574">
        <v>21.34</v>
      </c>
      <c r="L19" s="574">
        <v>21.34</v>
      </c>
      <c r="M19" s="396">
        <v>0.53000000000000114</v>
      </c>
      <c r="N19" s="351"/>
    </row>
    <row r="20" spans="2:18" ht="35.25" customHeight="1">
      <c r="B20" s="535" t="s">
        <v>1059</v>
      </c>
      <c r="C20" s="535">
        <v>13348</v>
      </c>
      <c r="D20" s="583" t="s">
        <v>41</v>
      </c>
      <c r="E20" s="772" t="s">
        <v>1276</v>
      </c>
      <c r="F20" s="773"/>
      <c r="G20" s="774"/>
      <c r="H20" s="572" t="s">
        <v>856</v>
      </c>
      <c r="I20" s="775">
        <v>1.67</v>
      </c>
      <c r="J20" s="775">
        <v>1.67</v>
      </c>
      <c r="K20" s="574">
        <v>1.63</v>
      </c>
      <c r="L20" s="574">
        <v>1.63</v>
      </c>
      <c r="M20" s="396">
        <v>4.0000000000000036E-2</v>
      </c>
      <c r="N20" s="351"/>
    </row>
    <row r="21" spans="2:18" ht="35.25" customHeight="1">
      <c r="B21" s="459" t="s">
        <v>1059</v>
      </c>
      <c r="C21" s="459">
        <v>11708</v>
      </c>
      <c r="D21" s="555" t="s">
        <v>41</v>
      </c>
      <c r="E21" s="772" t="s">
        <v>1277</v>
      </c>
      <c r="F21" s="773"/>
      <c r="G21" s="774"/>
      <c r="H21" s="572" t="s">
        <v>856</v>
      </c>
      <c r="I21" s="775">
        <v>16.16</v>
      </c>
      <c r="J21" s="775">
        <v>16.16</v>
      </c>
      <c r="K21" s="574">
        <v>15.77</v>
      </c>
      <c r="L21" s="574">
        <v>15.77</v>
      </c>
      <c r="M21" s="396">
        <v>0.39000000000000057</v>
      </c>
      <c r="N21" s="351"/>
    </row>
    <row r="22" spans="2:18" ht="35.25" customHeight="1">
      <c r="B22" s="459" t="s">
        <v>1059</v>
      </c>
      <c r="C22" s="459">
        <v>39022</v>
      </c>
      <c r="D22" s="555" t="s">
        <v>41</v>
      </c>
      <c r="E22" s="772" t="s">
        <v>1278</v>
      </c>
      <c r="F22" s="773"/>
      <c r="G22" s="774"/>
      <c r="H22" s="572" t="s">
        <v>856</v>
      </c>
      <c r="I22" s="775">
        <v>598.45000000000005</v>
      </c>
      <c r="J22" s="775">
        <v>598.45000000000005</v>
      </c>
      <c r="K22" s="574">
        <v>584</v>
      </c>
      <c r="L22" s="574">
        <v>584</v>
      </c>
      <c r="M22" s="396">
        <v>14.450000000000045</v>
      </c>
      <c r="N22" s="351"/>
    </row>
    <row r="23" spans="2:18" ht="35.25" customHeight="1">
      <c r="B23" s="459" t="s">
        <v>1059</v>
      </c>
      <c r="C23" s="459">
        <v>39247</v>
      </c>
      <c r="D23" s="553" t="s">
        <v>41</v>
      </c>
      <c r="E23" s="772" t="s">
        <v>1214</v>
      </c>
      <c r="F23" s="773"/>
      <c r="G23" s="774"/>
      <c r="H23" s="572" t="s">
        <v>856</v>
      </c>
      <c r="I23" s="775">
        <v>4.45</v>
      </c>
      <c r="J23" s="775">
        <v>4.45</v>
      </c>
      <c r="K23" s="574">
        <v>4.34</v>
      </c>
      <c r="L23" s="574">
        <v>4.34</v>
      </c>
      <c r="M23" s="396">
        <v>0.11000000000000032</v>
      </c>
      <c r="N23" s="351"/>
    </row>
    <row r="24" spans="2:18" ht="35.25" customHeight="1">
      <c r="B24" s="459" t="s">
        <v>1059</v>
      </c>
      <c r="C24" s="459">
        <v>39017</v>
      </c>
      <c r="D24" s="553" t="s">
        <v>41</v>
      </c>
      <c r="E24" s="772" t="s">
        <v>1279</v>
      </c>
      <c r="F24" s="773"/>
      <c r="G24" s="774"/>
      <c r="H24" s="572" t="s">
        <v>856</v>
      </c>
      <c r="I24" s="775">
        <v>0.23</v>
      </c>
      <c r="J24" s="775">
        <v>0.23</v>
      </c>
      <c r="K24" s="574">
        <v>0.22</v>
      </c>
      <c r="L24" s="574">
        <v>0.22</v>
      </c>
      <c r="M24" s="396">
        <v>1.0000000000000009E-2</v>
      </c>
      <c r="N24" s="351"/>
    </row>
    <row r="25" spans="2:18" ht="35.25" customHeight="1">
      <c r="B25" s="459" t="s">
        <v>1059</v>
      </c>
      <c r="C25" s="459">
        <v>6076</v>
      </c>
      <c r="D25" s="555" t="s">
        <v>41</v>
      </c>
      <c r="E25" s="772" t="s">
        <v>1821</v>
      </c>
      <c r="F25" s="773"/>
      <c r="G25" s="774"/>
      <c r="H25" s="776" t="s">
        <v>1131</v>
      </c>
      <c r="I25" s="775">
        <v>68.14</v>
      </c>
      <c r="J25" s="775">
        <v>68.14</v>
      </c>
      <c r="K25" s="574">
        <v>66.5</v>
      </c>
      <c r="L25" s="574">
        <v>66.5</v>
      </c>
      <c r="M25" s="396">
        <v>1.6400000000000006</v>
      </c>
      <c r="N25" s="351"/>
    </row>
    <row r="26" spans="2:18" ht="35.25" customHeight="1">
      <c r="B26" s="459" t="s">
        <v>1059</v>
      </c>
      <c r="C26" s="459">
        <v>37591</v>
      </c>
      <c r="D26" s="555" t="s">
        <v>41</v>
      </c>
      <c r="E26" s="772" t="s">
        <v>1280</v>
      </c>
      <c r="F26" s="773"/>
      <c r="G26" s="774"/>
      <c r="H26" s="572" t="s">
        <v>856</v>
      </c>
      <c r="I26" s="775">
        <v>20.77</v>
      </c>
      <c r="J26" s="775">
        <v>20.77</v>
      </c>
      <c r="K26" s="574">
        <v>20.27</v>
      </c>
      <c r="L26" s="574">
        <v>20.27</v>
      </c>
      <c r="M26" s="396">
        <v>0.5</v>
      </c>
      <c r="N26" s="351"/>
    </row>
    <row r="27" spans="2:18" ht="35.25" customHeight="1">
      <c r="B27" s="556" t="s">
        <v>1059</v>
      </c>
      <c r="C27" s="556">
        <v>34360</v>
      </c>
      <c r="D27" s="555" t="s">
        <v>41</v>
      </c>
      <c r="E27" s="772" t="s">
        <v>1281</v>
      </c>
      <c r="F27" s="773"/>
      <c r="G27" s="774"/>
      <c r="H27" s="572" t="s">
        <v>1198</v>
      </c>
      <c r="I27" s="775">
        <v>45.18</v>
      </c>
      <c r="J27" s="775">
        <v>45.18</v>
      </c>
      <c r="K27" s="574">
        <v>44.09</v>
      </c>
      <c r="L27" s="574">
        <v>44.09</v>
      </c>
      <c r="M27" s="396">
        <v>1.0899999999999963</v>
      </c>
      <c r="N27" s="351"/>
    </row>
    <row r="28" spans="2:18">
      <c r="B28" s="301"/>
      <c r="C28" s="301"/>
      <c r="D28" s="301"/>
      <c r="E28" s="301"/>
      <c r="F28" s="301"/>
      <c r="G28" s="301"/>
      <c r="H28" s="301"/>
      <c r="I28" s="420"/>
      <c r="J28" s="420"/>
      <c r="K28" s="301"/>
      <c r="L28" s="301"/>
      <c r="Q28" s="19" t="s">
        <v>1282</v>
      </c>
      <c r="R28" s="19" t="s">
        <v>1283</v>
      </c>
    </row>
    <row r="29" spans="2:18" ht="18">
      <c r="B29" s="777" t="s">
        <v>1284</v>
      </c>
      <c r="C29" s="777"/>
      <c r="D29" s="777"/>
      <c r="E29" s="301"/>
      <c r="F29" s="777" t="s">
        <v>1284</v>
      </c>
      <c r="G29" s="777"/>
      <c r="H29" s="777"/>
      <c r="I29" s="301"/>
      <c r="J29" s="778" t="s">
        <v>1285</v>
      </c>
      <c r="K29" s="479"/>
      <c r="L29" s="479"/>
      <c r="P29" s="7">
        <v>11270</v>
      </c>
      <c r="Q29" s="539">
        <v>3.57</v>
      </c>
      <c r="R29" s="539">
        <v>3.57</v>
      </c>
    </row>
    <row r="30" spans="2:18" ht="30">
      <c r="B30" s="779" t="s">
        <v>1286</v>
      </c>
      <c r="C30" s="779"/>
      <c r="D30" s="779"/>
      <c r="E30" s="301"/>
      <c r="F30" s="779" t="s">
        <v>1287</v>
      </c>
      <c r="G30" s="779"/>
      <c r="H30" s="779"/>
      <c r="I30" s="301"/>
      <c r="J30" s="780" t="s">
        <v>1288</v>
      </c>
      <c r="K30" s="780" t="s">
        <v>1289</v>
      </c>
      <c r="L30" s="780" t="s">
        <v>1290</v>
      </c>
      <c r="P30" s="7">
        <v>412</v>
      </c>
      <c r="Q30" s="539">
        <v>1.18</v>
      </c>
      <c r="R30" s="539">
        <v>1.18</v>
      </c>
    </row>
    <row r="31" spans="2:18" ht="16.5" thickBot="1">
      <c r="B31" s="781"/>
      <c r="C31" s="781"/>
      <c r="D31" s="782">
        <v>2024</v>
      </c>
      <c r="E31" s="301"/>
      <c r="F31" s="783"/>
      <c r="G31" s="783"/>
      <c r="H31" s="782">
        <v>2025</v>
      </c>
      <c r="I31" s="301"/>
      <c r="J31" s="784">
        <v>45658</v>
      </c>
      <c r="K31" s="785">
        <v>7.1000000000000004E-3</v>
      </c>
      <c r="L31" s="786">
        <v>1.0071000000000001</v>
      </c>
      <c r="P31" s="7">
        <v>414</v>
      </c>
      <c r="Q31" s="539">
        <v>7.0000000000000007E-2</v>
      </c>
      <c r="R31" s="539">
        <v>7.0000000000000007E-2</v>
      </c>
    </row>
    <row r="32" spans="2:18" ht="30" customHeight="1" thickTop="1" thickBot="1">
      <c r="B32" s="787" t="s">
        <v>1291</v>
      </c>
      <c r="C32" s="788" t="s">
        <v>1292</v>
      </c>
      <c r="D32" s="789" t="s">
        <v>1293</v>
      </c>
      <c r="E32" s="301"/>
      <c r="F32" s="787" t="s">
        <v>1291</v>
      </c>
      <c r="G32" s="788" t="s">
        <v>1292</v>
      </c>
      <c r="H32" s="789" t="s">
        <v>1293</v>
      </c>
      <c r="I32" s="301"/>
      <c r="J32" s="784">
        <v>45689</v>
      </c>
      <c r="K32" s="785">
        <v>5.1000000000000004E-3</v>
      </c>
      <c r="L32" s="786">
        <v>1.0051000000000001</v>
      </c>
      <c r="P32" s="7">
        <v>410</v>
      </c>
      <c r="Q32" s="539">
        <v>0.18</v>
      </c>
      <c r="R32" s="539">
        <v>0.18</v>
      </c>
    </row>
    <row r="33" spans="2:26" ht="15.75" thickBot="1">
      <c r="B33" s="790">
        <v>45627</v>
      </c>
      <c r="C33" s="791">
        <v>5.1000000000000004E-3</v>
      </c>
      <c r="D33" s="792">
        <v>6.3399999999999998E-2</v>
      </c>
      <c r="E33" s="301"/>
      <c r="F33" s="793">
        <v>45778</v>
      </c>
      <c r="G33" s="794">
        <v>2.5999999999999999E-3</v>
      </c>
      <c r="H33" s="795">
        <v>7.17E-2</v>
      </c>
      <c r="I33" s="301"/>
      <c r="J33" s="784">
        <v>45717</v>
      </c>
      <c r="K33" s="785">
        <v>3.8E-3</v>
      </c>
      <c r="L33" s="786">
        <v>1.0038</v>
      </c>
      <c r="P33" s="7">
        <v>411</v>
      </c>
      <c r="Q33" s="539">
        <v>0.23</v>
      </c>
      <c r="R33" s="539">
        <v>0.23</v>
      </c>
      <c r="U33"/>
    </row>
    <row r="34" spans="2:26" ht="15.75" hidden="1" thickBot="1">
      <c r="B34" s="790">
        <v>45597</v>
      </c>
      <c r="C34" s="791">
        <v>4.4000000000000003E-3</v>
      </c>
      <c r="D34" s="792">
        <v>6.08E-2</v>
      </c>
      <c r="E34" s="301"/>
      <c r="F34" s="793">
        <v>45748</v>
      </c>
      <c r="G34" s="794">
        <v>5.8999999999999999E-3</v>
      </c>
      <c r="H34" s="795">
        <v>7.5200000000000003E-2</v>
      </c>
      <c r="I34" s="301"/>
      <c r="J34" s="784">
        <v>45748</v>
      </c>
      <c r="K34" s="785">
        <v>5.8999999999999999E-3</v>
      </c>
      <c r="L34" s="786">
        <v>1.0059</v>
      </c>
      <c r="P34" s="7">
        <v>408</v>
      </c>
      <c r="Q34" s="539">
        <v>1.1399999999999999</v>
      </c>
      <c r="R34" s="539">
        <v>1.1399999999999999</v>
      </c>
      <c r="U34" t="s">
        <v>1294</v>
      </c>
    </row>
    <row r="35" spans="2:26" ht="15.75" thickBot="1">
      <c r="B35" s="790">
        <v>45566</v>
      </c>
      <c r="C35" s="791">
        <v>6.7000000000000002E-3</v>
      </c>
      <c r="D35" s="792">
        <v>5.7200000000000001E-2</v>
      </c>
      <c r="E35" s="301"/>
      <c r="F35" s="793">
        <v>45717</v>
      </c>
      <c r="G35" s="794">
        <v>3.8E-3</v>
      </c>
      <c r="H35" s="795">
        <v>7.3200000000000001E-2</v>
      </c>
      <c r="I35" s="301"/>
      <c r="J35" s="784">
        <v>45778</v>
      </c>
      <c r="K35" s="785">
        <v>2.5999999999999999E-3</v>
      </c>
      <c r="L35" s="786">
        <v>1.0025999999999999</v>
      </c>
      <c r="P35" s="7">
        <v>39131</v>
      </c>
      <c r="Q35" s="539">
        <v>5.44</v>
      </c>
      <c r="R35" s="539">
        <v>5.44</v>
      </c>
    </row>
    <row r="36" spans="2:26" ht="15.75" thickBot="1">
      <c r="B36" s="790">
        <v>45536</v>
      </c>
      <c r="C36" s="791">
        <v>6.1000000000000004E-3</v>
      </c>
      <c r="D36" s="792">
        <v>5.2299999999999999E-2</v>
      </c>
      <c r="E36" s="301"/>
      <c r="F36" s="793">
        <v>45689</v>
      </c>
      <c r="G36" s="794">
        <v>5.1000000000000004E-3</v>
      </c>
      <c r="H36" s="795">
        <v>7.1800000000000003E-2</v>
      </c>
      <c r="I36" s="301"/>
      <c r="J36" s="301"/>
      <c r="K36" s="420"/>
      <c r="L36" s="420"/>
      <c r="P36" s="7">
        <v>394</v>
      </c>
      <c r="Q36" s="539">
        <v>5.51</v>
      </c>
      <c r="R36" s="539">
        <v>5.51</v>
      </c>
      <c r="U36" s="7">
        <v>1.0071000000000001</v>
      </c>
      <c r="V36" s="7">
        <v>1.0051000000000001</v>
      </c>
      <c r="W36" s="7">
        <v>1.0038</v>
      </c>
      <c r="X36" s="7">
        <v>1.0059</v>
      </c>
      <c r="Y36" s="7">
        <v>1.0025999999999999</v>
      </c>
      <c r="Z36" s="7">
        <v>1.0247349973213176</v>
      </c>
    </row>
    <row r="37" spans="2:26" ht="18.75" thickBot="1">
      <c r="B37" s="790">
        <v>45505</v>
      </c>
      <c r="C37" s="791">
        <v>6.4000000000000003E-3</v>
      </c>
      <c r="D37" s="792">
        <v>4.8399999999999999E-2</v>
      </c>
      <c r="E37" s="301"/>
      <c r="F37" s="793">
        <v>45658</v>
      </c>
      <c r="G37" s="794">
        <v>7.1000000000000004E-3</v>
      </c>
      <c r="H37" s="795">
        <v>6.8500000000000005E-2</v>
      </c>
      <c r="I37" s="301"/>
      <c r="J37" s="796" t="s">
        <v>1295</v>
      </c>
      <c r="K37" s="797"/>
      <c r="L37" s="420"/>
      <c r="P37" s="7">
        <v>39130</v>
      </c>
      <c r="Q37" s="539">
        <v>4.97</v>
      </c>
      <c r="R37" s="539">
        <v>4.97</v>
      </c>
      <c r="Z37" s="7">
        <v>409.89</v>
      </c>
    </row>
    <row r="38" spans="2:26" ht="15.75" thickBot="1">
      <c r="B38" s="790">
        <v>45474</v>
      </c>
      <c r="C38" s="791">
        <v>6.8999999999999999E-3</v>
      </c>
      <c r="D38" s="792">
        <v>4.4200000000000003E-2</v>
      </c>
      <c r="E38" s="301"/>
      <c r="F38" s="798">
        <v>45627</v>
      </c>
      <c r="G38" s="799">
        <v>5.1000000000000004E-3</v>
      </c>
      <c r="H38" s="800">
        <v>6.3399999999999998E-2</v>
      </c>
      <c r="I38" s="301"/>
      <c r="J38" s="801" t="s">
        <v>1296</v>
      </c>
      <c r="K38" s="802">
        <v>1.0247349973213176</v>
      </c>
      <c r="L38" s="420"/>
      <c r="P38" s="7">
        <v>395</v>
      </c>
      <c r="Q38" s="539">
        <v>5.31</v>
      </c>
      <c r="R38" s="539">
        <v>5.31</v>
      </c>
    </row>
    <row r="39" spans="2:26" ht="15.75" thickBot="1">
      <c r="B39" s="790">
        <v>45444</v>
      </c>
      <c r="C39" s="791">
        <v>9.2999999999999992E-3</v>
      </c>
      <c r="D39" s="792">
        <v>3.7699999999999997E-2</v>
      </c>
      <c r="E39" s="301"/>
      <c r="F39" s="798">
        <v>45597</v>
      </c>
      <c r="G39" s="799">
        <v>4.4000000000000003E-3</v>
      </c>
      <c r="H39" s="800">
        <v>6.08E-2</v>
      </c>
      <c r="I39" s="420"/>
      <c r="J39" s="420"/>
      <c r="K39" s="301"/>
      <c r="L39" s="301"/>
      <c r="P39" s="7">
        <v>39127</v>
      </c>
      <c r="Q39" s="539">
        <v>2.62</v>
      </c>
      <c r="R39" s="539">
        <v>2.62</v>
      </c>
    </row>
    <row r="40" spans="2:26" ht="15.75" thickBot="1">
      <c r="B40" s="790">
        <v>45413</v>
      </c>
      <c r="C40" s="791">
        <v>5.8999999999999999E-3</v>
      </c>
      <c r="D40" s="792">
        <v>3.6799999999999999E-2</v>
      </c>
      <c r="E40" s="301"/>
      <c r="F40" s="798">
        <v>45566</v>
      </c>
      <c r="G40" s="799">
        <v>6.7000000000000002E-3</v>
      </c>
      <c r="H40" s="800">
        <v>5.7200000000000001E-2</v>
      </c>
      <c r="I40" s="420"/>
      <c r="J40" s="420"/>
      <c r="K40" s="301"/>
      <c r="L40" s="301"/>
      <c r="P40" s="7">
        <v>392</v>
      </c>
      <c r="Q40" s="539">
        <v>2.68</v>
      </c>
      <c r="R40" s="539">
        <v>2.68</v>
      </c>
    </row>
    <row r="41" spans="2:26" ht="15.75" thickBot="1">
      <c r="B41" s="790">
        <v>45383</v>
      </c>
      <c r="C41" s="791">
        <v>4.1000000000000003E-3</v>
      </c>
      <c r="D41" s="792">
        <v>3.4799999999999998E-2</v>
      </c>
      <c r="E41" s="301"/>
      <c r="F41" s="798">
        <v>45536</v>
      </c>
      <c r="G41" s="799">
        <v>6.1000000000000004E-3</v>
      </c>
      <c r="H41" s="800">
        <v>5.2299999999999999E-2</v>
      </c>
      <c r="I41" s="420"/>
      <c r="J41" s="420"/>
      <c r="K41" s="301"/>
      <c r="L41" s="301"/>
      <c r="P41" s="7">
        <v>39129</v>
      </c>
      <c r="Q41" s="539">
        <v>3.06</v>
      </c>
      <c r="R41" s="539">
        <v>3.06</v>
      </c>
    </row>
    <row r="42" spans="2:26" ht="15.75" thickBot="1">
      <c r="B42" s="790">
        <v>45352</v>
      </c>
      <c r="C42" s="791">
        <v>2.3999999999999998E-3</v>
      </c>
      <c r="D42" s="792">
        <v>3.2899999999999999E-2</v>
      </c>
      <c r="E42" s="301"/>
      <c r="F42" s="798">
        <v>45505</v>
      </c>
      <c r="G42" s="799">
        <v>6.4000000000000003E-3</v>
      </c>
      <c r="H42" s="800">
        <v>4.8399999999999999E-2</v>
      </c>
      <c r="I42" s="420"/>
      <c r="J42" s="420"/>
      <c r="K42" s="301"/>
      <c r="L42" s="301"/>
      <c r="P42" s="7">
        <v>393</v>
      </c>
      <c r="Q42" s="539">
        <v>3.2</v>
      </c>
      <c r="R42" s="539">
        <v>3.2</v>
      </c>
    </row>
    <row r="43" spans="2:26" ht="15.75" thickBot="1">
      <c r="B43" s="790">
        <v>45323</v>
      </c>
      <c r="C43" s="791">
        <v>2E-3</v>
      </c>
      <c r="D43" s="792">
        <v>3.2300000000000002E-2</v>
      </c>
      <c r="E43" s="301"/>
      <c r="F43" s="798">
        <v>45474</v>
      </c>
      <c r="G43" s="799">
        <v>6.8999999999999999E-3</v>
      </c>
      <c r="H43" s="800">
        <v>4.4200000000000003E-2</v>
      </c>
      <c r="I43" s="420"/>
      <c r="J43" s="420"/>
      <c r="K43" s="301"/>
      <c r="L43" s="301"/>
      <c r="P43" s="7">
        <v>39133</v>
      </c>
      <c r="Q43" s="539">
        <v>7.14</v>
      </c>
      <c r="R43" s="539">
        <v>7.14</v>
      </c>
    </row>
    <row r="44" spans="2:26" ht="15.75" thickBot="1">
      <c r="B44" s="790">
        <v>45292</v>
      </c>
      <c r="C44" s="791">
        <v>2.3E-3</v>
      </c>
      <c r="D44" s="792">
        <v>3.2300000000000002E-2</v>
      </c>
      <c r="E44" s="301"/>
      <c r="F44" s="798">
        <v>45444</v>
      </c>
      <c r="G44" s="799">
        <v>9.2999999999999992E-3</v>
      </c>
      <c r="H44" s="800">
        <v>3.7699999999999997E-2</v>
      </c>
      <c r="I44" s="420"/>
      <c r="J44" s="420"/>
      <c r="K44" s="301"/>
      <c r="L44" s="301"/>
      <c r="P44" s="7">
        <v>397</v>
      </c>
      <c r="Q44" s="539">
        <v>7.89</v>
      </c>
      <c r="R44" s="539">
        <v>7.89</v>
      </c>
    </row>
    <row r="45" spans="2:26" ht="15.75" thickBot="1">
      <c r="B45" s="803">
        <v>45261</v>
      </c>
      <c r="C45" s="804">
        <v>2.5999999999999999E-3</v>
      </c>
      <c r="D45" s="805">
        <v>3.32E-2</v>
      </c>
      <c r="E45" s="301"/>
      <c r="F45" s="806">
        <v>45413</v>
      </c>
      <c r="G45" s="807">
        <v>5.8999999999999999E-3</v>
      </c>
      <c r="H45" s="808">
        <v>3.6799999999999999E-2</v>
      </c>
      <c r="I45" s="420"/>
      <c r="J45" s="420"/>
      <c r="K45" s="301"/>
      <c r="L45" s="301"/>
      <c r="P45" s="7">
        <v>39132</v>
      </c>
      <c r="Q45" s="539">
        <v>5.71</v>
      </c>
      <c r="R45" s="539">
        <v>5.71</v>
      </c>
    </row>
    <row r="46" spans="2:26" hidden="1">
      <c r="E46" s="301"/>
      <c r="I46" s="420"/>
      <c r="J46" s="420"/>
      <c r="K46" s="301"/>
      <c r="L46" s="301"/>
      <c r="P46" s="7">
        <v>396</v>
      </c>
      <c r="Q46" s="539">
        <v>6.12</v>
      </c>
      <c r="R46" s="539">
        <v>6.12</v>
      </c>
    </row>
    <row r="47" spans="2:26" hidden="1">
      <c r="B47" s="301"/>
      <c r="C47" s="301"/>
      <c r="D47" s="301"/>
      <c r="E47" s="301"/>
      <c r="F47" s="301"/>
      <c r="G47" s="301"/>
      <c r="H47" s="301"/>
      <c r="I47" s="420"/>
      <c r="J47" s="420"/>
      <c r="K47" s="301"/>
      <c r="L47" s="301"/>
      <c r="P47" s="7">
        <v>39135</v>
      </c>
      <c r="Q47" s="539">
        <v>11.43</v>
      </c>
      <c r="R47" s="539">
        <v>11.43</v>
      </c>
    </row>
    <row r="48" spans="2:26" hidden="1">
      <c r="E48" s="301"/>
      <c r="F48" s="301"/>
      <c r="G48" s="301"/>
      <c r="H48" s="301"/>
      <c r="I48" s="420"/>
      <c r="J48" s="420"/>
      <c r="K48" s="301"/>
      <c r="L48" s="301"/>
      <c r="P48" s="7">
        <v>39128</v>
      </c>
      <c r="Q48" s="539">
        <v>2.85</v>
      </c>
      <c r="R48" s="539">
        <v>2.85</v>
      </c>
    </row>
    <row r="49" spans="5:18" hidden="1">
      <c r="E49" s="301"/>
      <c r="F49" s="301"/>
      <c r="G49" s="301"/>
      <c r="H49" s="301"/>
      <c r="I49" s="420"/>
      <c r="J49" s="420"/>
      <c r="K49" s="301"/>
      <c r="L49" s="301"/>
      <c r="P49" s="7">
        <v>400</v>
      </c>
      <c r="Q49" s="539">
        <v>2.79</v>
      </c>
      <c r="R49" s="539">
        <v>2.79</v>
      </c>
    </row>
    <row r="50" spans="5:18" hidden="1">
      <c r="E50" s="301"/>
      <c r="F50" s="301"/>
      <c r="G50" s="301"/>
      <c r="H50" s="301"/>
      <c r="I50" s="420"/>
      <c r="J50" s="420"/>
      <c r="K50" s="301"/>
      <c r="L50" s="301"/>
      <c r="P50" s="7">
        <v>39125</v>
      </c>
      <c r="Q50" s="539">
        <v>2.85</v>
      </c>
      <c r="R50" s="539">
        <v>2.85</v>
      </c>
    </row>
    <row r="51" spans="5:18" hidden="1">
      <c r="E51" s="301"/>
      <c r="F51" s="301"/>
      <c r="G51" s="301"/>
      <c r="H51" s="301"/>
      <c r="I51" s="420"/>
      <c r="J51" s="420"/>
      <c r="K51" s="301"/>
      <c r="L51" s="301"/>
      <c r="P51" s="7">
        <v>39134</v>
      </c>
      <c r="Q51" s="539">
        <v>9.5299999999999994</v>
      </c>
      <c r="R51" s="539">
        <v>9.5299999999999994</v>
      </c>
    </row>
    <row r="52" spans="5:18" hidden="1">
      <c r="E52" s="301"/>
      <c r="F52" s="301"/>
      <c r="G52" s="301"/>
      <c r="H52" s="301"/>
      <c r="I52" s="420"/>
      <c r="J52" s="420"/>
      <c r="K52" s="301"/>
      <c r="L52" s="301"/>
      <c r="P52" s="7">
        <v>398</v>
      </c>
      <c r="Q52" s="539">
        <v>8.7799999999999994</v>
      </c>
      <c r="R52" s="539">
        <v>8.7799999999999994</v>
      </c>
    </row>
    <row r="53" spans="5:18" hidden="1">
      <c r="E53" s="301"/>
      <c r="F53" s="301"/>
      <c r="G53" s="301"/>
      <c r="H53" s="301"/>
      <c r="I53" s="420"/>
      <c r="J53" s="420"/>
      <c r="K53" s="301"/>
      <c r="L53" s="301"/>
      <c r="P53" s="7">
        <v>39126</v>
      </c>
      <c r="Q53" s="539">
        <v>12.86</v>
      </c>
      <c r="R53" s="539">
        <v>12.86</v>
      </c>
    </row>
    <row r="54" spans="5:18" hidden="1">
      <c r="E54" s="301"/>
      <c r="F54" s="301"/>
      <c r="G54" s="301"/>
      <c r="H54" s="301"/>
      <c r="I54" s="420"/>
      <c r="J54" s="420"/>
      <c r="K54" s="301"/>
      <c r="L54" s="301"/>
      <c r="P54" s="7">
        <v>399</v>
      </c>
      <c r="Q54" s="539">
        <v>11.33</v>
      </c>
      <c r="R54" s="539">
        <v>11.33</v>
      </c>
    </row>
    <row r="55" spans="5:18" hidden="1">
      <c r="E55" s="301"/>
      <c r="F55" s="301"/>
      <c r="G55" s="301"/>
      <c r="H55" s="301"/>
      <c r="I55" s="420"/>
      <c r="J55" s="420"/>
      <c r="K55" s="301"/>
      <c r="L55" s="301"/>
      <c r="P55" s="7">
        <v>39158</v>
      </c>
      <c r="Q55" s="539">
        <v>30.43</v>
      </c>
      <c r="R55" s="539">
        <v>30.43</v>
      </c>
    </row>
    <row r="56" spans="5:18" hidden="1">
      <c r="E56" s="301"/>
      <c r="F56" s="301"/>
      <c r="G56" s="301"/>
      <c r="H56" s="301"/>
      <c r="I56" s="420"/>
      <c r="J56" s="420"/>
      <c r="K56" s="301"/>
      <c r="L56" s="301"/>
      <c r="P56" s="7">
        <v>39141</v>
      </c>
      <c r="Q56" s="539">
        <v>2.21</v>
      </c>
      <c r="R56" s="539">
        <v>2.21</v>
      </c>
    </row>
    <row r="57" spans="5:18" hidden="1">
      <c r="E57" s="301"/>
      <c r="F57" s="301"/>
      <c r="G57" s="301"/>
      <c r="H57" s="301"/>
      <c r="I57" s="420"/>
      <c r="J57" s="420"/>
      <c r="K57" s="301"/>
      <c r="L57" s="301"/>
      <c r="P57" s="7">
        <v>39140</v>
      </c>
      <c r="Q57" s="539">
        <v>2</v>
      </c>
      <c r="R57" s="539">
        <v>2</v>
      </c>
    </row>
    <row r="58" spans="5:18" hidden="1">
      <c r="E58" s="301"/>
      <c r="F58" s="301"/>
      <c r="G58" s="301"/>
      <c r="H58" s="301"/>
      <c r="I58" s="420"/>
      <c r="J58" s="420"/>
      <c r="K58" s="301"/>
      <c r="L58" s="301"/>
      <c r="P58" s="7">
        <v>39137</v>
      </c>
      <c r="Q58" s="539">
        <v>1.1499999999999999</v>
      </c>
      <c r="R58" s="539">
        <v>1.1499999999999999</v>
      </c>
    </row>
    <row r="59" spans="5:18" hidden="1">
      <c r="E59" s="301"/>
      <c r="F59" s="301"/>
      <c r="G59" s="301"/>
      <c r="H59" s="301"/>
      <c r="I59" s="420"/>
      <c r="J59" s="420"/>
      <c r="K59" s="301"/>
      <c r="L59" s="301"/>
      <c r="P59" s="7">
        <v>39139</v>
      </c>
      <c r="Q59" s="539">
        <v>1.66</v>
      </c>
      <c r="R59" s="539">
        <v>1.66</v>
      </c>
    </row>
    <row r="60" spans="5:18" hidden="1">
      <c r="E60" s="301"/>
      <c r="F60" s="301"/>
      <c r="G60" s="301"/>
      <c r="H60" s="301"/>
      <c r="I60" s="420"/>
      <c r="J60" s="420"/>
      <c r="K60" s="301"/>
      <c r="L60" s="301"/>
      <c r="P60" s="7">
        <v>39143</v>
      </c>
      <c r="Q60" s="539">
        <v>4.5599999999999996</v>
      </c>
      <c r="R60" s="539">
        <v>4.5599999999999996</v>
      </c>
    </row>
    <row r="61" spans="5:18" hidden="1">
      <c r="E61" s="301"/>
      <c r="F61" s="301"/>
      <c r="G61" s="301"/>
      <c r="H61" s="301"/>
      <c r="I61" s="420"/>
      <c r="J61" s="420"/>
      <c r="K61" s="301"/>
      <c r="L61" s="301"/>
      <c r="P61" s="7">
        <v>39142</v>
      </c>
      <c r="Q61" s="539">
        <v>3.26</v>
      </c>
      <c r="R61" s="539">
        <v>3.26</v>
      </c>
    </row>
    <row r="62" spans="5:18" hidden="1">
      <c r="E62" s="301"/>
      <c r="F62" s="301"/>
      <c r="G62" s="301"/>
      <c r="H62" s="301"/>
      <c r="I62" s="420"/>
      <c r="J62" s="420"/>
      <c r="K62" s="301"/>
      <c r="L62" s="301"/>
      <c r="P62" s="7">
        <v>39138</v>
      </c>
      <c r="Q62" s="539">
        <v>1.22</v>
      </c>
      <c r="R62" s="539">
        <v>1.22</v>
      </c>
    </row>
    <row r="63" spans="5:18" hidden="1">
      <c r="E63" s="301"/>
      <c r="F63" s="301"/>
      <c r="G63" s="301"/>
      <c r="H63" s="301"/>
      <c r="I63" s="420"/>
      <c r="J63" s="420"/>
      <c r="K63" s="301"/>
      <c r="L63" s="301"/>
      <c r="P63" s="7">
        <v>39136</v>
      </c>
      <c r="Q63" s="539">
        <v>0.81</v>
      </c>
      <c r="R63" s="539">
        <v>0.81</v>
      </c>
    </row>
    <row r="64" spans="5:18" hidden="1">
      <c r="E64" s="301"/>
      <c r="F64" s="301"/>
      <c r="G64" s="301"/>
      <c r="H64" s="301"/>
      <c r="I64" s="420"/>
      <c r="J64" s="420"/>
      <c r="K64" s="301"/>
      <c r="L64" s="301"/>
      <c r="P64" s="7">
        <v>39144</v>
      </c>
      <c r="Q64" s="539">
        <v>5.31</v>
      </c>
      <c r="R64" s="539">
        <v>5.31</v>
      </c>
    </row>
    <row r="65" spans="5:18" hidden="1">
      <c r="E65" s="301"/>
      <c r="F65" s="301"/>
      <c r="G65" s="301"/>
      <c r="H65" s="301"/>
      <c r="I65" s="420"/>
      <c r="J65" s="420"/>
      <c r="K65" s="301"/>
      <c r="L65" s="301"/>
      <c r="P65" s="7">
        <v>39145</v>
      </c>
      <c r="Q65" s="539">
        <v>8.74</v>
      </c>
      <c r="R65" s="539">
        <v>8.74</v>
      </c>
    </row>
    <row r="66" spans="5:18" hidden="1">
      <c r="P66" s="7">
        <v>12615</v>
      </c>
      <c r="Q66" s="539">
        <v>11.48</v>
      </c>
      <c r="R66" s="539">
        <v>11.48</v>
      </c>
    </row>
    <row r="67" spans="5:18" hidden="1">
      <c r="P67" s="7">
        <v>11927</v>
      </c>
      <c r="Q67" s="539">
        <v>10.67</v>
      </c>
      <c r="R67" s="539">
        <v>10.67</v>
      </c>
    </row>
    <row r="68" spans="5:18" hidden="1">
      <c r="P68" s="7">
        <v>11928</v>
      </c>
      <c r="Q68" s="539">
        <v>12.23</v>
      </c>
      <c r="R68" s="539">
        <v>12.23</v>
      </c>
    </row>
    <row r="69" spans="5:18" hidden="1">
      <c r="P69" s="7">
        <v>11929</v>
      </c>
      <c r="Q69" s="539">
        <v>18.91</v>
      </c>
      <c r="R69" s="539">
        <v>18.91</v>
      </c>
    </row>
    <row r="70" spans="5:18" hidden="1">
      <c r="P70" s="7">
        <v>36801</v>
      </c>
      <c r="Q70" s="539">
        <v>38.92</v>
      </c>
      <c r="R70" s="539">
        <v>38.92</v>
      </c>
    </row>
    <row r="71" spans="5:18" hidden="1">
      <c r="P71" s="7">
        <v>36246</v>
      </c>
      <c r="Q71" s="539">
        <v>4.16</v>
      </c>
      <c r="R71" s="539">
        <v>4.16</v>
      </c>
    </row>
    <row r="72" spans="5:18" hidden="1">
      <c r="P72" s="7">
        <v>37600</v>
      </c>
      <c r="Q72" s="539">
        <v>99.44</v>
      </c>
      <c r="R72" s="539">
        <v>99.44</v>
      </c>
    </row>
    <row r="73" spans="5:18" hidden="1">
      <c r="P73" s="7">
        <v>37599</v>
      </c>
      <c r="Q73" s="539">
        <v>92.56</v>
      </c>
      <c r="R73" s="539">
        <v>92.56</v>
      </c>
    </row>
    <row r="74" spans="5:18" hidden="1">
      <c r="P74" s="7">
        <v>1</v>
      </c>
      <c r="Q74" s="539">
        <v>95</v>
      </c>
      <c r="R74" s="539">
        <v>95</v>
      </c>
    </row>
    <row r="75" spans="5:18" hidden="1">
      <c r="P75" s="7">
        <v>3</v>
      </c>
      <c r="Q75" s="539">
        <v>20.5</v>
      </c>
      <c r="R75" s="539">
        <v>20.5</v>
      </c>
    </row>
    <row r="76" spans="5:18" hidden="1">
      <c r="P76" s="7">
        <v>43054</v>
      </c>
      <c r="Q76" s="539">
        <v>9.41</v>
      </c>
      <c r="R76" s="539">
        <v>9.41</v>
      </c>
    </row>
    <row r="77" spans="5:18" hidden="1">
      <c r="P77" s="7">
        <v>42402</v>
      </c>
      <c r="Q77" s="539">
        <v>9</v>
      </c>
      <c r="R77" s="539">
        <v>9</v>
      </c>
    </row>
    <row r="78" spans="5:18" hidden="1">
      <c r="P78" s="7">
        <v>42403</v>
      </c>
      <c r="Q78" s="539">
        <v>11.54</v>
      </c>
      <c r="R78" s="539">
        <v>11.54</v>
      </c>
    </row>
    <row r="79" spans="5:18" hidden="1">
      <c r="P79" s="7">
        <v>42404</v>
      </c>
      <c r="Q79" s="539">
        <v>11.48</v>
      </c>
      <c r="R79" s="539">
        <v>11.48</v>
      </c>
    </row>
    <row r="80" spans="5:18" hidden="1">
      <c r="P80" s="7">
        <v>42405</v>
      </c>
      <c r="Q80" s="539">
        <v>12.22</v>
      </c>
      <c r="R80" s="539">
        <v>12.22</v>
      </c>
    </row>
    <row r="81" spans="16:18" hidden="1">
      <c r="P81" s="7">
        <v>34341</v>
      </c>
      <c r="Q81" s="539">
        <v>10.61</v>
      </c>
      <c r="R81" s="539">
        <v>10.61</v>
      </c>
    </row>
    <row r="82" spans="16:18" hidden="1">
      <c r="P82" s="7">
        <v>43053</v>
      </c>
      <c r="Q82" s="539">
        <v>8.41</v>
      </c>
      <c r="R82" s="539">
        <v>8.41</v>
      </c>
    </row>
    <row r="83" spans="16:18" hidden="1">
      <c r="P83" s="7">
        <v>43058</v>
      </c>
      <c r="Q83" s="539">
        <v>8.7200000000000006</v>
      </c>
      <c r="R83" s="539">
        <v>8.7200000000000006</v>
      </c>
    </row>
    <row r="84" spans="16:18" hidden="1">
      <c r="P84" s="7">
        <v>34</v>
      </c>
      <c r="Q84" s="539">
        <v>8.76</v>
      </c>
      <c r="R84" s="539">
        <v>8.76</v>
      </c>
    </row>
    <row r="85" spans="16:18" hidden="1">
      <c r="P85" s="7">
        <v>43055</v>
      </c>
      <c r="Q85" s="539">
        <v>7.59</v>
      </c>
      <c r="R85" s="539">
        <v>7.59</v>
      </c>
    </row>
    <row r="86" spans="16:18" hidden="1">
      <c r="P86" s="7">
        <v>43056</v>
      </c>
      <c r="Q86" s="539">
        <v>8.75</v>
      </c>
      <c r="R86" s="539">
        <v>8.75</v>
      </c>
    </row>
    <row r="87" spans="16:18" hidden="1">
      <c r="P87" s="7">
        <v>43057</v>
      </c>
      <c r="Q87" s="539">
        <v>9.6199999999999992</v>
      </c>
      <c r="R87" s="539">
        <v>9.6199999999999992</v>
      </c>
    </row>
    <row r="88" spans="16:18" hidden="1">
      <c r="P88" s="7">
        <v>34449</v>
      </c>
      <c r="Q88" s="539">
        <v>10.28</v>
      </c>
      <c r="R88" s="539">
        <v>10.28</v>
      </c>
    </row>
    <row r="89" spans="16:18" hidden="1">
      <c r="P89" s="7">
        <v>32</v>
      </c>
      <c r="Q89" s="539">
        <v>9.24</v>
      </c>
      <c r="R89" s="539">
        <v>9.24</v>
      </c>
    </row>
    <row r="90" spans="16:18" hidden="1">
      <c r="P90" s="7">
        <v>33</v>
      </c>
      <c r="Q90" s="539">
        <v>9.3000000000000007</v>
      </c>
      <c r="R90" s="539">
        <v>9.3000000000000007</v>
      </c>
    </row>
    <row r="91" spans="16:18" hidden="1">
      <c r="P91" s="7">
        <v>43061</v>
      </c>
      <c r="Q91" s="539">
        <v>8.69</v>
      </c>
      <c r="R91" s="539">
        <v>8.69</v>
      </c>
    </row>
    <row r="92" spans="16:18" hidden="1">
      <c r="P92" s="7">
        <v>43059</v>
      </c>
      <c r="Q92" s="539">
        <v>8.2899999999999991</v>
      </c>
      <c r="R92" s="539">
        <v>8.2899999999999991</v>
      </c>
    </row>
    <row r="93" spans="16:18" hidden="1">
      <c r="P93" s="7">
        <v>43062</v>
      </c>
      <c r="Q93" s="539">
        <v>9.19</v>
      </c>
      <c r="R93" s="539">
        <v>9.19</v>
      </c>
    </row>
    <row r="94" spans="16:18" hidden="1">
      <c r="P94" s="7">
        <v>43060</v>
      </c>
      <c r="Q94" s="539">
        <v>7.22</v>
      </c>
      <c r="R94" s="539">
        <v>7.22</v>
      </c>
    </row>
    <row r="95" spans="16:18" hidden="1">
      <c r="P95" s="7">
        <v>40410</v>
      </c>
      <c r="Q95" s="539">
        <v>22.27</v>
      </c>
      <c r="R95" s="539">
        <v>22.27</v>
      </c>
    </row>
    <row r="96" spans="16:18" hidden="1">
      <c r="P96" s="7">
        <v>40411</v>
      </c>
      <c r="Q96" s="539">
        <v>24.17</v>
      </c>
      <c r="R96" s="539">
        <v>24.17</v>
      </c>
    </row>
    <row r="97" spans="16:18" hidden="1">
      <c r="P97" s="7">
        <v>40412</v>
      </c>
      <c r="Q97" s="539">
        <v>27.12</v>
      </c>
      <c r="R97" s="539">
        <v>27.12</v>
      </c>
    </row>
    <row r="98" spans="16:18" hidden="1">
      <c r="P98" s="7">
        <v>44254</v>
      </c>
      <c r="Q98" s="539">
        <v>26.51</v>
      </c>
      <c r="R98" s="539">
        <v>26.51</v>
      </c>
    </row>
    <row r="99" spans="16:18" hidden="1">
      <c r="P99" s="7">
        <v>44255</v>
      </c>
      <c r="Q99" s="539">
        <v>29.38</v>
      </c>
      <c r="R99" s="539">
        <v>29.38</v>
      </c>
    </row>
    <row r="100" spans="16:18" hidden="1">
      <c r="P100" s="7">
        <v>44256</v>
      </c>
      <c r="Q100" s="539">
        <v>33.19</v>
      </c>
      <c r="R100" s="539">
        <v>33.19</v>
      </c>
    </row>
    <row r="101" spans="16:18" hidden="1">
      <c r="P101" s="7">
        <v>44257</v>
      </c>
      <c r="Q101" s="539">
        <v>52.5</v>
      </c>
      <c r="R101" s="539">
        <v>52.5</v>
      </c>
    </row>
    <row r="102" spans="16:18" hidden="1">
      <c r="P102" s="7">
        <v>44258</v>
      </c>
      <c r="Q102" s="539">
        <v>60</v>
      </c>
      <c r="R102" s="539">
        <v>60</v>
      </c>
    </row>
    <row r="103" spans="16:18" hidden="1">
      <c r="P103" s="7">
        <v>44259</v>
      </c>
      <c r="Q103" s="539">
        <v>82.36</v>
      </c>
      <c r="R103" s="539">
        <v>82.36</v>
      </c>
    </row>
    <row r="104" spans="16:18" hidden="1">
      <c r="P104" s="7">
        <v>37997</v>
      </c>
      <c r="Q104" s="539">
        <v>15.8</v>
      </c>
      <c r="R104" s="539">
        <v>15.8</v>
      </c>
    </row>
    <row r="105" spans="16:18" hidden="1">
      <c r="P105" s="7">
        <v>37998</v>
      </c>
      <c r="Q105" s="539">
        <v>21.14</v>
      </c>
      <c r="R105" s="539">
        <v>21.14</v>
      </c>
    </row>
    <row r="106" spans="16:18" hidden="1">
      <c r="P106" s="7">
        <v>55</v>
      </c>
      <c r="Q106" s="539">
        <v>4.17</v>
      </c>
      <c r="R106" s="539">
        <v>4.17</v>
      </c>
    </row>
    <row r="107" spans="16:18" hidden="1">
      <c r="P107" s="7">
        <v>61</v>
      </c>
      <c r="Q107" s="539">
        <v>3.94</v>
      </c>
      <c r="R107" s="539">
        <v>3.94</v>
      </c>
    </row>
    <row r="108" spans="16:18" hidden="1">
      <c r="P108" s="7">
        <v>62</v>
      </c>
      <c r="Q108" s="539">
        <v>8.17</v>
      </c>
      <c r="R108" s="539">
        <v>8.17</v>
      </c>
    </row>
    <row r="109" spans="16:18" hidden="1">
      <c r="P109" s="7">
        <v>10899</v>
      </c>
      <c r="Q109" s="539">
        <v>98.57</v>
      </c>
      <c r="R109" s="539">
        <v>98.57</v>
      </c>
    </row>
    <row r="110" spans="16:18" hidden="1">
      <c r="P110" s="7">
        <v>10900</v>
      </c>
      <c r="Q110" s="539">
        <v>77.14</v>
      </c>
      <c r="R110" s="539">
        <v>77.14</v>
      </c>
    </row>
    <row r="111" spans="16:18" hidden="1">
      <c r="P111" s="7">
        <v>47</v>
      </c>
      <c r="Q111" s="539">
        <v>80.25</v>
      </c>
      <c r="R111" s="539">
        <v>80.25</v>
      </c>
    </row>
    <row r="112" spans="16:18" hidden="1">
      <c r="P112" s="7">
        <v>48</v>
      </c>
      <c r="Q112" s="539">
        <v>20.93</v>
      </c>
      <c r="R112" s="539">
        <v>20.93</v>
      </c>
    </row>
    <row r="113" spans="16:18" hidden="1">
      <c r="P113" s="7">
        <v>46</v>
      </c>
      <c r="Q113" s="539">
        <v>46.93</v>
      </c>
      <c r="R113" s="539">
        <v>46.93</v>
      </c>
    </row>
    <row r="114" spans="16:18" hidden="1">
      <c r="P114" s="7">
        <v>52</v>
      </c>
      <c r="Q114" s="539">
        <v>15.9</v>
      </c>
      <c r="R114" s="539">
        <v>15.9</v>
      </c>
    </row>
    <row r="115" spans="16:18" hidden="1">
      <c r="P115" s="7">
        <v>43</v>
      </c>
      <c r="Q115" s="539">
        <v>53.67</v>
      </c>
      <c r="R115" s="539">
        <v>53.67</v>
      </c>
    </row>
    <row r="116" spans="16:18" hidden="1">
      <c r="P116" s="7">
        <v>103</v>
      </c>
      <c r="Q116" s="539">
        <v>40.83</v>
      </c>
      <c r="R116" s="539">
        <v>40.83</v>
      </c>
    </row>
    <row r="117" spans="16:18" hidden="1">
      <c r="P117" s="7">
        <v>107</v>
      </c>
      <c r="Q117" s="539">
        <v>0.77</v>
      </c>
      <c r="R117" s="539">
        <v>0.77</v>
      </c>
    </row>
    <row r="118" spans="16:18" hidden="1">
      <c r="P118" s="7">
        <v>65</v>
      </c>
      <c r="Q118" s="539">
        <v>0.84</v>
      </c>
      <c r="R118" s="539">
        <v>0.84</v>
      </c>
    </row>
    <row r="119" spans="16:18" hidden="1">
      <c r="P119" s="7">
        <v>108</v>
      </c>
      <c r="Q119" s="539">
        <v>1.69</v>
      </c>
      <c r="R119" s="539">
        <v>1.69</v>
      </c>
    </row>
    <row r="120" spans="16:18" hidden="1">
      <c r="P120" s="7">
        <v>110</v>
      </c>
      <c r="Q120" s="539">
        <v>5.87</v>
      </c>
      <c r="R120" s="539">
        <v>5.87</v>
      </c>
    </row>
    <row r="121" spans="16:18" hidden="1">
      <c r="P121" s="7">
        <v>109</v>
      </c>
      <c r="Q121" s="539">
        <v>3.5</v>
      </c>
      <c r="R121" s="539">
        <v>3.5</v>
      </c>
    </row>
    <row r="122" spans="16:18" hidden="1">
      <c r="P122" s="7">
        <v>111</v>
      </c>
      <c r="Q122" s="539">
        <v>7.95</v>
      </c>
      <c r="R122" s="539">
        <v>7.95</v>
      </c>
    </row>
    <row r="123" spans="16:18" hidden="1">
      <c r="P123" s="7">
        <v>112</v>
      </c>
      <c r="Q123" s="539">
        <v>4.21</v>
      </c>
      <c r="R123" s="539">
        <v>4.21</v>
      </c>
    </row>
    <row r="124" spans="16:18" hidden="1">
      <c r="P124" s="7">
        <v>113</v>
      </c>
      <c r="Q124" s="539">
        <v>10.54</v>
      </c>
      <c r="R124" s="539">
        <v>10.54</v>
      </c>
    </row>
    <row r="125" spans="16:18" hidden="1">
      <c r="P125" s="7">
        <v>104</v>
      </c>
      <c r="Q125" s="539">
        <v>18.350000000000001</v>
      </c>
      <c r="R125" s="539">
        <v>18.350000000000001</v>
      </c>
    </row>
    <row r="126" spans="16:18" hidden="1">
      <c r="P126" s="7">
        <v>102</v>
      </c>
      <c r="Q126" s="539">
        <v>25.3</v>
      </c>
      <c r="R126" s="539">
        <v>25.3</v>
      </c>
    </row>
    <row r="127" spans="16:18" hidden="1">
      <c r="P127" s="7">
        <v>95</v>
      </c>
      <c r="Q127" s="539">
        <v>10.69</v>
      </c>
      <c r="R127" s="539">
        <v>10.69</v>
      </c>
    </row>
    <row r="128" spans="16:18" hidden="1">
      <c r="P128" s="7">
        <v>96</v>
      </c>
      <c r="Q128" s="539">
        <v>11.63</v>
      </c>
      <c r="R128" s="539">
        <v>11.63</v>
      </c>
    </row>
    <row r="129" spans="16:18" hidden="1">
      <c r="P129" s="7">
        <v>97</v>
      </c>
      <c r="Q129" s="539">
        <v>17.489999999999998</v>
      </c>
      <c r="R129" s="539">
        <v>17.489999999999998</v>
      </c>
    </row>
    <row r="130" spans="16:18" hidden="1">
      <c r="P130" s="7">
        <v>98</v>
      </c>
      <c r="Q130" s="539">
        <v>26.19</v>
      </c>
      <c r="R130" s="539">
        <v>26.19</v>
      </c>
    </row>
    <row r="131" spans="16:18" hidden="1">
      <c r="P131" s="7">
        <v>99</v>
      </c>
      <c r="Q131" s="539">
        <v>24.75</v>
      </c>
      <c r="R131" s="539">
        <v>24.75</v>
      </c>
    </row>
    <row r="132" spans="16:18" hidden="1">
      <c r="P132" s="7">
        <v>60</v>
      </c>
      <c r="Q132" s="539">
        <v>5.41</v>
      </c>
      <c r="R132" s="539">
        <v>5.41</v>
      </c>
    </row>
    <row r="133" spans="16:18" hidden="1">
      <c r="P133" s="7">
        <v>72</v>
      </c>
      <c r="Q133" s="539">
        <v>47.47</v>
      </c>
      <c r="R133" s="539">
        <v>47.47</v>
      </c>
    </row>
    <row r="134" spans="16:18" hidden="1">
      <c r="P134" s="7">
        <v>67</v>
      </c>
      <c r="Q134" s="539">
        <v>15.35</v>
      </c>
      <c r="R134" s="539">
        <v>15.35</v>
      </c>
    </row>
    <row r="135" spans="16:18" hidden="1">
      <c r="P135" s="7">
        <v>71</v>
      </c>
      <c r="Q135" s="539">
        <v>29.32</v>
      </c>
      <c r="R135" s="539">
        <v>29.32</v>
      </c>
    </row>
    <row r="136" spans="16:18" hidden="1">
      <c r="P136" s="7">
        <v>73</v>
      </c>
      <c r="Q136" s="539">
        <v>14.69</v>
      </c>
      <c r="R136" s="539">
        <v>14.69</v>
      </c>
    </row>
    <row r="137" spans="16:18" hidden="1">
      <c r="P137" s="7">
        <v>100</v>
      </c>
      <c r="Q137" s="539">
        <v>43.25</v>
      </c>
      <c r="R137" s="539">
        <v>43.25</v>
      </c>
    </row>
    <row r="138" spans="16:18" hidden="1">
      <c r="P138" s="7">
        <v>75</v>
      </c>
      <c r="Q138" s="539">
        <v>252.13</v>
      </c>
      <c r="R138" s="539">
        <v>252.13</v>
      </c>
    </row>
    <row r="139" spans="16:18" hidden="1">
      <c r="P139" s="7">
        <v>83</v>
      </c>
      <c r="Q139" s="539">
        <v>201.57</v>
      </c>
      <c r="R139" s="539">
        <v>201.57</v>
      </c>
    </row>
    <row r="140" spans="16:18" hidden="1">
      <c r="P140" s="7">
        <v>74</v>
      </c>
      <c r="Q140" s="539">
        <v>288.2</v>
      </c>
      <c r="R140" s="539">
        <v>288.2</v>
      </c>
    </row>
    <row r="141" spans="16:18" hidden="1">
      <c r="P141" s="7">
        <v>106</v>
      </c>
      <c r="Q141" s="539">
        <v>364.43</v>
      </c>
      <c r="R141" s="539">
        <v>364.43</v>
      </c>
    </row>
    <row r="142" spans="16:18" hidden="1">
      <c r="P142" s="7">
        <v>88</v>
      </c>
      <c r="Q142" s="539">
        <v>10.24</v>
      </c>
      <c r="R142" s="539">
        <v>10.24</v>
      </c>
    </row>
    <row r="143" spans="16:18" hidden="1">
      <c r="P143" s="7">
        <v>82</v>
      </c>
      <c r="Q143" s="539">
        <v>191.78</v>
      </c>
      <c r="R143" s="539">
        <v>191.78</v>
      </c>
    </row>
    <row r="144" spans="16:18" hidden="1">
      <c r="P144" s="7">
        <v>105</v>
      </c>
      <c r="Q144" s="539">
        <v>271.75</v>
      </c>
      <c r="R144" s="539">
        <v>271.75</v>
      </c>
    </row>
    <row r="145" spans="16:18" hidden="1">
      <c r="P145" s="7">
        <v>39719</v>
      </c>
      <c r="Q145" s="539">
        <v>150.11000000000001</v>
      </c>
      <c r="R145" s="539">
        <v>150.11000000000001</v>
      </c>
    </row>
    <row r="146" spans="16:18" hidden="1">
      <c r="P146" s="7">
        <v>3410</v>
      </c>
      <c r="Q146" s="539">
        <v>33.76</v>
      </c>
      <c r="R146" s="539">
        <v>33.76</v>
      </c>
    </row>
    <row r="147" spans="16:18" hidden="1">
      <c r="P147" s="7">
        <v>4791</v>
      </c>
      <c r="Q147" s="539">
        <v>45.28</v>
      </c>
      <c r="R147" s="539">
        <v>45.28</v>
      </c>
    </row>
    <row r="148" spans="16:18" hidden="1">
      <c r="P148" s="7">
        <v>157</v>
      </c>
      <c r="Q148" s="539">
        <v>155.69999999999999</v>
      </c>
      <c r="R148" s="539">
        <v>155.69999999999999</v>
      </c>
    </row>
    <row r="149" spans="16:18" hidden="1">
      <c r="P149" s="7">
        <v>156</v>
      </c>
      <c r="Q149" s="539">
        <v>55.44</v>
      </c>
      <c r="R149" s="539">
        <v>55.44</v>
      </c>
    </row>
    <row r="150" spans="16:18" hidden="1">
      <c r="P150" s="7">
        <v>131</v>
      </c>
      <c r="Q150" s="539">
        <v>47.41</v>
      </c>
      <c r="R150" s="539">
        <v>47.41</v>
      </c>
    </row>
    <row r="151" spans="16:18" hidden="1">
      <c r="P151" s="7">
        <v>21114</v>
      </c>
      <c r="Q151" s="539">
        <v>29.59</v>
      </c>
      <c r="R151" s="539">
        <v>29.59</v>
      </c>
    </row>
    <row r="152" spans="16:18" hidden="1">
      <c r="P152" s="7">
        <v>119</v>
      </c>
      <c r="Q152" s="539">
        <v>7.5</v>
      </c>
      <c r="R152" s="539">
        <v>7.5</v>
      </c>
    </row>
    <row r="153" spans="16:18" hidden="1">
      <c r="P153" s="7">
        <v>122</v>
      </c>
      <c r="Q153" s="539">
        <v>57.7</v>
      </c>
      <c r="R153" s="539">
        <v>57.7</v>
      </c>
    </row>
    <row r="154" spans="16:18" hidden="1">
      <c r="P154" s="7">
        <v>20080</v>
      </c>
      <c r="Q154" s="539">
        <v>18.829999999999998</v>
      </c>
      <c r="R154" s="539">
        <v>18.829999999999998</v>
      </c>
    </row>
    <row r="155" spans="16:18" hidden="1">
      <c r="P155" s="7">
        <v>124</v>
      </c>
      <c r="Q155" s="539">
        <v>18.28</v>
      </c>
      <c r="R155" s="539">
        <v>18.28</v>
      </c>
    </row>
    <row r="156" spans="16:18" hidden="1">
      <c r="P156" s="7">
        <v>7334</v>
      </c>
      <c r="Q156" s="539">
        <v>15.86</v>
      </c>
      <c r="R156" s="539">
        <v>15.86</v>
      </c>
    </row>
    <row r="157" spans="16:18" hidden="1">
      <c r="P157" s="7">
        <v>45146</v>
      </c>
      <c r="Q157" s="539">
        <v>35.06</v>
      </c>
      <c r="R157" s="539">
        <v>35.06</v>
      </c>
    </row>
    <row r="158" spans="16:18" hidden="1">
      <c r="P158" s="7">
        <v>123</v>
      </c>
      <c r="Q158" s="539">
        <v>7.48</v>
      </c>
      <c r="R158" s="539">
        <v>7.48</v>
      </c>
    </row>
    <row r="159" spans="16:18" hidden="1">
      <c r="P159" s="7">
        <v>127</v>
      </c>
      <c r="Q159" s="539">
        <v>17.86</v>
      </c>
      <c r="R159" s="539">
        <v>17.86</v>
      </c>
    </row>
    <row r="160" spans="16:18" hidden="1">
      <c r="P160" s="7">
        <v>133</v>
      </c>
      <c r="Q160" s="539">
        <v>7.41</v>
      </c>
      <c r="R160" s="539">
        <v>7.41</v>
      </c>
    </row>
    <row r="161" spans="16:18" hidden="1">
      <c r="P161" s="7">
        <v>43617</v>
      </c>
      <c r="Q161" s="539">
        <v>8.2799999999999994</v>
      </c>
      <c r="R161" s="539">
        <v>8.2799999999999994</v>
      </c>
    </row>
    <row r="162" spans="16:18" hidden="1">
      <c r="P162" s="7">
        <v>132</v>
      </c>
      <c r="Q162" s="539">
        <v>7.69</v>
      </c>
      <c r="R162" s="539">
        <v>7.69</v>
      </c>
    </row>
    <row r="163" spans="16:18" hidden="1">
      <c r="P163" s="7">
        <v>43618</v>
      </c>
      <c r="Q163" s="539">
        <v>19.36</v>
      </c>
      <c r="R163" s="539">
        <v>19.36</v>
      </c>
    </row>
    <row r="164" spans="16:18" hidden="1">
      <c r="P164" s="7">
        <v>37476</v>
      </c>
      <c r="Q164" s="809">
        <v>3078.15</v>
      </c>
      <c r="R164" s="809">
        <v>3078.15</v>
      </c>
    </row>
    <row r="165" spans="16:18" hidden="1">
      <c r="P165" s="7">
        <v>37478</v>
      </c>
      <c r="Q165" s="809">
        <v>3855.46</v>
      </c>
      <c r="R165" s="809">
        <v>3855.46</v>
      </c>
    </row>
    <row r="166" spans="16:18" hidden="1">
      <c r="P166" s="7">
        <v>37477</v>
      </c>
      <c r="Q166" s="809">
        <v>5223.5200000000004</v>
      </c>
      <c r="R166" s="809">
        <v>5223.5200000000004</v>
      </c>
    </row>
    <row r="167" spans="16:18" hidden="1">
      <c r="P167" s="7">
        <v>37479</v>
      </c>
      <c r="Q167" s="809">
        <v>6195.16</v>
      </c>
      <c r="R167" s="809">
        <v>6195.16</v>
      </c>
    </row>
    <row r="168" spans="16:18" hidden="1">
      <c r="P168" s="7">
        <v>4319</v>
      </c>
      <c r="Q168" s="539">
        <v>1.31</v>
      </c>
      <c r="R168" s="539">
        <v>1.31</v>
      </c>
    </row>
    <row r="169" spans="16:18" hidden="1">
      <c r="P169" s="7">
        <v>42409</v>
      </c>
      <c r="Q169" s="539">
        <v>12.19</v>
      </c>
      <c r="R169" s="539">
        <v>12.19</v>
      </c>
    </row>
    <row r="170" spans="16:18" hidden="1">
      <c r="P170" s="7">
        <v>40553</v>
      </c>
      <c r="Q170" s="539">
        <v>60</v>
      </c>
      <c r="R170" s="539">
        <v>60</v>
      </c>
    </row>
    <row r="171" spans="16:18" hidden="1">
      <c r="P171" s="7">
        <v>6114</v>
      </c>
      <c r="Q171" s="539">
        <v>14.43</v>
      </c>
      <c r="R171" s="539">
        <v>16.75</v>
      </c>
    </row>
    <row r="172" spans="16:18" hidden="1">
      <c r="P172" s="7">
        <v>40912</v>
      </c>
      <c r="Q172" s="809">
        <v>2522.81</v>
      </c>
      <c r="R172" s="809">
        <v>2929.3</v>
      </c>
    </row>
    <row r="173" spans="16:18" hidden="1">
      <c r="P173" s="7">
        <v>247</v>
      </c>
      <c r="Q173" s="539">
        <v>14.43</v>
      </c>
      <c r="R173" s="539">
        <v>16.75</v>
      </c>
    </row>
    <row r="174" spans="16:18" hidden="1">
      <c r="P174" s="7">
        <v>40919</v>
      </c>
      <c r="Q174" s="809">
        <v>2522.81</v>
      </c>
      <c r="R174" s="809">
        <v>2929.3</v>
      </c>
    </row>
    <row r="175" spans="16:18" hidden="1">
      <c r="P175" s="7">
        <v>44499</v>
      </c>
      <c r="Q175" s="539">
        <v>14.43</v>
      </c>
      <c r="R175" s="539">
        <v>16.75</v>
      </c>
    </row>
    <row r="176" spans="16:18" hidden="1">
      <c r="P176" s="7">
        <v>40984</v>
      </c>
      <c r="Q176" s="809">
        <v>2522.81</v>
      </c>
      <c r="R176" s="809">
        <v>2929.3</v>
      </c>
    </row>
    <row r="177" spans="16:18" hidden="1">
      <c r="P177" s="7">
        <v>248</v>
      </c>
      <c r="Q177" s="539">
        <v>14.56</v>
      </c>
      <c r="R177" s="539">
        <v>16.899999999999999</v>
      </c>
    </row>
    <row r="178" spans="16:18" hidden="1">
      <c r="P178" s="7">
        <v>41086</v>
      </c>
      <c r="Q178" s="809">
        <v>2545.17</v>
      </c>
      <c r="R178" s="809">
        <v>2955.26</v>
      </c>
    </row>
    <row r="179" spans="16:18" hidden="1">
      <c r="P179" s="7">
        <v>34466</v>
      </c>
      <c r="Q179" s="539">
        <v>14.43</v>
      </c>
      <c r="R179" s="539">
        <v>16.75</v>
      </c>
    </row>
    <row r="180" spans="16:18" hidden="1">
      <c r="P180" s="7">
        <v>41083</v>
      </c>
      <c r="Q180" s="809">
        <v>2522.81</v>
      </c>
      <c r="R180" s="809">
        <v>2929.3</v>
      </c>
    </row>
    <row r="181" spans="16:18" hidden="1">
      <c r="P181" s="7">
        <v>252</v>
      </c>
      <c r="Q181" s="539">
        <v>14.43</v>
      </c>
      <c r="R181" s="539">
        <v>16.75</v>
      </c>
    </row>
    <row r="182" spans="16:18" hidden="1">
      <c r="P182" s="7">
        <v>40909</v>
      </c>
      <c r="Q182" s="809">
        <v>2522.81</v>
      </c>
      <c r="R182" s="809">
        <v>2929.3</v>
      </c>
    </row>
    <row r="183" spans="16:18" hidden="1">
      <c r="P183" s="7">
        <v>242</v>
      </c>
      <c r="Q183" s="539">
        <v>14.56</v>
      </c>
      <c r="R183" s="539">
        <v>16.899999999999999</v>
      </c>
    </row>
    <row r="184" spans="16:18" hidden="1">
      <c r="P184" s="7">
        <v>41085</v>
      </c>
      <c r="Q184" s="809">
        <v>2545.17</v>
      </c>
      <c r="R184" s="809">
        <v>2955.26</v>
      </c>
    </row>
    <row r="185" spans="16:18" hidden="1">
      <c r="P185" s="7">
        <v>427</v>
      </c>
      <c r="Q185" s="539">
        <v>6.55</v>
      </c>
      <c r="R185" s="539">
        <v>6.55</v>
      </c>
    </row>
    <row r="186" spans="16:18" hidden="1">
      <c r="P186" s="7">
        <v>417</v>
      </c>
      <c r="Q186" s="539">
        <v>3.08</v>
      </c>
      <c r="R186" s="539">
        <v>3.08</v>
      </c>
    </row>
    <row r="187" spans="16:18" hidden="1">
      <c r="P187" s="7">
        <v>11273</v>
      </c>
      <c r="Q187" s="539">
        <v>9.58</v>
      </c>
      <c r="R187" s="539">
        <v>9.58</v>
      </c>
    </row>
    <row r="188" spans="16:18" hidden="1">
      <c r="P188" s="7">
        <v>11272</v>
      </c>
      <c r="Q188" s="539">
        <v>5.78</v>
      </c>
      <c r="R188" s="539">
        <v>5.78</v>
      </c>
    </row>
    <row r="189" spans="16:18" hidden="1">
      <c r="P189" s="7">
        <v>11275</v>
      </c>
      <c r="Q189" s="539">
        <v>2.3199999999999998</v>
      </c>
      <c r="R189" s="539">
        <v>2.3199999999999998</v>
      </c>
    </row>
    <row r="190" spans="16:18" hidden="1">
      <c r="P190" s="7">
        <v>11274</v>
      </c>
      <c r="Q190" s="539">
        <v>1.77</v>
      </c>
      <c r="R190" s="539">
        <v>1.77</v>
      </c>
    </row>
    <row r="191" spans="16:18" hidden="1">
      <c r="P191" s="7">
        <v>38470</v>
      </c>
      <c r="Q191" s="539">
        <v>41.44</v>
      </c>
      <c r="R191" s="539">
        <v>41.44</v>
      </c>
    </row>
    <row r="192" spans="16:18" hidden="1">
      <c r="P192" s="7">
        <v>38547</v>
      </c>
      <c r="Q192" s="539">
        <v>113.08</v>
      </c>
      <c r="R192" s="539">
        <v>113.08</v>
      </c>
    </row>
    <row r="193" spans="16:18" hidden="1">
      <c r="P193" s="7">
        <v>38469</v>
      </c>
      <c r="Q193" s="539">
        <v>121.59</v>
      </c>
      <c r="R193" s="539">
        <v>121.59</v>
      </c>
    </row>
    <row r="194" spans="16:18" hidden="1">
      <c r="P194" s="7">
        <v>38467</v>
      </c>
      <c r="Q194" s="539">
        <v>68.42</v>
      </c>
      <c r="R194" s="539">
        <v>68.42</v>
      </c>
    </row>
    <row r="195" spans="16:18" hidden="1">
      <c r="P195" s="7">
        <v>38468</v>
      </c>
      <c r="Q195" s="539">
        <v>75.28</v>
      </c>
      <c r="R195" s="539">
        <v>75.28</v>
      </c>
    </row>
    <row r="196" spans="16:18" hidden="1">
      <c r="P196" s="7">
        <v>38471</v>
      </c>
      <c r="Q196" s="539">
        <v>97.77</v>
      </c>
      <c r="R196" s="539">
        <v>97.77</v>
      </c>
    </row>
    <row r="197" spans="16:18" hidden="1">
      <c r="P197" s="7">
        <v>37370</v>
      </c>
      <c r="Q197" s="539">
        <v>1.02</v>
      </c>
      <c r="R197" s="539">
        <v>1.02</v>
      </c>
    </row>
    <row r="198" spans="16:18" hidden="1">
      <c r="P198" s="7">
        <v>40862</v>
      </c>
      <c r="Q198" s="539">
        <v>192.94</v>
      </c>
      <c r="R198" s="539">
        <v>192.94</v>
      </c>
    </row>
    <row r="199" spans="16:18" hidden="1">
      <c r="P199" s="7">
        <v>10658</v>
      </c>
      <c r="Q199" s="809">
        <v>8337.56</v>
      </c>
      <c r="R199" s="809">
        <v>8337.56</v>
      </c>
    </row>
    <row r="200" spans="16:18" hidden="1">
      <c r="P200" s="7">
        <v>253</v>
      </c>
      <c r="Q200" s="539">
        <v>18.079999999999998</v>
      </c>
      <c r="R200" s="539">
        <v>20.99</v>
      </c>
    </row>
    <row r="201" spans="16:18" hidden="1">
      <c r="P201" s="7">
        <v>40809</v>
      </c>
      <c r="Q201" s="809">
        <v>3159.82</v>
      </c>
      <c r="R201" s="809">
        <v>3668.94</v>
      </c>
    </row>
    <row r="202" spans="16:18" hidden="1">
      <c r="P202" s="7">
        <v>42428</v>
      </c>
      <c r="Q202" s="809">
        <v>2271</v>
      </c>
      <c r="R202" s="809">
        <v>2271</v>
      </c>
    </row>
    <row r="203" spans="16:18" hidden="1">
      <c r="P203" s="7">
        <v>301</v>
      </c>
      <c r="Q203" s="539">
        <v>3.95</v>
      </c>
      <c r="R203" s="539">
        <v>3.95</v>
      </c>
    </row>
    <row r="204" spans="16:18" hidden="1">
      <c r="P204" s="7">
        <v>296</v>
      </c>
      <c r="Q204" s="539">
        <v>2.23</v>
      </c>
      <c r="R204" s="539">
        <v>2.23</v>
      </c>
    </row>
    <row r="205" spans="16:18" hidden="1">
      <c r="P205" s="7">
        <v>297</v>
      </c>
      <c r="Q205" s="539">
        <v>3.28</v>
      </c>
      <c r="R205" s="539">
        <v>3.28</v>
      </c>
    </row>
    <row r="206" spans="16:18" hidden="1">
      <c r="P206" s="7">
        <v>299</v>
      </c>
      <c r="Q206" s="539">
        <v>4.63</v>
      </c>
      <c r="R206" s="539">
        <v>4.63</v>
      </c>
    </row>
    <row r="207" spans="16:18" hidden="1">
      <c r="P207" s="7">
        <v>300</v>
      </c>
      <c r="Q207" s="539">
        <v>16.03</v>
      </c>
      <c r="R207" s="539">
        <v>16.03</v>
      </c>
    </row>
    <row r="208" spans="16:18" hidden="1">
      <c r="P208" s="7">
        <v>20085</v>
      </c>
      <c r="Q208" s="539">
        <v>2.93</v>
      </c>
      <c r="R208" s="539">
        <v>2.93</v>
      </c>
    </row>
    <row r="209" spans="16:18" hidden="1">
      <c r="P209" s="7">
        <v>298</v>
      </c>
      <c r="Q209" s="539">
        <v>3.56</v>
      </c>
      <c r="R209" s="539">
        <v>3.56</v>
      </c>
    </row>
    <row r="210" spans="16:18" hidden="1">
      <c r="P210" s="7">
        <v>311</v>
      </c>
      <c r="Q210" s="539">
        <v>13.22</v>
      </c>
      <c r="R210" s="539">
        <v>13.22</v>
      </c>
    </row>
    <row r="211" spans="16:18" hidden="1">
      <c r="P211" s="7">
        <v>318</v>
      </c>
      <c r="Q211" s="539">
        <v>26.63</v>
      </c>
      <c r="R211" s="539">
        <v>26.63</v>
      </c>
    </row>
    <row r="212" spans="16:18" hidden="1">
      <c r="P212" s="7">
        <v>319</v>
      </c>
      <c r="Q212" s="539">
        <v>41.75</v>
      </c>
      <c r="R212" s="539">
        <v>41.75</v>
      </c>
    </row>
    <row r="213" spans="16:18" hidden="1">
      <c r="P213" s="7">
        <v>303</v>
      </c>
      <c r="Q213" s="539">
        <v>4.37</v>
      </c>
      <c r="R213" s="539">
        <v>4.37</v>
      </c>
    </row>
    <row r="214" spans="16:18" hidden="1">
      <c r="P214" s="7">
        <v>305</v>
      </c>
      <c r="Q214" s="539">
        <v>13.76</v>
      </c>
      <c r="R214" s="539">
        <v>13.76</v>
      </c>
    </row>
    <row r="215" spans="16:18" hidden="1">
      <c r="P215" s="7">
        <v>306</v>
      </c>
      <c r="Q215" s="539">
        <v>20.87</v>
      </c>
      <c r="R215" s="539">
        <v>20.87</v>
      </c>
    </row>
    <row r="216" spans="16:18" hidden="1">
      <c r="P216" s="7">
        <v>307</v>
      </c>
      <c r="Q216" s="539">
        <v>52.74</v>
      </c>
      <c r="R216" s="539">
        <v>52.74</v>
      </c>
    </row>
    <row r="217" spans="16:18" hidden="1">
      <c r="P217" s="7">
        <v>309</v>
      </c>
      <c r="Q217" s="539">
        <v>86.4</v>
      </c>
      <c r="R217" s="539">
        <v>86.4</v>
      </c>
    </row>
    <row r="218" spans="16:18" hidden="1">
      <c r="P218" s="7">
        <v>310</v>
      </c>
      <c r="Q218" s="539">
        <v>119.75</v>
      </c>
      <c r="R218" s="539">
        <v>119.75</v>
      </c>
    </row>
    <row r="219" spans="16:18" hidden="1">
      <c r="P219" s="7">
        <v>328</v>
      </c>
      <c r="Q219" s="539">
        <v>10.47</v>
      </c>
      <c r="R219" s="539">
        <v>10.47</v>
      </c>
    </row>
    <row r="220" spans="16:18" hidden="1">
      <c r="P220" s="7">
        <v>325</v>
      </c>
      <c r="Q220" s="539">
        <v>3.09</v>
      </c>
      <c r="R220" s="539">
        <v>3.09</v>
      </c>
    </row>
    <row r="221" spans="16:18" hidden="1">
      <c r="P221" s="7">
        <v>20326</v>
      </c>
      <c r="Q221" s="539">
        <v>5.65</v>
      </c>
      <c r="R221" s="539">
        <v>5.65</v>
      </c>
    </row>
    <row r="222" spans="16:18" hidden="1">
      <c r="P222" s="7">
        <v>329</v>
      </c>
      <c r="Q222" s="539">
        <v>8.75</v>
      </c>
      <c r="R222" s="539">
        <v>8.75</v>
      </c>
    </row>
    <row r="223" spans="16:18" hidden="1">
      <c r="P223" s="7">
        <v>308</v>
      </c>
      <c r="Q223" s="539">
        <v>117.72</v>
      </c>
      <c r="R223" s="539">
        <v>117.72</v>
      </c>
    </row>
    <row r="224" spans="16:18" hidden="1">
      <c r="P224" s="7">
        <v>39642</v>
      </c>
      <c r="Q224" s="539">
        <v>3.88</v>
      </c>
      <c r="R224" s="539">
        <v>3.88</v>
      </c>
    </row>
    <row r="225" spans="16:18" hidden="1">
      <c r="P225" s="7">
        <v>39641</v>
      </c>
      <c r="Q225" s="539">
        <v>3.4</v>
      </c>
      <c r="R225" s="539">
        <v>3.4</v>
      </c>
    </row>
    <row r="226" spans="16:18" hidden="1">
      <c r="P226" s="7">
        <v>39643</v>
      </c>
      <c r="Q226" s="539">
        <v>4.55</v>
      </c>
      <c r="R226" s="539">
        <v>4.55</v>
      </c>
    </row>
    <row r="227" spans="16:18" hidden="1">
      <c r="P227" s="7">
        <v>39644</v>
      </c>
      <c r="Q227" s="539">
        <v>7.06</v>
      </c>
      <c r="R227" s="539">
        <v>7.06</v>
      </c>
    </row>
    <row r="228" spans="16:18" hidden="1">
      <c r="P228" s="7">
        <v>39645</v>
      </c>
      <c r="Q228" s="539">
        <v>7.74</v>
      </c>
      <c r="R228" s="539">
        <v>7.74</v>
      </c>
    </row>
    <row r="229" spans="16:18" hidden="1">
      <c r="P229" s="7">
        <v>41610</v>
      </c>
      <c r="Q229" s="539">
        <v>571.07000000000005</v>
      </c>
      <c r="R229" s="539">
        <v>571.07000000000005</v>
      </c>
    </row>
    <row r="230" spans="16:18" hidden="1">
      <c r="P230" s="7">
        <v>41611</v>
      </c>
      <c r="Q230" s="539">
        <v>900.12</v>
      </c>
      <c r="R230" s="539">
        <v>900.12</v>
      </c>
    </row>
    <row r="231" spans="16:18" hidden="1">
      <c r="P231" s="7">
        <v>41612</v>
      </c>
      <c r="Q231" s="809">
        <v>1263.9000000000001</v>
      </c>
      <c r="R231" s="809">
        <v>1263.9000000000001</v>
      </c>
    </row>
    <row r="232" spans="16:18" hidden="1">
      <c r="P232" s="7">
        <v>41637</v>
      </c>
      <c r="Q232" s="539">
        <v>118.15</v>
      </c>
      <c r="R232" s="539">
        <v>118.15</v>
      </c>
    </row>
    <row r="233" spans="16:18" hidden="1">
      <c r="P233" s="7">
        <v>41638</v>
      </c>
      <c r="Q233" s="539">
        <v>153.9</v>
      </c>
      <c r="R233" s="539">
        <v>153.9</v>
      </c>
    </row>
    <row r="234" spans="16:18" hidden="1">
      <c r="P234" s="7">
        <v>41639</v>
      </c>
      <c r="Q234" s="539">
        <v>372.33</v>
      </c>
      <c r="R234" s="539">
        <v>372.33</v>
      </c>
    </row>
    <row r="235" spans="16:18" hidden="1">
      <c r="P235" s="7">
        <v>11789</v>
      </c>
      <c r="Q235" s="539">
        <v>0.87</v>
      </c>
      <c r="R235" s="539">
        <v>0.87</v>
      </c>
    </row>
    <row r="236" spans="16:18" hidden="1">
      <c r="P236" s="7">
        <v>20975</v>
      </c>
      <c r="Q236" s="539">
        <v>15.46</v>
      </c>
      <c r="R236" s="539">
        <v>15.46</v>
      </c>
    </row>
    <row r="237" spans="16:18" hidden="1">
      <c r="P237" s="7">
        <v>20976</v>
      </c>
      <c r="Q237" s="539">
        <v>23.35</v>
      </c>
      <c r="R237" s="539">
        <v>23.35</v>
      </c>
    </row>
    <row r="238" spans="16:18" hidden="1">
      <c r="P238" s="7">
        <v>40340</v>
      </c>
      <c r="Q238" s="539">
        <v>29.06</v>
      </c>
      <c r="R238" s="539">
        <v>29.06</v>
      </c>
    </row>
    <row r="239" spans="16:18" hidden="1">
      <c r="P239" s="7">
        <v>40341</v>
      </c>
      <c r="Q239" s="539">
        <v>34.68</v>
      </c>
      <c r="R239" s="539">
        <v>34.68</v>
      </c>
    </row>
    <row r="240" spans="16:18" hidden="1">
      <c r="P240" s="7">
        <v>40342</v>
      </c>
      <c r="Q240" s="539">
        <v>41.36</v>
      </c>
      <c r="R240" s="539">
        <v>41.36</v>
      </c>
    </row>
    <row r="241" spans="16:18" hidden="1">
      <c r="P241" s="7">
        <v>40343</v>
      </c>
      <c r="Q241" s="539">
        <v>49.05</v>
      </c>
      <c r="R241" s="539">
        <v>49.05</v>
      </c>
    </row>
    <row r="242" spans="16:18" hidden="1">
      <c r="P242" s="7">
        <v>40344</v>
      </c>
      <c r="Q242" s="539">
        <v>66.87</v>
      </c>
      <c r="R242" s="539">
        <v>66.87</v>
      </c>
    </row>
    <row r="243" spans="16:18" hidden="1">
      <c r="P243" s="7">
        <v>40345</v>
      </c>
      <c r="Q243" s="539">
        <v>82.4</v>
      </c>
      <c r="R243" s="539">
        <v>82.4</v>
      </c>
    </row>
    <row r="244" spans="16:18" hidden="1">
      <c r="P244" s="7">
        <v>40346</v>
      </c>
      <c r="Q244" s="539">
        <v>95.59</v>
      </c>
      <c r="R244" s="539">
        <v>95.59</v>
      </c>
    </row>
    <row r="245" spans="16:18" hidden="1">
      <c r="P245" s="7">
        <v>40347</v>
      </c>
      <c r="Q245" s="539">
        <v>120.1</v>
      </c>
      <c r="R245" s="539">
        <v>120.1</v>
      </c>
    </row>
    <row r="246" spans="16:18" hidden="1">
      <c r="P246" s="7">
        <v>6138</v>
      </c>
      <c r="Q246" s="539">
        <v>8.59</v>
      </c>
      <c r="R246" s="539">
        <v>8.59</v>
      </c>
    </row>
    <row r="247" spans="16:18" hidden="1">
      <c r="P247" s="7">
        <v>43424</v>
      </c>
      <c r="Q247" s="539">
        <v>478.46</v>
      </c>
      <c r="R247" s="539">
        <v>478.46</v>
      </c>
    </row>
    <row r="248" spans="16:18" hidden="1">
      <c r="P248" s="7">
        <v>43426</v>
      </c>
      <c r="Q248" s="809">
        <v>1650.23</v>
      </c>
      <c r="R248" s="809">
        <v>1650.23</v>
      </c>
    </row>
    <row r="249" spans="16:18" hidden="1">
      <c r="P249" s="7">
        <v>12565</v>
      </c>
      <c r="Q249" s="539">
        <v>578.71</v>
      </c>
      <c r="R249" s="539">
        <v>578.71</v>
      </c>
    </row>
    <row r="250" spans="16:18" hidden="1">
      <c r="P250" s="7">
        <v>12567</v>
      </c>
      <c r="Q250" s="539">
        <v>777.31</v>
      </c>
      <c r="R250" s="539">
        <v>777.31</v>
      </c>
    </row>
    <row r="251" spans="16:18" hidden="1">
      <c r="P251" s="7">
        <v>12568</v>
      </c>
      <c r="Q251" s="809">
        <v>1088.23</v>
      </c>
      <c r="R251" s="809">
        <v>1088.23</v>
      </c>
    </row>
    <row r="252" spans="16:18" hidden="1">
      <c r="P252" s="7">
        <v>43441</v>
      </c>
      <c r="Q252" s="539">
        <v>139.91</v>
      </c>
      <c r="R252" s="539">
        <v>139.91</v>
      </c>
    </row>
    <row r="253" spans="16:18" hidden="1">
      <c r="P253" s="7">
        <v>43423</v>
      </c>
      <c r="Q253" s="539">
        <v>65.290000000000006</v>
      </c>
      <c r="R253" s="539">
        <v>65.290000000000006</v>
      </c>
    </row>
    <row r="254" spans="16:18" hidden="1">
      <c r="P254" s="7">
        <v>12532</v>
      </c>
      <c r="Q254" s="539">
        <v>100.7</v>
      </c>
      <c r="R254" s="539">
        <v>100.7</v>
      </c>
    </row>
    <row r="255" spans="16:18" hidden="1">
      <c r="P255" s="7">
        <v>43444</v>
      </c>
      <c r="Q255" s="539">
        <v>338.13</v>
      </c>
      <c r="R255" s="539">
        <v>338.13</v>
      </c>
    </row>
    <row r="256" spans="16:18" hidden="1">
      <c r="P256" s="7">
        <v>12551</v>
      </c>
      <c r="Q256" s="539">
        <v>241.24</v>
      </c>
      <c r="R256" s="539">
        <v>241.24</v>
      </c>
    </row>
    <row r="257" spans="16:18" hidden="1">
      <c r="P257" s="7">
        <v>43442</v>
      </c>
      <c r="Q257" s="539">
        <v>186.55</v>
      </c>
      <c r="R257" s="539">
        <v>186.55</v>
      </c>
    </row>
    <row r="258" spans="16:18" hidden="1">
      <c r="P258" s="7">
        <v>43443</v>
      </c>
      <c r="Q258" s="539">
        <v>244.85</v>
      </c>
      <c r="R258" s="539">
        <v>244.85</v>
      </c>
    </row>
    <row r="259" spans="16:18" hidden="1">
      <c r="P259" s="7">
        <v>12544</v>
      </c>
      <c r="Q259" s="539">
        <v>132.13999999999999</v>
      </c>
      <c r="R259" s="539">
        <v>132.13999999999999</v>
      </c>
    </row>
    <row r="260" spans="16:18" hidden="1">
      <c r="P260" s="7">
        <v>12547</v>
      </c>
      <c r="Q260" s="539">
        <v>177.72</v>
      </c>
      <c r="R260" s="539">
        <v>177.72</v>
      </c>
    </row>
    <row r="261" spans="16:18" hidden="1">
      <c r="P261" s="7">
        <v>43445</v>
      </c>
      <c r="Q261" s="539">
        <v>466.38</v>
      </c>
      <c r="R261" s="539">
        <v>466.38</v>
      </c>
    </row>
    <row r="262" spans="16:18" hidden="1">
      <c r="P262" s="7">
        <v>12563</v>
      </c>
      <c r="Q262" s="539">
        <v>333.68</v>
      </c>
      <c r="R262" s="539">
        <v>333.68</v>
      </c>
    </row>
    <row r="263" spans="16:18" hidden="1">
      <c r="P263" s="7">
        <v>43425</v>
      </c>
      <c r="Q263" s="539">
        <v>209.87</v>
      </c>
      <c r="R263" s="539">
        <v>209.87</v>
      </c>
    </row>
    <row r="264" spans="16:18" hidden="1">
      <c r="P264" s="7">
        <v>43446</v>
      </c>
      <c r="Q264" s="539">
        <v>443.06</v>
      </c>
      <c r="R264" s="539">
        <v>443.06</v>
      </c>
    </row>
    <row r="265" spans="16:18" hidden="1">
      <c r="P265" s="7">
        <v>43447</v>
      </c>
      <c r="Q265" s="539">
        <v>544.11</v>
      </c>
      <c r="R265" s="539">
        <v>544.11</v>
      </c>
    </row>
    <row r="266" spans="16:18" hidden="1">
      <c r="P266" s="7">
        <v>43448</v>
      </c>
      <c r="Q266" s="539">
        <v>761.76</v>
      </c>
      <c r="R266" s="539">
        <v>761.76</v>
      </c>
    </row>
    <row r="267" spans="16:18" hidden="1">
      <c r="P267" s="7">
        <v>13761</v>
      </c>
      <c r="Q267" s="809">
        <v>2203.92</v>
      </c>
      <c r="R267" s="809">
        <v>2203.92</v>
      </c>
    </row>
    <row r="268" spans="16:18" hidden="1">
      <c r="P268" s="7">
        <v>4814</v>
      </c>
      <c r="Q268" s="539">
        <v>89.54</v>
      </c>
      <c r="R268" s="539">
        <v>89.54</v>
      </c>
    </row>
    <row r="269" spans="16:18" hidden="1">
      <c r="P269" s="7">
        <v>44473</v>
      </c>
      <c r="Q269" s="809">
        <v>2428.08</v>
      </c>
      <c r="R269" s="809">
        <v>2428.08</v>
      </c>
    </row>
    <row r="270" spans="16:18" hidden="1">
      <c r="P270" s="7">
        <v>6122</v>
      </c>
      <c r="Q270" s="539">
        <v>18.079999999999998</v>
      </c>
      <c r="R270" s="539">
        <v>20.99</v>
      </c>
    </row>
    <row r="271" spans="16:18" hidden="1">
      <c r="P271" s="7">
        <v>40810</v>
      </c>
      <c r="Q271" s="809">
        <v>3159.82</v>
      </c>
      <c r="R271" s="809">
        <v>3668.94</v>
      </c>
    </row>
    <row r="272" spans="16:18" hidden="1">
      <c r="P272" s="7">
        <v>21100</v>
      </c>
      <c r="Q272" s="809">
        <v>3845.1</v>
      </c>
      <c r="R272" s="809">
        <v>3845.1</v>
      </c>
    </row>
    <row r="273" spans="16:18" hidden="1">
      <c r="P273" s="7">
        <v>11811</v>
      </c>
      <c r="Q273" s="809">
        <v>5550.48</v>
      </c>
      <c r="R273" s="809">
        <v>5550.48</v>
      </c>
    </row>
    <row r="274" spans="16:18" hidden="1">
      <c r="P274" s="7">
        <v>11816</v>
      </c>
      <c r="Q274" s="809">
        <v>4100</v>
      </c>
      <c r="R274" s="809">
        <v>4100</v>
      </c>
    </row>
    <row r="275" spans="16:18" hidden="1">
      <c r="P275" s="7">
        <v>11814</v>
      </c>
      <c r="Q275" s="809">
        <v>8924.67</v>
      </c>
      <c r="R275" s="809">
        <v>8924.67</v>
      </c>
    </row>
    <row r="276" spans="16:18" hidden="1">
      <c r="P276" s="7">
        <v>14186</v>
      </c>
      <c r="Q276" s="809">
        <v>11206.13</v>
      </c>
      <c r="R276" s="809">
        <v>11206.13</v>
      </c>
    </row>
    <row r="277" spans="16:18" hidden="1">
      <c r="P277" s="7">
        <v>14185</v>
      </c>
      <c r="Q277" s="809">
        <v>14516.3</v>
      </c>
      <c r="R277" s="809">
        <v>14516.3</v>
      </c>
    </row>
    <row r="278" spans="16:18" hidden="1">
      <c r="P278" s="7">
        <v>44498</v>
      </c>
      <c r="Q278" s="809">
        <v>318204.48</v>
      </c>
      <c r="R278" s="809">
        <v>318204.48</v>
      </c>
    </row>
    <row r="279" spans="16:18" hidden="1">
      <c r="P279" s="7">
        <v>34469</v>
      </c>
      <c r="Q279" s="809">
        <v>11310.87</v>
      </c>
      <c r="R279" s="809">
        <v>11310.87</v>
      </c>
    </row>
    <row r="280" spans="16:18" hidden="1">
      <c r="P280" s="7">
        <v>34476</v>
      </c>
      <c r="Q280" s="809">
        <v>5899.09</v>
      </c>
      <c r="R280" s="809">
        <v>5899.09</v>
      </c>
    </row>
    <row r="281" spans="16:18" hidden="1">
      <c r="P281" s="7">
        <v>34477</v>
      </c>
      <c r="Q281" s="809">
        <v>7829.24</v>
      </c>
      <c r="R281" s="809">
        <v>7829.24</v>
      </c>
    </row>
    <row r="282" spans="16:18" hidden="1">
      <c r="P282" s="7">
        <v>34482</v>
      </c>
      <c r="Q282" s="809">
        <v>7312.08</v>
      </c>
      <c r="R282" s="809">
        <v>7312.08</v>
      </c>
    </row>
    <row r="283" spans="16:18" hidden="1">
      <c r="P283" s="7">
        <v>34472</v>
      </c>
      <c r="Q283" s="809">
        <v>3480</v>
      </c>
      <c r="R283" s="809">
        <v>3480</v>
      </c>
    </row>
    <row r="284" spans="16:18" hidden="1">
      <c r="P284" s="7">
        <v>42425</v>
      </c>
      <c r="Q284" s="809">
        <v>2660.4</v>
      </c>
      <c r="R284" s="809">
        <v>2660.4</v>
      </c>
    </row>
    <row r="285" spans="16:18" hidden="1">
      <c r="P285" s="7">
        <v>42422</v>
      </c>
      <c r="Q285" s="809">
        <v>3949.45</v>
      </c>
      <c r="R285" s="809">
        <v>3949.45</v>
      </c>
    </row>
    <row r="286" spans="16:18" hidden="1">
      <c r="P286" s="7">
        <v>43184</v>
      </c>
      <c r="Q286" s="809">
        <v>5458.52</v>
      </c>
      <c r="R286" s="809">
        <v>5458.52</v>
      </c>
    </row>
    <row r="287" spans="16:18" hidden="1">
      <c r="P287" s="7">
        <v>42424</v>
      </c>
      <c r="Q287" s="809">
        <v>2375.9699999999998</v>
      </c>
      <c r="R287" s="809">
        <v>2375.9699999999998</v>
      </c>
    </row>
    <row r="288" spans="16:18" hidden="1">
      <c r="P288" s="7">
        <v>42421</v>
      </c>
      <c r="Q288" s="809">
        <v>21632.92</v>
      </c>
      <c r="R288" s="809">
        <v>21632.92</v>
      </c>
    </row>
    <row r="289" spans="16:18" hidden="1">
      <c r="P289" s="7">
        <v>42416</v>
      </c>
      <c r="Q289" s="809">
        <v>10242.52</v>
      </c>
      <c r="R289" s="809">
        <v>10242.52</v>
      </c>
    </row>
    <row r="290" spans="16:18" hidden="1">
      <c r="P290" s="7">
        <v>42417</v>
      </c>
      <c r="Q290" s="809">
        <v>11482.7</v>
      </c>
      <c r="R290" s="809">
        <v>11482.7</v>
      </c>
    </row>
    <row r="291" spans="16:18" hidden="1">
      <c r="P291" s="7">
        <v>42419</v>
      </c>
      <c r="Q291" s="809">
        <v>12973.02</v>
      </c>
      <c r="R291" s="809">
        <v>12973.02</v>
      </c>
    </row>
    <row r="292" spans="16:18" hidden="1">
      <c r="P292" s="7">
        <v>42420</v>
      </c>
      <c r="Q292" s="809">
        <v>17830.45</v>
      </c>
      <c r="R292" s="809">
        <v>17830.45</v>
      </c>
    </row>
    <row r="293" spans="16:18" hidden="1">
      <c r="P293" s="7">
        <v>43195</v>
      </c>
      <c r="Q293" s="809">
        <v>6278.35</v>
      </c>
      <c r="R293" s="809">
        <v>6278.35</v>
      </c>
    </row>
    <row r="294" spans="16:18" hidden="1">
      <c r="P294" s="7">
        <v>43196</v>
      </c>
      <c r="Q294" s="809">
        <v>7781.12</v>
      </c>
      <c r="R294" s="809">
        <v>7781.12</v>
      </c>
    </row>
    <row r="295" spans="16:18" hidden="1">
      <c r="P295" s="7">
        <v>43198</v>
      </c>
      <c r="Q295" s="809">
        <v>11562.56</v>
      </c>
      <c r="R295" s="809">
        <v>11562.56</v>
      </c>
    </row>
    <row r="296" spans="16:18" hidden="1">
      <c r="P296" s="7">
        <v>43199</v>
      </c>
      <c r="Q296" s="809">
        <v>11986.25</v>
      </c>
      <c r="R296" s="809">
        <v>11986.25</v>
      </c>
    </row>
    <row r="297" spans="16:18" hidden="1">
      <c r="P297" s="7">
        <v>43200</v>
      </c>
      <c r="Q297" s="809">
        <v>13755.1</v>
      </c>
      <c r="R297" s="809">
        <v>13755.1</v>
      </c>
    </row>
    <row r="298" spans="16:18" hidden="1">
      <c r="P298" s="7">
        <v>39556</v>
      </c>
      <c r="Q298" s="809">
        <v>7512.63</v>
      </c>
      <c r="R298" s="809">
        <v>7512.63</v>
      </c>
    </row>
    <row r="299" spans="16:18" hidden="1">
      <c r="P299" s="7">
        <v>39557</v>
      </c>
      <c r="Q299" s="809">
        <v>8089.46</v>
      </c>
      <c r="R299" s="809">
        <v>8089.46</v>
      </c>
    </row>
    <row r="300" spans="16:18" hidden="1">
      <c r="P300" s="7">
        <v>39559</v>
      </c>
      <c r="Q300" s="809">
        <v>11954.67</v>
      </c>
      <c r="R300" s="809">
        <v>11954.67</v>
      </c>
    </row>
    <row r="301" spans="16:18" hidden="1">
      <c r="P301" s="7">
        <v>39560</v>
      </c>
      <c r="Q301" s="809">
        <v>13830.38</v>
      </c>
      <c r="R301" s="809">
        <v>13830.38</v>
      </c>
    </row>
    <row r="302" spans="16:18" hidden="1">
      <c r="P302" s="7">
        <v>39561</v>
      </c>
      <c r="Q302" s="809">
        <v>14468.35</v>
      </c>
      <c r="R302" s="809">
        <v>14468.35</v>
      </c>
    </row>
    <row r="303" spans="16:18" hidden="1">
      <c r="P303" s="7">
        <v>43190</v>
      </c>
      <c r="Q303" s="809">
        <v>2135.14</v>
      </c>
      <c r="R303" s="809">
        <v>2135.14</v>
      </c>
    </row>
    <row r="304" spans="16:18" hidden="1">
      <c r="P304" s="7">
        <v>39555</v>
      </c>
      <c r="Q304" s="809">
        <v>2309.6799999999998</v>
      </c>
      <c r="R304" s="809">
        <v>2309.6799999999998</v>
      </c>
    </row>
    <row r="305" spans="16:18" hidden="1">
      <c r="P305" s="7">
        <v>43191</v>
      </c>
      <c r="Q305" s="809">
        <v>3072.19</v>
      </c>
      <c r="R305" s="809">
        <v>3072.19</v>
      </c>
    </row>
    <row r="306" spans="16:18" hidden="1">
      <c r="P306" s="7">
        <v>39548</v>
      </c>
      <c r="Q306" s="809">
        <v>3425.96</v>
      </c>
      <c r="R306" s="809">
        <v>3425.96</v>
      </c>
    </row>
    <row r="307" spans="16:18" hidden="1">
      <c r="P307" s="7">
        <v>43192</v>
      </c>
      <c r="Q307" s="809">
        <v>4024.29</v>
      </c>
      <c r="R307" s="809">
        <v>4024.29</v>
      </c>
    </row>
    <row r="308" spans="16:18" hidden="1">
      <c r="P308" s="7">
        <v>39554</v>
      </c>
      <c r="Q308" s="809">
        <v>4530.32</v>
      </c>
      <c r="R308" s="809">
        <v>4530.32</v>
      </c>
    </row>
    <row r="309" spans="16:18" hidden="1">
      <c r="P309" s="7">
        <v>43194</v>
      </c>
      <c r="Q309" s="809">
        <v>1829.11</v>
      </c>
      <c r="R309" s="809">
        <v>1829.11</v>
      </c>
    </row>
    <row r="310" spans="16:18" hidden="1">
      <c r="P310" s="7">
        <v>39551</v>
      </c>
      <c r="Q310" s="809">
        <v>2014.05</v>
      </c>
      <c r="R310" s="809">
        <v>2014.05</v>
      </c>
    </row>
    <row r="311" spans="16:18" hidden="1">
      <c r="P311" s="7">
        <v>43185</v>
      </c>
      <c r="Q311" s="809">
        <v>5723.57</v>
      </c>
      <c r="R311" s="809">
        <v>5723.57</v>
      </c>
    </row>
    <row r="312" spans="16:18" hidden="1">
      <c r="P312" s="7">
        <v>43186</v>
      </c>
      <c r="Q312" s="809">
        <v>6037.21</v>
      </c>
      <c r="R312" s="809">
        <v>6037.21</v>
      </c>
    </row>
    <row r="313" spans="16:18" hidden="1">
      <c r="P313" s="7">
        <v>43187</v>
      </c>
      <c r="Q313" s="809">
        <v>8011.44</v>
      </c>
      <c r="R313" s="809">
        <v>8011.44</v>
      </c>
    </row>
    <row r="314" spans="16:18" hidden="1">
      <c r="P314" s="7">
        <v>43188</v>
      </c>
      <c r="Q314" s="809">
        <v>9706.92</v>
      </c>
      <c r="R314" s="809">
        <v>9706.92</v>
      </c>
    </row>
    <row r="315" spans="16:18" hidden="1">
      <c r="P315" s="7">
        <v>43189</v>
      </c>
      <c r="Q315" s="809">
        <v>10918.67</v>
      </c>
      <c r="R315" s="809">
        <v>10918.67</v>
      </c>
    </row>
    <row r="316" spans="16:18" hidden="1">
      <c r="P316" s="7">
        <v>39580</v>
      </c>
      <c r="Q316" s="809">
        <v>86043.58</v>
      </c>
      <c r="R316" s="809">
        <v>86043.58</v>
      </c>
    </row>
    <row r="317" spans="16:18" hidden="1">
      <c r="P317" s="7">
        <v>39577</v>
      </c>
      <c r="Q317" s="809">
        <v>26931.46</v>
      </c>
      <c r="R317" s="809">
        <v>26931.46</v>
      </c>
    </row>
    <row r="318" spans="16:18" hidden="1">
      <c r="P318" s="7">
        <v>39578</v>
      </c>
      <c r="Q318" s="809">
        <v>34755.58</v>
      </c>
      <c r="R318" s="809">
        <v>34755.58</v>
      </c>
    </row>
    <row r="319" spans="16:18" hidden="1">
      <c r="P319" s="7">
        <v>39579</v>
      </c>
      <c r="Q319" s="809">
        <v>50566.65</v>
      </c>
      <c r="R319" s="809">
        <v>50566.65</v>
      </c>
    </row>
    <row r="320" spans="16:18" hidden="1">
      <c r="P320" s="7">
        <v>39826</v>
      </c>
      <c r="Q320" s="809">
        <v>6210.5</v>
      </c>
      <c r="R320" s="809">
        <v>6210.5</v>
      </c>
    </row>
    <row r="321" spans="16:18" hidden="1">
      <c r="P321" s="7">
        <v>10700</v>
      </c>
      <c r="Q321" s="809">
        <v>22731.29</v>
      </c>
      <c r="R321" s="809">
        <v>22731.29</v>
      </c>
    </row>
    <row r="322" spans="16:18" hidden="1">
      <c r="P322" s="7">
        <v>346</v>
      </c>
      <c r="Q322" s="539">
        <v>20.82</v>
      </c>
      <c r="R322" s="539">
        <v>20.82</v>
      </c>
    </row>
    <row r="323" spans="16:18" hidden="1">
      <c r="P323" s="7">
        <v>3312</v>
      </c>
      <c r="Q323" s="539">
        <v>18.440000000000001</v>
      </c>
      <c r="R323" s="539">
        <v>18.440000000000001</v>
      </c>
    </row>
    <row r="324" spans="16:18" hidden="1">
      <c r="P324" s="7">
        <v>339</v>
      </c>
      <c r="Q324" s="539">
        <v>1.07</v>
      </c>
      <c r="R324" s="539">
        <v>1.07</v>
      </c>
    </row>
    <row r="325" spans="16:18" hidden="1">
      <c r="P325" s="7">
        <v>340</v>
      </c>
      <c r="Q325" s="539">
        <v>0.97</v>
      </c>
      <c r="R325" s="539">
        <v>0.97</v>
      </c>
    </row>
    <row r="326" spans="16:18" hidden="1">
      <c r="P326" s="7">
        <v>43130</v>
      </c>
      <c r="Q326" s="539">
        <v>17.579999999999998</v>
      </c>
      <c r="R326" s="539">
        <v>17.579999999999998</v>
      </c>
    </row>
    <row r="327" spans="16:18" hidden="1">
      <c r="P327" s="7">
        <v>344</v>
      </c>
      <c r="Q327" s="539">
        <v>23.11</v>
      </c>
      <c r="R327" s="539">
        <v>23.11</v>
      </c>
    </row>
    <row r="328" spans="16:18" hidden="1">
      <c r="P328" s="7">
        <v>345</v>
      </c>
      <c r="Q328" s="539">
        <v>25.07</v>
      </c>
      <c r="R328" s="539">
        <v>25.07</v>
      </c>
    </row>
    <row r="329" spans="16:18" hidden="1">
      <c r="P329" s="7">
        <v>43131</v>
      </c>
      <c r="Q329" s="539">
        <v>20.420000000000002</v>
      </c>
      <c r="R329" s="539">
        <v>20.420000000000002</v>
      </c>
    </row>
    <row r="330" spans="16:18" hidden="1">
      <c r="P330" s="7">
        <v>3313</v>
      </c>
      <c r="Q330" s="539">
        <v>23.73</v>
      </c>
      <c r="R330" s="539">
        <v>23.73</v>
      </c>
    </row>
    <row r="331" spans="16:18" hidden="1">
      <c r="P331" s="7">
        <v>43132</v>
      </c>
      <c r="Q331" s="539">
        <v>17.579999999999998</v>
      </c>
      <c r="R331" s="539">
        <v>17.579999999999998</v>
      </c>
    </row>
    <row r="332" spans="16:18" hidden="1">
      <c r="P332" s="7">
        <v>366</v>
      </c>
      <c r="Q332" s="539">
        <v>130</v>
      </c>
      <c r="R332" s="539">
        <v>130</v>
      </c>
    </row>
    <row r="333" spans="16:18" hidden="1">
      <c r="P333" s="7">
        <v>367</v>
      </c>
      <c r="Q333" s="539">
        <v>131.69</v>
      </c>
      <c r="R333" s="539">
        <v>131.69</v>
      </c>
    </row>
    <row r="334" spans="16:18" hidden="1">
      <c r="P334" s="7">
        <v>370</v>
      </c>
      <c r="Q334" s="539">
        <v>130</v>
      </c>
      <c r="R334" s="539">
        <v>130</v>
      </c>
    </row>
    <row r="335" spans="16:18" hidden="1">
      <c r="P335" s="7">
        <v>368</v>
      </c>
      <c r="Q335" s="539">
        <v>65</v>
      </c>
      <c r="R335" s="539">
        <v>65</v>
      </c>
    </row>
    <row r="336" spans="16:18" hidden="1">
      <c r="P336" s="7">
        <v>11075</v>
      </c>
      <c r="Q336" s="809">
        <v>1491.99</v>
      </c>
      <c r="R336" s="809">
        <v>1491.99</v>
      </c>
    </row>
    <row r="337" spans="16:18" hidden="1">
      <c r="P337" s="7">
        <v>1381</v>
      </c>
      <c r="Q337" s="539">
        <v>0.82</v>
      </c>
      <c r="R337" s="539">
        <v>0.82</v>
      </c>
    </row>
    <row r="338" spans="16:18" hidden="1">
      <c r="P338" s="7">
        <v>34353</v>
      </c>
      <c r="Q338" s="539">
        <v>1.52</v>
      </c>
      <c r="R338" s="539">
        <v>1.52</v>
      </c>
    </row>
    <row r="339" spans="16:18" hidden="1">
      <c r="P339" s="7">
        <v>37595</v>
      </c>
      <c r="Q339" s="539">
        <v>2.52</v>
      </c>
      <c r="R339" s="539">
        <v>2.52</v>
      </c>
    </row>
    <row r="340" spans="16:18" hidden="1">
      <c r="P340" s="7">
        <v>37596</v>
      </c>
      <c r="Q340" s="539">
        <v>2.89</v>
      </c>
      <c r="R340" s="539">
        <v>2.89</v>
      </c>
    </row>
    <row r="341" spans="16:18" hidden="1">
      <c r="P341" s="7">
        <v>371</v>
      </c>
      <c r="Q341" s="539">
        <v>0.89</v>
      </c>
      <c r="R341" s="539">
        <v>0.89</v>
      </c>
    </row>
    <row r="342" spans="16:18" hidden="1">
      <c r="P342" s="7">
        <v>37553</v>
      </c>
      <c r="Q342" s="539">
        <v>1.67</v>
      </c>
      <c r="R342" s="539">
        <v>1.67</v>
      </c>
    </row>
    <row r="343" spans="16:18" hidden="1">
      <c r="P343" s="7">
        <v>37552</v>
      </c>
      <c r="Q343" s="539">
        <v>2.69</v>
      </c>
      <c r="R343" s="539">
        <v>2.69</v>
      </c>
    </row>
    <row r="344" spans="16:18" hidden="1">
      <c r="P344" s="7">
        <v>36880</v>
      </c>
      <c r="Q344" s="539">
        <v>2.73</v>
      </c>
      <c r="R344" s="539">
        <v>2.73</v>
      </c>
    </row>
    <row r="345" spans="16:18" hidden="1">
      <c r="P345" s="7">
        <v>34355</v>
      </c>
      <c r="Q345" s="539">
        <v>2.35</v>
      </c>
      <c r="R345" s="539">
        <v>2.35</v>
      </c>
    </row>
    <row r="346" spans="16:18" hidden="1">
      <c r="P346" s="7">
        <v>130</v>
      </c>
      <c r="Q346" s="539">
        <v>4.26</v>
      </c>
      <c r="R346" s="539">
        <v>4.26</v>
      </c>
    </row>
    <row r="347" spans="16:18" hidden="1">
      <c r="P347" s="7">
        <v>135</v>
      </c>
      <c r="Q347" s="539">
        <v>3.43</v>
      </c>
      <c r="R347" s="539">
        <v>3.43</v>
      </c>
    </row>
    <row r="348" spans="16:18" hidden="1">
      <c r="P348" s="7">
        <v>36886</v>
      </c>
      <c r="Q348" s="539">
        <v>0.85</v>
      </c>
      <c r="R348" s="539">
        <v>0.85</v>
      </c>
    </row>
    <row r="349" spans="16:18" hidden="1">
      <c r="P349" s="7">
        <v>38546</v>
      </c>
      <c r="Q349" s="539">
        <v>507.38</v>
      </c>
      <c r="R349" s="539">
        <v>507.38</v>
      </c>
    </row>
    <row r="350" spans="16:18" hidden="1">
      <c r="P350" s="7">
        <v>34549</v>
      </c>
      <c r="Q350" s="539">
        <v>747.19</v>
      </c>
      <c r="R350" s="539">
        <v>747.19</v>
      </c>
    </row>
    <row r="351" spans="16:18" hidden="1">
      <c r="P351" s="7">
        <v>6081</v>
      </c>
      <c r="Q351" s="539">
        <v>52.3</v>
      </c>
      <c r="R351" s="539">
        <v>52.3</v>
      </c>
    </row>
    <row r="352" spans="16:18" hidden="1">
      <c r="P352" s="7">
        <v>6077</v>
      </c>
      <c r="Q352" s="539">
        <v>37.35</v>
      </c>
      <c r="R352" s="539">
        <v>37.35</v>
      </c>
    </row>
    <row r="353" spans="16:18" hidden="1">
      <c r="P353" s="7">
        <v>6079</v>
      </c>
      <c r="Q353" s="539">
        <v>37.35</v>
      </c>
      <c r="R353" s="539">
        <v>37.35</v>
      </c>
    </row>
    <row r="354" spans="16:18" hidden="1">
      <c r="P354" s="7">
        <v>1091</v>
      </c>
      <c r="Q354" s="539">
        <v>26.08</v>
      </c>
      <c r="R354" s="539">
        <v>26.08</v>
      </c>
    </row>
    <row r="355" spans="16:18" hidden="1">
      <c r="P355" s="7">
        <v>1094</v>
      </c>
      <c r="Q355" s="539">
        <v>18.239999999999998</v>
      </c>
      <c r="R355" s="539">
        <v>18.239999999999998</v>
      </c>
    </row>
    <row r="356" spans="16:18" hidden="1">
      <c r="P356" s="7">
        <v>1095</v>
      </c>
      <c r="Q356" s="539">
        <v>38.770000000000003</v>
      </c>
      <c r="R356" s="539">
        <v>38.770000000000003</v>
      </c>
    </row>
    <row r="357" spans="16:18" hidden="1">
      <c r="P357" s="7">
        <v>1092</v>
      </c>
      <c r="Q357" s="539">
        <v>30</v>
      </c>
      <c r="R357" s="539">
        <v>30</v>
      </c>
    </row>
    <row r="358" spans="16:18" hidden="1">
      <c r="P358" s="7">
        <v>1093</v>
      </c>
      <c r="Q358" s="539">
        <v>70.06</v>
      </c>
      <c r="R358" s="539">
        <v>70.06</v>
      </c>
    </row>
    <row r="359" spans="16:18" hidden="1">
      <c r="P359" s="7">
        <v>1090</v>
      </c>
      <c r="Q359" s="539">
        <v>50.16</v>
      </c>
      <c r="R359" s="539">
        <v>50.16</v>
      </c>
    </row>
    <row r="360" spans="16:18" hidden="1">
      <c r="P360" s="7">
        <v>1096</v>
      </c>
      <c r="Q360" s="539">
        <v>90.27</v>
      </c>
      <c r="R360" s="539">
        <v>90.27</v>
      </c>
    </row>
    <row r="361" spans="16:18" hidden="1">
      <c r="P361" s="7">
        <v>1097</v>
      </c>
      <c r="Q361" s="539">
        <v>76.63</v>
      </c>
      <c r="R361" s="539">
        <v>76.63</v>
      </c>
    </row>
    <row r="362" spans="16:18" hidden="1">
      <c r="P362" s="7">
        <v>378</v>
      </c>
      <c r="Q362" s="539">
        <v>18.079999999999998</v>
      </c>
      <c r="R362" s="539">
        <v>20.99</v>
      </c>
    </row>
    <row r="363" spans="16:18" hidden="1">
      <c r="P363" s="7">
        <v>40911</v>
      </c>
      <c r="Q363" s="809">
        <v>3159.82</v>
      </c>
      <c r="R363" s="809">
        <v>3668.94</v>
      </c>
    </row>
    <row r="364" spans="16:18" hidden="1">
      <c r="P364" s="7">
        <v>33939</v>
      </c>
      <c r="Q364" s="539">
        <v>98.7</v>
      </c>
      <c r="R364" s="539">
        <v>114.56</v>
      </c>
    </row>
    <row r="365" spans="16:18" hidden="1">
      <c r="P365" s="7">
        <v>40815</v>
      </c>
      <c r="Q365" s="809">
        <v>17245.91</v>
      </c>
      <c r="R365" s="809">
        <v>20024.62</v>
      </c>
    </row>
    <row r="366" spans="16:18" hidden="1">
      <c r="P366" s="7">
        <v>33952</v>
      </c>
      <c r="Q366" s="539">
        <v>104.56</v>
      </c>
      <c r="R366" s="539">
        <v>121.36</v>
      </c>
    </row>
    <row r="367" spans="16:18" hidden="1">
      <c r="P367" s="7">
        <v>40816</v>
      </c>
      <c r="Q367" s="809">
        <v>18270.38</v>
      </c>
      <c r="R367" s="809">
        <v>21214.16</v>
      </c>
    </row>
    <row r="368" spans="16:18" hidden="1">
      <c r="P368" s="7">
        <v>33953</v>
      </c>
      <c r="Q368" s="539">
        <v>109.57</v>
      </c>
      <c r="R368" s="539">
        <v>127.18</v>
      </c>
    </row>
    <row r="369" spans="16:18" hidden="1">
      <c r="P369" s="7">
        <v>40817</v>
      </c>
      <c r="Q369" s="809">
        <v>19147.95</v>
      </c>
      <c r="R369" s="809">
        <v>22233.119999999999</v>
      </c>
    </row>
    <row r="370" spans="16:18" hidden="1">
      <c r="P370" s="7">
        <v>13348</v>
      </c>
      <c r="Q370" s="539">
        <v>1.63</v>
      </c>
      <c r="R370" s="539">
        <v>1.63</v>
      </c>
    </row>
    <row r="371" spans="16:18" hidden="1">
      <c r="P371" s="7">
        <v>39212</v>
      </c>
      <c r="Q371" s="539">
        <v>2.0699999999999998</v>
      </c>
      <c r="R371" s="539">
        <v>2.0699999999999998</v>
      </c>
    </row>
    <row r="372" spans="16:18" hidden="1">
      <c r="P372" s="7">
        <v>39211</v>
      </c>
      <c r="Q372" s="539">
        <v>1.86</v>
      </c>
      <c r="R372" s="539">
        <v>1.86</v>
      </c>
    </row>
    <row r="373" spans="16:18" hidden="1">
      <c r="P373" s="7">
        <v>39208</v>
      </c>
      <c r="Q373" s="539">
        <v>0.56000000000000005</v>
      </c>
      <c r="R373" s="539">
        <v>0.56000000000000005</v>
      </c>
    </row>
    <row r="374" spans="16:18" hidden="1">
      <c r="P374" s="7">
        <v>39210</v>
      </c>
      <c r="Q374" s="539">
        <v>1.04</v>
      </c>
      <c r="R374" s="539">
        <v>1.04</v>
      </c>
    </row>
    <row r="375" spans="16:18" hidden="1">
      <c r="P375" s="7">
        <v>39214</v>
      </c>
      <c r="Q375" s="539">
        <v>3.83</v>
      </c>
      <c r="R375" s="539">
        <v>3.83</v>
      </c>
    </row>
    <row r="376" spans="16:18" hidden="1">
      <c r="P376" s="7">
        <v>39213</v>
      </c>
      <c r="Q376" s="539">
        <v>2.71</v>
      </c>
      <c r="R376" s="539">
        <v>2.71</v>
      </c>
    </row>
    <row r="377" spans="16:18" hidden="1">
      <c r="P377" s="7">
        <v>39209</v>
      </c>
      <c r="Q377" s="539">
        <v>0.67</v>
      </c>
      <c r="R377" s="539">
        <v>0.67</v>
      </c>
    </row>
    <row r="378" spans="16:18" hidden="1">
      <c r="P378" s="7">
        <v>39207</v>
      </c>
      <c r="Q378" s="539">
        <v>1.04</v>
      </c>
      <c r="R378" s="539">
        <v>1.04</v>
      </c>
    </row>
    <row r="379" spans="16:18" hidden="1">
      <c r="P379" s="7">
        <v>39215</v>
      </c>
      <c r="Q379" s="539">
        <v>6.99</v>
      </c>
      <c r="R379" s="539">
        <v>6.99</v>
      </c>
    </row>
    <row r="380" spans="16:18" hidden="1">
      <c r="P380" s="7">
        <v>39216</v>
      </c>
      <c r="Q380" s="539">
        <v>9.75</v>
      </c>
      <c r="R380" s="539">
        <v>9.75</v>
      </c>
    </row>
    <row r="381" spans="16:18" hidden="1">
      <c r="P381" s="7">
        <v>11267</v>
      </c>
      <c r="Q381" s="539">
        <v>1.43</v>
      </c>
      <c r="R381" s="539">
        <v>1.43</v>
      </c>
    </row>
    <row r="382" spans="16:18" hidden="1">
      <c r="P382" s="7">
        <v>379</v>
      </c>
      <c r="Q382" s="539">
        <v>1.43</v>
      </c>
      <c r="R382" s="539">
        <v>1.43</v>
      </c>
    </row>
    <row r="383" spans="16:18" hidden="1">
      <c r="P383" s="7">
        <v>510</v>
      </c>
      <c r="Q383" s="539">
        <v>16.670000000000002</v>
      </c>
      <c r="R383" s="539">
        <v>16.670000000000002</v>
      </c>
    </row>
    <row r="384" spans="16:18" hidden="1">
      <c r="P384" s="7">
        <v>516</v>
      </c>
      <c r="Q384" s="539">
        <v>19.75</v>
      </c>
      <c r="R384" s="539">
        <v>19.75</v>
      </c>
    </row>
    <row r="385" spans="16:18" hidden="1">
      <c r="P385" s="7">
        <v>509</v>
      </c>
      <c r="Q385" s="539">
        <v>22.16</v>
      </c>
      <c r="R385" s="539">
        <v>22.16</v>
      </c>
    </row>
    <row r="386" spans="16:18" hidden="1">
      <c r="P386" s="7">
        <v>40331</v>
      </c>
      <c r="Q386" s="539">
        <v>12.64</v>
      </c>
      <c r="R386" s="539">
        <v>14.67</v>
      </c>
    </row>
    <row r="387" spans="16:18" hidden="1">
      <c r="P387" s="7">
        <v>40930</v>
      </c>
      <c r="Q387" s="809">
        <v>2210.38</v>
      </c>
      <c r="R387" s="809">
        <v>2566.52</v>
      </c>
    </row>
    <row r="388" spans="16:18" hidden="1">
      <c r="P388" s="7">
        <v>377</v>
      </c>
      <c r="Q388" s="539">
        <v>27.5</v>
      </c>
      <c r="R388" s="539">
        <v>27.5</v>
      </c>
    </row>
    <row r="389" spans="16:18" hidden="1">
      <c r="P389" s="7">
        <v>11761</v>
      </c>
      <c r="Q389" s="539">
        <v>58.52</v>
      </c>
      <c r="R389" s="539">
        <v>58.52</v>
      </c>
    </row>
    <row r="390" spans="16:18" hidden="1">
      <c r="P390" s="7">
        <v>7588</v>
      </c>
      <c r="Q390" s="539">
        <v>51</v>
      </c>
      <c r="R390" s="539">
        <v>51</v>
      </c>
    </row>
    <row r="391" spans="16:18" hidden="1">
      <c r="P391" s="7">
        <v>34551</v>
      </c>
      <c r="Q391" s="539">
        <v>13.58</v>
      </c>
      <c r="R391" s="539">
        <v>15.77</v>
      </c>
    </row>
    <row r="392" spans="16:18" hidden="1">
      <c r="P392" s="7">
        <v>41078</v>
      </c>
      <c r="Q392" s="809">
        <v>2375.39</v>
      </c>
      <c r="R392" s="809">
        <v>2758.13</v>
      </c>
    </row>
    <row r="393" spans="16:18" hidden="1">
      <c r="P393" s="7">
        <v>246</v>
      </c>
      <c r="Q393" s="539">
        <v>14.43</v>
      </c>
      <c r="R393" s="539">
        <v>16.75</v>
      </c>
    </row>
    <row r="394" spans="16:18" hidden="1">
      <c r="P394" s="7">
        <v>40927</v>
      </c>
      <c r="Q394" s="809">
        <v>2522.81</v>
      </c>
      <c r="R394" s="809">
        <v>2929.3</v>
      </c>
    </row>
    <row r="395" spans="16:18" hidden="1">
      <c r="P395" s="7">
        <v>2350</v>
      </c>
      <c r="Q395" s="539">
        <v>14.37</v>
      </c>
      <c r="R395" s="539">
        <v>16.690000000000001</v>
      </c>
    </row>
    <row r="396" spans="16:18" hidden="1">
      <c r="P396" s="7">
        <v>40812</v>
      </c>
      <c r="Q396" s="809">
        <v>2513.58</v>
      </c>
      <c r="R396" s="809">
        <v>2918.57</v>
      </c>
    </row>
    <row r="397" spans="16:18" hidden="1">
      <c r="P397" s="7">
        <v>245</v>
      </c>
      <c r="Q397" s="539">
        <v>16.309999999999999</v>
      </c>
      <c r="R397" s="539">
        <v>18.93</v>
      </c>
    </row>
    <row r="398" spans="16:18" hidden="1">
      <c r="P398" s="7">
        <v>41090</v>
      </c>
      <c r="Q398" s="809">
        <v>2852.41</v>
      </c>
      <c r="R398" s="809">
        <v>3312</v>
      </c>
    </row>
    <row r="399" spans="16:18" hidden="1">
      <c r="P399" s="7">
        <v>251</v>
      </c>
      <c r="Q399" s="539">
        <v>14.43</v>
      </c>
      <c r="R399" s="539">
        <v>16.75</v>
      </c>
    </row>
    <row r="400" spans="16:18" hidden="1">
      <c r="P400" s="7">
        <v>40975</v>
      </c>
      <c r="Q400" s="809">
        <v>2522.81</v>
      </c>
      <c r="R400" s="809">
        <v>2929.3</v>
      </c>
    </row>
    <row r="401" spans="16:18" hidden="1">
      <c r="P401" s="7">
        <v>6127</v>
      </c>
      <c r="Q401" s="539">
        <v>14.43</v>
      </c>
      <c r="R401" s="539">
        <v>16.75</v>
      </c>
    </row>
    <row r="402" spans="16:18" hidden="1">
      <c r="P402" s="7">
        <v>41072</v>
      </c>
      <c r="Q402" s="809">
        <v>2522.81</v>
      </c>
      <c r="R402" s="809">
        <v>2929.3</v>
      </c>
    </row>
    <row r="403" spans="16:18" hidden="1">
      <c r="P403" s="7">
        <v>6121</v>
      </c>
      <c r="Q403" s="539">
        <v>13.6</v>
      </c>
      <c r="R403" s="539">
        <v>15.79</v>
      </c>
    </row>
    <row r="404" spans="16:18" hidden="1">
      <c r="P404" s="7">
        <v>41071</v>
      </c>
      <c r="Q404" s="809">
        <v>2377.11</v>
      </c>
      <c r="R404" s="809">
        <v>2760.12</v>
      </c>
    </row>
    <row r="405" spans="16:18" hidden="1">
      <c r="P405" s="7">
        <v>244</v>
      </c>
      <c r="Q405" s="539">
        <v>11.5</v>
      </c>
      <c r="R405" s="539">
        <v>13.35</v>
      </c>
    </row>
    <row r="406" spans="16:18" hidden="1">
      <c r="P406" s="7">
        <v>41093</v>
      </c>
      <c r="Q406" s="809">
        <v>2011.98</v>
      </c>
      <c r="R406" s="809">
        <v>2336.15</v>
      </c>
    </row>
    <row r="407" spans="16:18" hidden="1">
      <c r="P407" s="7">
        <v>532</v>
      </c>
      <c r="Q407" s="539">
        <v>23.13</v>
      </c>
      <c r="R407" s="539">
        <v>26.85</v>
      </c>
    </row>
    <row r="408" spans="16:18" hidden="1">
      <c r="P408" s="7">
        <v>40931</v>
      </c>
      <c r="Q408" s="809">
        <v>4044.81</v>
      </c>
      <c r="R408" s="809">
        <v>4696.5200000000004</v>
      </c>
    </row>
    <row r="409" spans="16:18" hidden="1">
      <c r="P409" s="7">
        <v>36150</v>
      </c>
      <c r="Q409" s="539">
        <v>48.11</v>
      </c>
      <c r="R409" s="539">
        <v>48.11</v>
      </c>
    </row>
    <row r="410" spans="16:18" hidden="1">
      <c r="P410" s="7">
        <v>4760</v>
      </c>
      <c r="Q410" s="539">
        <v>18.079999999999998</v>
      </c>
      <c r="R410" s="539">
        <v>20.99</v>
      </c>
    </row>
    <row r="411" spans="16:18" hidden="1">
      <c r="P411" s="7">
        <v>41069</v>
      </c>
      <c r="Q411" s="809">
        <v>3159.82</v>
      </c>
      <c r="R411" s="809">
        <v>3668.94</v>
      </c>
    </row>
    <row r="412" spans="16:18" hidden="1">
      <c r="P412" s="7">
        <v>10422</v>
      </c>
      <c r="Q412" s="539">
        <v>366.74</v>
      </c>
      <c r="R412" s="539">
        <v>366.74</v>
      </c>
    </row>
    <row r="413" spans="16:18" hidden="1">
      <c r="P413" s="7">
        <v>44019</v>
      </c>
      <c r="Q413" s="539">
        <v>507.65</v>
      </c>
      <c r="R413" s="539">
        <v>507.65</v>
      </c>
    </row>
    <row r="414" spans="16:18" hidden="1">
      <c r="P414" s="7">
        <v>36520</v>
      </c>
      <c r="Q414" s="539">
        <v>617.25</v>
      </c>
      <c r="R414" s="539">
        <v>617.25</v>
      </c>
    </row>
    <row r="415" spans="16:18" hidden="1">
      <c r="P415" s="7">
        <v>42319</v>
      </c>
      <c r="Q415" s="539">
        <v>553.09</v>
      </c>
      <c r="R415" s="539">
        <v>553.09</v>
      </c>
    </row>
    <row r="416" spans="16:18" hidden="1">
      <c r="P416" s="7">
        <v>10420</v>
      </c>
      <c r="Q416" s="539">
        <v>196.2</v>
      </c>
      <c r="R416" s="539">
        <v>196.2</v>
      </c>
    </row>
    <row r="417" spans="16:18" hidden="1">
      <c r="P417" s="7">
        <v>10421</v>
      </c>
      <c r="Q417" s="539">
        <v>215.6</v>
      </c>
      <c r="R417" s="539">
        <v>215.6</v>
      </c>
    </row>
    <row r="418" spans="16:18" hidden="1">
      <c r="P418" s="7">
        <v>11786</v>
      </c>
      <c r="Q418" s="539">
        <v>434.73</v>
      </c>
      <c r="R418" s="539">
        <v>434.73</v>
      </c>
    </row>
    <row r="419" spans="16:18" hidden="1">
      <c r="P419" s="7">
        <v>4815</v>
      </c>
      <c r="Q419" s="539">
        <v>6.8</v>
      </c>
      <c r="R419" s="539">
        <v>6.8</v>
      </c>
    </row>
    <row r="420" spans="16:18" hidden="1">
      <c r="P420" s="7">
        <v>541</v>
      </c>
      <c r="Q420" s="539">
        <v>226</v>
      </c>
      <c r="R420" s="539">
        <v>226</v>
      </c>
    </row>
    <row r="421" spans="16:18" hidden="1">
      <c r="P421" s="7">
        <v>542</v>
      </c>
      <c r="Q421" s="539">
        <v>283.29000000000002</v>
      </c>
      <c r="R421" s="539">
        <v>283.29000000000002</v>
      </c>
    </row>
    <row r="422" spans="16:18" hidden="1">
      <c r="P422" s="7">
        <v>540</v>
      </c>
      <c r="Q422" s="539">
        <v>638.4</v>
      </c>
      <c r="R422" s="539">
        <v>638.4</v>
      </c>
    </row>
    <row r="423" spans="16:18" hidden="1">
      <c r="P423" s="7">
        <v>38364</v>
      </c>
      <c r="Q423" s="809">
        <v>1048.21</v>
      </c>
      <c r="R423" s="809">
        <v>1048.21</v>
      </c>
    </row>
    <row r="424" spans="16:18" hidden="1">
      <c r="P424" s="7">
        <v>11692</v>
      </c>
      <c r="Q424" s="539">
        <v>601.41999999999996</v>
      </c>
      <c r="R424" s="539">
        <v>601.41999999999996</v>
      </c>
    </row>
    <row r="425" spans="16:18" hidden="1">
      <c r="P425" s="7">
        <v>1746</v>
      </c>
      <c r="Q425" s="539">
        <v>248.9</v>
      </c>
      <c r="R425" s="539">
        <v>248.9</v>
      </c>
    </row>
    <row r="426" spans="16:18" hidden="1">
      <c r="P426" s="7">
        <v>1748</v>
      </c>
      <c r="Q426" s="539">
        <v>330.97</v>
      </c>
      <c r="R426" s="539">
        <v>330.97</v>
      </c>
    </row>
    <row r="427" spans="16:18" hidden="1">
      <c r="P427" s="7">
        <v>1749</v>
      </c>
      <c r="Q427" s="539">
        <v>479.52</v>
      </c>
      <c r="R427" s="539">
        <v>479.52</v>
      </c>
    </row>
    <row r="428" spans="16:18" hidden="1">
      <c r="P428" s="7">
        <v>37412</v>
      </c>
      <c r="Q428" s="539">
        <v>243.3</v>
      </c>
      <c r="R428" s="539">
        <v>243.3</v>
      </c>
    </row>
    <row r="429" spans="16:18" hidden="1">
      <c r="P429" s="7">
        <v>1745</v>
      </c>
      <c r="Q429" s="539">
        <v>289.31</v>
      </c>
      <c r="R429" s="539">
        <v>289.31</v>
      </c>
    </row>
    <row r="430" spans="16:18" hidden="1">
      <c r="P430" s="7">
        <v>1750</v>
      </c>
      <c r="Q430" s="539">
        <v>676.08</v>
      </c>
      <c r="R430" s="539">
        <v>676.08</v>
      </c>
    </row>
    <row r="431" spans="16:18" hidden="1">
      <c r="P431" s="7">
        <v>11687</v>
      </c>
      <c r="Q431" s="809">
        <v>1077.21</v>
      </c>
      <c r="R431" s="809">
        <v>1077.21</v>
      </c>
    </row>
    <row r="432" spans="16:18" hidden="1">
      <c r="P432" s="7">
        <v>11689</v>
      </c>
      <c r="Q432" s="809">
        <v>1349.68</v>
      </c>
      <c r="R432" s="809">
        <v>1349.68</v>
      </c>
    </row>
    <row r="433" spans="16:18" hidden="1">
      <c r="P433" s="7">
        <v>11693</v>
      </c>
      <c r="Q433" s="539">
        <v>250.58</v>
      </c>
      <c r="R433" s="539">
        <v>250.58</v>
      </c>
    </row>
    <row r="434" spans="16:18" hidden="1">
      <c r="P434" s="7">
        <v>36215</v>
      </c>
      <c r="Q434" s="539">
        <v>874.75</v>
      </c>
      <c r="R434" s="539">
        <v>874.75</v>
      </c>
    </row>
    <row r="435" spans="16:18" hidden="1">
      <c r="P435" s="7">
        <v>42439</v>
      </c>
      <c r="Q435" s="809">
        <v>1207.8399999999999</v>
      </c>
      <c r="R435" s="809">
        <v>1207.8399999999999</v>
      </c>
    </row>
    <row r="436" spans="16:18" hidden="1">
      <c r="P436" s="7">
        <v>38381</v>
      </c>
      <c r="Q436" s="539">
        <v>11.27</v>
      </c>
      <c r="R436" s="539">
        <v>11.27</v>
      </c>
    </row>
    <row r="437" spans="16:18" hidden="1">
      <c r="P437" s="7">
        <v>39621</v>
      </c>
      <c r="Q437" s="809">
        <v>1223.82</v>
      </c>
      <c r="R437" s="809">
        <v>1223.82</v>
      </c>
    </row>
    <row r="438" spans="16:18" hidden="1">
      <c r="P438" s="7">
        <v>39624</v>
      </c>
      <c r="Q438" s="809">
        <v>1350.01</v>
      </c>
      <c r="R438" s="809">
        <v>1350.01</v>
      </c>
    </row>
    <row r="439" spans="16:18" hidden="1">
      <c r="P439" s="7">
        <v>39615</v>
      </c>
      <c r="Q439" s="539">
        <v>545.53</v>
      </c>
      <c r="R439" s="539">
        <v>545.53</v>
      </c>
    </row>
    <row r="440" spans="16:18" hidden="1">
      <c r="P440" s="7">
        <v>39620</v>
      </c>
      <c r="Q440" s="539">
        <v>833.17</v>
      </c>
      <c r="R440" s="539">
        <v>833.17</v>
      </c>
    </row>
    <row r="441" spans="16:18" hidden="1">
      <c r="P441" s="7">
        <v>39623</v>
      </c>
      <c r="Q441" s="539">
        <v>892.4</v>
      </c>
      <c r="R441" s="539">
        <v>892.4</v>
      </c>
    </row>
    <row r="442" spans="16:18" hidden="1">
      <c r="P442" s="7">
        <v>546</v>
      </c>
      <c r="Q442" s="539">
        <v>9.39</v>
      </c>
      <c r="R442" s="539">
        <v>9.39</v>
      </c>
    </row>
    <row r="443" spans="16:18" hidden="1">
      <c r="P443" s="7">
        <v>566</v>
      </c>
      <c r="Q443" s="539">
        <v>4.45</v>
      </c>
      <c r="R443" s="539">
        <v>4.45</v>
      </c>
    </row>
    <row r="444" spans="16:18" hidden="1">
      <c r="P444" s="7">
        <v>565</v>
      </c>
      <c r="Q444" s="539">
        <v>16.239999999999998</v>
      </c>
      <c r="R444" s="539">
        <v>16.239999999999998</v>
      </c>
    </row>
    <row r="445" spans="16:18" hidden="1">
      <c r="P445" s="7">
        <v>555</v>
      </c>
      <c r="Q445" s="539">
        <v>11.51</v>
      </c>
      <c r="R445" s="539">
        <v>11.51</v>
      </c>
    </row>
    <row r="446" spans="16:18" hidden="1">
      <c r="P446" s="7">
        <v>557</v>
      </c>
      <c r="Q446" s="539">
        <v>36.130000000000003</v>
      </c>
      <c r="R446" s="539">
        <v>36.130000000000003</v>
      </c>
    </row>
    <row r="447" spans="16:18" hidden="1">
      <c r="P447" s="7">
        <v>552</v>
      </c>
      <c r="Q447" s="539">
        <v>17.920000000000002</v>
      </c>
      <c r="R447" s="539">
        <v>17.920000000000002</v>
      </c>
    </row>
    <row r="448" spans="16:18" hidden="1">
      <c r="P448" s="7">
        <v>563</v>
      </c>
      <c r="Q448" s="539">
        <v>26.93</v>
      </c>
      <c r="R448" s="539">
        <v>26.93</v>
      </c>
    </row>
    <row r="449" spans="16:18" hidden="1">
      <c r="P449" s="7">
        <v>549</v>
      </c>
      <c r="Q449" s="539">
        <v>48.48</v>
      </c>
      <c r="R449" s="539">
        <v>48.48</v>
      </c>
    </row>
    <row r="450" spans="16:18" hidden="1">
      <c r="P450" s="7">
        <v>551</v>
      </c>
      <c r="Q450" s="539">
        <v>95.99</v>
      </c>
      <c r="R450" s="539">
        <v>95.99</v>
      </c>
    </row>
    <row r="451" spans="16:18" hidden="1">
      <c r="P451" s="7">
        <v>559</v>
      </c>
      <c r="Q451" s="539">
        <v>23.99</v>
      </c>
      <c r="R451" s="539">
        <v>23.99</v>
      </c>
    </row>
    <row r="452" spans="16:18" hidden="1">
      <c r="P452" s="7">
        <v>560</v>
      </c>
      <c r="Q452" s="539">
        <v>30.02</v>
      </c>
      <c r="R452" s="539">
        <v>30.02</v>
      </c>
    </row>
    <row r="453" spans="16:18" hidden="1">
      <c r="P453" s="7">
        <v>547</v>
      </c>
      <c r="Q453" s="539">
        <v>35.950000000000003</v>
      </c>
      <c r="R453" s="539">
        <v>35.950000000000003</v>
      </c>
    </row>
    <row r="454" spans="16:18" hidden="1">
      <c r="P454" s="7">
        <v>36207</v>
      </c>
      <c r="Q454" s="539">
        <v>387.45</v>
      </c>
      <c r="R454" s="539">
        <v>387.45</v>
      </c>
    </row>
    <row r="455" spans="16:18" hidden="1">
      <c r="P455" s="7">
        <v>36209</v>
      </c>
      <c r="Q455" s="539">
        <v>444.66</v>
      </c>
      <c r="R455" s="539">
        <v>444.66</v>
      </c>
    </row>
    <row r="456" spans="16:18" hidden="1">
      <c r="P456" s="7">
        <v>36210</v>
      </c>
      <c r="Q456" s="539">
        <v>481.11</v>
      </c>
      <c r="R456" s="539">
        <v>481.11</v>
      </c>
    </row>
    <row r="457" spans="16:18" hidden="1">
      <c r="P457" s="7">
        <v>36204</v>
      </c>
      <c r="Q457" s="539">
        <v>170.58</v>
      </c>
      <c r="R457" s="539">
        <v>170.58</v>
      </c>
    </row>
    <row r="458" spans="16:18" hidden="1">
      <c r="P458" s="7">
        <v>36205</v>
      </c>
      <c r="Q458" s="539">
        <v>189.45</v>
      </c>
      <c r="R458" s="539">
        <v>189.45</v>
      </c>
    </row>
    <row r="459" spans="16:18" hidden="1">
      <c r="P459" s="7">
        <v>36081</v>
      </c>
      <c r="Q459" s="539">
        <v>202</v>
      </c>
      <c r="R459" s="539">
        <v>202</v>
      </c>
    </row>
    <row r="460" spans="16:18" hidden="1">
      <c r="P460" s="7">
        <v>36206</v>
      </c>
      <c r="Q460" s="539">
        <v>211.63</v>
      </c>
      <c r="R460" s="539">
        <v>211.63</v>
      </c>
    </row>
    <row r="461" spans="16:18" hidden="1">
      <c r="P461" s="7">
        <v>36218</v>
      </c>
      <c r="Q461" s="539">
        <v>162.41999999999999</v>
      </c>
      <c r="R461" s="539">
        <v>162.41999999999999</v>
      </c>
    </row>
    <row r="462" spans="16:18" hidden="1">
      <c r="P462" s="7">
        <v>36220</v>
      </c>
      <c r="Q462" s="539">
        <v>186.24</v>
      </c>
      <c r="R462" s="539">
        <v>186.24</v>
      </c>
    </row>
    <row r="463" spans="16:18" hidden="1">
      <c r="P463" s="7">
        <v>36080</v>
      </c>
      <c r="Q463" s="539">
        <v>201.45</v>
      </c>
      <c r="R463" s="539">
        <v>201.45</v>
      </c>
    </row>
    <row r="464" spans="16:18" hidden="1">
      <c r="P464" s="7">
        <v>36223</v>
      </c>
      <c r="Q464" s="539">
        <v>210.95</v>
      </c>
      <c r="R464" s="539">
        <v>210.95</v>
      </c>
    </row>
    <row r="465" spans="16:18" hidden="1">
      <c r="P465" s="7">
        <v>38127</v>
      </c>
      <c r="Q465" s="539">
        <v>495.52</v>
      </c>
      <c r="R465" s="539">
        <v>495.52</v>
      </c>
    </row>
    <row r="466" spans="16:18" hidden="1">
      <c r="P466" s="7">
        <v>38060</v>
      </c>
      <c r="Q466" s="539">
        <v>55.24</v>
      </c>
      <c r="R466" s="539">
        <v>55.24</v>
      </c>
    </row>
    <row r="467" spans="16:18" hidden="1">
      <c r="P467" s="7">
        <v>10956</v>
      </c>
      <c r="Q467" s="539">
        <v>60.58</v>
      </c>
      <c r="R467" s="539">
        <v>60.58</v>
      </c>
    </row>
    <row r="468" spans="16:18" hidden="1">
      <c r="P468" s="7">
        <v>39380</v>
      </c>
      <c r="Q468" s="539">
        <v>20.28</v>
      </c>
      <c r="R468" s="539">
        <v>20.28</v>
      </c>
    </row>
    <row r="469" spans="16:18" hidden="1">
      <c r="P469" s="7">
        <v>44172</v>
      </c>
      <c r="Q469" s="539">
        <v>14.05</v>
      </c>
      <c r="R469" s="539">
        <v>14.05</v>
      </c>
    </row>
    <row r="470" spans="16:18" hidden="1">
      <c r="P470" s="7">
        <v>37597</v>
      </c>
      <c r="Q470" s="809">
        <v>656464.84</v>
      </c>
      <c r="R470" s="809">
        <v>656464.84</v>
      </c>
    </row>
    <row r="471" spans="16:18" hidden="1">
      <c r="P471" s="7">
        <v>183</v>
      </c>
      <c r="Q471" s="539">
        <v>200</v>
      </c>
      <c r="R471" s="539">
        <v>200</v>
      </c>
    </row>
    <row r="472" spans="16:18" hidden="1">
      <c r="P472" s="7">
        <v>184</v>
      </c>
      <c r="Q472" s="539">
        <v>123.87</v>
      </c>
      <c r="R472" s="539">
        <v>123.87</v>
      </c>
    </row>
    <row r="473" spans="16:18" hidden="1">
      <c r="P473" s="7">
        <v>181</v>
      </c>
      <c r="Q473" s="539">
        <v>267.08999999999997</v>
      </c>
      <c r="R473" s="539">
        <v>267.08999999999997</v>
      </c>
    </row>
    <row r="474" spans="16:18" hidden="1">
      <c r="P474" s="7">
        <v>20001</v>
      </c>
      <c r="Q474" s="539">
        <v>154.83000000000001</v>
      </c>
      <c r="R474" s="539">
        <v>154.83000000000001</v>
      </c>
    </row>
    <row r="475" spans="16:18" hidden="1">
      <c r="P475" s="7">
        <v>39837</v>
      </c>
      <c r="Q475" s="539">
        <v>386.1</v>
      </c>
      <c r="R475" s="539">
        <v>386.1</v>
      </c>
    </row>
    <row r="476" spans="16:18" hidden="1">
      <c r="P476" s="7">
        <v>43366</v>
      </c>
      <c r="Q476" s="539">
        <v>1.58</v>
      </c>
      <c r="R476" s="539">
        <v>1.58</v>
      </c>
    </row>
    <row r="477" spans="16:18" hidden="1">
      <c r="P477" s="7">
        <v>10535</v>
      </c>
      <c r="Q477" s="809">
        <v>5699.9</v>
      </c>
      <c r="R477" s="809">
        <v>5699.9</v>
      </c>
    </row>
    <row r="478" spans="16:18" hidden="1">
      <c r="P478" s="7">
        <v>10537</v>
      </c>
      <c r="Q478" s="809">
        <v>7773.11</v>
      </c>
      <c r="R478" s="809">
        <v>7773.11</v>
      </c>
    </row>
    <row r="479" spans="16:18" hidden="1">
      <c r="P479" s="7">
        <v>13891</v>
      </c>
      <c r="Q479" s="809">
        <v>7129.7</v>
      </c>
      <c r="R479" s="809">
        <v>7129.7</v>
      </c>
    </row>
    <row r="480" spans="16:18" hidden="1">
      <c r="P480" s="7">
        <v>44492</v>
      </c>
      <c r="Q480" s="809">
        <v>31011.31</v>
      </c>
      <c r="R480" s="809">
        <v>31011.31</v>
      </c>
    </row>
    <row r="481" spans="16:18" hidden="1">
      <c r="P481" s="7">
        <v>36396</v>
      </c>
      <c r="Q481" s="809">
        <v>6521.07</v>
      </c>
      <c r="R481" s="809">
        <v>6521.07</v>
      </c>
    </row>
    <row r="482" spans="16:18" hidden="1">
      <c r="P482" s="7">
        <v>36397</v>
      </c>
      <c r="Q482" s="809">
        <v>23186.03</v>
      </c>
      <c r="R482" s="809">
        <v>23186.03</v>
      </c>
    </row>
    <row r="483" spans="16:18" hidden="1">
      <c r="P483" s="7">
        <v>36398</v>
      </c>
      <c r="Q483" s="809">
        <v>28180.69</v>
      </c>
      <c r="R483" s="809">
        <v>28180.69</v>
      </c>
    </row>
    <row r="484" spans="16:18" hidden="1">
      <c r="P484" s="7">
        <v>647</v>
      </c>
      <c r="Q484" s="539">
        <v>16.96</v>
      </c>
      <c r="R484" s="539">
        <v>19.68</v>
      </c>
    </row>
    <row r="485" spans="16:18" hidden="1">
      <c r="P485" s="7">
        <v>40920</v>
      </c>
      <c r="Q485" s="809">
        <v>2963.6</v>
      </c>
      <c r="R485" s="809">
        <v>3441.1</v>
      </c>
    </row>
    <row r="486" spans="16:18" hidden="1">
      <c r="P486" s="7">
        <v>715</v>
      </c>
      <c r="Q486" s="539">
        <v>19.64</v>
      </c>
      <c r="R486" s="539">
        <v>19.64</v>
      </c>
    </row>
    <row r="487" spans="16:18" hidden="1">
      <c r="P487" s="7">
        <v>716</v>
      </c>
      <c r="Q487" s="539">
        <v>22.21</v>
      </c>
      <c r="R487" s="539">
        <v>22.21</v>
      </c>
    </row>
    <row r="488" spans="16:18" hidden="1">
      <c r="P488" s="7">
        <v>38783</v>
      </c>
      <c r="Q488" s="539">
        <v>0.8</v>
      </c>
      <c r="R488" s="539">
        <v>0.8</v>
      </c>
    </row>
    <row r="489" spans="16:18" hidden="1">
      <c r="P489" s="7">
        <v>37593</v>
      </c>
      <c r="Q489" s="539">
        <v>2.1800000000000002</v>
      </c>
      <c r="R489" s="539">
        <v>2.1800000000000002</v>
      </c>
    </row>
    <row r="490" spans="16:18" hidden="1">
      <c r="P490" s="7">
        <v>37594</v>
      </c>
      <c r="Q490" s="539">
        <v>2.59</v>
      </c>
      <c r="R490" s="539">
        <v>2.59</v>
      </c>
    </row>
    <row r="491" spans="16:18" hidden="1">
      <c r="P491" s="7">
        <v>37592</v>
      </c>
      <c r="Q491" s="539">
        <v>1.73</v>
      </c>
      <c r="R491" s="539">
        <v>1.73</v>
      </c>
    </row>
    <row r="492" spans="16:18" hidden="1">
      <c r="P492" s="7">
        <v>44466</v>
      </c>
      <c r="Q492" s="539">
        <v>1.62</v>
      </c>
      <c r="R492" s="539">
        <v>1.62</v>
      </c>
    </row>
    <row r="493" spans="16:18" hidden="1">
      <c r="P493" s="7">
        <v>44467</v>
      </c>
      <c r="Q493" s="539">
        <v>1.95</v>
      </c>
      <c r="R493" s="539">
        <v>1.95</v>
      </c>
    </row>
    <row r="494" spans="16:18" hidden="1">
      <c r="P494" s="7">
        <v>44468</v>
      </c>
      <c r="Q494" s="539">
        <v>1.69</v>
      </c>
      <c r="R494" s="539">
        <v>1.69</v>
      </c>
    </row>
    <row r="495" spans="16:18" hidden="1">
      <c r="P495" s="7">
        <v>7270</v>
      </c>
      <c r="Q495" s="539">
        <v>0.65</v>
      </c>
      <c r="R495" s="539">
        <v>0.65</v>
      </c>
    </row>
    <row r="496" spans="16:18" hidden="1">
      <c r="P496" s="7">
        <v>7267</v>
      </c>
      <c r="Q496" s="539">
        <v>0.55000000000000004</v>
      </c>
      <c r="R496" s="539">
        <v>0.55000000000000004</v>
      </c>
    </row>
    <row r="497" spans="16:18" hidden="1">
      <c r="P497" s="7">
        <v>44460</v>
      </c>
      <c r="Q497" s="539">
        <v>1.1000000000000001</v>
      </c>
      <c r="R497" s="539">
        <v>1.1000000000000001</v>
      </c>
    </row>
    <row r="498" spans="16:18" hidden="1">
      <c r="P498" s="7">
        <v>44461</v>
      </c>
      <c r="Q498" s="539">
        <v>1.5</v>
      </c>
      <c r="R498" s="539">
        <v>1.5</v>
      </c>
    </row>
    <row r="499" spans="16:18" hidden="1">
      <c r="P499" s="7">
        <v>44458</v>
      </c>
      <c r="Q499" s="539">
        <v>0.67</v>
      </c>
      <c r="R499" s="539">
        <v>0.67</v>
      </c>
    </row>
    <row r="500" spans="16:18" hidden="1">
      <c r="P500" s="7">
        <v>44457</v>
      </c>
      <c r="Q500" s="539">
        <v>1.29</v>
      </c>
      <c r="R500" s="539">
        <v>1.29</v>
      </c>
    </row>
    <row r="501" spans="16:18" hidden="1">
      <c r="P501" s="7">
        <v>7271</v>
      </c>
      <c r="Q501" s="539">
        <v>0.7</v>
      </c>
      <c r="R501" s="539">
        <v>0.7</v>
      </c>
    </row>
    <row r="502" spans="16:18" hidden="1">
      <c r="P502" s="7">
        <v>7268</v>
      </c>
      <c r="Q502" s="539">
        <v>1.0900000000000001</v>
      </c>
      <c r="R502" s="539">
        <v>1.0900000000000001</v>
      </c>
    </row>
    <row r="503" spans="16:18" hidden="1">
      <c r="P503" s="7">
        <v>44459</v>
      </c>
      <c r="Q503" s="539">
        <v>0.7</v>
      </c>
      <c r="R503" s="539">
        <v>0.7</v>
      </c>
    </row>
    <row r="504" spans="16:18" hidden="1">
      <c r="P504" s="7">
        <v>44462</v>
      </c>
      <c r="Q504" s="539">
        <v>1.25</v>
      </c>
      <c r="R504" s="539">
        <v>1.25</v>
      </c>
    </row>
    <row r="505" spans="16:18" hidden="1">
      <c r="P505" s="7">
        <v>44463</v>
      </c>
      <c r="Q505" s="539">
        <v>1.61</v>
      </c>
      <c r="R505" s="539">
        <v>1.61</v>
      </c>
    </row>
    <row r="506" spans="16:18" hidden="1">
      <c r="P506" s="7">
        <v>44464</v>
      </c>
      <c r="Q506" s="539">
        <v>1.66</v>
      </c>
      <c r="R506" s="539">
        <v>1.66</v>
      </c>
    </row>
    <row r="507" spans="16:18" hidden="1">
      <c r="P507" s="7">
        <v>44465</v>
      </c>
      <c r="Q507" s="539">
        <v>2.2799999999999998</v>
      </c>
      <c r="R507" s="539">
        <v>2.2799999999999998</v>
      </c>
    </row>
    <row r="508" spans="16:18" hidden="1">
      <c r="P508" s="7">
        <v>41372</v>
      </c>
      <c r="Q508" s="539">
        <v>114.56</v>
      </c>
      <c r="R508" s="539">
        <v>114.56</v>
      </c>
    </row>
    <row r="509" spans="16:18" hidden="1">
      <c r="P509" s="7">
        <v>41371</v>
      </c>
      <c r="Q509" s="539">
        <v>67.709999999999994</v>
      </c>
      <c r="R509" s="539">
        <v>67.709999999999994</v>
      </c>
    </row>
    <row r="510" spans="16:18" hidden="1">
      <c r="P510" s="7">
        <v>34556</v>
      </c>
      <c r="Q510" s="539">
        <v>4.57</v>
      </c>
      <c r="R510" s="539">
        <v>4.57</v>
      </c>
    </row>
    <row r="511" spans="16:18" hidden="1">
      <c r="P511" s="7">
        <v>37873</v>
      </c>
      <c r="Q511" s="539">
        <v>4.6500000000000004</v>
      </c>
      <c r="R511" s="539">
        <v>4.6500000000000004</v>
      </c>
    </row>
    <row r="512" spans="16:18" hidden="1">
      <c r="P512" s="7">
        <v>34564</v>
      </c>
      <c r="Q512" s="539">
        <v>4.87</v>
      </c>
      <c r="R512" s="539">
        <v>4.87</v>
      </c>
    </row>
    <row r="513" spans="16:18" hidden="1">
      <c r="P513" s="7">
        <v>34565</v>
      </c>
      <c r="Q513" s="539">
        <v>5.15</v>
      </c>
      <c r="R513" s="539">
        <v>5.15</v>
      </c>
    </row>
    <row r="514" spans="16:18" hidden="1">
      <c r="P514" s="7">
        <v>38590</v>
      </c>
      <c r="Q514" s="539">
        <v>3.81</v>
      </c>
      <c r="R514" s="539">
        <v>3.81</v>
      </c>
    </row>
    <row r="515" spans="16:18" hidden="1">
      <c r="P515" s="7">
        <v>34566</v>
      </c>
      <c r="Q515" s="539">
        <v>4</v>
      </c>
      <c r="R515" s="539">
        <v>4</v>
      </c>
    </row>
    <row r="516" spans="16:18" hidden="1">
      <c r="P516" s="7">
        <v>34567</v>
      </c>
      <c r="Q516" s="539">
        <v>4.24</v>
      </c>
      <c r="R516" s="539">
        <v>4.24</v>
      </c>
    </row>
    <row r="517" spans="16:18" hidden="1">
      <c r="P517" s="7">
        <v>38591</v>
      </c>
      <c r="Q517" s="539">
        <v>3.85</v>
      </c>
      <c r="R517" s="539">
        <v>3.85</v>
      </c>
    </row>
    <row r="518" spans="16:18" hidden="1">
      <c r="P518" s="7">
        <v>34568</v>
      </c>
      <c r="Q518" s="539">
        <v>5.01</v>
      </c>
      <c r="R518" s="539">
        <v>5.01</v>
      </c>
    </row>
    <row r="519" spans="16:18" hidden="1">
      <c r="P519" s="7">
        <v>34569</v>
      </c>
      <c r="Q519" s="539">
        <v>5.15</v>
      </c>
      <c r="R519" s="539">
        <v>5.15</v>
      </c>
    </row>
    <row r="520" spans="16:18" hidden="1">
      <c r="P520" s="7">
        <v>34570</v>
      </c>
      <c r="Q520" s="539">
        <v>5.59</v>
      </c>
      <c r="R520" s="539">
        <v>5.59</v>
      </c>
    </row>
    <row r="521" spans="16:18" hidden="1">
      <c r="P521" s="7">
        <v>25070</v>
      </c>
      <c r="Q521" s="539">
        <v>4.21</v>
      </c>
      <c r="R521" s="539">
        <v>4.21</v>
      </c>
    </row>
    <row r="522" spans="16:18" hidden="1">
      <c r="P522" s="7">
        <v>34571</v>
      </c>
      <c r="Q522" s="539">
        <v>4.25</v>
      </c>
      <c r="R522" s="539">
        <v>4.25</v>
      </c>
    </row>
    <row r="523" spans="16:18" hidden="1">
      <c r="P523" s="7">
        <v>34573</v>
      </c>
      <c r="Q523" s="539">
        <v>4.47</v>
      </c>
      <c r="R523" s="539">
        <v>4.47</v>
      </c>
    </row>
    <row r="524" spans="16:18" hidden="1">
      <c r="P524" s="7">
        <v>37107</v>
      </c>
      <c r="Q524" s="539">
        <v>5.91</v>
      </c>
      <c r="R524" s="539">
        <v>5.91</v>
      </c>
    </row>
    <row r="525" spans="16:18" hidden="1">
      <c r="P525" s="7">
        <v>34576</v>
      </c>
      <c r="Q525" s="539">
        <v>6.52</v>
      </c>
      <c r="R525" s="539">
        <v>6.52</v>
      </c>
    </row>
    <row r="526" spans="16:18" hidden="1">
      <c r="P526" s="7">
        <v>34577</v>
      </c>
      <c r="Q526" s="539">
        <v>6.8</v>
      </c>
      <c r="R526" s="539">
        <v>6.8</v>
      </c>
    </row>
    <row r="527" spans="16:18" hidden="1">
      <c r="P527" s="7">
        <v>34578</v>
      </c>
      <c r="Q527" s="539">
        <v>7.37</v>
      </c>
      <c r="R527" s="539">
        <v>7.37</v>
      </c>
    </row>
    <row r="528" spans="16:18" hidden="1">
      <c r="P528" s="7">
        <v>34579</v>
      </c>
      <c r="Q528" s="539">
        <v>7.86</v>
      </c>
      <c r="R528" s="539">
        <v>7.86</v>
      </c>
    </row>
    <row r="529" spans="16:18" hidden="1">
      <c r="P529" s="7">
        <v>25067</v>
      </c>
      <c r="Q529" s="539">
        <v>5.26</v>
      </c>
      <c r="R529" s="539">
        <v>5.26</v>
      </c>
    </row>
    <row r="530" spans="16:18" hidden="1">
      <c r="P530" s="7">
        <v>34580</v>
      </c>
      <c r="Q530" s="539">
        <v>5.87</v>
      </c>
      <c r="R530" s="539">
        <v>5.87</v>
      </c>
    </row>
    <row r="531" spans="16:18" hidden="1">
      <c r="P531" s="7">
        <v>25071</v>
      </c>
      <c r="Q531" s="539">
        <v>2.92</v>
      </c>
      <c r="R531" s="539">
        <v>2.92</v>
      </c>
    </row>
    <row r="532" spans="16:18" hidden="1">
      <c r="P532" s="7">
        <v>44171</v>
      </c>
      <c r="Q532" s="539">
        <v>40.090000000000003</v>
      </c>
      <c r="R532" s="539">
        <v>40.090000000000003</v>
      </c>
    </row>
    <row r="533" spans="16:18" hidden="1">
      <c r="P533" s="7">
        <v>38395</v>
      </c>
      <c r="Q533" s="539">
        <v>9.41</v>
      </c>
      <c r="R533" s="539">
        <v>9.41</v>
      </c>
    </row>
    <row r="534" spans="16:18" hidden="1">
      <c r="P534" s="7">
        <v>34583</v>
      </c>
      <c r="Q534" s="539">
        <v>52.67</v>
      </c>
      <c r="R534" s="539">
        <v>52.67</v>
      </c>
    </row>
    <row r="535" spans="16:18" hidden="1">
      <c r="P535" s="7">
        <v>34584</v>
      </c>
      <c r="Q535" s="539">
        <v>38.619999999999997</v>
      </c>
      <c r="R535" s="539">
        <v>38.619999999999997</v>
      </c>
    </row>
    <row r="536" spans="16:18" hidden="1">
      <c r="P536" s="7">
        <v>709</v>
      </c>
      <c r="Q536" s="539">
        <v>720.79</v>
      </c>
      <c r="R536" s="539">
        <v>720.79</v>
      </c>
    </row>
    <row r="537" spans="16:18" hidden="1">
      <c r="P537" s="7">
        <v>34599</v>
      </c>
      <c r="Q537" s="539">
        <v>3.01</v>
      </c>
      <c r="R537" s="539">
        <v>3.01</v>
      </c>
    </row>
    <row r="538" spans="16:18" hidden="1">
      <c r="P538" s="7">
        <v>34592</v>
      </c>
      <c r="Q538" s="539">
        <v>3.35</v>
      </c>
      <c r="R538" s="539">
        <v>3.35</v>
      </c>
    </row>
    <row r="539" spans="16:18" hidden="1">
      <c r="P539" s="7">
        <v>37103</v>
      </c>
      <c r="Q539" s="539">
        <v>3.83</v>
      </c>
      <c r="R539" s="539">
        <v>3.83</v>
      </c>
    </row>
    <row r="540" spans="16:18" hidden="1">
      <c r="P540" s="7">
        <v>34555</v>
      </c>
      <c r="Q540" s="539">
        <v>4.8600000000000003</v>
      </c>
      <c r="R540" s="539">
        <v>4.8600000000000003</v>
      </c>
    </row>
    <row r="541" spans="16:18" hidden="1">
      <c r="P541" s="7">
        <v>674</v>
      </c>
      <c r="Q541" s="539">
        <v>81.63</v>
      </c>
      <c r="R541" s="539">
        <v>81.63</v>
      </c>
    </row>
    <row r="542" spans="16:18" hidden="1">
      <c r="P542" s="7">
        <v>34600</v>
      </c>
      <c r="Q542" s="539">
        <v>119.9</v>
      </c>
      <c r="R542" s="539">
        <v>119.9</v>
      </c>
    </row>
    <row r="543" spans="16:18" hidden="1">
      <c r="P543" s="7">
        <v>652</v>
      </c>
      <c r="Q543" s="539">
        <v>183.67</v>
      </c>
      <c r="R543" s="539">
        <v>183.67</v>
      </c>
    </row>
    <row r="544" spans="16:18" hidden="1">
      <c r="P544" s="7">
        <v>651</v>
      </c>
      <c r="Q544" s="539">
        <v>3.69</v>
      </c>
      <c r="R544" s="539">
        <v>3.69</v>
      </c>
    </row>
    <row r="545" spans="16:18" hidden="1">
      <c r="P545" s="7">
        <v>654</v>
      </c>
      <c r="Q545" s="539">
        <v>4.57</v>
      </c>
      <c r="R545" s="539">
        <v>4.57</v>
      </c>
    </row>
    <row r="546" spans="16:18" hidden="1">
      <c r="P546" s="7">
        <v>650</v>
      </c>
      <c r="Q546" s="539">
        <v>2.95</v>
      </c>
      <c r="R546" s="539">
        <v>2.95</v>
      </c>
    </row>
    <row r="547" spans="16:18" hidden="1">
      <c r="P547" s="7">
        <v>718</v>
      </c>
      <c r="Q547" s="539">
        <v>19.399999999999999</v>
      </c>
      <c r="R547" s="539">
        <v>19.399999999999999</v>
      </c>
    </row>
    <row r="548" spans="16:18" hidden="1">
      <c r="P548" s="7">
        <v>11981</v>
      </c>
      <c r="Q548" s="539">
        <v>18.850000000000001</v>
      </c>
      <c r="R548" s="539">
        <v>18.850000000000001</v>
      </c>
    </row>
    <row r="549" spans="16:18" hidden="1">
      <c r="P549" s="7">
        <v>34586</v>
      </c>
      <c r="Q549" s="539">
        <v>1.73</v>
      </c>
      <c r="R549" s="539">
        <v>1.73</v>
      </c>
    </row>
    <row r="550" spans="16:18" hidden="1">
      <c r="P550" s="7">
        <v>38603</v>
      </c>
      <c r="Q550" s="539">
        <v>2.0499999999999998</v>
      </c>
      <c r="R550" s="539">
        <v>2.0499999999999998</v>
      </c>
    </row>
    <row r="551" spans="16:18" hidden="1">
      <c r="P551" s="7">
        <v>34588</v>
      </c>
      <c r="Q551" s="539">
        <v>2.33</v>
      </c>
      <c r="R551" s="539">
        <v>2.33</v>
      </c>
    </row>
    <row r="552" spans="16:18" hidden="1">
      <c r="P552" s="7">
        <v>34590</v>
      </c>
      <c r="Q552" s="539">
        <v>2.31</v>
      </c>
      <c r="R552" s="539">
        <v>2.31</v>
      </c>
    </row>
    <row r="553" spans="16:18" hidden="1">
      <c r="P553" s="7">
        <v>34591</v>
      </c>
      <c r="Q553" s="539">
        <v>2.81</v>
      </c>
      <c r="R553" s="539">
        <v>2.81</v>
      </c>
    </row>
    <row r="554" spans="16:18" hidden="1">
      <c r="P554" s="7">
        <v>40517</v>
      </c>
      <c r="Q554" s="539">
        <v>48.63</v>
      </c>
      <c r="R554" s="539">
        <v>48.63</v>
      </c>
    </row>
    <row r="555" spans="16:18" hidden="1">
      <c r="P555" s="7">
        <v>40515</v>
      </c>
      <c r="Q555" s="539">
        <v>109.41</v>
      </c>
      <c r="R555" s="539">
        <v>109.41</v>
      </c>
    </row>
    <row r="556" spans="16:18" hidden="1">
      <c r="P556" s="7">
        <v>40524</v>
      </c>
      <c r="Q556" s="539">
        <v>68.38</v>
      </c>
      <c r="R556" s="539">
        <v>68.38</v>
      </c>
    </row>
    <row r="557" spans="16:18" hidden="1">
      <c r="P557" s="7">
        <v>40529</v>
      </c>
      <c r="Q557" s="539">
        <v>69.900000000000006</v>
      </c>
      <c r="R557" s="539">
        <v>69.900000000000006</v>
      </c>
    </row>
    <row r="558" spans="16:18" hidden="1">
      <c r="P558" s="7">
        <v>36156</v>
      </c>
      <c r="Q558" s="539">
        <v>53.19</v>
      </c>
      <c r="R558" s="539">
        <v>53.19</v>
      </c>
    </row>
    <row r="559" spans="16:18" hidden="1">
      <c r="P559" s="7">
        <v>36155</v>
      </c>
      <c r="Q559" s="539">
        <v>45.91</v>
      </c>
      <c r="R559" s="539">
        <v>45.91</v>
      </c>
    </row>
    <row r="560" spans="16:18" hidden="1">
      <c r="P560" s="7">
        <v>36154</v>
      </c>
      <c r="Q560" s="539">
        <v>63.82</v>
      </c>
      <c r="R560" s="539">
        <v>63.82</v>
      </c>
    </row>
    <row r="561" spans="16:18" hidden="1">
      <c r="P561" s="7">
        <v>36170</v>
      </c>
      <c r="Q561" s="539">
        <v>58</v>
      </c>
      <c r="R561" s="539">
        <v>58</v>
      </c>
    </row>
    <row r="562" spans="16:18" hidden="1">
      <c r="P562" s="7">
        <v>695</v>
      </c>
      <c r="Q562" s="539">
        <v>46.88</v>
      </c>
      <c r="R562" s="539">
        <v>46.88</v>
      </c>
    </row>
    <row r="563" spans="16:18" hidden="1">
      <c r="P563" s="7">
        <v>679</v>
      </c>
      <c r="Q563" s="539">
        <v>69.900000000000006</v>
      </c>
      <c r="R563" s="539">
        <v>69.900000000000006</v>
      </c>
    </row>
    <row r="564" spans="16:18" hidden="1">
      <c r="P564" s="7">
        <v>711</v>
      </c>
      <c r="Q564" s="539">
        <v>46.24</v>
      </c>
      <c r="R564" s="539">
        <v>46.24</v>
      </c>
    </row>
    <row r="565" spans="16:18" hidden="1">
      <c r="P565" s="7">
        <v>712</v>
      </c>
      <c r="Q565" s="539">
        <v>58.25</v>
      </c>
      <c r="R565" s="539">
        <v>58.25</v>
      </c>
    </row>
    <row r="566" spans="16:18" hidden="1">
      <c r="P566" s="7">
        <v>12614</v>
      </c>
      <c r="Q566" s="539">
        <v>49.49</v>
      </c>
      <c r="R566" s="539">
        <v>49.49</v>
      </c>
    </row>
    <row r="567" spans="16:18" hidden="1">
      <c r="P567" s="7">
        <v>6140</v>
      </c>
      <c r="Q567" s="539">
        <v>3.65</v>
      </c>
      <c r="R567" s="539">
        <v>3.65</v>
      </c>
    </row>
    <row r="568" spans="16:18" hidden="1">
      <c r="P568" s="7">
        <v>38399</v>
      </c>
      <c r="Q568" s="539">
        <v>222.3</v>
      </c>
      <c r="R568" s="539">
        <v>222.3</v>
      </c>
    </row>
    <row r="569" spans="16:18" hidden="1">
      <c r="P569" s="7">
        <v>729</v>
      </c>
      <c r="Q569" s="539">
        <v>597</v>
      </c>
      <c r="R569" s="539">
        <v>597</v>
      </c>
    </row>
    <row r="570" spans="16:18" hidden="1">
      <c r="P570" s="7">
        <v>39925</v>
      </c>
      <c r="Q570" s="809">
        <v>8626.59</v>
      </c>
      <c r="R570" s="809">
        <v>8626.59</v>
      </c>
    </row>
    <row r="571" spans="16:18" hidden="1">
      <c r="P571" s="7">
        <v>731</v>
      </c>
      <c r="Q571" s="539">
        <v>581.03</v>
      </c>
      <c r="R571" s="539">
        <v>581.03</v>
      </c>
    </row>
    <row r="572" spans="16:18" hidden="1">
      <c r="P572" s="7">
        <v>10575</v>
      </c>
      <c r="Q572" s="539">
        <v>906.73</v>
      </c>
      <c r="R572" s="539">
        <v>906.73</v>
      </c>
    </row>
    <row r="573" spans="16:18" hidden="1">
      <c r="P573" s="7">
        <v>733</v>
      </c>
      <c r="Q573" s="539">
        <v>992.77</v>
      </c>
      <c r="R573" s="539">
        <v>992.77</v>
      </c>
    </row>
    <row r="574" spans="16:18" hidden="1">
      <c r="P574" s="7">
        <v>732</v>
      </c>
      <c r="Q574" s="539">
        <v>979.42</v>
      </c>
      <c r="R574" s="539">
        <v>979.42</v>
      </c>
    </row>
    <row r="575" spans="16:18" hidden="1">
      <c r="P575" s="7">
        <v>735</v>
      </c>
      <c r="Q575" s="809">
        <v>1742.33</v>
      </c>
      <c r="R575" s="809">
        <v>1742.33</v>
      </c>
    </row>
    <row r="576" spans="16:18" hidden="1">
      <c r="P576" s="7">
        <v>737</v>
      </c>
      <c r="Q576" s="809">
        <v>5492.3</v>
      </c>
      <c r="R576" s="809">
        <v>5492.3</v>
      </c>
    </row>
    <row r="577" spans="16:18" hidden="1">
      <c r="P577" s="7">
        <v>736</v>
      </c>
      <c r="Q577" s="809">
        <v>1464.99</v>
      </c>
      <c r="R577" s="809">
        <v>1464.99</v>
      </c>
    </row>
    <row r="578" spans="16:18" hidden="1">
      <c r="P578" s="7">
        <v>738</v>
      </c>
      <c r="Q578" s="809">
        <v>2546.7399999999998</v>
      </c>
      <c r="R578" s="809">
        <v>2546.7399999999998</v>
      </c>
    </row>
    <row r="579" spans="16:18" hidden="1">
      <c r="P579" s="7">
        <v>740</v>
      </c>
      <c r="Q579" s="809">
        <v>5166.8100000000004</v>
      </c>
      <c r="R579" s="809">
        <v>5166.8100000000004</v>
      </c>
    </row>
    <row r="580" spans="16:18" hidden="1">
      <c r="P580" s="7">
        <v>734</v>
      </c>
      <c r="Q580" s="809">
        <v>1049.93</v>
      </c>
      <c r="R580" s="809">
        <v>1049.93</v>
      </c>
    </row>
    <row r="581" spans="16:18" hidden="1">
      <c r="P581" s="7">
        <v>39008</v>
      </c>
      <c r="Q581" s="809">
        <v>69483.520000000004</v>
      </c>
      <c r="R581" s="809">
        <v>69483.520000000004</v>
      </c>
    </row>
    <row r="582" spans="16:18" hidden="1">
      <c r="P582" s="7">
        <v>39009</v>
      </c>
      <c r="Q582" s="809">
        <v>74442.98</v>
      </c>
      <c r="R582" s="809">
        <v>74442.98</v>
      </c>
    </row>
    <row r="583" spans="16:18" hidden="1">
      <c r="P583" s="7">
        <v>10587</v>
      </c>
      <c r="Q583" s="809">
        <v>2803.21</v>
      </c>
      <c r="R583" s="809">
        <v>2803.21</v>
      </c>
    </row>
    <row r="584" spans="16:18" hidden="1">
      <c r="P584" s="7">
        <v>759</v>
      </c>
      <c r="Q584" s="809">
        <v>4030.46</v>
      </c>
      <c r="R584" s="809">
        <v>4030.46</v>
      </c>
    </row>
    <row r="585" spans="16:18" hidden="1">
      <c r="P585" s="7">
        <v>761</v>
      </c>
      <c r="Q585" s="809">
        <v>6831.97</v>
      </c>
      <c r="R585" s="809">
        <v>6831.97</v>
      </c>
    </row>
    <row r="586" spans="16:18" hidden="1">
      <c r="P586" s="7">
        <v>750</v>
      </c>
      <c r="Q586" s="809">
        <v>6486.41</v>
      </c>
      <c r="R586" s="809">
        <v>6486.41</v>
      </c>
    </row>
    <row r="587" spans="16:18" hidden="1">
      <c r="P587" s="7">
        <v>755</v>
      </c>
      <c r="Q587" s="809">
        <v>26617.09</v>
      </c>
      <c r="R587" s="809">
        <v>26617.09</v>
      </c>
    </row>
    <row r="588" spans="16:18" hidden="1">
      <c r="P588" s="7">
        <v>749</v>
      </c>
      <c r="Q588" s="809">
        <v>9789.27</v>
      </c>
      <c r="R588" s="809">
        <v>9789.27</v>
      </c>
    </row>
    <row r="589" spans="16:18" hidden="1">
      <c r="P589" s="7">
        <v>756</v>
      </c>
      <c r="Q589" s="809">
        <v>29029.5</v>
      </c>
      <c r="R589" s="809">
        <v>29029.5</v>
      </c>
    </row>
    <row r="590" spans="16:18" hidden="1">
      <c r="P590" s="7">
        <v>10588</v>
      </c>
      <c r="Q590" s="809">
        <v>2910.09</v>
      </c>
      <c r="R590" s="809">
        <v>2910.09</v>
      </c>
    </row>
    <row r="591" spans="16:18" hidden="1">
      <c r="P591" s="7">
        <v>10592</v>
      </c>
      <c r="Q591" s="809">
        <v>3515</v>
      </c>
      <c r="R591" s="809">
        <v>3515</v>
      </c>
    </row>
    <row r="592" spans="16:18" hidden="1">
      <c r="P592" s="7">
        <v>10589</v>
      </c>
      <c r="Q592" s="809">
        <v>4722.18</v>
      </c>
      <c r="R592" s="809">
        <v>4722.18</v>
      </c>
    </row>
    <row r="593" spans="16:18" hidden="1">
      <c r="P593" s="7">
        <v>760</v>
      </c>
      <c r="Q593" s="809">
        <v>26362.5</v>
      </c>
      <c r="R593" s="809">
        <v>26362.5</v>
      </c>
    </row>
    <row r="594" spans="16:18" hidden="1">
      <c r="P594" s="7">
        <v>751</v>
      </c>
      <c r="Q594" s="809">
        <v>4152.09</v>
      </c>
      <c r="R594" s="809">
        <v>4152.09</v>
      </c>
    </row>
    <row r="595" spans="16:18" hidden="1">
      <c r="P595" s="7">
        <v>754</v>
      </c>
      <c r="Q595" s="809">
        <v>6590.62</v>
      </c>
      <c r="R595" s="809">
        <v>6590.62</v>
      </c>
    </row>
    <row r="596" spans="16:18" hidden="1">
      <c r="P596" s="7">
        <v>757</v>
      </c>
      <c r="Q596" s="809">
        <v>13181.25</v>
      </c>
      <c r="R596" s="809">
        <v>13181.25</v>
      </c>
    </row>
    <row r="597" spans="16:18" hidden="1">
      <c r="P597" s="7">
        <v>44489</v>
      </c>
      <c r="Q597" s="809">
        <v>148413.93</v>
      </c>
      <c r="R597" s="809">
        <v>148413.93</v>
      </c>
    </row>
    <row r="598" spans="16:18" hidden="1">
      <c r="P598" s="7">
        <v>39917</v>
      </c>
      <c r="Q598" s="809">
        <v>106731.7</v>
      </c>
      <c r="R598" s="809">
        <v>106731.7</v>
      </c>
    </row>
    <row r="599" spans="16:18" hidden="1">
      <c r="P599" s="7">
        <v>38167</v>
      </c>
      <c r="Q599" s="539">
        <v>28.95</v>
      </c>
      <c r="R599" s="539">
        <v>28.95</v>
      </c>
    </row>
    <row r="600" spans="16:18" hidden="1">
      <c r="P600" s="7">
        <v>36145</v>
      </c>
      <c r="Q600" s="539">
        <v>46.65</v>
      </c>
      <c r="R600" s="539">
        <v>46.65</v>
      </c>
    </row>
    <row r="601" spans="16:18" hidden="1">
      <c r="P601" s="7">
        <v>12893</v>
      </c>
      <c r="Q601" s="539">
        <v>77.760000000000005</v>
      </c>
      <c r="R601" s="539">
        <v>77.760000000000005</v>
      </c>
    </row>
    <row r="602" spans="16:18" hidden="1">
      <c r="P602" s="7">
        <v>11685</v>
      </c>
      <c r="Q602" s="539">
        <v>45.43</v>
      </c>
      <c r="R602" s="539">
        <v>45.43</v>
      </c>
    </row>
    <row r="603" spans="16:18" hidden="1">
      <c r="P603" s="7">
        <v>11680</v>
      </c>
      <c r="Q603" s="539">
        <v>13.14</v>
      </c>
      <c r="R603" s="539">
        <v>13.14</v>
      </c>
    </row>
    <row r="604" spans="16:18" hidden="1">
      <c r="P604" s="7">
        <v>11679</v>
      </c>
      <c r="Q604" s="539">
        <v>17.82</v>
      </c>
      <c r="R604" s="539">
        <v>17.82</v>
      </c>
    </row>
    <row r="605" spans="16:18" hidden="1">
      <c r="P605" s="7">
        <v>2512</v>
      </c>
      <c r="Q605" s="539">
        <v>39</v>
      </c>
      <c r="R605" s="539">
        <v>39</v>
      </c>
    </row>
    <row r="606" spans="16:18" hidden="1">
      <c r="P606" s="7">
        <v>4374</v>
      </c>
      <c r="Q606" s="539">
        <v>0.59</v>
      </c>
      <c r="R606" s="539">
        <v>0.59</v>
      </c>
    </row>
    <row r="607" spans="16:18" hidden="1">
      <c r="P607" s="7">
        <v>7568</v>
      </c>
      <c r="Q607" s="539">
        <v>0.98</v>
      </c>
      <c r="R607" s="539">
        <v>0.98</v>
      </c>
    </row>
    <row r="608" spans="16:18" hidden="1">
      <c r="P608" s="7">
        <v>7584</v>
      </c>
      <c r="Q608" s="539">
        <v>1.49</v>
      </c>
      <c r="R608" s="539">
        <v>1.49</v>
      </c>
    </row>
    <row r="609" spans="16:18" hidden="1">
      <c r="P609" s="7">
        <v>11945</v>
      </c>
      <c r="Q609" s="539">
        <v>0.09</v>
      </c>
      <c r="R609" s="539">
        <v>0.09</v>
      </c>
    </row>
    <row r="610" spans="16:18" hidden="1">
      <c r="P610" s="7">
        <v>11946</v>
      </c>
      <c r="Q610" s="539">
        <v>0.11</v>
      </c>
      <c r="R610" s="539">
        <v>0.11</v>
      </c>
    </row>
    <row r="611" spans="16:18" hidden="1">
      <c r="P611" s="7">
        <v>4375</v>
      </c>
      <c r="Q611" s="539">
        <v>0.16</v>
      </c>
      <c r="R611" s="539">
        <v>0.16</v>
      </c>
    </row>
    <row r="612" spans="16:18" hidden="1">
      <c r="P612" s="7">
        <v>11950</v>
      </c>
      <c r="Q612" s="539">
        <v>0.33</v>
      </c>
      <c r="R612" s="539">
        <v>0.33</v>
      </c>
    </row>
    <row r="613" spans="16:18" hidden="1">
      <c r="P613" s="7">
        <v>4376</v>
      </c>
      <c r="Q613" s="539">
        <v>0.31</v>
      </c>
      <c r="R613" s="539">
        <v>0.31</v>
      </c>
    </row>
    <row r="614" spans="16:18" hidden="1">
      <c r="P614" s="7">
        <v>7583</v>
      </c>
      <c r="Q614" s="539">
        <v>0.67</v>
      </c>
      <c r="R614" s="539">
        <v>0.67</v>
      </c>
    </row>
    <row r="615" spans="16:18" hidden="1">
      <c r="P615" s="7">
        <v>4350</v>
      </c>
      <c r="Q615" s="539">
        <v>0.88</v>
      </c>
      <c r="R615" s="539">
        <v>0.88</v>
      </c>
    </row>
    <row r="616" spans="16:18" hidden="1">
      <c r="P616" s="7">
        <v>44400</v>
      </c>
      <c r="Q616" s="539">
        <v>29.27</v>
      </c>
      <c r="R616" s="539">
        <v>29.27</v>
      </c>
    </row>
    <row r="617" spans="16:18" hidden="1">
      <c r="P617" s="7">
        <v>39886</v>
      </c>
      <c r="Q617" s="539">
        <v>5.97</v>
      </c>
      <c r="R617" s="539">
        <v>5.97</v>
      </c>
    </row>
    <row r="618" spans="16:18" hidden="1">
      <c r="P618" s="7">
        <v>39887</v>
      </c>
      <c r="Q618" s="539">
        <v>8.9600000000000009</v>
      </c>
      <c r="R618" s="539">
        <v>8.9600000000000009</v>
      </c>
    </row>
    <row r="619" spans="16:18" hidden="1">
      <c r="P619" s="7">
        <v>39888</v>
      </c>
      <c r="Q619" s="539">
        <v>20.49</v>
      </c>
      <c r="R619" s="539">
        <v>20.49</v>
      </c>
    </row>
    <row r="620" spans="16:18" hidden="1">
      <c r="P620" s="7">
        <v>39890</v>
      </c>
      <c r="Q620" s="539">
        <v>34.979999999999997</v>
      </c>
      <c r="R620" s="539">
        <v>34.979999999999997</v>
      </c>
    </row>
    <row r="621" spans="16:18" hidden="1">
      <c r="P621" s="7">
        <v>39891</v>
      </c>
      <c r="Q621" s="539">
        <v>49.32</v>
      </c>
      <c r="R621" s="539">
        <v>49.32</v>
      </c>
    </row>
    <row r="622" spans="16:18" hidden="1">
      <c r="P622" s="7">
        <v>39892</v>
      </c>
      <c r="Q622" s="539">
        <v>153.72999999999999</v>
      </c>
      <c r="R622" s="539">
        <v>153.72999999999999</v>
      </c>
    </row>
    <row r="623" spans="16:18" hidden="1">
      <c r="P623" s="7">
        <v>790</v>
      </c>
      <c r="Q623" s="539">
        <v>23.11</v>
      </c>
      <c r="R623" s="539">
        <v>23.11</v>
      </c>
    </row>
    <row r="624" spans="16:18" hidden="1">
      <c r="P624" s="7">
        <v>766</v>
      </c>
      <c r="Q624" s="539">
        <v>23.11</v>
      </c>
      <c r="R624" s="539">
        <v>23.11</v>
      </c>
    </row>
    <row r="625" spans="16:18" hidden="1">
      <c r="P625" s="7">
        <v>791</v>
      </c>
      <c r="Q625" s="539">
        <v>23.11</v>
      </c>
      <c r="R625" s="539">
        <v>23.11</v>
      </c>
    </row>
    <row r="626" spans="16:18" hidden="1">
      <c r="P626" s="7">
        <v>767</v>
      </c>
      <c r="Q626" s="539">
        <v>23.11</v>
      </c>
      <c r="R626" s="539">
        <v>23.11</v>
      </c>
    </row>
    <row r="627" spans="16:18" hidden="1">
      <c r="P627" s="7">
        <v>768</v>
      </c>
      <c r="Q627" s="539">
        <v>18.149999999999999</v>
      </c>
      <c r="R627" s="539">
        <v>18.149999999999999</v>
      </c>
    </row>
    <row r="628" spans="16:18" hidden="1">
      <c r="P628" s="7">
        <v>789</v>
      </c>
      <c r="Q628" s="539">
        <v>17.760000000000002</v>
      </c>
      <c r="R628" s="539">
        <v>17.760000000000002</v>
      </c>
    </row>
    <row r="629" spans="16:18" hidden="1">
      <c r="P629" s="7">
        <v>769</v>
      </c>
      <c r="Q629" s="539">
        <v>18.149999999999999</v>
      </c>
      <c r="R629" s="539">
        <v>18.149999999999999</v>
      </c>
    </row>
    <row r="630" spans="16:18" hidden="1">
      <c r="P630" s="7">
        <v>770</v>
      </c>
      <c r="Q630" s="539">
        <v>6.4</v>
      </c>
      <c r="R630" s="539">
        <v>6.4</v>
      </c>
    </row>
    <row r="631" spans="16:18" hidden="1">
      <c r="P631" s="7">
        <v>12394</v>
      </c>
      <c r="Q631" s="539">
        <v>6.4</v>
      </c>
      <c r="R631" s="539">
        <v>6.4</v>
      </c>
    </row>
    <row r="632" spans="16:18" hidden="1">
      <c r="P632" s="7">
        <v>764</v>
      </c>
      <c r="Q632" s="539">
        <v>11.17</v>
      </c>
      <c r="R632" s="539">
        <v>11.17</v>
      </c>
    </row>
    <row r="633" spans="16:18" hidden="1">
      <c r="P633" s="7">
        <v>765</v>
      </c>
      <c r="Q633" s="539">
        <v>11.17</v>
      </c>
      <c r="R633" s="539">
        <v>11.17</v>
      </c>
    </row>
    <row r="634" spans="16:18" hidden="1">
      <c r="P634" s="7">
        <v>787</v>
      </c>
      <c r="Q634" s="539">
        <v>49.89</v>
      </c>
      <c r="R634" s="539">
        <v>49.89</v>
      </c>
    </row>
    <row r="635" spans="16:18" hidden="1">
      <c r="P635" s="7">
        <v>774</v>
      </c>
      <c r="Q635" s="539">
        <v>49.89</v>
      </c>
      <c r="R635" s="539">
        <v>49.89</v>
      </c>
    </row>
    <row r="636" spans="16:18" hidden="1">
      <c r="P636" s="7">
        <v>773</v>
      </c>
      <c r="Q636" s="539">
        <v>49.89</v>
      </c>
      <c r="R636" s="539">
        <v>49.89</v>
      </c>
    </row>
    <row r="637" spans="16:18" hidden="1">
      <c r="P637" s="7">
        <v>775</v>
      </c>
      <c r="Q637" s="539">
        <v>49.89</v>
      </c>
      <c r="R637" s="539">
        <v>49.89</v>
      </c>
    </row>
    <row r="638" spans="16:18" hidden="1">
      <c r="P638" s="7">
        <v>788</v>
      </c>
      <c r="Q638" s="539">
        <v>31.01</v>
      </c>
      <c r="R638" s="539">
        <v>31.01</v>
      </c>
    </row>
    <row r="639" spans="16:18" hidden="1">
      <c r="P639" s="7">
        <v>772</v>
      </c>
      <c r="Q639" s="539">
        <v>31.01</v>
      </c>
      <c r="R639" s="539">
        <v>31.01</v>
      </c>
    </row>
    <row r="640" spans="16:18" hidden="1">
      <c r="P640" s="7">
        <v>771</v>
      </c>
      <c r="Q640" s="539">
        <v>31.01</v>
      </c>
      <c r="R640" s="539">
        <v>31.01</v>
      </c>
    </row>
    <row r="641" spans="16:18" hidden="1">
      <c r="P641" s="7">
        <v>779</v>
      </c>
      <c r="Q641" s="539">
        <v>7.71</v>
      </c>
      <c r="R641" s="539">
        <v>7.71</v>
      </c>
    </row>
    <row r="642" spans="16:18" hidden="1">
      <c r="P642" s="7">
        <v>776</v>
      </c>
      <c r="Q642" s="539">
        <v>73.55</v>
      </c>
      <c r="R642" s="539">
        <v>73.55</v>
      </c>
    </row>
    <row r="643" spans="16:18" hidden="1">
      <c r="P643" s="7">
        <v>777</v>
      </c>
      <c r="Q643" s="539">
        <v>71.5</v>
      </c>
      <c r="R643" s="539">
        <v>71.5</v>
      </c>
    </row>
    <row r="644" spans="16:18" hidden="1">
      <c r="P644" s="7">
        <v>780</v>
      </c>
      <c r="Q644" s="539">
        <v>71.86</v>
      </c>
      <c r="R644" s="539">
        <v>71.86</v>
      </c>
    </row>
    <row r="645" spans="16:18" hidden="1">
      <c r="P645" s="7">
        <v>778</v>
      </c>
      <c r="Q645" s="539">
        <v>73.55</v>
      </c>
      <c r="R645" s="539">
        <v>73.55</v>
      </c>
    </row>
    <row r="646" spans="16:18" hidden="1">
      <c r="P646" s="7">
        <v>781</v>
      </c>
      <c r="Q646" s="539">
        <v>135.9</v>
      </c>
      <c r="R646" s="539">
        <v>135.9</v>
      </c>
    </row>
    <row r="647" spans="16:18" hidden="1">
      <c r="P647" s="7">
        <v>786</v>
      </c>
      <c r="Q647" s="539">
        <v>135.9</v>
      </c>
      <c r="R647" s="539">
        <v>135.9</v>
      </c>
    </row>
    <row r="648" spans="16:18" hidden="1">
      <c r="P648" s="7">
        <v>782</v>
      </c>
      <c r="Q648" s="539">
        <v>135.9</v>
      </c>
      <c r="R648" s="539">
        <v>135.9</v>
      </c>
    </row>
    <row r="649" spans="16:18" hidden="1">
      <c r="P649" s="7">
        <v>783</v>
      </c>
      <c r="Q649" s="539">
        <v>371.95</v>
      </c>
      <c r="R649" s="539">
        <v>371.95</v>
      </c>
    </row>
    <row r="650" spans="16:18" hidden="1">
      <c r="P650" s="7">
        <v>785</v>
      </c>
      <c r="Q650" s="539">
        <v>393</v>
      </c>
      <c r="R650" s="539">
        <v>393</v>
      </c>
    </row>
    <row r="651" spans="16:18" hidden="1">
      <c r="P651" s="7">
        <v>784</v>
      </c>
      <c r="Q651" s="539">
        <v>421.59</v>
      </c>
      <c r="R651" s="539">
        <v>421.59</v>
      </c>
    </row>
    <row r="652" spans="16:18" hidden="1">
      <c r="P652" s="7">
        <v>828</v>
      </c>
      <c r="Q652" s="539">
        <v>0.56000000000000005</v>
      </c>
      <c r="R652" s="539">
        <v>0.56000000000000005</v>
      </c>
    </row>
    <row r="653" spans="16:18" hidden="1">
      <c r="P653" s="7">
        <v>829</v>
      </c>
      <c r="Q653" s="539">
        <v>0.9</v>
      </c>
      <c r="R653" s="539">
        <v>0.9</v>
      </c>
    </row>
    <row r="654" spans="16:18" hidden="1">
      <c r="P654" s="7">
        <v>812</v>
      </c>
      <c r="Q654" s="539">
        <v>1.99</v>
      </c>
      <c r="R654" s="539">
        <v>1.99</v>
      </c>
    </row>
    <row r="655" spans="16:18" hidden="1">
      <c r="P655" s="7">
        <v>819</v>
      </c>
      <c r="Q655" s="539">
        <v>3.45</v>
      </c>
      <c r="R655" s="539">
        <v>3.45</v>
      </c>
    </row>
    <row r="656" spans="16:18" hidden="1">
      <c r="P656" s="7">
        <v>818</v>
      </c>
      <c r="Q656" s="539">
        <v>6.43</v>
      </c>
      <c r="R656" s="539">
        <v>6.43</v>
      </c>
    </row>
    <row r="657" spans="16:18" hidden="1">
      <c r="P657" s="7">
        <v>832</v>
      </c>
      <c r="Q657" s="539">
        <v>2.66</v>
      </c>
      <c r="R657" s="539">
        <v>2.66</v>
      </c>
    </row>
    <row r="658" spans="16:18" hidden="1">
      <c r="P658" s="7">
        <v>834</v>
      </c>
      <c r="Q658" s="539">
        <v>3.44</v>
      </c>
      <c r="R658" s="539">
        <v>3.44</v>
      </c>
    </row>
    <row r="659" spans="16:18" hidden="1">
      <c r="P659" s="7">
        <v>813</v>
      </c>
      <c r="Q659" s="539">
        <v>4</v>
      </c>
      <c r="R659" s="539">
        <v>4</v>
      </c>
    </row>
    <row r="660" spans="16:18" hidden="1">
      <c r="P660" s="7">
        <v>820</v>
      </c>
      <c r="Q660" s="539">
        <v>5.39</v>
      </c>
      <c r="R660" s="539">
        <v>5.39</v>
      </c>
    </row>
    <row r="661" spans="16:18" hidden="1">
      <c r="P661" s="7">
        <v>816</v>
      </c>
      <c r="Q661" s="539">
        <v>9.6</v>
      </c>
      <c r="R661" s="539">
        <v>9.6</v>
      </c>
    </row>
    <row r="662" spans="16:18" hidden="1">
      <c r="P662" s="7">
        <v>814</v>
      </c>
      <c r="Q662" s="539">
        <v>11.93</v>
      </c>
      <c r="R662" s="539">
        <v>11.93</v>
      </c>
    </row>
    <row r="663" spans="16:18" hidden="1">
      <c r="P663" s="7">
        <v>822</v>
      </c>
      <c r="Q663" s="539">
        <v>15.57</v>
      </c>
      <c r="R663" s="539">
        <v>15.57</v>
      </c>
    </row>
    <row r="664" spans="16:18" hidden="1">
      <c r="P664" s="7">
        <v>821</v>
      </c>
      <c r="Q664" s="539">
        <v>17.809999999999999</v>
      </c>
      <c r="R664" s="539">
        <v>17.809999999999999</v>
      </c>
    </row>
    <row r="665" spans="16:18" hidden="1">
      <c r="P665" s="7">
        <v>20086</v>
      </c>
      <c r="Q665" s="539">
        <v>2.83</v>
      </c>
      <c r="R665" s="539">
        <v>2.83</v>
      </c>
    </row>
    <row r="666" spans="16:18" hidden="1">
      <c r="P666" s="7">
        <v>39191</v>
      </c>
      <c r="Q666" s="539">
        <v>21.77</v>
      </c>
      <c r="R666" s="539">
        <v>21.77</v>
      </c>
    </row>
    <row r="667" spans="16:18" hidden="1">
      <c r="P667" s="7">
        <v>39190</v>
      </c>
      <c r="Q667" s="539">
        <v>22.74</v>
      </c>
      <c r="R667" s="539">
        <v>22.74</v>
      </c>
    </row>
    <row r="668" spans="16:18" hidden="1">
      <c r="P668" s="7">
        <v>39189</v>
      </c>
      <c r="Q668" s="539">
        <v>24.07</v>
      </c>
      <c r="R668" s="539">
        <v>24.07</v>
      </c>
    </row>
    <row r="669" spans="16:18" hidden="1">
      <c r="P669" s="7">
        <v>39186</v>
      </c>
      <c r="Q669" s="539">
        <v>21.54</v>
      </c>
      <c r="R669" s="539">
        <v>21.54</v>
      </c>
    </row>
    <row r="670" spans="16:18" hidden="1">
      <c r="P670" s="7">
        <v>39188</v>
      </c>
      <c r="Q670" s="539">
        <v>17.72</v>
      </c>
      <c r="R670" s="539">
        <v>17.72</v>
      </c>
    </row>
    <row r="671" spans="16:18" hidden="1">
      <c r="P671" s="7">
        <v>39187</v>
      </c>
      <c r="Q671" s="539">
        <v>18.57</v>
      </c>
      <c r="R671" s="539">
        <v>18.57</v>
      </c>
    </row>
    <row r="672" spans="16:18" hidden="1">
      <c r="P672" s="7">
        <v>39184</v>
      </c>
      <c r="Q672" s="539">
        <v>6.99</v>
      </c>
      <c r="R672" s="539">
        <v>6.99</v>
      </c>
    </row>
    <row r="673" spans="16:18" hidden="1">
      <c r="P673" s="7">
        <v>39185</v>
      </c>
      <c r="Q673" s="539">
        <v>6.37</v>
      </c>
      <c r="R673" s="539">
        <v>6.37</v>
      </c>
    </row>
    <row r="674" spans="16:18" hidden="1">
      <c r="P674" s="7">
        <v>39198</v>
      </c>
      <c r="Q674" s="539">
        <v>71.430000000000007</v>
      </c>
      <c r="R674" s="539">
        <v>71.430000000000007</v>
      </c>
    </row>
    <row r="675" spans="16:18" hidden="1">
      <c r="P675" s="7">
        <v>39197</v>
      </c>
      <c r="Q675" s="539">
        <v>74.62</v>
      </c>
      <c r="R675" s="539">
        <v>74.62</v>
      </c>
    </row>
    <row r="676" spans="16:18" hidden="1">
      <c r="P676" s="7">
        <v>39196</v>
      </c>
      <c r="Q676" s="539">
        <v>76.95</v>
      </c>
      <c r="R676" s="539">
        <v>76.95</v>
      </c>
    </row>
    <row r="677" spans="16:18" hidden="1">
      <c r="P677" s="7">
        <v>39199</v>
      </c>
      <c r="Q677" s="539">
        <v>68.739999999999995</v>
      </c>
      <c r="R677" s="539">
        <v>68.739999999999995</v>
      </c>
    </row>
    <row r="678" spans="16:18" hidden="1">
      <c r="P678" s="7">
        <v>39195</v>
      </c>
      <c r="Q678" s="539">
        <v>39.68</v>
      </c>
      <c r="R678" s="539">
        <v>39.68</v>
      </c>
    </row>
    <row r="679" spans="16:18" hidden="1">
      <c r="P679" s="7">
        <v>39194</v>
      </c>
      <c r="Q679" s="539">
        <v>42.46</v>
      </c>
      <c r="R679" s="539">
        <v>42.46</v>
      </c>
    </row>
    <row r="680" spans="16:18" hidden="1">
      <c r="P680" s="7">
        <v>39193</v>
      </c>
      <c r="Q680" s="539">
        <v>46.54</v>
      </c>
      <c r="R680" s="539">
        <v>46.54</v>
      </c>
    </row>
    <row r="681" spans="16:18" hidden="1">
      <c r="P681" s="7">
        <v>39192</v>
      </c>
      <c r="Q681" s="539">
        <v>48.41</v>
      </c>
      <c r="R681" s="539">
        <v>48.41</v>
      </c>
    </row>
    <row r="682" spans="16:18" hidden="1">
      <c r="P682" s="7">
        <v>39920</v>
      </c>
      <c r="Q682" s="539">
        <v>5.86</v>
      </c>
      <c r="R682" s="539">
        <v>5.86</v>
      </c>
    </row>
    <row r="683" spans="16:18" hidden="1">
      <c r="P683" s="7">
        <v>39201</v>
      </c>
      <c r="Q683" s="539">
        <v>85.4</v>
      </c>
      <c r="R683" s="539">
        <v>85.4</v>
      </c>
    </row>
    <row r="684" spans="16:18" hidden="1">
      <c r="P684" s="7">
        <v>39200</v>
      </c>
      <c r="Q684" s="539">
        <v>86.09</v>
      </c>
      <c r="R684" s="539">
        <v>86.09</v>
      </c>
    </row>
    <row r="685" spans="16:18" hidden="1">
      <c r="P685" s="7">
        <v>39203</v>
      </c>
      <c r="Q685" s="539">
        <v>69.510000000000005</v>
      </c>
      <c r="R685" s="539">
        <v>69.510000000000005</v>
      </c>
    </row>
    <row r="686" spans="16:18" hidden="1">
      <c r="P686" s="7">
        <v>39202</v>
      </c>
      <c r="Q686" s="539">
        <v>81.650000000000006</v>
      </c>
      <c r="R686" s="539">
        <v>81.650000000000006</v>
      </c>
    </row>
    <row r="687" spans="16:18" hidden="1">
      <c r="P687" s="7">
        <v>39205</v>
      </c>
      <c r="Q687" s="539">
        <v>136.22999999999999</v>
      </c>
      <c r="R687" s="539">
        <v>136.22999999999999</v>
      </c>
    </row>
    <row r="688" spans="16:18" hidden="1">
      <c r="P688" s="7">
        <v>39204</v>
      </c>
      <c r="Q688" s="539">
        <v>139.52000000000001</v>
      </c>
      <c r="R688" s="539">
        <v>139.52000000000001</v>
      </c>
    </row>
    <row r="689" spans="16:18" hidden="1">
      <c r="P689" s="7">
        <v>39206</v>
      </c>
      <c r="Q689" s="539">
        <v>132.36000000000001</v>
      </c>
      <c r="R689" s="539">
        <v>132.36000000000001</v>
      </c>
    </row>
    <row r="690" spans="16:18" hidden="1">
      <c r="P690" s="7">
        <v>798</v>
      </c>
      <c r="Q690" s="539">
        <v>1.1100000000000001</v>
      </c>
      <c r="R690" s="539">
        <v>1.1100000000000001</v>
      </c>
    </row>
    <row r="691" spans="16:18" hidden="1">
      <c r="P691" s="7">
        <v>797</v>
      </c>
      <c r="Q691" s="539">
        <v>8.06</v>
      </c>
      <c r="R691" s="539">
        <v>8.06</v>
      </c>
    </row>
    <row r="692" spans="16:18" hidden="1">
      <c r="P692" s="7">
        <v>796</v>
      </c>
      <c r="Q692" s="539">
        <v>6.85</v>
      </c>
      <c r="R692" s="539">
        <v>6.85</v>
      </c>
    </row>
    <row r="693" spans="16:18" hidden="1">
      <c r="P693" s="7">
        <v>799</v>
      </c>
      <c r="Q693" s="539">
        <v>3.31</v>
      </c>
      <c r="R693" s="539">
        <v>3.31</v>
      </c>
    </row>
    <row r="694" spans="16:18" hidden="1">
      <c r="P694" s="7">
        <v>792</v>
      </c>
      <c r="Q694" s="539">
        <v>3.21</v>
      </c>
      <c r="R694" s="539">
        <v>3.21</v>
      </c>
    </row>
    <row r="695" spans="16:18" hidden="1">
      <c r="P695" s="7">
        <v>38001</v>
      </c>
      <c r="Q695" s="539">
        <v>1.08</v>
      </c>
      <c r="R695" s="539">
        <v>1.08</v>
      </c>
    </row>
    <row r="696" spans="16:18" hidden="1">
      <c r="P696" s="7">
        <v>38002</v>
      </c>
      <c r="Q696" s="539">
        <v>3.78</v>
      </c>
      <c r="R696" s="539">
        <v>3.78</v>
      </c>
    </row>
    <row r="697" spans="16:18" hidden="1">
      <c r="P697" s="7">
        <v>38003</v>
      </c>
      <c r="Q697" s="539">
        <v>25.81</v>
      </c>
      <c r="R697" s="539">
        <v>25.81</v>
      </c>
    </row>
    <row r="698" spans="16:18" hidden="1">
      <c r="P698" s="7">
        <v>38004</v>
      </c>
      <c r="Q698" s="539">
        <v>29.69</v>
      </c>
      <c r="R698" s="539">
        <v>29.69</v>
      </c>
    </row>
    <row r="699" spans="16:18" hidden="1">
      <c r="P699" s="7">
        <v>44263</v>
      </c>
      <c r="Q699" s="539">
        <v>53.29</v>
      </c>
      <c r="R699" s="539">
        <v>53.29</v>
      </c>
    </row>
    <row r="700" spans="16:18" hidden="1">
      <c r="P700" s="7">
        <v>36327</v>
      </c>
      <c r="Q700" s="539">
        <v>3.57</v>
      </c>
      <c r="R700" s="539">
        <v>3.57</v>
      </c>
    </row>
    <row r="701" spans="16:18" hidden="1">
      <c r="P701" s="7">
        <v>38992</v>
      </c>
      <c r="Q701" s="539">
        <v>4.34</v>
      </c>
      <c r="R701" s="539">
        <v>4.34</v>
      </c>
    </row>
    <row r="702" spans="16:18" hidden="1">
      <c r="P702" s="7">
        <v>38993</v>
      </c>
      <c r="Q702" s="539">
        <v>11.29</v>
      </c>
      <c r="R702" s="539">
        <v>11.29</v>
      </c>
    </row>
    <row r="703" spans="16:18" hidden="1">
      <c r="P703" s="7">
        <v>44175</v>
      </c>
      <c r="Q703" s="539">
        <v>19.71</v>
      </c>
      <c r="R703" s="539">
        <v>19.71</v>
      </c>
    </row>
    <row r="704" spans="16:18" hidden="1">
      <c r="P704" s="7">
        <v>44177</v>
      </c>
      <c r="Q704" s="539">
        <v>14.72</v>
      </c>
      <c r="R704" s="539">
        <v>14.72</v>
      </c>
    </row>
    <row r="705" spans="16:18" hidden="1">
      <c r="P705" s="7">
        <v>38418</v>
      </c>
      <c r="Q705" s="539">
        <v>4.8600000000000003</v>
      </c>
      <c r="R705" s="539">
        <v>4.8600000000000003</v>
      </c>
    </row>
    <row r="706" spans="16:18" hidden="1">
      <c r="P706" s="7">
        <v>39178</v>
      </c>
      <c r="Q706" s="539">
        <v>2.35</v>
      </c>
      <c r="R706" s="539">
        <v>2.35</v>
      </c>
    </row>
    <row r="707" spans="16:18" hidden="1">
      <c r="P707" s="7">
        <v>39177</v>
      </c>
      <c r="Q707" s="539">
        <v>2.13</v>
      </c>
      <c r="R707" s="539">
        <v>2.13</v>
      </c>
    </row>
    <row r="708" spans="16:18" hidden="1">
      <c r="P708" s="7">
        <v>39174</v>
      </c>
      <c r="Q708" s="539">
        <v>1.06</v>
      </c>
      <c r="R708" s="539">
        <v>1.06</v>
      </c>
    </row>
    <row r="709" spans="16:18" hidden="1">
      <c r="P709" s="7">
        <v>39176</v>
      </c>
      <c r="Q709" s="539">
        <v>1.39</v>
      </c>
      <c r="R709" s="539">
        <v>1.39</v>
      </c>
    </row>
    <row r="710" spans="16:18" hidden="1">
      <c r="P710" s="7">
        <v>39180</v>
      </c>
      <c r="Q710" s="539">
        <v>6.39</v>
      </c>
      <c r="R710" s="539">
        <v>6.39</v>
      </c>
    </row>
    <row r="711" spans="16:18" hidden="1">
      <c r="P711" s="7">
        <v>39179</v>
      </c>
      <c r="Q711" s="539">
        <v>5.66</v>
      </c>
      <c r="R711" s="539">
        <v>5.66</v>
      </c>
    </row>
    <row r="712" spans="16:18" hidden="1">
      <c r="P712" s="7">
        <v>39175</v>
      </c>
      <c r="Q712" s="539">
        <v>1.3</v>
      </c>
      <c r="R712" s="539">
        <v>1.3</v>
      </c>
    </row>
    <row r="713" spans="16:18" hidden="1">
      <c r="P713" s="7">
        <v>39217</v>
      </c>
      <c r="Q713" s="539">
        <v>1</v>
      </c>
      <c r="R713" s="539">
        <v>1</v>
      </c>
    </row>
    <row r="714" spans="16:18" hidden="1">
      <c r="P714" s="7">
        <v>39181</v>
      </c>
      <c r="Q714" s="539">
        <v>8.57</v>
      </c>
      <c r="R714" s="539">
        <v>8.57</v>
      </c>
    </row>
    <row r="715" spans="16:18" hidden="1">
      <c r="P715" s="7">
        <v>39182</v>
      </c>
      <c r="Q715" s="539">
        <v>12.06</v>
      </c>
      <c r="R715" s="539">
        <v>12.06</v>
      </c>
    </row>
    <row r="716" spans="16:18" hidden="1">
      <c r="P716" s="7">
        <v>12616</v>
      </c>
      <c r="Q716" s="539">
        <v>15.01</v>
      </c>
      <c r="R716" s="539">
        <v>15.01</v>
      </c>
    </row>
    <row r="717" spans="16:18" hidden="1">
      <c r="P717" s="7">
        <v>1049</v>
      </c>
      <c r="Q717" s="539">
        <v>10.09</v>
      </c>
      <c r="R717" s="539">
        <v>10.09</v>
      </c>
    </row>
    <row r="718" spans="16:18" hidden="1">
      <c r="P718" s="7">
        <v>1099</v>
      </c>
      <c r="Q718" s="539">
        <v>7.72</v>
      </c>
      <c r="R718" s="539">
        <v>7.72</v>
      </c>
    </row>
    <row r="719" spans="16:18" hidden="1">
      <c r="P719" s="7">
        <v>39678</v>
      </c>
      <c r="Q719" s="539">
        <v>3.11</v>
      </c>
      <c r="R719" s="539">
        <v>3.11</v>
      </c>
    </row>
    <row r="720" spans="16:18" hidden="1">
      <c r="P720" s="7">
        <v>1050</v>
      </c>
      <c r="Q720" s="539">
        <v>5.28</v>
      </c>
      <c r="R720" s="539">
        <v>5.28</v>
      </c>
    </row>
    <row r="721" spans="16:18" hidden="1">
      <c r="P721" s="7">
        <v>1101</v>
      </c>
      <c r="Q721" s="539">
        <v>33.29</v>
      </c>
      <c r="R721" s="539">
        <v>33.29</v>
      </c>
    </row>
    <row r="722" spans="16:18" hidden="1">
      <c r="P722" s="7">
        <v>1100</v>
      </c>
      <c r="Q722" s="539">
        <v>17.18</v>
      </c>
      <c r="R722" s="539">
        <v>17.18</v>
      </c>
    </row>
    <row r="723" spans="16:18" hidden="1">
      <c r="P723" s="7">
        <v>39679</v>
      </c>
      <c r="Q723" s="539">
        <v>66.349999999999994</v>
      </c>
      <c r="R723" s="539">
        <v>66.349999999999994</v>
      </c>
    </row>
    <row r="724" spans="16:18" hidden="1">
      <c r="P724" s="7">
        <v>1098</v>
      </c>
      <c r="Q724" s="539">
        <v>4.12</v>
      </c>
      <c r="R724" s="539">
        <v>4.12</v>
      </c>
    </row>
    <row r="725" spans="16:18" hidden="1">
      <c r="P725" s="7">
        <v>1102</v>
      </c>
      <c r="Q725" s="539">
        <v>49.64</v>
      </c>
      <c r="R725" s="539">
        <v>49.64</v>
      </c>
    </row>
    <row r="726" spans="16:18" hidden="1">
      <c r="P726" s="7">
        <v>1051</v>
      </c>
      <c r="Q726" s="539">
        <v>72.150000000000006</v>
      </c>
      <c r="R726" s="539">
        <v>72.150000000000006</v>
      </c>
    </row>
    <row r="727" spans="16:18" hidden="1">
      <c r="P727" s="7">
        <v>37399</v>
      </c>
      <c r="Q727" s="539">
        <v>48.37</v>
      </c>
      <c r="R727" s="539">
        <v>48.37</v>
      </c>
    </row>
    <row r="728" spans="16:18" hidden="1">
      <c r="P728" s="7">
        <v>43834</v>
      </c>
      <c r="Q728" s="539">
        <v>18.579999999999998</v>
      </c>
      <c r="R728" s="539">
        <v>18.579999999999998</v>
      </c>
    </row>
    <row r="729" spans="16:18" hidden="1">
      <c r="P729" s="7">
        <v>43835</v>
      </c>
      <c r="Q729" s="539">
        <v>1.66</v>
      </c>
      <c r="R729" s="539">
        <v>1.66</v>
      </c>
    </row>
    <row r="730" spans="16:18" hidden="1">
      <c r="P730" s="7">
        <v>43833</v>
      </c>
      <c r="Q730" s="539">
        <v>1.73</v>
      </c>
      <c r="R730" s="539">
        <v>1.73</v>
      </c>
    </row>
    <row r="731" spans="16:18" hidden="1">
      <c r="P731" s="7">
        <v>41955</v>
      </c>
      <c r="Q731" s="539">
        <v>58.84</v>
      </c>
      <c r="R731" s="539">
        <v>58.84</v>
      </c>
    </row>
    <row r="732" spans="16:18" hidden="1">
      <c r="P732" s="7">
        <v>41953</v>
      </c>
      <c r="Q732" s="539">
        <v>56.15</v>
      </c>
      <c r="R732" s="539">
        <v>56.15</v>
      </c>
    </row>
    <row r="733" spans="16:18" hidden="1">
      <c r="P733" s="7">
        <v>41954</v>
      </c>
      <c r="Q733" s="539">
        <v>55.61</v>
      </c>
      <c r="R733" s="539">
        <v>55.61</v>
      </c>
    </row>
    <row r="734" spans="16:18" hidden="1">
      <c r="P734" s="7">
        <v>25004</v>
      </c>
      <c r="Q734" s="539">
        <v>51.21</v>
      </c>
      <c r="R734" s="539">
        <v>51.21</v>
      </c>
    </row>
    <row r="735" spans="16:18" hidden="1">
      <c r="P735" s="7">
        <v>25002</v>
      </c>
      <c r="Q735" s="539">
        <v>51.21</v>
      </c>
      <c r="R735" s="539">
        <v>51.21</v>
      </c>
    </row>
    <row r="736" spans="16:18" hidden="1">
      <c r="P736" s="7">
        <v>37409</v>
      </c>
      <c r="Q736" s="539">
        <v>51.21</v>
      </c>
      <c r="R736" s="539">
        <v>51.21</v>
      </c>
    </row>
    <row r="737" spans="16:18" hidden="1">
      <c r="P737" s="7">
        <v>841</v>
      </c>
      <c r="Q737" s="539">
        <v>51.83</v>
      </c>
      <c r="R737" s="539">
        <v>51.83</v>
      </c>
    </row>
    <row r="738" spans="16:18" hidden="1">
      <c r="P738" s="7">
        <v>25005</v>
      </c>
      <c r="Q738" s="539">
        <v>56.19</v>
      </c>
      <c r="R738" s="539">
        <v>56.19</v>
      </c>
    </row>
    <row r="739" spans="16:18" hidden="1">
      <c r="P739" s="7">
        <v>25003</v>
      </c>
      <c r="Q739" s="539">
        <v>57.04</v>
      </c>
      <c r="R739" s="539">
        <v>57.04</v>
      </c>
    </row>
    <row r="740" spans="16:18" hidden="1">
      <c r="P740" s="7">
        <v>37410</v>
      </c>
      <c r="Q740" s="539">
        <v>56.19</v>
      </c>
      <c r="R740" s="539">
        <v>56.19</v>
      </c>
    </row>
    <row r="741" spans="16:18" hidden="1">
      <c r="P741" s="7">
        <v>842</v>
      </c>
      <c r="Q741" s="539">
        <v>56.99</v>
      </c>
      <c r="R741" s="539">
        <v>56.99</v>
      </c>
    </row>
    <row r="742" spans="16:18" hidden="1">
      <c r="P742" s="7">
        <v>44391</v>
      </c>
      <c r="Q742" s="539">
        <v>121.43</v>
      </c>
      <c r="R742" s="539">
        <v>121.43</v>
      </c>
    </row>
    <row r="743" spans="16:18" hidden="1">
      <c r="P743" s="7">
        <v>44388</v>
      </c>
      <c r="Q743" s="539">
        <v>2.63</v>
      </c>
      <c r="R743" s="539">
        <v>2.63</v>
      </c>
    </row>
    <row r="744" spans="16:18" hidden="1">
      <c r="P744" s="7">
        <v>44392</v>
      </c>
      <c r="Q744" s="539">
        <v>241.79</v>
      </c>
      <c r="R744" s="539">
        <v>241.79</v>
      </c>
    </row>
    <row r="745" spans="16:18" hidden="1">
      <c r="P745" s="7">
        <v>44390</v>
      </c>
      <c r="Q745" s="539">
        <v>51.23</v>
      </c>
      <c r="R745" s="539">
        <v>51.23</v>
      </c>
    </row>
    <row r="746" spans="16:18" hidden="1">
      <c r="P746" s="7">
        <v>44389</v>
      </c>
      <c r="Q746" s="539">
        <v>6.05</v>
      </c>
      <c r="R746" s="539">
        <v>6.05</v>
      </c>
    </row>
    <row r="747" spans="16:18" hidden="1">
      <c r="P747" s="7">
        <v>862</v>
      </c>
      <c r="Q747" s="539">
        <v>11.08</v>
      </c>
      <c r="R747" s="539">
        <v>11.08</v>
      </c>
    </row>
    <row r="748" spans="16:18" hidden="1">
      <c r="P748" s="7">
        <v>866</v>
      </c>
      <c r="Q748" s="539">
        <v>140.79</v>
      </c>
      <c r="R748" s="539">
        <v>140.79</v>
      </c>
    </row>
    <row r="749" spans="16:18" hidden="1">
      <c r="P749" s="7">
        <v>892</v>
      </c>
      <c r="Q749" s="539">
        <v>170.43</v>
      </c>
      <c r="R749" s="539">
        <v>170.43</v>
      </c>
    </row>
    <row r="750" spans="16:18" hidden="1">
      <c r="P750" s="7">
        <v>857</v>
      </c>
      <c r="Q750" s="539">
        <v>18.53</v>
      </c>
      <c r="R750" s="539">
        <v>18.53</v>
      </c>
    </row>
    <row r="751" spans="16:18" hidden="1">
      <c r="P751" s="7">
        <v>37404</v>
      </c>
      <c r="Q751" s="539">
        <v>197.18</v>
      </c>
      <c r="R751" s="539">
        <v>197.18</v>
      </c>
    </row>
    <row r="752" spans="16:18" hidden="1">
      <c r="P752" s="7">
        <v>868</v>
      </c>
      <c r="Q752" s="539">
        <v>26.42</v>
      </c>
      <c r="R752" s="539">
        <v>26.42</v>
      </c>
    </row>
    <row r="753" spans="16:18" hidden="1">
      <c r="P753" s="7">
        <v>863</v>
      </c>
      <c r="Q753" s="539">
        <v>38.9</v>
      </c>
      <c r="R753" s="539">
        <v>38.9</v>
      </c>
    </row>
    <row r="754" spans="16:18" hidden="1">
      <c r="P754" s="7">
        <v>867</v>
      </c>
      <c r="Q754" s="539">
        <v>55.42</v>
      </c>
      <c r="R754" s="539">
        <v>55.42</v>
      </c>
    </row>
    <row r="755" spans="16:18" hidden="1">
      <c r="P755" s="7">
        <v>864</v>
      </c>
      <c r="Q755" s="539">
        <v>73.209999999999994</v>
      </c>
      <c r="R755" s="539">
        <v>73.209999999999994</v>
      </c>
    </row>
    <row r="756" spans="16:18" hidden="1">
      <c r="P756" s="7">
        <v>865</v>
      </c>
      <c r="Q756" s="539">
        <v>105.3</v>
      </c>
      <c r="R756" s="539">
        <v>105.3</v>
      </c>
    </row>
    <row r="757" spans="16:18" hidden="1">
      <c r="P757" s="7">
        <v>993</v>
      </c>
      <c r="Q757" s="539">
        <v>2</v>
      </c>
      <c r="R757" s="539">
        <v>2</v>
      </c>
    </row>
    <row r="758" spans="16:18" hidden="1">
      <c r="P758" s="7">
        <v>1020</v>
      </c>
      <c r="Q758" s="539">
        <v>10.210000000000001</v>
      </c>
      <c r="R758" s="539">
        <v>10.210000000000001</v>
      </c>
    </row>
    <row r="759" spans="16:18" hidden="1">
      <c r="P759" s="7">
        <v>1017</v>
      </c>
      <c r="Q759" s="539">
        <v>125.2</v>
      </c>
      <c r="R759" s="539">
        <v>125.2</v>
      </c>
    </row>
    <row r="760" spans="16:18" hidden="1">
      <c r="P760" s="7">
        <v>999</v>
      </c>
      <c r="Q760" s="539">
        <v>151.69</v>
      </c>
      <c r="R760" s="539">
        <v>151.69</v>
      </c>
    </row>
    <row r="761" spans="16:18" hidden="1">
      <c r="P761" s="7">
        <v>995</v>
      </c>
      <c r="Q761" s="539">
        <v>16.27</v>
      </c>
      <c r="R761" s="539">
        <v>16.27</v>
      </c>
    </row>
    <row r="762" spans="16:18" hidden="1">
      <c r="P762" s="7">
        <v>1000</v>
      </c>
      <c r="Q762" s="539">
        <v>186.32</v>
      </c>
      <c r="R762" s="539">
        <v>186.32</v>
      </c>
    </row>
    <row r="763" spans="16:18" hidden="1">
      <c r="P763" s="7">
        <v>1022</v>
      </c>
      <c r="Q763" s="539">
        <v>2.79</v>
      </c>
      <c r="R763" s="539">
        <v>2.79</v>
      </c>
    </row>
    <row r="764" spans="16:18" hidden="1">
      <c r="P764" s="7">
        <v>1015</v>
      </c>
      <c r="Q764" s="539">
        <v>247.59</v>
      </c>
      <c r="R764" s="539">
        <v>247.59</v>
      </c>
    </row>
    <row r="765" spans="16:18" hidden="1">
      <c r="P765" s="7">
        <v>996</v>
      </c>
      <c r="Q765" s="539">
        <v>25.22</v>
      </c>
      <c r="R765" s="539">
        <v>25.22</v>
      </c>
    </row>
    <row r="766" spans="16:18" hidden="1">
      <c r="P766" s="7">
        <v>1001</v>
      </c>
      <c r="Q766" s="539">
        <v>321.24</v>
      </c>
      <c r="R766" s="539">
        <v>321.24</v>
      </c>
    </row>
    <row r="767" spans="16:18" hidden="1">
      <c r="P767" s="7">
        <v>1019</v>
      </c>
      <c r="Q767" s="539">
        <v>35.65</v>
      </c>
      <c r="R767" s="539">
        <v>35.65</v>
      </c>
    </row>
    <row r="768" spans="16:18" hidden="1">
      <c r="P768" s="7">
        <v>1021</v>
      </c>
      <c r="Q768" s="539">
        <v>4.28</v>
      </c>
      <c r="R768" s="539">
        <v>4.28</v>
      </c>
    </row>
    <row r="769" spans="16:18" hidden="1">
      <c r="P769" s="7">
        <v>39249</v>
      </c>
      <c r="Q769" s="539">
        <v>431.93</v>
      </c>
      <c r="R769" s="539">
        <v>431.93</v>
      </c>
    </row>
    <row r="770" spans="16:18" hidden="1">
      <c r="P770" s="7">
        <v>1018</v>
      </c>
      <c r="Q770" s="539">
        <v>52.71</v>
      </c>
      <c r="R770" s="539">
        <v>52.71</v>
      </c>
    </row>
    <row r="771" spans="16:18" hidden="1">
      <c r="P771" s="7">
        <v>39250</v>
      </c>
      <c r="Q771" s="539">
        <v>516.67999999999995</v>
      </c>
      <c r="R771" s="539">
        <v>516.67999999999995</v>
      </c>
    </row>
    <row r="772" spans="16:18" hidden="1">
      <c r="P772" s="7">
        <v>994</v>
      </c>
      <c r="Q772" s="539">
        <v>6.23</v>
      </c>
      <c r="R772" s="539">
        <v>6.23</v>
      </c>
    </row>
    <row r="773" spans="16:18" hidden="1">
      <c r="P773" s="7">
        <v>977</v>
      </c>
      <c r="Q773" s="539">
        <v>73.739999999999995</v>
      </c>
      <c r="R773" s="539">
        <v>73.739999999999995</v>
      </c>
    </row>
    <row r="774" spans="16:18" hidden="1">
      <c r="P774" s="7">
        <v>998</v>
      </c>
      <c r="Q774" s="539">
        <v>95.74</v>
      </c>
      <c r="R774" s="539">
        <v>95.74</v>
      </c>
    </row>
    <row r="775" spans="16:18" hidden="1">
      <c r="P775" s="7">
        <v>39251</v>
      </c>
      <c r="Q775" s="539">
        <v>0.69</v>
      </c>
      <c r="R775" s="539">
        <v>0.69</v>
      </c>
    </row>
    <row r="776" spans="16:18" hidden="1">
      <c r="P776" s="7">
        <v>1011</v>
      </c>
      <c r="Q776" s="539">
        <v>0.94</v>
      </c>
      <c r="R776" s="539">
        <v>0.94</v>
      </c>
    </row>
    <row r="777" spans="16:18" hidden="1">
      <c r="P777" s="7">
        <v>39252</v>
      </c>
      <c r="Q777" s="539">
        <v>1.24</v>
      </c>
      <c r="R777" s="539">
        <v>1.24</v>
      </c>
    </row>
    <row r="778" spans="16:18" hidden="1">
      <c r="P778" s="7">
        <v>1013</v>
      </c>
      <c r="Q778" s="539">
        <v>1.48</v>
      </c>
      <c r="R778" s="539">
        <v>1.48</v>
      </c>
    </row>
    <row r="779" spans="16:18" hidden="1">
      <c r="P779" s="7">
        <v>980</v>
      </c>
      <c r="Q779" s="539">
        <v>10.71</v>
      </c>
      <c r="R779" s="539">
        <v>10.71</v>
      </c>
    </row>
    <row r="780" spans="16:18" hidden="1">
      <c r="P780" s="7">
        <v>39237</v>
      </c>
      <c r="Q780" s="539">
        <v>113.98</v>
      </c>
      <c r="R780" s="539">
        <v>113.98</v>
      </c>
    </row>
    <row r="781" spans="16:18" hidden="1">
      <c r="P781" s="7">
        <v>39238</v>
      </c>
      <c r="Q781" s="539">
        <v>143.76</v>
      </c>
      <c r="R781" s="539">
        <v>143.76</v>
      </c>
    </row>
    <row r="782" spans="16:18" hidden="1">
      <c r="P782" s="7">
        <v>979</v>
      </c>
      <c r="Q782" s="539">
        <v>15.31</v>
      </c>
      <c r="R782" s="539">
        <v>15.31</v>
      </c>
    </row>
    <row r="783" spans="16:18" hidden="1">
      <c r="P783" s="7">
        <v>39239</v>
      </c>
      <c r="Q783" s="539">
        <v>173.67</v>
      </c>
      <c r="R783" s="539">
        <v>173.67</v>
      </c>
    </row>
    <row r="784" spans="16:18" hidden="1">
      <c r="P784" s="7">
        <v>1014</v>
      </c>
      <c r="Q784" s="539">
        <v>2.35</v>
      </c>
      <c r="R784" s="539">
        <v>2.35</v>
      </c>
    </row>
    <row r="785" spans="16:18" hidden="1">
      <c r="P785" s="7">
        <v>39240</v>
      </c>
      <c r="Q785" s="539">
        <v>228.42</v>
      </c>
      <c r="R785" s="539">
        <v>228.42</v>
      </c>
    </row>
    <row r="786" spans="16:18" hidden="1">
      <c r="P786" s="7">
        <v>39232</v>
      </c>
      <c r="Q786" s="539">
        <v>23.97</v>
      </c>
      <c r="R786" s="539">
        <v>23.97</v>
      </c>
    </row>
    <row r="787" spans="16:18" hidden="1">
      <c r="P787" s="7">
        <v>39233</v>
      </c>
      <c r="Q787" s="539">
        <v>34.94</v>
      </c>
      <c r="R787" s="539">
        <v>34.94</v>
      </c>
    </row>
    <row r="788" spans="16:18" hidden="1">
      <c r="P788" s="7">
        <v>981</v>
      </c>
      <c r="Q788" s="539">
        <v>3.9</v>
      </c>
      <c r="R788" s="539">
        <v>3.9</v>
      </c>
    </row>
    <row r="789" spans="16:18" hidden="1">
      <c r="P789" s="7">
        <v>39234</v>
      </c>
      <c r="Q789" s="539">
        <v>48.64</v>
      </c>
      <c r="R789" s="539">
        <v>48.64</v>
      </c>
    </row>
    <row r="790" spans="16:18" hidden="1">
      <c r="P790" s="7">
        <v>982</v>
      </c>
      <c r="Q790" s="539">
        <v>5.61</v>
      </c>
      <c r="R790" s="539">
        <v>5.61</v>
      </c>
    </row>
    <row r="791" spans="16:18" hidden="1">
      <c r="P791" s="7">
        <v>39235</v>
      </c>
      <c r="Q791" s="539">
        <v>71.73</v>
      </c>
      <c r="R791" s="539">
        <v>71.73</v>
      </c>
    </row>
    <row r="792" spans="16:18" hidden="1">
      <c r="P792" s="7">
        <v>39236</v>
      </c>
      <c r="Q792" s="539">
        <v>95.07</v>
      </c>
      <c r="R792" s="539">
        <v>95.07</v>
      </c>
    </row>
    <row r="793" spans="16:18" hidden="1">
      <c r="P793" s="7">
        <v>990</v>
      </c>
      <c r="Q793" s="539">
        <v>168.69</v>
      </c>
      <c r="R793" s="539">
        <v>168.69</v>
      </c>
    </row>
    <row r="794" spans="16:18" hidden="1">
      <c r="P794" s="7">
        <v>39241</v>
      </c>
      <c r="Q794" s="539">
        <v>16.61</v>
      </c>
      <c r="R794" s="539">
        <v>16.61</v>
      </c>
    </row>
    <row r="795" spans="16:18" hidden="1">
      <c r="P795" s="7">
        <v>1005</v>
      </c>
      <c r="Q795" s="539">
        <v>210.03</v>
      </c>
      <c r="R795" s="539">
        <v>210.03</v>
      </c>
    </row>
    <row r="796" spans="16:18" hidden="1">
      <c r="P796" s="7">
        <v>991</v>
      </c>
      <c r="Q796" s="539">
        <v>275.08999999999997</v>
      </c>
      <c r="R796" s="539">
        <v>275.08999999999997</v>
      </c>
    </row>
    <row r="797" spans="16:18" hidden="1">
      <c r="P797" s="7">
        <v>986</v>
      </c>
      <c r="Q797" s="539">
        <v>26.24</v>
      </c>
      <c r="R797" s="539">
        <v>26.24</v>
      </c>
    </row>
    <row r="798" spans="16:18" hidden="1">
      <c r="P798" s="7">
        <v>987</v>
      </c>
      <c r="Q798" s="539">
        <v>35.92</v>
      </c>
      <c r="R798" s="539">
        <v>35.92</v>
      </c>
    </row>
    <row r="799" spans="16:18" hidden="1">
      <c r="P799" s="7">
        <v>1007</v>
      </c>
      <c r="Q799" s="539">
        <v>49.72</v>
      </c>
      <c r="R799" s="539">
        <v>49.72</v>
      </c>
    </row>
    <row r="800" spans="16:18" hidden="1">
      <c r="P800" s="7">
        <v>1008</v>
      </c>
      <c r="Q800" s="539">
        <v>6.31</v>
      </c>
      <c r="R800" s="539">
        <v>6.31</v>
      </c>
    </row>
    <row r="801" spans="16:18" hidden="1">
      <c r="P801" s="7">
        <v>988</v>
      </c>
      <c r="Q801" s="539">
        <v>68.55</v>
      </c>
      <c r="R801" s="539">
        <v>68.55</v>
      </c>
    </row>
    <row r="802" spans="16:18" hidden="1">
      <c r="P802" s="7">
        <v>989</v>
      </c>
      <c r="Q802" s="539">
        <v>94.63</v>
      </c>
      <c r="R802" s="539">
        <v>94.63</v>
      </c>
    </row>
    <row r="803" spans="16:18" hidden="1">
      <c r="P803" s="7">
        <v>1006</v>
      </c>
      <c r="Q803" s="539">
        <v>126.86</v>
      </c>
      <c r="R803" s="539">
        <v>126.86</v>
      </c>
    </row>
    <row r="804" spans="16:18" hidden="1">
      <c r="P804" s="7">
        <v>43972</v>
      </c>
      <c r="Q804" s="539">
        <v>3.55</v>
      </c>
      <c r="R804" s="539">
        <v>3.55</v>
      </c>
    </row>
    <row r="805" spans="16:18" hidden="1">
      <c r="P805" s="7">
        <v>43971</v>
      </c>
      <c r="Q805" s="539">
        <v>2.71</v>
      </c>
      <c r="R805" s="539">
        <v>2.71</v>
      </c>
    </row>
    <row r="806" spans="16:18" hidden="1">
      <c r="P806" s="7">
        <v>39598</v>
      </c>
      <c r="Q806" s="539">
        <v>5.0199999999999996</v>
      </c>
      <c r="R806" s="539">
        <v>5.0199999999999996</v>
      </c>
    </row>
    <row r="807" spans="16:18" hidden="1">
      <c r="P807" s="7">
        <v>43973</v>
      </c>
      <c r="Q807" s="539">
        <v>3.71</v>
      </c>
      <c r="R807" s="539">
        <v>3.71</v>
      </c>
    </row>
    <row r="808" spans="16:18" hidden="1">
      <c r="P808" s="7">
        <v>39599</v>
      </c>
      <c r="Q808" s="539">
        <v>7.23</v>
      </c>
      <c r="R808" s="539">
        <v>7.23</v>
      </c>
    </row>
    <row r="809" spans="16:18" hidden="1">
      <c r="P809" s="7">
        <v>43832</v>
      </c>
      <c r="Q809" s="539">
        <v>19.04</v>
      </c>
      <c r="R809" s="539">
        <v>19.04</v>
      </c>
    </row>
    <row r="810" spans="16:18" hidden="1">
      <c r="P810" s="7">
        <v>34602</v>
      </c>
      <c r="Q810" s="539">
        <v>4.34</v>
      </c>
      <c r="R810" s="539">
        <v>4.34</v>
      </c>
    </row>
    <row r="811" spans="16:18" hidden="1">
      <c r="P811" s="7">
        <v>34607</v>
      </c>
      <c r="Q811" s="539">
        <v>10.64</v>
      </c>
      <c r="R811" s="539">
        <v>10.64</v>
      </c>
    </row>
    <row r="812" spans="16:18" hidden="1">
      <c r="P812" s="7">
        <v>34609</v>
      </c>
      <c r="Q812" s="539">
        <v>15.47</v>
      </c>
      <c r="R812" s="539">
        <v>15.47</v>
      </c>
    </row>
    <row r="813" spans="16:18" hidden="1">
      <c r="P813" s="7">
        <v>34618</v>
      </c>
      <c r="Q813" s="539">
        <v>5.92</v>
      </c>
      <c r="R813" s="539">
        <v>5.92</v>
      </c>
    </row>
    <row r="814" spans="16:18" hidden="1">
      <c r="P814" s="7">
        <v>34621</v>
      </c>
      <c r="Q814" s="539">
        <v>14.66</v>
      </c>
      <c r="R814" s="539">
        <v>14.66</v>
      </c>
    </row>
    <row r="815" spans="16:18" hidden="1">
      <c r="P815" s="7">
        <v>34622</v>
      </c>
      <c r="Q815" s="539">
        <v>21.79</v>
      </c>
      <c r="R815" s="539">
        <v>21.79</v>
      </c>
    </row>
    <row r="816" spans="16:18" hidden="1">
      <c r="P816" s="7">
        <v>34624</v>
      </c>
      <c r="Q816" s="539">
        <v>7.9</v>
      </c>
      <c r="R816" s="539">
        <v>7.9</v>
      </c>
    </row>
    <row r="817" spans="16:18" hidden="1">
      <c r="P817" s="7">
        <v>34627</v>
      </c>
      <c r="Q817" s="539">
        <v>19.05</v>
      </c>
      <c r="R817" s="539">
        <v>19.05</v>
      </c>
    </row>
    <row r="818" spans="16:18" hidden="1">
      <c r="P818" s="7">
        <v>34629</v>
      </c>
      <c r="Q818" s="539">
        <v>29.11</v>
      </c>
      <c r="R818" s="539">
        <v>29.11</v>
      </c>
    </row>
    <row r="819" spans="16:18" hidden="1">
      <c r="P819" s="7">
        <v>39257</v>
      </c>
      <c r="Q819" s="539">
        <v>5.92</v>
      </c>
      <c r="R819" s="539">
        <v>5.92</v>
      </c>
    </row>
    <row r="820" spans="16:18" hidden="1">
      <c r="P820" s="7">
        <v>39261</v>
      </c>
      <c r="Q820" s="539">
        <v>33.909999999999997</v>
      </c>
      <c r="R820" s="539">
        <v>33.909999999999997</v>
      </c>
    </row>
    <row r="821" spans="16:18" hidden="1">
      <c r="P821" s="7">
        <v>39268</v>
      </c>
      <c r="Q821" s="539">
        <v>530.09</v>
      </c>
      <c r="R821" s="539">
        <v>530.09</v>
      </c>
    </row>
    <row r="822" spans="16:18" hidden="1">
      <c r="P822" s="7">
        <v>39262</v>
      </c>
      <c r="Q822" s="539">
        <v>54</v>
      </c>
      <c r="R822" s="539">
        <v>54</v>
      </c>
    </row>
    <row r="823" spans="16:18" hidden="1">
      <c r="P823" s="7">
        <v>39258</v>
      </c>
      <c r="Q823" s="539">
        <v>8.93</v>
      </c>
      <c r="R823" s="539">
        <v>8.93</v>
      </c>
    </row>
    <row r="824" spans="16:18" hidden="1">
      <c r="P824" s="7">
        <v>39263</v>
      </c>
      <c r="Q824" s="539">
        <v>93.38</v>
      </c>
      <c r="R824" s="539">
        <v>93.38</v>
      </c>
    </row>
    <row r="825" spans="16:18" hidden="1">
      <c r="P825" s="7">
        <v>39264</v>
      </c>
      <c r="Q825" s="539">
        <v>129.36000000000001</v>
      </c>
      <c r="R825" s="539">
        <v>129.36000000000001</v>
      </c>
    </row>
    <row r="826" spans="16:18" hidden="1">
      <c r="P826" s="7">
        <v>39259</v>
      </c>
      <c r="Q826" s="539">
        <v>13.75</v>
      </c>
      <c r="R826" s="539">
        <v>13.75</v>
      </c>
    </row>
    <row r="827" spans="16:18" hidden="1">
      <c r="P827" s="7">
        <v>39265</v>
      </c>
      <c r="Q827" s="539">
        <v>175.63</v>
      </c>
      <c r="R827" s="539">
        <v>175.63</v>
      </c>
    </row>
    <row r="828" spans="16:18" hidden="1">
      <c r="P828" s="7">
        <v>39260</v>
      </c>
      <c r="Q828" s="539">
        <v>21.05</v>
      </c>
      <c r="R828" s="539">
        <v>21.05</v>
      </c>
    </row>
    <row r="829" spans="16:18" hidden="1">
      <c r="P829" s="7">
        <v>39266</v>
      </c>
      <c r="Q829" s="539">
        <v>265.02</v>
      </c>
      <c r="R829" s="539">
        <v>265.02</v>
      </c>
    </row>
    <row r="830" spans="16:18" hidden="1">
      <c r="P830" s="7">
        <v>39267</v>
      </c>
      <c r="Q830" s="539">
        <v>331.35</v>
      </c>
      <c r="R830" s="539">
        <v>331.35</v>
      </c>
    </row>
    <row r="831" spans="16:18" hidden="1">
      <c r="P831" s="7">
        <v>11901</v>
      </c>
      <c r="Q831" s="539">
        <v>0.65</v>
      </c>
      <c r="R831" s="539">
        <v>0.65</v>
      </c>
    </row>
    <row r="832" spans="16:18" hidden="1">
      <c r="P832" s="7">
        <v>11902</v>
      </c>
      <c r="Q832" s="539">
        <v>1.24</v>
      </c>
      <c r="R832" s="539">
        <v>1.24</v>
      </c>
    </row>
    <row r="833" spans="16:18" hidden="1">
      <c r="P833" s="7">
        <v>11903</v>
      </c>
      <c r="Q833" s="539">
        <v>1.32</v>
      </c>
      <c r="R833" s="539">
        <v>1.32</v>
      </c>
    </row>
    <row r="834" spans="16:18" hidden="1">
      <c r="P834" s="7">
        <v>11904</v>
      </c>
      <c r="Q834" s="539">
        <v>2</v>
      </c>
      <c r="R834" s="539">
        <v>2</v>
      </c>
    </row>
    <row r="835" spans="16:18" hidden="1">
      <c r="P835" s="7">
        <v>11905</v>
      </c>
      <c r="Q835" s="539">
        <v>2.44</v>
      </c>
      <c r="R835" s="539">
        <v>2.44</v>
      </c>
    </row>
    <row r="836" spans="16:18" hidden="1">
      <c r="P836" s="7">
        <v>11906</v>
      </c>
      <c r="Q836" s="539">
        <v>3.1</v>
      </c>
      <c r="R836" s="539">
        <v>3.1</v>
      </c>
    </row>
    <row r="837" spans="16:18" hidden="1">
      <c r="P837" s="7">
        <v>11919</v>
      </c>
      <c r="Q837" s="539">
        <v>5.68</v>
      </c>
      <c r="R837" s="539">
        <v>5.68</v>
      </c>
    </row>
    <row r="838" spans="16:18" hidden="1">
      <c r="P838" s="7">
        <v>11920</v>
      </c>
      <c r="Q838" s="539">
        <v>10.8</v>
      </c>
      <c r="R838" s="539">
        <v>10.8</v>
      </c>
    </row>
    <row r="839" spans="16:18" hidden="1">
      <c r="P839" s="7">
        <v>11924</v>
      </c>
      <c r="Q839" s="539">
        <v>90.66</v>
      </c>
      <c r="R839" s="539">
        <v>90.66</v>
      </c>
    </row>
    <row r="840" spans="16:18" hidden="1">
      <c r="P840" s="7">
        <v>11921</v>
      </c>
      <c r="Q840" s="539">
        <v>15.8</v>
      </c>
      <c r="R840" s="539">
        <v>15.8</v>
      </c>
    </row>
    <row r="841" spans="16:18" hidden="1">
      <c r="P841" s="7">
        <v>11922</v>
      </c>
      <c r="Q841" s="539">
        <v>25.55</v>
      </c>
      <c r="R841" s="539">
        <v>25.55</v>
      </c>
    </row>
    <row r="842" spans="16:18" hidden="1">
      <c r="P842" s="7">
        <v>11923</v>
      </c>
      <c r="Q842" s="539">
        <v>37.409999999999997</v>
      </c>
      <c r="R842" s="539">
        <v>37.409999999999997</v>
      </c>
    </row>
    <row r="843" spans="16:18" hidden="1">
      <c r="P843" s="7">
        <v>11916</v>
      </c>
      <c r="Q843" s="539">
        <v>7.78</v>
      </c>
      <c r="R843" s="539">
        <v>7.78</v>
      </c>
    </row>
    <row r="844" spans="16:18" hidden="1">
      <c r="P844" s="7">
        <v>11914</v>
      </c>
      <c r="Q844" s="539">
        <v>56.04</v>
      </c>
      <c r="R844" s="539">
        <v>56.04</v>
      </c>
    </row>
    <row r="845" spans="16:18" hidden="1">
      <c r="P845" s="7">
        <v>11917</v>
      </c>
      <c r="Q845" s="539">
        <v>13.7</v>
      </c>
      <c r="R845" s="539">
        <v>13.7</v>
      </c>
    </row>
    <row r="846" spans="16:18" hidden="1">
      <c r="P846" s="7">
        <v>11918</v>
      </c>
      <c r="Q846" s="539">
        <v>16.25</v>
      </c>
      <c r="R846" s="539">
        <v>16.25</v>
      </c>
    </row>
    <row r="847" spans="16:18" hidden="1">
      <c r="P847" s="7">
        <v>37734</v>
      </c>
      <c r="Q847" s="809">
        <v>81699.7</v>
      </c>
      <c r="R847" s="809">
        <v>81699.7</v>
      </c>
    </row>
    <row r="848" spans="16:18" hidden="1">
      <c r="P848" s="7">
        <v>42251</v>
      </c>
      <c r="Q848" s="809">
        <v>92775</v>
      </c>
      <c r="R848" s="809">
        <v>92775</v>
      </c>
    </row>
    <row r="849" spans="16:18" hidden="1">
      <c r="P849" s="7">
        <v>37733</v>
      </c>
      <c r="Q849" s="809">
        <v>61258.13</v>
      </c>
      <c r="R849" s="809">
        <v>61258.13</v>
      </c>
    </row>
    <row r="850" spans="16:18" hidden="1">
      <c r="P850" s="7">
        <v>37735</v>
      </c>
      <c r="Q850" s="809">
        <v>73816.05</v>
      </c>
      <c r="R850" s="809">
        <v>73816.05</v>
      </c>
    </row>
    <row r="851" spans="16:18" hidden="1">
      <c r="P851" s="7">
        <v>5090</v>
      </c>
      <c r="Q851" s="539">
        <v>21.25</v>
      </c>
      <c r="R851" s="539">
        <v>21.25</v>
      </c>
    </row>
    <row r="852" spans="16:18" hidden="1">
      <c r="P852" s="7">
        <v>5085</v>
      </c>
      <c r="Q852" s="539">
        <v>31.63</v>
      </c>
      <c r="R852" s="539">
        <v>31.63</v>
      </c>
    </row>
    <row r="853" spans="16:18" hidden="1">
      <c r="P853" s="7">
        <v>43603</v>
      </c>
      <c r="Q853" s="539">
        <v>45.19</v>
      </c>
      <c r="R853" s="539">
        <v>45.19</v>
      </c>
    </row>
    <row r="854" spans="16:18" hidden="1">
      <c r="P854" s="7">
        <v>38374</v>
      </c>
      <c r="Q854" s="809">
        <v>1169.56</v>
      </c>
      <c r="R854" s="809">
        <v>1169.56</v>
      </c>
    </row>
    <row r="855" spans="16:18" hidden="1">
      <c r="P855" s="7">
        <v>20212</v>
      </c>
      <c r="Q855" s="539">
        <v>23.15</v>
      </c>
      <c r="R855" s="539">
        <v>23.15</v>
      </c>
    </row>
    <row r="856" spans="16:18" hidden="1">
      <c r="P856" s="7">
        <v>20209</v>
      </c>
      <c r="Q856" s="539">
        <v>27.65</v>
      </c>
      <c r="R856" s="539">
        <v>27.65</v>
      </c>
    </row>
    <row r="857" spans="16:18" hidden="1">
      <c r="P857" s="7">
        <v>4430</v>
      </c>
      <c r="Q857" s="539">
        <v>13.55</v>
      </c>
      <c r="R857" s="539">
        <v>13.55</v>
      </c>
    </row>
    <row r="858" spans="16:18" hidden="1">
      <c r="P858" s="7">
        <v>4433</v>
      </c>
      <c r="Q858" s="539">
        <v>26.49</v>
      </c>
      <c r="R858" s="539">
        <v>26.49</v>
      </c>
    </row>
    <row r="859" spans="16:18" hidden="1">
      <c r="P859" s="7">
        <v>4400</v>
      </c>
      <c r="Q859" s="539">
        <v>21.56</v>
      </c>
      <c r="R859" s="539">
        <v>21.56</v>
      </c>
    </row>
    <row r="860" spans="16:18" hidden="1">
      <c r="P860" s="7">
        <v>2729</v>
      </c>
      <c r="Q860" s="539">
        <v>33.270000000000003</v>
      </c>
      <c r="R860" s="539">
        <v>33.270000000000003</v>
      </c>
    </row>
    <row r="861" spans="16:18" hidden="1">
      <c r="P861" s="7">
        <v>4513</v>
      </c>
      <c r="Q861" s="539">
        <v>7.5</v>
      </c>
      <c r="R861" s="539">
        <v>7.5</v>
      </c>
    </row>
    <row r="862" spans="16:18" hidden="1">
      <c r="P862" s="7">
        <v>37106</v>
      </c>
      <c r="Q862" s="809">
        <v>4337.91</v>
      </c>
      <c r="R862" s="809">
        <v>4337.91</v>
      </c>
    </row>
    <row r="863" spans="16:18" hidden="1">
      <c r="P863" s="7">
        <v>11869</v>
      </c>
      <c r="Q863" s="539">
        <v>867.58</v>
      </c>
      <c r="R863" s="539">
        <v>867.58</v>
      </c>
    </row>
    <row r="864" spans="16:18" hidden="1">
      <c r="P864" s="7">
        <v>43981</v>
      </c>
      <c r="Q864" s="809">
        <v>6537.19</v>
      </c>
      <c r="R864" s="809">
        <v>6537.19</v>
      </c>
    </row>
    <row r="865" spans="16:18" hidden="1">
      <c r="P865" s="7">
        <v>37104</v>
      </c>
      <c r="Q865" s="809">
        <v>1088.83</v>
      </c>
      <c r="R865" s="809">
        <v>1088.83</v>
      </c>
    </row>
    <row r="866" spans="16:18" hidden="1">
      <c r="P866" s="7">
        <v>43982</v>
      </c>
      <c r="Q866" s="809">
        <v>10327.120000000001</v>
      </c>
      <c r="R866" s="809">
        <v>10327.120000000001</v>
      </c>
    </row>
    <row r="867" spans="16:18" hidden="1">
      <c r="P867" s="7">
        <v>43978</v>
      </c>
      <c r="Q867" s="809">
        <v>1613.63</v>
      </c>
      <c r="R867" s="809">
        <v>1613.63</v>
      </c>
    </row>
    <row r="868" spans="16:18" hidden="1">
      <c r="P868" s="7">
        <v>11871</v>
      </c>
      <c r="Q868" s="539">
        <v>404.42</v>
      </c>
      <c r="R868" s="539">
        <v>404.42</v>
      </c>
    </row>
    <row r="869" spans="16:18" hidden="1">
      <c r="P869" s="7">
        <v>37105</v>
      </c>
      <c r="Q869" s="809">
        <v>2488.4</v>
      </c>
      <c r="R869" s="809">
        <v>2488.4</v>
      </c>
    </row>
    <row r="870" spans="16:18" hidden="1">
      <c r="P870" s="7">
        <v>43980</v>
      </c>
      <c r="Q870" s="809">
        <v>3099.04</v>
      </c>
      <c r="R870" s="809">
        <v>3099.04</v>
      </c>
    </row>
    <row r="871" spans="16:18" hidden="1">
      <c r="P871" s="7">
        <v>43979</v>
      </c>
      <c r="Q871" s="539">
        <v>582.27</v>
      </c>
      <c r="R871" s="539">
        <v>582.27</v>
      </c>
    </row>
    <row r="872" spans="16:18" hidden="1">
      <c r="P872" s="7">
        <v>11868</v>
      </c>
      <c r="Q872" s="539">
        <v>563.12</v>
      </c>
      <c r="R872" s="539">
        <v>563.12</v>
      </c>
    </row>
    <row r="873" spans="16:18" hidden="1">
      <c r="P873" s="7">
        <v>34636</v>
      </c>
      <c r="Q873" s="539">
        <v>399.89</v>
      </c>
      <c r="R873" s="539">
        <v>399.89</v>
      </c>
    </row>
    <row r="874" spans="16:18" hidden="1">
      <c r="P874" s="7">
        <v>34639</v>
      </c>
      <c r="Q874" s="539">
        <v>923.02</v>
      </c>
      <c r="R874" s="539">
        <v>923.02</v>
      </c>
    </row>
    <row r="875" spans="16:18" hidden="1">
      <c r="P875" s="7">
        <v>34640</v>
      </c>
      <c r="Q875" s="809">
        <v>1047.02</v>
      </c>
      <c r="R875" s="809">
        <v>1047.02</v>
      </c>
    </row>
    <row r="876" spans="16:18" hidden="1">
      <c r="P876" s="7">
        <v>43977</v>
      </c>
      <c r="Q876" s="809">
        <v>1804.99</v>
      </c>
      <c r="R876" s="809">
        <v>1804.99</v>
      </c>
    </row>
    <row r="877" spans="16:18" hidden="1">
      <c r="P877" s="7">
        <v>34637</v>
      </c>
      <c r="Q877" s="539">
        <v>241.83</v>
      </c>
      <c r="R877" s="539">
        <v>241.83</v>
      </c>
    </row>
    <row r="878" spans="16:18" hidden="1">
      <c r="P878" s="7">
        <v>34638</v>
      </c>
      <c r="Q878" s="539">
        <v>374.07</v>
      </c>
      <c r="R878" s="539">
        <v>374.07</v>
      </c>
    </row>
    <row r="879" spans="16:18" hidden="1">
      <c r="P879" s="7">
        <v>34641</v>
      </c>
      <c r="Q879" s="539">
        <v>86.27</v>
      </c>
      <c r="R879" s="539">
        <v>86.27</v>
      </c>
    </row>
    <row r="880" spans="16:18" hidden="1">
      <c r="P880" s="7">
        <v>43434</v>
      </c>
      <c r="Q880" s="539">
        <v>93.27</v>
      </c>
      <c r="R880" s="539">
        <v>93.27</v>
      </c>
    </row>
    <row r="881" spans="16:18" hidden="1">
      <c r="P881" s="7">
        <v>43435</v>
      </c>
      <c r="Q881" s="539">
        <v>171</v>
      </c>
      <c r="R881" s="539">
        <v>171</v>
      </c>
    </row>
    <row r="882" spans="16:18" hidden="1">
      <c r="P882" s="7">
        <v>43436</v>
      </c>
      <c r="Q882" s="539">
        <v>299.26</v>
      </c>
      <c r="R882" s="539">
        <v>299.26</v>
      </c>
    </row>
    <row r="883" spans="16:18" hidden="1">
      <c r="P883" s="7">
        <v>43437</v>
      </c>
      <c r="Q883" s="539">
        <v>542.55999999999995</v>
      </c>
      <c r="R883" s="539">
        <v>542.55999999999995</v>
      </c>
    </row>
    <row r="884" spans="16:18" hidden="1">
      <c r="P884" s="7">
        <v>43438</v>
      </c>
      <c r="Q884" s="539">
        <v>971.63</v>
      </c>
      <c r="R884" s="539">
        <v>971.63</v>
      </c>
    </row>
    <row r="885" spans="16:18" hidden="1">
      <c r="P885" s="7">
        <v>41627</v>
      </c>
      <c r="Q885" s="539">
        <v>143.80000000000001</v>
      </c>
      <c r="R885" s="539">
        <v>143.80000000000001</v>
      </c>
    </row>
    <row r="886" spans="16:18" hidden="1">
      <c r="P886" s="7">
        <v>41628</v>
      </c>
      <c r="Q886" s="539">
        <v>264.27999999999997</v>
      </c>
      <c r="R886" s="539">
        <v>264.27999999999997</v>
      </c>
    </row>
    <row r="887" spans="16:18" hidden="1">
      <c r="P887" s="7">
        <v>41629</v>
      </c>
      <c r="Q887" s="539">
        <v>335.79</v>
      </c>
      <c r="R887" s="539">
        <v>335.79</v>
      </c>
    </row>
    <row r="888" spans="16:18" hidden="1">
      <c r="P888" s="7">
        <v>43429</v>
      </c>
      <c r="Q888" s="539">
        <v>74.400000000000006</v>
      </c>
      <c r="R888" s="539">
        <v>74.400000000000006</v>
      </c>
    </row>
    <row r="889" spans="16:18" hidden="1">
      <c r="P889" s="7">
        <v>43430</v>
      </c>
      <c r="Q889" s="539">
        <v>123.59</v>
      </c>
      <c r="R889" s="539">
        <v>123.59</v>
      </c>
    </row>
    <row r="890" spans="16:18" hidden="1">
      <c r="P890" s="7">
        <v>43431</v>
      </c>
      <c r="Q890" s="539">
        <v>239.41</v>
      </c>
      <c r="R890" s="539">
        <v>239.41</v>
      </c>
    </row>
    <row r="891" spans="16:18" hidden="1">
      <c r="P891" s="7">
        <v>43432</v>
      </c>
      <c r="Q891" s="539">
        <v>497.47</v>
      </c>
      <c r="R891" s="539">
        <v>497.47</v>
      </c>
    </row>
    <row r="892" spans="16:18" hidden="1">
      <c r="P892" s="7">
        <v>43433</v>
      </c>
      <c r="Q892" s="539">
        <v>784.3</v>
      </c>
      <c r="R892" s="539">
        <v>784.3</v>
      </c>
    </row>
    <row r="893" spans="16:18" hidden="1">
      <c r="P893" s="7">
        <v>43094</v>
      </c>
      <c r="Q893" s="539">
        <v>371.68</v>
      </c>
      <c r="R893" s="539">
        <v>371.68</v>
      </c>
    </row>
    <row r="894" spans="16:18" hidden="1">
      <c r="P894" s="7">
        <v>43093</v>
      </c>
      <c r="Q894" s="539">
        <v>394.99</v>
      </c>
      <c r="R894" s="539">
        <v>394.99</v>
      </c>
    </row>
    <row r="895" spans="16:18" hidden="1">
      <c r="P895" s="7">
        <v>11694</v>
      </c>
      <c r="Q895" s="539">
        <v>927.31</v>
      </c>
      <c r="R895" s="539">
        <v>927.31</v>
      </c>
    </row>
    <row r="896" spans="16:18" hidden="1">
      <c r="P896" s="7">
        <v>1030</v>
      </c>
      <c r="Q896" s="539">
        <v>41.95</v>
      </c>
      <c r="R896" s="539">
        <v>41.95</v>
      </c>
    </row>
    <row r="897" spans="16:18" hidden="1">
      <c r="P897" s="7">
        <v>11881</v>
      </c>
      <c r="Q897" s="539">
        <v>132.13999999999999</v>
      </c>
      <c r="R897" s="539">
        <v>132.13999999999999</v>
      </c>
    </row>
    <row r="898" spans="16:18" hidden="1">
      <c r="P898" s="7">
        <v>35277</v>
      </c>
      <c r="Q898" s="539">
        <v>281.88</v>
      </c>
      <c r="R898" s="539">
        <v>281.88</v>
      </c>
    </row>
    <row r="899" spans="16:18" hidden="1">
      <c r="P899" s="7">
        <v>10521</v>
      </c>
      <c r="Q899" s="539">
        <v>482.28</v>
      </c>
      <c r="R899" s="539">
        <v>482.28</v>
      </c>
    </row>
    <row r="900" spans="16:18" hidden="1">
      <c r="P900" s="7">
        <v>10885</v>
      </c>
      <c r="Q900" s="539">
        <v>610.03</v>
      </c>
      <c r="R900" s="539">
        <v>610.03</v>
      </c>
    </row>
    <row r="901" spans="16:18" hidden="1">
      <c r="P901" s="7">
        <v>20962</v>
      </c>
      <c r="Q901" s="539">
        <v>505.25</v>
      </c>
      <c r="R901" s="539">
        <v>505.25</v>
      </c>
    </row>
    <row r="902" spans="16:18" hidden="1">
      <c r="P902" s="7">
        <v>20963</v>
      </c>
      <c r="Q902" s="539">
        <v>617.20000000000005</v>
      </c>
      <c r="R902" s="539">
        <v>617.20000000000005</v>
      </c>
    </row>
    <row r="903" spans="16:18" hidden="1">
      <c r="P903" s="7">
        <v>34643</v>
      </c>
      <c r="Q903" s="539">
        <v>32.46</v>
      </c>
      <c r="R903" s="539">
        <v>32.46</v>
      </c>
    </row>
    <row r="904" spans="16:18" hidden="1">
      <c r="P904" s="7">
        <v>41480</v>
      </c>
      <c r="Q904" s="539">
        <v>37.64</v>
      </c>
      <c r="R904" s="539">
        <v>37.64</v>
      </c>
    </row>
    <row r="905" spans="16:18" hidden="1">
      <c r="P905" s="7">
        <v>41474</v>
      </c>
      <c r="Q905" s="539">
        <v>60.13</v>
      </c>
      <c r="R905" s="539">
        <v>60.13</v>
      </c>
    </row>
    <row r="906" spans="16:18" hidden="1">
      <c r="P906" s="7">
        <v>41475</v>
      </c>
      <c r="Q906" s="539">
        <v>51.3</v>
      </c>
      <c r="R906" s="539">
        <v>51.3</v>
      </c>
    </row>
    <row r="907" spans="16:18" hidden="1">
      <c r="P907" s="7">
        <v>41476</v>
      </c>
      <c r="Q907" s="539">
        <v>112.33</v>
      </c>
      <c r="R907" s="539">
        <v>112.33</v>
      </c>
    </row>
    <row r="908" spans="16:18" hidden="1">
      <c r="P908" s="7">
        <v>2555</v>
      </c>
      <c r="Q908" s="539">
        <v>1.32</v>
      </c>
      <c r="R908" s="539">
        <v>1.32</v>
      </c>
    </row>
    <row r="909" spans="16:18" hidden="1">
      <c r="P909" s="7">
        <v>2556</v>
      </c>
      <c r="Q909" s="539">
        <v>1.36</v>
      </c>
      <c r="R909" s="539">
        <v>1.36</v>
      </c>
    </row>
    <row r="910" spans="16:18" hidden="1">
      <c r="P910" s="7">
        <v>2557</v>
      </c>
      <c r="Q910" s="539">
        <v>2.89</v>
      </c>
      <c r="R910" s="539">
        <v>2.89</v>
      </c>
    </row>
    <row r="911" spans="16:18" hidden="1">
      <c r="P911" s="7">
        <v>10569</v>
      </c>
      <c r="Q911" s="539">
        <v>2.89</v>
      </c>
      <c r="R911" s="539">
        <v>2.89</v>
      </c>
    </row>
    <row r="912" spans="16:18" hidden="1">
      <c r="P912" s="7">
        <v>39810</v>
      </c>
      <c r="Q912" s="539">
        <v>50.16</v>
      </c>
      <c r="R912" s="539">
        <v>50.16</v>
      </c>
    </row>
    <row r="913" spans="16:18" hidden="1">
      <c r="P913" s="7">
        <v>39811</v>
      </c>
      <c r="Q913" s="539">
        <v>61.35</v>
      </c>
      <c r="R913" s="539">
        <v>61.35</v>
      </c>
    </row>
    <row r="914" spans="16:18" hidden="1">
      <c r="P914" s="7">
        <v>39812</v>
      </c>
      <c r="Q914" s="539">
        <v>100.88</v>
      </c>
      <c r="R914" s="539">
        <v>100.88</v>
      </c>
    </row>
    <row r="915" spans="16:18" hidden="1">
      <c r="P915" s="7">
        <v>43096</v>
      </c>
      <c r="Q915" s="539">
        <v>334.4</v>
      </c>
      <c r="R915" s="539">
        <v>334.4</v>
      </c>
    </row>
    <row r="916" spans="16:18" hidden="1">
      <c r="P916" s="7">
        <v>43102</v>
      </c>
      <c r="Q916" s="539">
        <v>203.33</v>
      </c>
      <c r="R916" s="539">
        <v>203.33</v>
      </c>
    </row>
    <row r="917" spans="16:18" hidden="1">
      <c r="P917" s="7">
        <v>43103</v>
      </c>
      <c r="Q917" s="539">
        <v>299.41000000000003</v>
      </c>
      <c r="R917" s="539">
        <v>299.41000000000003</v>
      </c>
    </row>
    <row r="918" spans="16:18" hidden="1">
      <c r="P918" s="7">
        <v>43098</v>
      </c>
      <c r="Q918" s="539">
        <v>113.27</v>
      </c>
      <c r="R918" s="539">
        <v>113.27</v>
      </c>
    </row>
    <row r="919" spans="16:18" hidden="1">
      <c r="P919" s="7">
        <v>43097</v>
      </c>
      <c r="Q919" s="539">
        <v>67.11</v>
      </c>
      <c r="R919" s="539">
        <v>67.11</v>
      </c>
    </row>
    <row r="920" spans="16:18" hidden="1">
      <c r="P920" s="7">
        <v>43104</v>
      </c>
      <c r="Q920" s="539">
        <v>793.81</v>
      </c>
      <c r="R920" s="539">
        <v>793.81</v>
      </c>
    </row>
    <row r="921" spans="16:18" hidden="1">
      <c r="P921" s="7">
        <v>39771</v>
      </c>
      <c r="Q921" s="539">
        <v>27.75</v>
      </c>
      <c r="R921" s="539">
        <v>27.75</v>
      </c>
    </row>
    <row r="922" spans="16:18" hidden="1">
      <c r="P922" s="7">
        <v>39772</v>
      </c>
      <c r="Q922" s="539">
        <v>54.54</v>
      </c>
      <c r="R922" s="539">
        <v>54.54</v>
      </c>
    </row>
    <row r="923" spans="16:18" hidden="1">
      <c r="P923" s="7">
        <v>39773</v>
      </c>
      <c r="Q923" s="539">
        <v>87.66</v>
      </c>
      <c r="R923" s="539">
        <v>87.66</v>
      </c>
    </row>
    <row r="924" spans="16:18" hidden="1">
      <c r="P924" s="7">
        <v>39774</v>
      </c>
      <c r="Q924" s="539">
        <v>131.12</v>
      </c>
      <c r="R924" s="539">
        <v>131.12</v>
      </c>
    </row>
    <row r="925" spans="16:18" hidden="1">
      <c r="P925" s="7">
        <v>39775</v>
      </c>
      <c r="Q925" s="539">
        <v>175</v>
      </c>
      <c r="R925" s="539">
        <v>175</v>
      </c>
    </row>
    <row r="926" spans="16:18" hidden="1">
      <c r="P926" s="7">
        <v>39776</v>
      </c>
      <c r="Q926" s="539">
        <v>211.49</v>
      </c>
      <c r="R926" s="539">
        <v>211.49</v>
      </c>
    </row>
    <row r="927" spans="16:18" hidden="1">
      <c r="P927" s="7">
        <v>39777</v>
      </c>
      <c r="Q927" s="539">
        <v>268.06</v>
      </c>
      <c r="R927" s="539">
        <v>268.06</v>
      </c>
    </row>
    <row r="928" spans="16:18" hidden="1">
      <c r="P928" s="7">
        <v>20254</v>
      </c>
      <c r="Q928" s="539">
        <v>19.45</v>
      </c>
      <c r="R928" s="539">
        <v>19.45</v>
      </c>
    </row>
    <row r="929" spans="16:18" hidden="1">
      <c r="P929" s="7">
        <v>20253</v>
      </c>
      <c r="Q929" s="539">
        <v>63.89</v>
      </c>
      <c r="R929" s="539">
        <v>63.89</v>
      </c>
    </row>
    <row r="930" spans="16:18" hidden="1">
      <c r="P930" s="7">
        <v>14055</v>
      </c>
      <c r="Q930" s="539">
        <v>583.83000000000004</v>
      </c>
      <c r="R930" s="539">
        <v>583.83000000000004</v>
      </c>
    </row>
    <row r="931" spans="16:18" hidden="1">
      <c r="P931" s="7">
        <v>11247</v>
      </c>
      <c r="Q931" s="809">
        <v>1228.5</v>
      </c>
      <c r="R931" s="809">
        <v>1228.5</v>
      </c>
    </row>
    <row r="932" spans="16:18" hidden="1">
      <c r="P932" s="7">
        <v>11250</v>
      </c>
      <c r="Q932" s="539">
        <v>52.89</v>
      </c>
      <c r="R932" s="539">
        <v>52.89</v>
      </c>
    </row>
    <row r="933" spans="16:18" hidden="1">
      <c r="P933" s="7">
        <v>11249</v>
      </c>
      <c r="Q933" s="809">
        <v>2399.6999999999998</v>
      </c>
      <c r="R933" s="809">
        <v>2399.6999999999998</v>
      </c>
    </row>
    <row r="934" spans="16:18" hidden="1">
      <c r="P934" s="7">
        <v>11251</v>
      </c>
      <c r="Q934" s="539">
        <v>117.15</v>
      </c>
      <c r="R934" s="539">
        <v>117.15</v>
      </c>
    </row>
    <row r="935" spans="16:18" hidden="1">
      <c r="P935" s="7">
        <v>11253</v>
      </c>
      <c r="Q935" s="539">
        <v>194.13</v>
      </c>
      <c r="R935" s="539">
        <v>194.13</v>
      </c>
    </row>
    <row r="936" spans="16:18" hidden="1">
      <c r="P936" s="7">
        <v>11255</v>
      </c>
      <c r="Q936" s="539">
        <v>290.22000000000003</v>
      </c>
      <c r="R936" s="539">
        <v>290.22000000000003</v>
      </c>
    </row>
    <row r="937" spans="16:18" hidden="1">
      <c r="P937" s="7">
        <v>11256</v>
      </c>
      <c r="Q937" s="539">
        <v>363.53</v>
      </c>
      <c r="R937" s="539">
        <v>363.53</v>
      </c>
    </row>
    <row r="938" spans="16:18" hidden="1">
      <c r="P938" s="7">
        <v>1872</v>
      </c>
      <c r="Q938" s="539">
        <v>3.5</v>
      </c>
      <c r="R938" s="539">
        <v>3.5</v>
      </c>
    </row>
    <row r="939" spans="16:18" hidden="1">
      <c r="P939" s="7">
        <v>1873</v>
      </c>
      <c r="Q939" s="539">
        <v>6.95</v>
      </c>
      <c r="R939" s="539">
        <v>6.95</v>
      </c>
    </row>
    <row r="940" spans="16:18" hidden="1">
      <c r="P940" s="7">
        <v>39693</v>
      </c>
      <c r="Q940" s="809">
        <v>2283.17</v>
      </c>
      <c r="R940" s="809">
        <v>2283.17</v>
      </c>
    </row>
    <row r="941" spans="16:18" hidden="1">
      <c r="P941" s="7">
        <v>39692</v>
      </c>
      <c r="Q941" s="539">
        <v>730.56</v>
      </c>
      <c r="R941" s="539">
        <v>730.56</v>
      </c>
    </row>
    <row r="942" spans="16:18" hidden="1">
      <c r="P942" s="7">
        <v>1062</v>
      </c>
      <c r="Q942" s="539">
        <v>231.53</v>
      </c>
      <c r="R942" s="539">
        <v>231.53</v>
      </c>
    </row>
    <row r="943" spans="16:18" hidden="1">
      <c r="P943" s="7">
        <v>39686</v>
      </c>
      <c r="Q943" s="539">
        <v>374.89</v>
      </c>
      <c r="R943" s="539">
        <v>374.89</v>
      </c>
    </row>
    <row r="944" spans="16:18" hidden="1">
      <c r="P944" s="7">
        <v>43095</v>
      </c>
      <c r="Q944" s="539">
        <v>220.35</v>
      </c>
      <c r="R944" s="539">
        <v>220.35</v>
      </c>
    </row>
    <row r="945" spans="16:18" hidden="1">
      <c r="P945" s="7">
        <v>1871</v>
      </c>
      <c r="Q945" s="539">
        <v>6.26</v>
      </c>
      <c r="R945" s="539">
        <v>6.26</v>
      </c>
    </row>
    <row r="946" spans="16:18" hidden="1">
      <c r="P946" s="7">
        <v>12001</v>
      </c>
      <c r="Q946" s="539">
        <v>9.0399999999999991</v>
      </c>
      <c r="R946" s="539">
        <v>9.0399999999999991</v>
      </c>
    </row>
    <row r="947" spans="16:18" hidden="1">
      <c r="P947" s="7">
        <v>11882</v>
      </c>
      <c r="Q947" s="539">
        <v>94.83</v>
      </c>
      <c r="R947" s="539">
        <v>94.83</v>
      </c>
    </row>
    <row r="948" spans="16:18" hidden="1">
      <c r="P948" s="7">
        <v>1068</v>
      </c>
      <c r="Q948" s="809">
        <v>1527.17</v>
      </c>
      <c r="R948" s="809">
        <v>1527.17</v>
      </c>
    </row>
    <row r="949" spans="16:18" hidden="1">
      <c r="P949" s="7">
        <v>39690</v>
      </c>
      <c r="Q949" s="809">
        <v>2562.08</v>
      </c>
      <c r="R949" s="809">
        <v>2562.08</v>
      </c>
    </row>
    <row r="950" spans="16:18" hidden="1">
      <c r="P950" s="7">
        <v>39691</v>
      </c>
      <c r="Q950" s="809">
        <v>3222.38</v>
      </c>
      <c r="R950" s="809">
        <v>3222.38</v>
      </c>
    </row>
    <row r="951" spans="16:18" hidden="1">
      <c r="P951" s="7">
        <v>39808</v>
      </c>
      <c r="Q951" s="539">
        <v>115.04</v>
      </c>
      <c r="R951" s="539">
        <v>115.04</v>
      </c>
    </row>
    <row r="952" spans="16:18" hidden="1">
      <c r="P952" s="7">
        <v>39809</v>
      </c>
      <c r="Q952" s="539">
        <v>272.86</v>
      </c>
      <c r="R952" s="539">
        <v>272.86</v>
      </c>
    </row>
    <row r="953" spans="16:18" hidden="1">
      <c r="P953" s="7">
        <v>43439</v>
      </c>
      <c r="Q953" s="539">
        <v>435.29</v>
      </c>
      <c r="R953" s="539">
        <v>435.29</v>
      </c>
    </row>
    <row r="954" spans="16:18" hidden="1">
      <c r="P954" s="7">
        <v>5103</v>
      </c>
      <c r="Q954" s="539">
        <v>17.84</v>
      </c>
      <c r="R954" s="539">
        <v>17.84</v>
      </c>
    </row>
    <row r="955" spans="16:18" hidden="1">
      <c r="P955" s="7">
        <v>11880</v>
      </c>
      <c r="Q955" s="539">
        <v>75.06</v>
      </c>
      <c r="R955" s="539">
        <v>75.06</v>
      </c>
    </row>
    <row r="956" spans="16:18" hidden="1">
      <c r="P956" s="7">
        <v>11714</v>
      </c>
      <c r="Q956" s="539">
        <v>51.13</v>
      </c>
      <c r="R956" s="539">
        <v>51.13</v>
      </c>
    </row>
    <row r="957" spans="16:18" hidden="1">
      <c r="P957" s="7">
        <v>11712</v>
      </c>
      <c r="Q957" s="539">
        <v>33.39</v>
      </c>
      <c r="R957" s="539">
        <v>33.39</v>
      </c>
    </row>
    <row r="958" spans="16:18" hidden="1">
      <c r="P958" s="7">
        <v>11717</v>
      </c>
      <c r="Q958" s="539">
        <v>40.25</v>
      </c>
      <c r="R958" s="539">
        <v>40.25</v>
      </c>
    </row>
    <row r="959" spans="16:18" hidden="1">
      <c r="P959" s="7">
        <v>1106</v>
      </c>
      <c r="Q959" s="539">
        <v>1.5</v>
      </c>
      <c r="R959" s="539">
        <v>1.5</v>
      </c>
    </row>
    <row r="960" spans="16:18" hidden="1">
      <c r="P960" s="7">
        <v>11161</v>
      </c>
      <c r="Q960" s="539">
        <v>2.5</v>
      </c>
      <c r="R960" s="539">
        <v>2.5</v>
      </c>
    </row>
    <row r="961" spans="16:18" hidden="1">
      <c r="P961" s="7">
        <v>1107</v>
      </c>
      <c r="Q961" s="539">
        <v>1.27</v>
      </c>
      <c r="R961" s="539">
        <v>1.27</v>
      </c>
    </row>
    <row r="962" spans="16:18" hidden="1">
      <c r="P962" s="7">
        <v>44479</v>
      </c>
      <c r="Q962" s="539">
        <v>0.15</v>
      </c>
      <c r="R962" s="539">
        <v>0.15</v>
      </c>
    </row>
    <row r="963" spans="16:18" hidden="1">
      <c r="P963" s="7">
        <v>4759</v>
      </c>
      <c r="Q963" s="539">
        <v>18.079999999999998</v>
      </c>
      <c r="R963" s="539">
        <v>20.99</v>
      </c>
    </row>
    <row r="964" spans="16:18" hidden="1">
      <c r="P964" s="7">
        <v>41068</v>
      </c>
      <c r="Q964" s="809">
        <v>3161.87</v>
      </c>
      <c r="R964" s="809">
        <v>3671.32</v>
      </c>
    </row>
    <row r="965" spans="16:18" hidden="1">
      <c r="P965" s="7">
        <v>12618</v>
      </c>
      <c r="Q965" s="539">
        <v>153.15</v>
      </c>
      <c r="R965" s="539">
        <v>153.15</v>
      </c>
    </row>
    <row r="966" spans="16:18" hidden="1">
      <c r="P966" s="7">
        <v>1108</v>
      </c>
      <c r="Q966" s="539">
        <v>24.9</v>
      </c>
      <c r="R966" s="539">
        <v>24.9</v>
      </c>
    </row>
    <row r="967" spans="16:18" hidden="1">
      <c r="P967" s="7">
        <v>1117</v>
      </c>
      <c r="Q967" s="539">
        <v>25.1</v>
      </c>
      <c r="R967" s="539">
        <v>25.1</v>
      </c>
    </row>
    <row r="968" spans="16:18" hidden="1">
      <c r="P968" s="7">
        <v>1118</v>
      </c>
      <c r="Q968" s="539">
        <v>29.66</v>
      </c>
      <c r="R968" s="539">
        <v>29.66</v>
      </c>
    </row>
    <row r="969" spans="16:18" hidden="1">
      <c r="P969" s="7">
        <v>1110</v>
      </c>
      <c r="Q969" s="539">
        <v>29.66</v>
      </c>
      <c r="R969" s="539">
        <v>29.66</v>
      </c>
    </row>
    <row r="970" spans="16:18" hidden="1">
      <c r="P970" s="7">
        <v>40784</v>
      </c>
      <c r="Q970" s="539">
        <v>81.819999999999993</v>
      </c>
      <c r="R970" s="539">
        <v>81.819999999999993</v>
      </c>
    </row>
    <row r="971" spans="16:18" hidden="1">
      <c r="P971" s="7">
        <v>40782</v>
      </c>
      <c r="Q971" s="539">
        <v>32.11</v>
      </c>
      <c r="R971" s="539">
        <v>32.11</v>
      </c>
    </row>
    <row r="972" spans="16:18" hidden="1">
      <c r="P972" s="7">
        <v>40783</v>
      </c>
      <c r="Q972" s="539">
        <v>41.83</v>
      </c>
      <c r="R972" s="539">
        <v>41.83</v>
      </c>
    </row>
    <row r="973" spans="16:18" hidden="1">
      <c r="P973" s="7">
        <v>1109</v>
      </c>
      <c r="Q973" s="539">
        <v>24.9</v>
      </c>
      <c r="R973" s="539">
        <v>24.9</v>
      </c>
    </row>
    <row r="974" spans="16:18" hidden="1">
      <c r="P974" s="7">
        <v>1119</v>
      </c>
      <c r="Q974" s="539">
        <v>16.05</v>
      </c>
      <c r="R974" s="539">
        <v>16.05</v>
      </c>
    </row>
    <row r="975" spans="16:18" hidden="1">
      <c r="P975" s="7">
        <v>13115</v>
      </c>
      <c r="Q975" s="539">
        <v>25.13</v>
      </c>
      <c r="R975" s="539">
        <v>25.13</v>
      </c>
    </row>
    <row r="976" spans="16:18" hidden="1">
      <c r="P976" s="7">
        <v>10541</v>
      </c>
      <c r="Q976" s="539">
        <v>30.71</v>
      </c>
      <c r="R976" s="539">
        <v>30.71</v>
      </c>
    </row>
    <row r="977" spans="16:18" hidden="1">
      <c r="P977" s="7">
        <v>10542</v>
      </c>
      <c r="Q977" s="539">
        <v>40.159999999999997</v>
      </c>
      <c r="R977" s="539">
        <v>40.159999999999997</v>
      </c>
    </row>
    <row r="978" spans="16:18" hidden="1">
      <c r="P978" s="7">
        <v>10543</v>
      </c>
      <c r="Q978" s="539">
        <v>65.16</v>
      </c>
      <c r="R978" s="539">
        <v>65.16</v>
      </c>
    </row>
    <row r="979" spans="16:18" hidden="1">
      <c r="P979" s="7">
        <v>10544</v>
      </c>
      <c r="Q979" s="539">
        <v>84.28</v>
      </c>
      <c r="R979" s="539">
        <v>84.28</v>
      </c>
    </row>
    <row r="980" spans="16:18" hidden="1">
      <c r="P980" s="7">
        <v>10545</v>
      </c>
      <c r="Q980" s="539">
        <v>157.51</v>
      </c>
      <c r="R980" s="539">
        <v>157.51</v>
      </c>
    </row>
    <row r="981" spans="16:18" hidden="1">
      <c r="P981" s="7">
        <v>38365</v>
      </c>
      <c r="Q981" s="539">
        <v>2.2200000000000002</v>
      </c>
      <c r="R981" s="539">
        <v>2.2200000000000002</v>
      </c>
    </row>
    <row r="982" spans="16:18" hidden="1">
      <c r="P982" s="7">
        <v>44056</v>
      </c>
      <c r="Q982" s="809">
        <v>468468.45</v>
      </c>
      <c r="R982" s="809">
        <v>468468.45</v>
      </c>
    </row>
    <row r="983" spans="16:18" hidden="1">
      <c r="P983" s="7">
        <v>44057</v>
      </c>
      <c r="Q983" s="809">
        <v>500000</v>
      </c>
      <c r="R983" s="809">
        <v>500000</v>
      </c>
    </row>
    <row r="984" spans="16:18" hidden="1">
      <c r="P984" s="7">
        <v>37754</v>
      </c>
      <c r="Q984" s="809">
        <v>516936.95</v>
      </c>
      <c r="R984" s="809">
        <v>516936.95</v>
      </c>
    </row>
    <row r="985" spans="16:18" hidden="1">
      <c r="P985" s="7">
        <v>37757</v>
      </c>
      <c r="Q985" s="809">
        <v>576576.6</v>
      </c>
      <c r="R985" s="809">
        <v>576576.6</v>
      </c>
    </row>
    <row r="986" spans="16:18" hidden="1">
      <c r="P986" s="7">
        <v>44058</v>
      </c>
      <c r="Q986" s="809">
        <v>545045.05000000005</v>
      </c>
      <c r="R986" s="809">
        <v>545045.05000000005</v>
      </c>
    </row>
    <row r="987" spans="16:18" hidden="1">
      <c r="P987" s="7">
        <v>37752</v>
      </c>
      <c r="Q987" s="809">
        <v>567567.55000000005</v>
      </c>
      <c r="R987" s="809">
        <v>567567.55000000005</v>
      </c>
    </row>
    <row r="988" spans="16:18" hidden="1">
      <c r="P988" s="7">
        <v>44059</v>
      </c>
      <c r="Q988" s="809">
        <v>448648.65</v>
      </c>
      <c r="R988" s="809">
        <v>448648.65</v>
      </c>
    </row>
    <row r="989" spans="16:18" hidden="1">
      <c r="P989" s="7">
        <v>37750</v>
      </c>
      <c r="Q989" s="809">
        <v>449549.55</v>
      </c>
      <c r="R989" s="809">
        <v>449549.55</v>
      </c>
    </row>
    <row r="990" spans="16:18" hidden="1">
      <c r="P990" s="7">
        <v>37758</v>
      </c>
      <c r="Q990" s="809">
        <v>715315.3</v>
      </c>
      <c r="R990" s="809">
        <v>715315.3</v>
      </c>
    </row>
    <row r="991" spans="16:18" hidden="1">
      <c r="P991" s="7">
        <v>44060</v>
      </c>
      <c r="Q991" s="809">
        <v>691891.9</v>
      </c>
      <c r="R991" s="809">
        <v>691891.9</v>
      </c>
    </row>
    <row r="992" spans="16:18" hidden="1">
      <c r="P992" s="7">
        <v>37749</v>
      </c>
      <c r="Q992" s="809">
        <v>738738.75</v>
      </c>
      <c r="R992" s="809">
        <v>738738.75</v>
      </c>
    </row>
    <row r="993" spans="16:18" hidden="1">
      <c r="P993" s="7">
        <v>44061</v>
      </c>
      <c r="Q993" s="809">
        <v>678378.4</v>
      </c>
      <c r="R993" s="809">
        <v>678378.4</v>
      </c>
    </row>
    <row r="994" spans="16:18" hidden="1">
      <c r="P994" s="7">
        <v>1159</v>
      </c>
      <c r="Q994" s="809">
        <v>265590.67</v>
      </c>
      <c r="R994" s="809">
        <v>265590.67</v>
      </c>
    </row>
    <row r="995" spans="16:18" hidden="1">
      <c r="P995" s="7">
        <v>12114</v>
      </c>
      <c r="Q995" s="539">
        <v>125.34</v>
      </c>
      <c r="R995" s="539">
        <v>125.34</v>
      </c>
    </row>
    <row r="996" spans="16:18" hidden="1">
      <c r="P996" s="7">
        <v>38106</v>
      </c>
      <c r="Q996" s="539">
        <v>17.03</v>
      </c>
      <c r="R996" s="539">
        <v>17.03</v>
      </c>
    </row>
    <row r="997" spans="16:18" hidden="1">
      <c r="P997" s="7">
        <v>38085</v>
      </c>
      <c r="Q997" s="539">
        <v>20.12</v>
      </c>
      <c r="R997" s="539">
        <v>20.12</v>
      </c>
    </row>
    <row r="998" spans="16:18" hidden="1">
      <c r="P998" s="7">
        <v>38599</v>
      </c>
      <c r="Q998" s="539">
        <v>5.67</v>
      </c>
      <c r="R998" s="539">
        <v>5.67</v>
      </c>
    </row>
    <row r="999" spans="16:18" hidden="1">
      <c r="P999" s="7">
        <v>38596</v>
      </c>
      <c r="Q999" s="539">
        <v>4.71</v>
      </c>
      <c r="R999" s="539">
        <v>4.71</v>
      </c>
    </row>
    <row r="1000" spans="16:18" hidden="1">
      <c r="P1000" s="7">
        <v>38600</v>
      </c>
      <c r="Q1000" s="539">
        <v>6.02</v>
      </c>
      <c r="R1000" s="539">
        <v>6.02</v>
      </c>
    </row>
    <row r="1001" spans="16:18" hidden="1">
      <c r="P1001" s="7">
        <v>38597</v>
      </c>
      <c r="Q1001" s="539">
        <v>4.74</v>
      </c>
      <c r="R1001" s="539">
        <v>4.74</v>
      </c>
    </row>
    <row r="1002" spans="16:18" hidden="1">
      <c r="P1002" s="7">
        <v>659</v>
      </c>
      <c r="Q1002" s="539">
        <v>2.72</v>
      </c>
      <c r="R1002" s="539">
        <v>2.72</v>
      </c>
    </row>
    <row r="1003" spans="16:18" hidden="1">
      <c r="P1003" s="7">
        <v>660</v>
      </c>
      <c r="Q1003" s="539">
        <v>3.27</v>
      </c>
      <c r="R1003" s="539">
        <v>3.27</v>
      </c>
    </row>
    <row r="1004" spans="16:18" hidden="1">
      <c r="P1004" s="7">
        <v>658</v>
      </c>
      <c r="Q1004" s="539">
        <v>1.84</v>
      </c>
      <c r="R1004" s="539">
        <v>1.84</v>
      </c>
    </row>
    <row r="1005" spans="16:18" hidden="1">
      <c r="P1005" s="7">
        <v>38548</v>
      </c>
      <c r="Q1005" s="539">
        <v>1.57</v>
      </c>
      <c r="R1005" s="539">
        <v>1.57</v>
      </c>
    </row>
    <row r="1006" spans="16:18" hidden="1">
      <c r="P1006" s="7">
        <v>34649</v>
      </c>
      <c r="Q1006" s="539">
        <v>2.2999999999999998</v>
      </c>
      <c r="R1006" s="539">
        <v>2.2999999999999998</v>
      </c>
    </row>
    <row r="1007" spans="16:18" hidden="1">
      <c r="P1007" s="7">
        <v>34655</v>
      </c>
      <c r="Q1007" s="539">
        <v>3.38</v>
      </c>
      <c r="R1007" s="539">
        <v>3.38</v>
      </c>
    </row>
    <row r="1008" spans="16:18" hidden="1">
      <c r="P1008" s="7">
        <v>40607</v>
      </c>
      <c r="Q1008" s="539">
        <v>4.7300000000000004</v>
      </c>
      <c r="R1008" s="539">
        <v>4.7300000000000004</v>
      </c>
    </row>
    <row r="1009" spans="16:18" hidden="1">
      <c r="P1009" s="7">
        <v>567</v>
      </c>
      <c r="Q1009" s="539">
        <v>11.91</v>
      </c>
      <c r="R1009" s="539">
        <v>11.91</v>
      </c>
    </row>
    <row r="1010" spans="16:18" hidden="1">
      <c r="P1010" s="7">
        <v>574</v>
      </c>
      <c r="Q1010" s="539">
        <v>31.31</v>
      </c>
      <c r="R1010" s="539">
        <v>31.31</v>
      </c>
    </row>
    <row r="1011" spans="16:18" hidden="1">
      <c r="P1011" s="7">
        <v>568</v>
      </c>
      <c r="Q1011" s="539">
        <v>65.97</v>
      </c>
      <c r="R1011" s="539">
        <v>65.97</v>
      </c>
    </row>
    <row r="1012" spans="16:18" hidden="1">
      <c r="P1012" s="7">
        <v>4777</v>
      </c>
      <c r="Q1012" s="539">
        <v>8.02</v>
      </c>
      <c r="R1012" s="539">
        <v>8.02</v>
      </c>
    </row>
    <row r="1013" spans="16:18" hidden="1">
      <c r="P1013" s="7">
        <v>592</v>
      </c>
      <c r="Q1013" s="539">
        <v>37.799999999999997</v>
      </c>
      <c r="R1013" s="539">
        <v>37.799999999999997</v>
      </c>
    </row>
    <row r="1014" spans="16:18" hidden="1">
      <c r="P1014" s="7">
        <v>586</v>
      </c>
      <c r="Q1014" s="539">
        <v>22.22</v>
      </c>
      <c r="R1014" s="539">
        <v>22.22</v>
      </c>
    </row>
    <row r="1015" spans="16:18" hidden="1">
      <c r="P1015" s="7">
        <v>588</v>
      </c>
      <c r="Q1015" s="539">
        <v>35.15</v>
      </c>
      <c r="R1015" s="539">
        <v>35.15</v>
      </c>
    </row>
    <row r="1016" spans="16:18" hidden="1">
      <c r="P1016" s="7">
        <v>591</v>
      </c>
      <c r="Q1016" s="539">
        <v>35.270000000000003</v>
      </c>
      <c r="R1016" s="539">
        <v>35.270000000000003</v>
      </c>
    </row>
    <row r="1017" spans="16:18" hidden="1">
      <c r="P1017" s="7">
        <v>584</v>
      </c>
      <c r="Q1017" s="539">
        <v>37.54</v>
      </c>
      <c r="R1017" s="539">
        <v>37.54</v>
      </c>
    </row>
    <row r="1018" spans="16:18" hidden="1">
      <c r="P1018" s="7">
        <v>589</v>
      </c>
      <c r="Q1018" s="539">
        <v>59.42</v>
      </c>
      <c r="R1018" s="539">
        <v>59.42</v>
      </c>
    </row>
    <row r="1019" spans="16:18" hidden="1">
      <c r="P1019" s="7">
        <v>1165</v>
      </c>
      <c r="Q1019" s="539">
        <v>21.42</v>
      </c>
      <c r="R1019" s="539">
        <v>21.42</v>
      </c>
    </row>
    <row r="1020" spans="16:18" hidden="1">
      <c r="P1020" s="7">
        <v>1164</v>
      </c>
      <c r="Q1020" s="539">
        <v>17.350000000000001</v>
      </c>
      <c r="R1020" s="539">
        <v>17.350000000000001</v>
      </c>
    </row>
    <row r="1021" spans="16:18" hidden="1">
      <c r="P1021" s="7">
        <v>1162</v>
      </c>
      <c r="Q1021" s="539">
        <v>6.03</v>
      </c>
      <c r="R1021" s="539">
        <v>6.03</v>
      </c>
    </row>
    <row r="1022" spans="16:18" hidden="1">
      <c r="P1022" s="7">
        <v>12395</v>
      </c>
      <c r="Q1022" s="539">
        <v>5.86</v>
      </c>
      <c r="R1022" s="539">
        <v>5.86</v>
      </c>
    </row>
    <row r="1023" spans="16:18" hidden="1">
      <c r="P1023" s="7">
        <v>1170</v>
      </c>
      <c r="Q1023" s="539">
        <v>11.37</v>
      </c>
      <c r="R1023" s="539">
        <v>11.37</v>
      </c>
    </row>
    <row r="1024" spans="16:18" hidden="1">
      <c r="P1024" s="7">
        <v>1169</v>
      </c>
      <c r="Q1024" s="539">
        <v>55.8</v>
      </c>
      <c r="R1024" s="539">
        <v>55.8</v>
      </c>
    </row>
    <row r="1025" spans="16:18" hidden="1">
      <c r="P1025" s="7">
        <v>1166</v>
      </c>
      <c r="Q1025" s="539">
        <v>30.94</v>
      </c>
      <c r="R1025" s="539">
        <v>30.94</v>
      </c>
    </row>
    <row r="1026" spans="16:18" hidden="1">
      <c r="P1026" s="7">
        <v>1163</v>
      </c>
      <c r="Q1026" s="539">
        <v>7.8</v>
      </c>
      <c r="R1026" s="539">
        <v>7.8</v>
      </c>
    </row>
    <row r="1027" spans="16:18" hidden="1">
      <c r="P1027" s="7">
        <v>12396</v>
      </c>
      <c r="Q1027" s="539">
        <v>5.86</v>
      </c>
      <c r="R1027" s="539">
        <v>5.86</v>
      </c>
    </row>
    <row r="1028" spans="16:18" hidden="1">
      <c r="P1028" s="7">
        <v>1168</v>
      </c>
      <c r="Q1028" s="539">
        <v>79.55</v>
      </c>
      <c r="R1028" s="539">
        <v>79.55</v>
      </c>
    </row>
    <row r="1029" spans="16:18" hidden="1">
      <c r="P1029" s="7">
        <v>1167</v>
      </c>
      <c r="Q1029" s="539">
        <v>133.06</v>
      </c>
      <c r="R1029" s="539">
        <v>133.06</v>
      </c>
    </row>
    <row r="1030" spans="16:18" hidden="1">
      <c r="P1030" s="7">
        <v>36331</v>
      </c>
      <c r="Q1030" s="539">
        <v>2.11</v>
      </c>
      <c r="R1030" s="539">
        <v>2.11</v>
      </c>
    </row>
    <row r="1031" spans="16:18" hidden="1">
      <c r="P1031" s="7">
        <v>36346</v>
      </c>
      <c r="Q1031" s="539">
        <v>3.16</v>
      </c>
      <c r="R1031" s="539">
        <v>3.16</v>
      </c>
    </row>
    <row r="1032" spans="16:18" hidden="1">
      <c r="P1032" s="7">
        <v>1197</v>
      </c>
      <c r="Q1032" s="539">
        <v>1.65</v>
      </c>
      <c r="R1032" s="539">
        <v>1.65</v>
      </c>
    </row>
    <row r="1033" spans="16:18" hidden="1">
      <c r="P1033" s="7">
        <v>1202</v>
      </c>
      <c r="Q1033" s="539">
        <v>4.6900000000000004</v>
      </c>
      <c r="R1033" s="539">
        <v>4.6900000000000004</v>
      </c>
    </row>
    <row r="1034" spans="16:18" hidden="1">
      <c r="P1034" s="7">
        <v>1198</v>
      </c>
      <c r="Q1034" s="539">
        <v>2.17</v>
      </c>
      <c r="R1034" s="539">
        <v>2.17</v>
      </c>
    </row>
    <row r="1035" spans="16:18" hidden="1">
      <c r="P1035" s="7">
        <v>20088</v>
      </c>
      <c r="Q1035" s="539">
        <v>11.78</v>
      </c>
      <c r="R1035" s="539">
        <v>11.78</v>
      </c>
    </row>
    <row r="1036" spans="16:18" hidden="1">
      <c r="P1036" s="7">
        <v>20089</v>
      </c>
      <c r="Q1036" s="539">
        <v>57.77</v>
      </c>
      <c r="R1036" s="539">
        <v>57.77</v>
      </c>
    </row>
    <row r="1037" spans="16:18" hidden="1">
      <c r="P1037" s="7">
        <v>20087</v>
      </c>
      <c r="Q1037" s="539">
        <v>9.75</v>
      </c>
      <c r="R1037" s="539">
        <v>9.75</v>
      </c>
    </row>
    <row r="1038" spans="16:18" hidden="1">
      <c r="P1038" s="7">
        <v>1200</v>
      </c>
      <c r="Q1038" s="539">
        <v>8.85</v>
      </c>
      <c r="R1038" s="539">
        <v>8.85</v>
      </c>
    </row>
    <row r="1039" spans="16:18" hidden="1">
      <c r="P1039" s="7">
        <v>12909</v>
      </c>
      <c r="Q1039" s="539">
        <v>4.1100000000000003</v>
      </c>
      <c r="R1039" s="539">
        <v>4.1100000000000003</v>
      </c>
    </row>
    <row r="1040" spans="16:18" hidden="1">
      <c r="P1040" s="7">
        <v>12910</v>
      </c>
      <c r="Q1040" s="539">
        <v>7.38</v>
      </c>
      <c r="R1040" s="539">
        <v>7.38</v>
      </c>
    </row>
    <row r="1041" spans="16:18" hidden="1">
      <c r="P1041" s="7">
        <v>1191</v>
      </c>
      <c r="Q1041" s="539">
        <v>1.18</v>
      </c>
      <c r="R1041" s="539">
        <v>1.18</v>
      </c>
    </row>
    <row r="1042" spans="16:18" hidden="1">
      <c r="P1042" s="7">
        <v>1185</v>
      </c>
      <c r="Q1042" s="539">
        <v>1.18</v>
      </c>
      <c r="R1042" s="539">
        <v>1.18</v>
      </c>
    </row>
    <row r="1043" spans="16:18" hidden="1">
      <c r="P1043" s="7">
        <v>1189</v>
      </c>
      <c r="Q1043" s="539">
        <v>1.93</v>
      </c>
      <c r="R1043" s="539">
        <v>1.93</v>
      </c>
    </row>
    <row r="1044" spans="16:18" hidden="1">
      <c r="P1044" s="7">
        <v>1193</v>
      </c>
      <c r="Q1044" s="539">
        <v>3.71</v>
      </c>
      <c r="R1044" s="539">
        <v>3.71</v>
      </c>
    </row>
    <row r="1045" spans="16:18" hidden="1">
      <c r="P1045" s="7">
        <v>1194</v>
      </c>
      <c r="Q1045" s="539">
        <v>6.7</v>
      </c>
      <c r="R1045" s="539">
        <v>6.7</v>
      </c>
    </row>
    <row r="1046" spans="16:18" hidden="1">
      <c r="P1046" s="7">
        <v>1195</v>
      </c>
      <c r="Q1046" s="539">
        <v>11.27</v>
      </c>
      <c r="R1046" s="539">
        <v>11.27</v>
      </c>
    </row>
    <row r="1047" spans="16:18" hidden="1">
      <c r="P1047" s="7">
        <v>1204</v>
      </c>
      <c r="Q1047" s="539">
        <v>19.72</v>
      </c>
      <c r="R1047" s="539">
        <v>19.72</v>
      </c>
    </row>
    <row r="1048" spans="16:18" hidden="1">
      <c r="P1048" s="7">
        <v>1207</v>
      </c>
      <c r="Q1048" s="539">
        <v>32.869999999999997</v>
      </c>
      <c r="R1048" s="539">
        <v>32.869999999999997</v>
      </c>
    </row>
    <row r="1049" spans="16:18" hidden="1">
      <c r="P1049" s="7">
        <v>1206</v>
      </c>
      <c r="Q1049" s="539">
        <v>8.24</v>
      </c>
      <c r="R1049" s="539">
        <v>8.24</v>
      </c>
    </row>
    <row r="1050" spans="16:18" hidden="1">
      <c r="P1050" s="7">
        <v>1183</v>
      </c>
      <c r="Q1050" s="539">
        <v>21.47</v>
      </c>
      <c r="R1050" s="539">
        <v>21.47</v>
      </c>
    </row>
    <row r="1051" spans="16:18" hidden="1">
      <c r="P1051" s="7">
        <v>42685</v>
      </c>
      <c r="Q1051" s="539">
        <v>59.86</v>
      </c>
      <c r="R1051" s="539">
        <v>59.86</v>
      </c>
    </row>
    <row r="1052" spans="16:18" hidden="1">
      <c r="P1052" s="7">
        <v>42686</v>
      </c>
      <c r="Q1052" s="539">
        <v>65.930000000000007</v>
      </c>
      <c r="R1052" s="539">
        <v>65.930000000000007</v>
      </c>
    </row>
    <row r="1053" spans="16:18" hidden="1">
      <c r="P1053" s="7">
        <v>12894</v>
      </c>
      <c r="Q1053" s="539">
        <v>21.06</v>
      </c>
      <c r="R1053" s="539">
        <v>21.06</v>
      </c>
    </row>
    <row r="1054" spans="16:18" hidden="1">
      <c r="P1054" s="7">
        <v>12895</v>
      </c>
      <c r="Q1054" s="539">
        <v>16.2</v>
      </c>
      <c r="R1054" s="539">
        <v>16.2</v>
      </c>
    </row>
    <row r="1055" spans="16:18" hidden="1">
      <c r="P1055" s="7">
        <v>1631</v>
      </c>
      <c r="Q1055" s="539">
        <v>180.07</v>
      </c>
      <c r="R1055" s="539">
        <v>180.07</v>
      </c>
    </row>
    <row r="1056" spans="16:18" hidden="1">
      <c r="P1056" s="7">
        <v>1633</v>
      </c>
      <c r="Q1056" s="539">
        <v>305.95</v>
      </c>
      <c r="R1056" s="539">
        <v>305.95</v>
      </c>
    </row>
    <row r="1057" spans="16:18" hidden="1">
      <c r="P1057" s="7">
        <v>10818</v>
      </c>
      <c r="Q1057" s="539">
        <v>75.569999999999993</v>
      </c>
      <c r="R1057" s="539">
        <v>75.569999999999993</v>
      </c>
    </row>
    <row r="1058" spans="16:18" hidden="1">
      <c r="P1058" s="7">
        <v>41410</v>
      </c>
      <c r="Q1058" s="539">
        <v>78.069999999999993</v>
      </c>
      <c r="R1058" s="539">
        <v>78.069999999999993</v>
      </c>
    </row>
    <row r="1059" spans="16:18" hidden="1">
      <c r="P1059" s="7">
        <v>41411</v>
      </c>
      <c r="Q1059" s="539">
        <v>70.78</v>
      </c>
      <c r="R1059" s="539">
        <v>70.78</v>
      </c>
    </row>
    <row r="1060" spans="16:18" hidden="1">
      <c r="P1060" s="7">
        <v>41412</v>
      </c>
      <c r="Q1060" s="539">
        <v>136.9</v>
      </c>
      <c r="R1060" s="539">
        <v>136.9</v>
      </c>
    </row>
    <row r="1061" spans="16:18" hidden="1">
      <c r="P1061" s="7">
        <v>41413</v>
      </c>
      <c r="Q1061" s="539">
        <v>123.19</v>
      </c>
      <c r="R1061" s="539">
        <v>123.19</v>
      </c>
    </row>
    <row r="1062" spans="16:18" hidden="1">
      <c r="P1062" s="7">
        <v>39359</v>
      </c>
      <c r="Q1062" s="539">
        <v>38.49</v>
      </c>
      <c r="R1062" s="539">
        <v>38.49</v>
      </c>
    </row>
    <row r="1063" spans="16:18" hidden="1">
      <c r="P1063" s="7">
        <v>39360</v>
      </c>
      <c r="Q1063" s="539">
        <v>38.49</v>
      </c>
      <c r="R1063" s="539">
        <v>38.49</v>
      </c>
    </row>
    <row r="1064" spans="16:18" hidden="1">
      <c r="P1064" s="7">
        <v>10710</v>
      </c>
      <c r="Q1064" s="539">
        <v>165.02</v>
      </c>
      <c r="R1064" s="539">
        <v>165.02</v>
      </c>
    </row>
    <row r="1065" spans="16:18" hidden="1">
      <c r="P1065" s="7">
        <v>10709</v>
      </c>
      <c r="Q1065" s="539">
        <v>202.73</v>
      </c>
      <c r="R1065" s="539">
        <v>202.73</v>
      </c>
    </row>
    <row r="1066" spans="16:18" hidden="1">
      <c r="P1066" s="7">
        <v>39636</v>
      </c>
      <c r="Q1066" s="539">
        <v>207.02</v>
      </c>
      <c r="R1066" s="539">
        <v>207.02</v>
      </c>
    </row>
    <row r="1067" spans="16:18" hidden="1">
      <c r="P1067" s="7">
        <v>10708</v>
      </c>
      <c r="Q1067" s="539">
        <v>63.88</v>
      </c>
      <c r="R1067" s="539">
        <v>63.88</v>
      </c>
    </row>
    <row r="1068" spans="16:18" hidden="1">
      <c r="P1068" s="7">
        <v>39635</v>
      </c>
      <c r="Q1068" s="539">
        <v>108.76</v>
      </c>
      <c r="R1068" s="539">
        <v>108.76</v>
      </c>
    </row>
    <row r="1069" spans="16:18" hidden="1">
      <c r="P1069" s="7">
        <v>6117</v>
      </c>
      <c r="Q1069" s="539">
        <v>14.43</v>
      </c>
      <c r="R1069" s="539">
        <v>16.75</v>
      </c>
    </row>
    <row r="1070" spans="16:18" hidden="1">
      <c r="P1070" s="7">
        <v>40913</v>
      </c>
      <c r="Q1070" s="809">
        <v>2522.81</v>
      </c>
      <c r="R1070" s="809">
        <v>2929.3</v>
      </c>
    </row>
    <row r="1071" spans="16:18" hidden="1">
      <c r="P1071" s="7">
        <v>1214</v>
      </c>
      <c r="Q1071" s="539">
        <v>17.21</v>
      </c>
      <c r="R1071" s="539">
        <v>19.98</v>
      </c>
    </row>
    <row r="1072" spans="16:18" hidden="1">
      <c r="P1072" s="7">
        <v>40915</v>
      </c>
      <c r="Q1072" s="809">
        <v>3010.48</v>
      </c>
      <c r="R1072" s="809">
        <v>3495.54</v>
      </c>
    </row>
    <row r="1073" spans="16:18" hidden="1">
      <c r="P1073" s="7">
        <v>40914</v>
      </c>
      <c r="Q1073" s="809">
        <v>3159.82</v>
      </c>
      <c r="R1073" s="809">
        <v>3668.94</v>
      </c>
    </row>
    <row r="1074" spans="16:18" hidden="1">
      <c r="P1074" s="7">
        <v>1213</v>
      </c>
      <c r="Q1074" s="539">
        <v>18.079999999999998</v>
      </c>
      <c r="R1074" s="539">
        <v>20.99</v>
      </c>
    </row>
    <row r="1075" spans="16:18" hidden="1">
      <c r="P1075" s="7">
        <v>5091</v>
      </c>
      <c r="Q1075" s="539">
        <v>20.75</v>
      </c>
      <c r="R1075" s="539">
        <v>20.75</v>
      </c>
    </row>
    <row r="1076" spans="16:18" hidden="1">
      <c r="P1076" s="7">
        <v>14615</v>
      </c>
      <c r="Q1076" s="809">
        <v>4174.8</v>
      </c>
      <c r="R1076" s="809">
        <v>4174.8</v>
      </c>
    </row>
    <row r="1077" spans="16:18" hidden="1">
      <c r="P1077" s="7">
        <v>2711</v>
      </c>
      <c r="Q1077" s="539">
        <v>179.9</v>
      </c>
      <c r="R1077" s="539">
        <v>179.9</v>
      </c>
    </row>
    <row r="1078" spans="16:18" hidden="1">
      <c r="P1078" s="7">
        <v>37727</v>
      </c>
      <c r="Q1078" s="809">
        <v>19043.29</v>
      </c>
      <c r="R1078" s="809">
        <v>19043.29</v>
      </c>
    </row>
    <row r="1079" spans="16:18" hidden="1">
      <c r="P1079" s="7">
        <v>37728</v>
      </c>
      <c r="Q1079" s="809">
        <v>25834.95</v>
      </c>
      <c r="R1079" s="809">
        <v>25834.95</v>
      </c>
    </row>
    <row r="1080" spans="16:18" hidden="1">
      <c r="P1080" s="7">
        <v>37729</v>
      </c>
      <c r="Q1080" s="809">
        <v>27965.67</v>
      </c>
      <c r="R1080" s="809">
        <v>27965.67</v>
      </c>
    </row>
    <row r="1081" spans="16:18" hidden="1">
      <c r="P1081" s="7">
        <v>37730</v>
      </c>
      <c r="Q1081" s="809">
        <v>30096.38</v>
      </c>
      <c r="R1081" s="809">
        <v>30096.38</v>
      </c>
    </row>
    <row r="1082" spans="16:18" hidden="1">
      <c r="P1082" s="7">
        <v>37731</v>
      </c>
      <c r="Q1082" s="809">
        <v>32227.1</v>
      </c>
      <c r="R1082" s="809">
        <v>32227.1</v>
      </c>
    </row>
    <row r="1083" spans="16:18" hidden="1">
      <c r="P1083" s="7">
        <v>37732</v>
      </c>
      <c r="Q1083" s="809">
        <v>36754.879999999997</v>
      </c>
      <c r="R1083" s="809">
        <v>36754.879999999997</v>
      </c>
    </row>
    <row r="1084" spans="16:18" hidden="1">
      <c r="P1084" s="7">
        <v>36496</v>
      </c>
      <c r="Q1084" s="809">
        <v>10599.73</v>
      </c>
      <c r="R1084" s="809">
        <v>10599.73</v>
      </c>
    </row>
    <row r="1085" spans="16:18" hidden="1">
      <c r="P1085" s="7">
        <v>10630</v>
      </c>
      <c r="Q1085" s="809">
        <v>871498.8</v>
      </c>
      <c r="R1085" s="809">
        <v>871498.8</v>
      </c>
    </row>
    <row r="1086" spans="16:18" hidden="1">
      <c r="P1086" s="7">
        <v>37762</v>
      </c>
      <c r="Q1086" s="809">
        <v>747431.41</v>
      </c>
      <c r="R1086" s="809">
        <v>747431.41</v>
      </c>
    </row>
    <row r="1087" spans="16:18" hidden="1">
      <c r="P1087" s="7">
        <v>37763</v>
      </c>
      <c r="Q1087" s="809">
        <v>756509.4</v>
      </c>
      <c r="R1087" s="809">
        <v>756509.4</v>
      </c>
    </row>
    <row r="1088" spans="16:18" hidden="1">
      <c r="P1088" s="7">
        <v>41992</v>
      </c>
      <c r="Q1088" s="809">
        <v>860000</v>
      </c>
      <c r="R1088" s="809">
        <v>860000</v>
      </c>
    </row>
    <row r="1089" spans="16:18" hidden="1">
      <c r="P1089" s="7">
        <v>13215</v>
      </c>
      <c r="Q1089" s="809">
        <v>1054574.1399999999</v>
      </c>
      <c r="R1089" s="809">
        <v>1054574.1399999999</v>
      </c>
    </row>
    <row r="1090" spans="16:18" hidden="1">
      <c r="P1090" s="7">
        <v>4235</v>
      </c>
      <c r="Q1090" s="539">
        <v>15.04</v>
      </c>
      <c r="R1090" s="539">
        <v>17.46</v>
      </c>
    </row>
    <row r="1091" spans="16:18" hidden="1">
      <c r="P1091" s="7">
        <v>40976</v>
      </c>
      <c r="Q1091" s="809">
        <v>2630.53</v>
      </c>
      <c r="R1091" s="809">
        <v>3054.37</v>
      </c>
    </row>
    <row r="1092" spans="16:18" hidden="1">
      <c r="P1092" s="7">
        <v>43091</v>
      </c>
      <c r="Q1092" s="809">
        <v>9203.68</v>
      </c>
      <c r="R1092" s="809">
        <v>9203.68</v>
      </c>
    </row>
    <row r="1093" spans="16:18" hidden="1">
      <c r="P1093" s="7">
        <v>43092</v>
      </c>
      <c r="Q1093" s="809">
        <v>12271.58</v>
      </c>
      <c r="R1093" s="809">
        <v>12271.58</v>
      </c>
    </row>
    <row r="1094" spans="16:18" hidden="1">
      <c r="P1094" s="7">
        <v>43089</v>
      </c>
      <c r="Q1094" s="809">
        <v>2138.67</v>
      </c>
      <c r="R1094" s="809">
        <v>2138.67</v>
      </c>
    </row>
    <row r="1095" spans="16:18" hidden="1">
      <c r="P1095" s="7">
        <v>43090</v>
      </c>
      <c r="Q1095" s="809">
        <v>4719.84</v>
      </c>
      <c r="R1095" s="809">
        <v>4719.84</v>
      </c>
    </row>
    <row r="1096" spans="16:18" hidden="1">
      <c r="P1096" s="7">
        <v>41967</v>
      </c>
      <c r="Q1096" s="539">
        <v>28.18</v>
      </c>
      <c r="R1096" s="539">
        <v>28.18</v>
      </c>
    </row>
    <row r="1097" spans="16:18" hidden="1">
      <c r="P1097" s="7">
        <v>12760</v>
      </c>
      <c r="Q1097" s="809">
        <v>1447.35</v>
      </c>
      <c r="R1097" s="809">
        <v>1447.35</v>
      </c>
    </row>
    <row r="1098" spans="16:18" hidden="1">
      <c r="P1098" s="7">
        <v>12759</v>
      </c>
      <c r="Q1098" s="539">
        <v>964.88</v>
      </c>
      <c r="R1098" s="539">
        <v>964.88</v>
      </c>
    </row>
    <row r="1099" spans="16:18" hidden="1">
      <c r="P1099" s="7">
        <v>43105</v>
      </c>
      <c r="Q1099" s="539">
        <v>32.39</v>
      </c>
      <c r="R1099" s="539">
        <v>32.39</v>
      </c>
    </row>
    <row r="1100" spans="16:18" hidden="1">
      <c r="P1100" s="7">
        <v>40424</v>
      </c>
      <c r="Q1100" s="539">
        <v>8.23</v>
      </c>
      <c r="R1100" s="539">
        <v>8.23</v>
      </c>
    </row>
    <row r="1101" spans="16:18" hidden="1">
      <c r="P1101" s="7">
        <v>1325</v>
      </c>
      <c r="Q1101" s="539">
        <v>9.01</v>
      </c>
      <c r="R1101" s="539">
        <v>9.01</v>
      </c>
    </row>
    <row r="1102" spans="16:18" hidden="1">
      <c r="P1102" s="7">
        <v>1327</v>
      </c>
      <c r="Q1102" s="539">
        <v>9.6</v>
      </c>
      <c r="R1102" s="539">
        <v>9.6</v>
      </c>
    </row>
    <row r="1103" spans="16:18" hidden="1">
      <c r="P1103" s="7">
        <v>1328</v>
      </c>
      <c r="Q1103" s="539">
        <v>9.0299999999999994</v>
      </c>
      <c r="R1103" s="539">
        <v>9.0299999999999994</v>
      </c>
    </row>
    <row r="1104" spans="16:18" hidden="1">
      <c r="P1104" s="7">
        <v>1321</v>
      </c>
      <c r="Q1104" s="539">
        <v>8.36</v>
      </c>
      <c r="R1104" s="539">
        <v>8.36</v>
      </c>
    </row>
    <row r="1105" spans="16:18" hidden="1">
      <c r="P1105" s="7">
        <v>1318</v>
      </c>
      <c r="Q1105" s="539">
        <v>8.3699999999999992</v>
      </c>
      <c r="R1105" s="539">
        <v>8.3699999999999992</v>
      </c>
    </row>
    <row r="1106" spans="16:18" hidden="1">
      <c r="P1106" s="7">
        <v>1322</v>
      </c>
      <c r="Q1106" s="539">
        <v>8.84</v>
      </c>
      <c r="R1106" s="539">
        <v>8.84</v>
      </c>
    </row>
    <row r="1107" spans="16:18" hidden="1">
      <c r="P1107" s="7">
        <v>1323</v>
      </c>
      <c r="Q1107" s="539">
        <v>8.84</v>
      </c>
      <c r="R1107" s="539">
        <v>8.84</v>
      </c>
    </row>
    <row r="1108" spans="16:18" hidden="1">
      <c r="P1108" s="7">
        <v>1319</v>
      </c>
      <c r="Q1108" s="539">
        <v>7.45</v>
      </c>
      <c r="R1108" s="539">
        <v>7.45</v>
      </c>
    </row>
    <row r="1109" spans="16:18" hidden="1">
      <c r="P1109" s="7">
        <v>11026</v>
      </c>
      <c r="Q1109" s="539">
        <v>10.25</v>
      </c>
      <c r="R1109" s="539">
        <v>10.25</v>
      </c>
    </row>
    <row r="1110" spans="16:18" hidden="1">
      <c r="P1110" s="7">
        <v>11027</v>
      </c>
      <c r="Q1110" s="539">
        <v>10.67</v>
      </c>
      <c r="R1110" s="539">
        <v>10.67</v>
      </c>
    </row>
    <row r="1111" spans="16:18" hidden="1">
      <c r="P1111" s="7">
        <v>11046</v>
      </c>
      <c r="Q1111" s="539">
        <v>10.220000000000001</v>
      </c>
      <c r="R1111" s="539">
        <v>10.220000000000001</v>
      </c>
    </row>
    <row r="1112" spans="16:18" hidden="1">
      <c r="P1112" s="7">
        <v>11047</v>
      </c>
      <c r="Q1112" s="539">
        <v>11.14</v>
      </c>
      <c r="R1112" s="539">
        <v>11.14</v>
      </c>
    </row>
    <row r="1113" spans="16:18" hidden="1">
      <c r="P1113" s="7">
        <v>43668</v>
      </c>
      <c r="Q1113" s="539">
        <v>9.83</v>
      </c>
      <c r="R1113" s="539">
        <v>9.83</v>
      </c>
    </row>
    <row r="1114" spans="16:18" hidden="1">
      <c r="P1114" s="7">
        <v>11049</v>
      </c>
      <c r="Q1114" s="539">
        <v>10.65</v>
      </c>
      <c r="R1114" s="539">
        <v>10.65</v>
      </c>
    </row>
    <row r="1115" spans="16:18" hidden="1">
      <c r="P1115" s="7">
        <v>43106</v>
      </c>
      <c r="Q1115" s="539">
        <v>10.71</v>
      </c>
      <c r="R1115" s="539">
        <v>10.71</v>
      </c>
    </row>
    <row r="1116" spans="16:18" hidden="1">
      <c r="P1116" s="7">
        <v>11051</v>
      </c>
      <c r="Q1116" s="539">
        <v>11.18</v>
      </c>
      <c r="R1116" s="539">
        <v>11.18</v>
      </c>
    </row>
    <row r="1117" spans="16:18" hidden="1">
      <c r="P1117" s="7">
        <v>11061</v>
      </c>
      <c r="Q1117" s="539">
        <v>13.41</v>
      </c>
      <c r="R1117" s="539">
        <v>13.41</v>
      </c>
    </row>
    <row r="1118" spans="16:18" hidden="1">
      <c r="P1118" s="7">
        <v>1333</v>
      </c>
      <c r="Q1118" s="539">
        <v>8.1199999999999992</v>
      </c>
      <c r="R1118" s="539">
        <v>8.1199999999999992</v>
      </c>
    </row>
    <row r="1119" spans="16:18" hidden="1">
      <c r="P1119" s="7">
        <v>1330</v>
      </c>
      <c r="Q1119" s="539">
        <v>8.0399999999999991</v>
      </c>
      <c r="R1119" s="539">
        <v>8.0399999999999991</v>
      </c>
    </row>
    <row r="1120" spans="16:18" hidden="1">
      <c r="P1120" s="7">
        <v>43667</v>
      </c>
      <c r="Q1120" s="539">
        <v>9.75</v>
      </c>
      <c r="R1120" s="539">
        <v>9.75</v>
      </c>
    </row>
    <row r="1121" spans="16:18" hidden="1">
      <c r="P1121" s="7">
        <v>10957</v>
      </c>
      <c r="Q1121" s="539">
        <v>9.2799999999999994</v>
      </c>
      <c r="R1121" s="539">
        <v>9.2799999999999994</v>
      </c>
    </row>
    <row r="1122" spans="16:18" hidden="1">
      <c r="P1122" s="7">
        <v>1332</v>
      </c>
      <c r="Q1122" s="539">
        <v>8.25</v>
      </c>
      <c r="R1122" s="539">
        <v>8.25</v>
      </c>
    </row>
    <row r="1123" spans="16:18" hidden="1">
      <c r="P1123" s="7">
        <v>1334</v>
      </c>
      <c r="Q1123" s="539">
        <v>9.15</v>
      </c>
      <c r="R1123" s="539">
        <v>9.15</v>
      </c>
    </row>
    <row r="1124" spans="16:18" hidden="1">
      <c r="P1124" s="7">
        <v>1335</v>
      </c>
      <c r="Q1124" s="539">
        <v>9.4499999999999993</v>
      </c>
      <c r="R1124" s="539">
        <v>9.4499999999999993</v>
      </c>
    </row>
    <row r="1125" spans="16:18" hidden="1">
      <c r="P1125" s="7">
        <v>40425</v>
      </c>
      <c r="Q1125" s="539">
        <v>8.09</v>
      </c>
      <c r="R1125" s="539">
        <v>8.09</v>
      </c>
    </row>
    <row r="1126" spans="16:18" hidden="1">
      <c r="P1126" s="7">
        <v>1337</v>
      </c>
      <c r="Q1126" s="539">
        <v>9.2799999999999994</v>
      </c>
      <c r="R1126" s="539">
        <v>9.2799999999999994</v>
      </c>
    </row>
    <row r="1127" spans="16:18" hidden="1">
      <c r="P1127" s="7">
        <v>1338</v>
      </c>
      <c r="Q1127" s="539">
        <v>40.15</v>
      </c>
      <c r="R1127" s="539">
        <v>40.15</v>
      </c>
    </row>
    <row r="1128" spans="16:18" hidden="1">
      <c r="P1128" s="7">
        <v>1340</v>
      </c>
      <c r="Q1128" s="539">
        <v>46.42</v>
      </c>
      <c r="R1128" s="539">
        <v>46.42</v>
      </c>
    </row>
    <row r="1129" spans="16:18" hidden="1">
      <c r="P1129" s="7">
        <v>1341</v>
      </c>
      <c r="Q1129" s="539">
        <v>44.71</v>
      </c>
      <c r="R1129" s="539">
        <v>44.71</v>
      </c>
    </row>
    <row r="1130" spans="16:18" hidden="1">
      <c r="P1130" s="7">
        <v>34659</v>
      </c>
      <c r="Q1130" s="539">
        <v>43.46</v>
      </c>
      <c r="R1130" s="539">
        <v>43.46</v>
      </c>
    </row>
    <row r="1131" spans="16:18" hidden="1">
      <c r="P1131" s="7">
        <v>34514</v>
      </c>
      <c r="Q1131" s="539">
        <v>48.14</v>
      </c>
      <c r="R1131" s="539">
        <v>48.14</v>
      </c>
    </row>
    <row r="1132" spans="16:18" hidden="1">
      <c r="P1132" s="7">
        <v>34660</v>
      </c>
      <c r="Q1132" s="539">
        <v>61.09</v>
      </c>
      <c r="R1132" s="539">
        <v>61.09</v>
      </c>
    </row>
    <row r="1133" spans="16:18" hidden="1">
      <c r="P1133" s="7">
        <v>34661</v>
      </c>
      <c r="Q1133" s="539">
        <v>87.75</v>
      </c>
      <c r="R1133" s="539">
        <v>87.75</v>
      </c>
    </row>
    <row r="1134" spans="16:18" hidden="1">
      <c r="P1134" s="7">
        <v>34667</v>
      </c>
      <c r="Q1134" s="539">
        <v>31.77</v>
      </c>
      <c r="R1134" s="539">
        <v>31.77</v>
      </c>
    </row>
    <row r="1135" spans="16:18" hidden="1">
      <c r="P1135" s="7">
        <v>34668</v>
      </c>
      <c r="Q1135" s="539">
        <v>41.52</v>
      </c>
      <c r="R1135" s="539">
        <v>41.52</v>
      </c>
    </row>
    <row r="1136" spans="16:18" hidden="1">
      <c r="P1136" s="7">
        <v>34741</v>
      </c>
      <c r="Q1136" s="539">
        <v>45.69</v>
      </c>
      <c r="R1136" s="539">
        <v>45.69</v>
      </c>
    </row>
    <row r="1137" spans="16:18" hidden="1">
      <c r="P1137" s="7">
        <v>34664</v>
      </c>
      <c r="Q1137" s="539">
        <v>49.86</v>
      </c>
      <c r="R1137" s="539">
        <v>49.86</v>
      </c>
    </row>
    <row r="1138" spans="16:18" hidden="1">
      <c r="P1138" s="7">
        <v>34665</v>
      </c>
      <c r="Q1138" s="539">
        <v>61.89</v>
      </c>
      <c r="R1138" s="539">
        <v>61.89</v>
      </c>
    </row>
    <row r="1139" spans="16:18" hidden="1">
      <c r="P1139" s="7">
        <v>34666</v>
      </c>
      <c r="Q1139" s="539">
        <v>93.49</v>
      </c>
      <c r="R1139" s="539">
        <v>93.49</v>
      </c>
    </row>
    <row r="1140" spans="16:18" hidden="1">
      <c r="P1140" s="7">
        <v>34669</v>
      </c>
      <c r="Q1140" s="539">
        <v>34.28</v>
      </c>
      <c r="R1140" s="539">
        <v>34.28</v>
      </c>
    </row>
    <row r="1141" spans="16:18" hidden="1">
      <c r="P1141" s="7">
        <v>34670</v>
      </c>
      <c r="Q1141" s="539">
        <v>41.92</v>
      </c>
      <c r="R1141" s="539">
        <v>41.92</v>
      </c>
    </row>
    <row r="1142" spans="16:18" hidden="1">
      <c r="P1142" s="7">
        <v>34671</v>
      </c>
      <c r="Q1142" s="539">
        <v>34.99</v>
      </c>
      <c r="R1142" s="539">
        <v>34.99</v>
      </c>
    </row>
    <row r="1143" spans="16:18" hidden="1">
      <c r="P1143" s="7">
        <v>34672</v>
      </c>
      <c r="Q1143" s="539">
        <v>36.9</v>
      </c>
      <c r="R1143" s="539">
        <v>36.9</v>
      </c>
    </row>
    <row r="1144" spans="16:18" hidden="1">
      <c r="P1144" s="7">
        <v>34673</v>
      </c>
      <c r="Q1144" s="539">
        <v>45.03</v>
      </c>
      <c r="R1144" s="539">
        <v>45.03</v>
      </c>
    </row>
    <row r="1145" spans="16:18" hidden="1">
      <c r="P1145" s="7">
        <v>34674</v>
      </c>
      <c r="Q1145" s="539">
        <v>59.86</v>
      </c>
      <c r="R1145" s="539">
        <v>59.86</v>
      </c>
    </row>
    <row r="1146" spans="16:18" hidden="1">
      <c r="P1146" s="7">
        <v>34675</v>
      </c>
      <c r="Q1146" s="539">
        <v>72.98</v>
      </c>
      <c r="R1146" s="539">
        <v>72.98</v>
      </c>
    </row>
    <row r="1147" spans="16:18" hidden="1">
      <c r="P1147" s="7">
        <v>34676</v>
      </c>
      <c r="Q1147" s="539">
        <v>21.01</v>
      </c>
      <c r="R1147" s="539">
        <v>21.01</v>
      </c>
    </row>
    <row r="1148" spans="16:18" hidden="1">
      <c r="P1148" s="7">
        <v>34677</v>
      </c>
      <c r="Q1148" s="539">
        <v>28.25</v>
      </c>
      <c r="R1148" s="539">
        <v>28.25</v>
      </c>
    </row>
    <row r="1149" spans="16:18" hidden="1">
      <c r="P1149" s="7">
        <v>43126</v>
      </c>
      <c r="Q1149" s="539">
        <v>105.89</v>
      </c>
      <c r="R1149" s="539">
        <v>105.89</v>
      </c>
    </row>
    <row r="1150" spans="16:18" hidden="1">
      <c r="P1150" s="7">
        <v>43124</v>
      </c>
      <c r="Q1150" s="539">
        <v>123.65</v>
      </c>
      <c r="R1150" s="539">
        <v>123.65</v>
      </c>
    </row>
    <row r="1151" spans="16:18" hidden="1">
      <c r="P1151" s="7">
        <v>43125</v>
      </c>
      <c r="Q1151" s="539">
        <v>160.36000000000001</v>
      </c>
      <c r="R1151" s="539">
        <v>160.36000000000001</v>
      </c>
    </row>
    <row r="1152" spans="16:18" hidden="1">
      <c r="P1152" s="7">
        <v>40623</v>
      </c>
      <c r="Q1152" s="539">
        <v>90.33</v>
      </c>
      <c r="R1152" s="539">
        <v>90.33</v>
      </c>
    </row>
    <row r="1153" spans="16:18" hidden="1">
      <c r="P1153" s="7">
        <v>43701</v>
      </c>
      <c r="Q1153" s="539">
        <v>51.67</v>
      </c>
      <c r="R1153" s="539">
        <v>51.67</v>
      </c>
    </row>
    <row r="1154" spans="16:18" hidden="1">
      <c r="P1154" s="7">
        <v>1345</v>
      </c>
      <c r="Q1154" s="539">
        <v>77.97</v>
      </c>
      <c r="R1154" s="539">
        <v>77.97</v>
      </c>
    </row>
    <row r="1155" spans="16:18" hidden="1">
      <c r="P1155" s="7">
        <v>1346</v>
      </c>
      <c r="Q1155" s="539">
        <v>45.35</v>
      </c>
      <c r="R1155" s="539">
        <v>45.35</v>
      </c>
    </row>
    <row r="1156" spans="16:18" hidden="1">
      <c r="P1156" s="7">
        <v>1347</v>
      </c>
      <c r="Q1156" s="539">
        <v>56.2</v>
      </c>
      <c r="R1156" s="539">
        <v>56.2</v>
      </c>
    </row>
    <row r="1157" spans="16:18" hidden="1">
      <c r="P1157" s="7">
        <v>43678</v>
      </c>
      <c r="Q1157" s="539">
        <v>65.19</v>
      </c>
      <c r="R1157" s="539">
        <v>65.19</v>
      </c>
    </row>
    <row r="1158" spans="16:18" hidden="1">
      <c r="P1158" s="7">
        <v>43680</v>
      </c>
      <c r="Q1158" s="539">
        <v>93.91</v>
      </c>
      <c r="R1158" s="539">
        <v>93.91</v>
      </c>
    </row>
    <row r="1159" spans="16:18" hidden="1">
      <c r="P1159" s="7">
        <v>43679</v>
      </c>
      <c r="Q1159" s="539">
        <v>32.96</v>
      </c>
      <c r="R1159" s="539">
        <v>32.96</v>
      </c>
    </row>
    <row r="1160" spans="16:18" hidden="1">
      <c r="P1160" s="7">
        <v>1355</v>
      </c>
      <c r="Q1160" s="539">
        <v>37.5</v>
      </c>
      <c r="R1160" s="539">
        <v>37.5</v>
      </c>
    </row>
    <row r="1161" spans="16:18" hidden="1">
      <c r="P1161" s="7">
        <v>1358</v>
      </c>
      <c r="Q1161" s="539">
        <v>46.04</v>
      </c>
      <c r="R1161" s="539">
        <v>46.04</v>
      </c>
    </row>
    <row r="1162" spans="16:18" hidden="1">
      <c r="P1162" s="7">
        <v>43677</v>
      </c>
      <c r="Q1162" s="539">
        <v>57.12</v>
      </c>
      <c r="R1162" s="539">
        <v>57.12</v>
      </c>
    </row>
    <row r="1163" spans="16:18" hidden="1">
      <c r="P1163" s="7">
        <v>43682</v>
      </c>
      <c r="Q1163" s="539">
        <v>17.510000000000002</v>
      </c>
      <c r="R1163" s="539">
        <v>17.510000000000002</v>
      </c>
    </row>
    <row r="1164" spans="16:18" hidden="1">
      <c r="P1164" s="7">
        <v>43681</v>
      </c>
      <c r="Q1164" s="539">
        <v>29.01</v>
      </c>
      <c r="R1164" s="539">
        <v>29.01</v>
      </c>
    </row>
    <row r="1165" spans="16:18" hidden="1">
      <c r="P1165" s="7">
        <v>20971</v>
      </c>
      <c r="Q1165" s="539">
        <v>21.42</v>
      </c>
      <c r="R1165" s="539">
        <v>21.42</v>
      </c>
    </row>
    <row r="1166" spans="16:18" hidden="1">
      <c r="P1166" s="7">
        <v>39746</v>
      </c>
      <c r="Q1166" s="539">
        <v>112.57</v>
      </c>
      <c r="R1166" s="539">
        <v>112.57</v>
      </c>
    </row>
    <row r="1167" spans="16:18" hidden="1">
      <c r="P1167" s="7">
        <v>13279</v>
      </c>
      <c r="Q1167" s="539">
        <v>28.5</v>
      </c>
      <c r="R1167" s="539">
        <v>28.5</v>
      </c>
    </row>
    <row r="1168" spans="16:18" hidden="1">
      <c r="P1168" s="7">
        <v>11977</v>
      </c>
      <c r="Q1168" s="539">
        <v>14.77</v>
      </c>
      <c r="R1168" s="539">
        <v>14.77</v>
      </c>
    </row>
    <row r="1169" spans="16:18" hidden="1">
      <c r="P1169" s="7">
        <v>11976</v>
      </c>
      <c r="Q1169" s="539">
        <v>1.65</v>
      </c>
      <c r="R1169" s="539">
        <v>1.65</v>
      </c>
    </row>
    <row r="1170" spans="16:18" hidden="1">
      <c r="P1170" s="7">
        <v>11975</v>
      </c>
      <c r="Q1170" s="539">
        <v>32.36</v>
      </c>
      <c r="R1170" s="539">
        <v>32.36</v>
      </c>
    </row>
    <row r="1171" spans="16:18" hidden="1">
      <c r="P1171" s="7">
        <v>1368</v>
      </c>
      <c r="Q1171" s="539">
        <v>97</v>
      </c>
      <c r="R1171" s="539">
        <v>97</v>
      </c>
    </row>
    <row r="1172" spans="16:18" hidden="1">
      <c r="P1172" s="7">
        <v>1367</v>
      </c>
      <c r="Q1172" s="539">
        <v>313.76</v>
      </c>
      <c r="R1172" s="539">
        <v>313.76</v>
      </c>
    </row>
    <row r="1173" spans="16:18" hidden="1">
      <c r="P1173" s="7">
        <v>1380</v>
      </c>
      <c r="Q1173" s="539">
        <v>4.68</v>
      </c>
      <c r="R1173" s="539">
        <v>4.68</v>
      </c>
    </row>
    <row r="1174" spans="16:18" hidden="1">
      <c r="P1174" s="7">
        <v>1375</v>
      </c>
      <c r="Q1174" s="539">
        <v>17.62</v>
      </c>
      <c r="R1174" s="539">
        <v>17.62</v>
      </c>
    </row>
    <row r="1175" spans="16:18" hidden="1">
      <c r="P1175" s="7">
        <v>1379</v>
      </c>
      <c r="Q1175" s="539">
        <v>0.7</v>
      </c>
      <c r="R1175" s="539">
        <v>0.7</v>
      </c>
    </row>
    <row r="1176" spans="16:18" hidden="1">
      <c r="P1176" s="7">
        <v>13284</v>
      </c>
      <c r="Q1176" s="539">
        <v>0.63</v>
      </c>
      <c r="R1176" s="539">
        <v>0.63</v>
      </c>
    </row>
    <row r="1177" spans="16:18" hidden="1">
      <c r="P1177" s="7">
        <v>44528</v>
      </c>
      <c r="Q1177" s="539">
        <v>3.73</v>
      </c>
      <c r="R1177" s="539">
        <v>3.73</v>
      </c>
    </row>
    <row r="1178" spans="16:18" hidden="1">
      <c r="P1178" s="7">
        <v>34753</v>
      </c>
      <c r="Q1178" s="539">
        <v>0.68</v>
      </c>
      <c r="R1178" s="539">
        <v>0.68</v>
      </c>
    </row>
    <row r="1179" spans="16:18" hidden="1">
      <c r="P1179" s="7">
        <v>420</v>
      </c>
      <c r="Q1179" s="539">
        <v>27.2</v>
      </c>
      <c r="R1179" s="539">
        <v>27.2</v>
      </c>
    </row>
    <row r="1180" spans="16:18" hidden="1">
      <c r="P1180" s="7">
        <v>12327</v>
      </c>
      <c r="Q1180" s="539">
        <v>32.4</v>
      </c>
      <c r="R1180" s="539">
        <v>32.4</v>
      </c>
    </row>
    <row r="1181" spans="16:18" hidden="1">
      <c r="P1181" s="7">
        <v>36148</v>
      </c>
      <c r="Q1181" s="539">
        <v>77.760000000000005</v>
      </c>
      <c r="R1181" s="539">
        <v>77.760000000000005</v>
      </c>
    </row>
    <row r="1182" spans="16:18" hidden="1">
      <c r="P1182" s="7">
        <v>12329</v>
      </c>
      <c r="Q1182" s="539">
        <v>133.97999999999999</v>
      </c>
      <c r="R1182" s="539">
        <v>133.97999999999999</v>
      </c>
    </row>
    <row r="1183" spans="16:18" hidden="1">
      <c r="P1183" s="7">
        <v>1339</v>
      </c>
      <c r="Q1183" s="539">
        <v>40.25</v>
      </c>
      <c r="R1183" s="539">
        <v>40.25</v>
      </c>
    </row>
    <row r="1184" spans="16:18" hidden="1">
      <c r="P1184" s="7">
        <v>44396</v>
      </c>
      <c r="Q1184" s="539">
        <v>40.93</v>
      </c>
      <c r="R1184" s="539">
        <v>40.93</v>
      </c>
    </row>
    <row r="1185" spans="16:18" hidden="1">
      <c r="P1185" s="7">
        <v>44327</v>
      </c>
      <c r="Q1185" s="539">
        <v>139.19</v>
      </c>
      <c r="R1185" s="539">
        <v>139.19</v>
      </c>
    </row>
    <row r="1186" spans="16:18" hidden="1">
      <c r="P1186" s="7">
        <v>37418</v>
      </c>
      <c r="Q1186" s="539">
        <v>16.59</v>
      </c>
      <c r="R1186" s="539">
        <v>16.59</v>
      </c>
    </row>
    <row r="1187" spans="16:18" hidden="1">
      <c r="P1187" s="7">
        <v>37419</v>
      </c>
      <c r="Q1187" s="539">
        <v>17.04</v>
      </c>
      <c r="R1187" s="539">
        <v>17.04</v>
      </c>
    </row>
    <row r="1188" spans="16:18" hidden="1">
      <c r="P1188" s="7">
        <v>1427</v>
      </c>
      <c r="Q1188" s="539">
        <v>19.329999999999998</v>
      </c>
      <c r="R1188" s="539">
        <v>19.329999999999998</v>
      </c>
    </row>
    <row r="1189" spans="16:18" hidden="1">
      <c r="P1189" s="7">
        <v>1402</v>
      </c>
      <c r="Q1189" s="539">
        <v>6.69</v>
      </c>
      <c r="R1189" s="539">
        <v>6.69</v>
      </c>
    </row>
    <row r="1190" spans="16:18" hidden="1">
      <c r="P1190" s="7">
        <v>1420</v>
      </c>
      <c r="Q1190" s="539">
        <v>8.6</v>
      </c>
      <c r="R1190" s="539">
        <v>8.6</v>
      </c>
    </row>
    <row r="1191" spans="16:18" hidden="1">
      <c r="P1191" s="7">
        <v>1419</v>
      </c>
      <c r="Q1191" s="539">
        <v>10.39</v>
      </c>
      <c r="R1191" s="539">
        <v>10.39</v>
      </c>
    </row>
    <row r="1192" spans="16:18" hidden="1">
      <c r="P1192" s="7">
        <v>1414</v>
      </c>
      <c r="Q1192" s="539">
        <v>10.17</v>
      </c>
      <c r="R1192" s="539">
        <v>10.17</v>
      </c>
    </row>
    <row r="1193" spans="16:18" hidden="1">
      <c r="P1193" s="7">
        <v>1413</v>
      </c>
      <c r="Q1193" s="539">
        <v>15.02</v>
      </c>
      <c r="R1193" s="539">
        <v>15.02</v>
      </c>
    </row>
    <row r="1194" spans="16:18" hidden="1">
      <c r="P1194" s="7">
        <v>1412</v>
      </c>
      <c r="Q1194" s="539">
        <v>12.72</v>
      </c>
      <c r="R1194" s="539">
        <v>12.72</v>
      </c>
    </row>
    <row r="1195" spans="16:18" hidden="1">
      <c r="P1195" s="7">
        <v>1406</v>
      </c>
      <c r="Q1195" s="539">
        <v>15.35</v>
      </c>
      <c r="R1195" s="539">
        <v>15.35</v>
      </c>
    </row>
    <row r="1196" spans="16:18" hidden="1">
      <c r="P1196" s="7">
        <v>11281</v>
      </c>
      <c r="Q1196" s="809">
        <v>13450</v>
      </c>
      <c r="R1196" s="809">
        <v>13450</v>
      </c>
    </row>
    <row r="1197" spans="16:18" hidden="1">
      <c r="P1197" s="7">
        <v>1442</v>
      </c>
      <c r="Q1197" s="809">
        <v>11291.17</v>
      </c>
      <c r="R1197" s="809">
        <v>11291.17</v>
      </c>
    </row>
    <row r="1198" spans="16:18" hidden="1">
      <c r="P1198" s="7">
        <v>13457</v>
      </c>
      <c r="Q1198" s="809">
        <v>9746.3700000000008</v>
      </c>
      <c r="R1198" s="809">
        <v>9746.3700000000008</v>
      </c>
    </row>
    <row r="1199" spans="16:18" hidden="1">
      <c r="P1199" s="7">
        <v>40699</v>
      </c>
      <c r="Q1199" s="809">
        <v>7534.32</v>
      </c>
      <c r="R1199" s="809">
        <v>7534.32</v>
      </c>
    </row>
    <row r="1200" spans="16:18" hidden="1">
      <c r="P1200" s="7">
        <v>40701</v>
      </c>
      <c r="Q1200" s="809">
        <v>133217.07</v>
      </c>
      <c r="R1200" s="809">
        <v>133217.07</v>
      </c>
    </row>
    <row r="1201" spans="16:18" hidden="1">
      <c r="P1201" s="7">
        <v>40700</v>
      </c>
      <c r="Q1201" s="809">
        <v>17538.91</v>
      </c>
      <c r="R1201" s="809">
        <v>17538.91</v>
      </c>
    </row>
    <row r="1202" spans="16:18" hidden="1">
      <c r="P1202" s="7">
        <v>13458</v>
      </c>
      <c r="Q1202" s="809">
        <v>16666.3</v>
      </c>
      <c r="R1202" s="809">
        <v>16666.3</v>
      </c>
    </row>
    <row r="1203" spans="16:18" hidden="1">
      <c r="P1203" s="7">
        <v>11134</v>
      </c>
      <c r="Q1203" s="539">
        <v>64.61</v>
      </c>
      <c r="R1203" s="539">
        <v>64.61</v>
      </c>
    </row>
    <row r="1204" spans="16:18" hidden="1">
      <c r="P1204" s="7">
        <v>11135</v>
      </c>
      <c r="Q1204" s="539">
        <v>69.760000000000005</v>
      </c>
      <c r="R1204" s="539">
        <v>69.760000000000005</v>
      </c>
    </row>
    <row r="1205" spans="16:18" hidden="1">
      <c r="P1205" s="7">
        <v>11136</v>
      </c>
      <c r="Q1205" s="539">
        <v>79.88</v>
      </c>
      <c r="R1205" s="539">
        <v>79.88</v>
      </c>
    </row>
    <row r="1206" spans="16:18" hidden="1">
      <c r="P1206" s="7">
        <v>34743</v>
      </c>
      <c r="Q1206" s="539">
        <v>96.38</v>
      </c>
      <c r="R1206" s="539">
        <v>96.38</v>
      </c>
    </row>
    <row r="1207" spans="16:18" hidden="1">
      <c r="P1207" s="7">
        <v>11137</v>
      </c>
      <c r="Q1207" s="539">
        <v>109.47</v>
      </c>
      <c r="R1207" s="539">
        <v>109.47</v>
      </c>
    </row>
    <row r="1208" spans="16:18" hidden="1">
      <c r="P1208" s="7">
        <v>34745</v>
      </c>
      <c r="Q1208" s="539">
        <v>130.18</v>
      </c>
      <c r="R1208" s="539">
        <v>130.18</v>
      </c>
    </row>
    <row r="1209" spans="16:18" hidden="1">
      <c r="P1209" s="7">
        <v>34746</v>
      </c>
      <c r="Q1209" s="539">
        <v>35.5</v>
      </c>
      <c r="R1209" s="539">
        <v>35.5</v>
      </c>
    </row>
    <row r="1210" spans="16:18" hidden="1">
      <c r="P1210" s="7">
        <v>1360</v>
      </c>
      <c r="Q1210" s="539">
        <v>41.42</v>
      </c>
      <c r="R1210" s="539">
        <v>41.42</v>
      </c>
    </row>
    <row r="1211" spans="16:18" hidden="1">
      <c r="P1211" s="7">
        <v>36524</v>
      </c>
      <c r="Q1211" s="809">
        <v>196741.66</v>
      </c>
      <c r="R1211" s="809">
        <v>196741.66</v>
      </c>
    </row>
    <row r="1212" spans="16:18" hidden="1">
      <c r="P1212" s="7">
        <v>36526</v>
      </c>
      <c r="Q1212" s="809">
        <v>158542.44</v>
      </c>
      <c r="R1212" s="809">
        <v>158542.44</v>
      </c>
    </row>
    <row r="1213" spans="16:18" hidden="1">
      <c r="P1213" s="7">
        <v>36523</v>
      </c>
      <c r="Q1213" s="809">
        <v>339417.97</v>
      </c>
      <c r="R1213" s="809">
        <v>339417.97</v>
      </c>
    </row>
    <row r="1214" spans="16:18" hidden="1">
      <c r="P1214" s="7">
        <v>36527</v>
      </c>
      <c r="Q1214" s="809">
        <v>368677.83</v>
      </c>
      <c r="R1214" s="809">
        <v>368677.83</v>
      </c>
    </row>
    <row r="1215" spans="16:18" hidden="1">
      <c r="P1215" s="7">
        <v>38642</v>
      </c>
      <c r="Q1215" s="809">
        <v>85837.66</v>
      </c>
      <c r="R1215" s="809">
        <v>85837.66</v>
      </c>
    </row>
    <row r="1216" spans="16:18" hidden="1">
      <c r="P1216" s="7">
        <v>36522</v>
      </c>
      <c r="Q1216" s="809">
        <v>99828.17</v>
      </c>
      <c r="R1216" s="809">
        <v>99828.17</v>
      </c>
    </row>
    <row r="1217" spans="16:18" hidden="1">
      <c r="P1217" s="7">
        <v>36525</v>
      </c>
      <c r="Q1217" s="809">
        <v>133693.23000000001</v>
      </c>
      <c r="R1217" s="809">
        <v>133693.23000000001</v>
      </c>
    </row>
    <row r="1218" spans="16:18" hidden="1">
      <c r="P1218" s="7">
        <v>13803</v>
      </c>
      <c r="Q1218" s="809">
        <v>133310.69</v>
      </c>
      <c r="R1218" s="809">
        <v>133310.69</v>
      </c>
    </row>
    <row r="1219" spans="16:18" hidden="1">
      <c r="P1219" s="7">
        <v>34348</v>
      </c>
      <c r="Q1219" s="539">
        <v>18.41</v>
      </c>
      <c r="R1219" s="539">
        <v>18.41</v>
      </c>
    </row>
    <row r="1220" spans="16:18" hidden="1">
      <c r="P1220" s="7">
        <v>34347</v>
      </c>
      <c r="Q1220" s="539">
        <v>13.16</v>
      </c>
      <c r="R1220" s="539">
        <v>13.16</v>
      </c>
    </row>
    <row r="1221" spans="16:18" hidden="1">
      <c r="P1221" s="7">
        <v>11146</v>
      </c>
      <c r="Q1221" s="539">
        <v>523.24</v>
      </c>
      <c r="R1221" s="539">
        <v>523.24</v>
      </c>
    </row>
    <row r="1222" spans="16:18" hidden="1">
      <c r="P1222" s="7">
        <v>11147</v>
      </c>
      <c r="Q1222" s="539">
        <v>543.72</v>
      </c>
      <c r="R1222" s="539">
        <v>543.72</v>
      </c>
    </row>
    <row r="1223" spans="16:18" hidden="1">
      <c r="P1223" s="7">
        <v>34872</v>
      </c>
      <c r="Q1223" s="539">
        <v>549.82000000000005</v>
      </c>
      <c r="R1223" s="539">
        <v>549.82000000000005</v>
      </c>
    </row>
    <row r="1224" spans="16:18" hidden="1">
      <c r="P1224" s="7">
        <v>34491</v>
      </c>
      <c r="Q1224" s="539">
        <v>565.75</v>
      </c>
      <c r="R1224" s="539">
        <v>565.75</v>
      </c>
    </row>
    <row r="1225" spans="16:18" hidden="1">
      <c r="P1225" s="7">
        <v>34770</v>
      </c>
      <c r="Q1225" s="539">
        <v>798.15</v>
      </c>
      <c r="R1225" s="539">
        <v>798.15</v>
      </c>
    </row>
    <row r="1226" spans="16:18" hidden="1">
      <c r="P1226" s="7">
        <v>1518</v>
      </c>
      <c r="Q1226" s="539">
        <v>813.7</v>
      </c>
      <c r="R1226" s="539">
        <v>813.7</v>
      </c>
    </row>
    <row r="1227" spans="16:18" hidden="1">
      <c r="P1227" s="7">
        <v>41965</v>
      </c>
      <c r="Q1227" s="539">
        <v>713.48</v>
      </c>
      <c r="R1227" s="539">
        <v>713.48</v>
      </c>
    </row>
    <row r="1228" spans="16:18" hidden="1">
      <c r="P1228" s="7">
        <v>1524</v>
      </c>
      <c r="Q1228" s="539">
        <v>502.01</v>
      </c>
      <c r="R1228" s="539">
        <v>502.01</v>
      </c>
    </row>
    <row r="1229" spans="16:18" hidden="1">
      <c r="P1229" s="7">
        <v>34492</v>
      </c>
      <c r="Q1229" s="539">
        <v>465</v>
      </c>
      <c r="R1229" s="539">
        <v>465</v>
      </c>
    </row>
    <row r="1230" spans="16:18" hidden="1">
      <c r="P1230" s="7">
        <v>38404</v>
      </c>
      <c r="Q1230" s="539">
        <v>481.65</v>
      </c>
      <c r="R1230" s="539">
        <v>481.65</v>
      </c>
    </row>
    <row r="1231" spans="16:18" hidden="1">
      <c r="P1231" s="7">
        <v>39849</v>
      </c>
      <c r="Q1231" s="539">
        <v>551.97</v>
      </c>
      <c r="R1231" s="539">
        <v>551.97</v>
      </c>
    </row>
    <row r="1232" spans="16:18" hidden="1">
      <c r="P1232" s="7">
        <v>38464</v>
      </c>
      <c r="Q1232" s="539">
        <v>559.98</v>
      </c>
      <c r="R1232" s="539">
        <v>559.98</v>
      </c>
    </row>
    <row r="1233" spans="16:18" hidden="1">
      <c r="P1233" s="7">
        <v>1527</v>
      </c>
      <c r="Q1233" s="539">
        <v>517.95000000000005</v>
      </c>
      <c r="R1233" s="539">
        <v>517.95000000000005</v>
      </c>
    </row>
    <row r="1234" spans="16:18" hidden="1">
      <c r="P1234" s="7">
        <v>34493</v>
      </c>
      <c r="Q1234" s="539">
        <v>478.1</v>
      </c>
      <c r="R1234" s="539">
        <v>478.1</v>
      </c>
    </row>
    <row r="1235" spans="16:18" hidden="1">
      <c r="P1235" s="7">
        <v>38405</v>
      </c>
      <c r="Q1235" s="539">
        <v>496.5</v>
      </c>
      <c r="R1235" s="539">
        <v>496.5</v>
      </c>
    </row>
    <row r="1236" spans="16:18" hidden="1">
      <c r="P1236" s="7">
        <v>38408</v>
      </c>
      <c r="Q1236" s="539">
        <v>549.58000000000004</v>
      </c>
      <c r="R1236" s="539">
        <v>549.58000000000004</v>
      </c>
    </row>
    <row r="1237" spans="16:18" hidden="1">
      <c r="P1237" s="7">
        <v>1525</v>
      </c>
      <c r="Q1237" s="539">
        <v>533.88</v>
      </c>
      <c r="R1237" s="539">
        <v>533.88</v>
      </c>
    </row>
    <row r="1238" spans="16:18" hidden="1">
      <c r="P1238" s="7">
        <v>34494</v>
      </c>
      <c r="Q1238" s="539">
        <v>494.04</v>
      </c>
      <c r="R1238" s="539">
        <v>494.04</v>
      </c>
    </row>
    <row r="1239" spans="16:18" hidden="1">
      <c r="P1239" s="7">
        <v>38406</v>
      </c>
      <c r="Q1239" s="539">
        <v>524.27</v>
      </c>
      <c r="R1239" s="539">
        <v>524.27</v>
      </c>
    </row>
    <row r="1240" spans="16:18" hidden="1">
      <c r="P1240" s="7">
        <v>38409</v>
      </c>
      <c r="Q1240" s="539">
        <v>553.32000000000005</v>
      </c>
      <c r="R1240" s="539">
        <v>553.32000000000005</v>
      </c>
    </row>
    <row r="1241" spans="16:18" hidden="1">
      <c r="P1241" s="7">
        <v>43360</v>
      </c>
      <c r="Q1241" s="539">
        <v>576.96</v>
      </c>
      <c r="R1241" s="539">
        <v>576.96</v>
      </c>
    </row>
    <row r="1242" spans="16:18" hidden="1">
      <c r="P1242" s="7">
        <v>11145</v>
      </c>
      <c r="Q1242" s="539">
        <v>549.82000000000005</v>
      </c>
      <c r="R1242" s="539">
        <v>549.82000000000005</v>
      </c>
    </row>
    <row r="1243" spans="16:18" hidden="1">
      <c r="P1243" s="7">
        <v>34495</v>
      </c>
      <c r="Q1243" s="539">
        <v>509.98</v>
      </c>
      <c r="R1243" s="539">
        <v>509.98</v>
      </c>
    </row>
    <row r="1244" spans="16:18" hidden="1">
      <c r="P1244" s="7">
        <v>34479</v>
      </c>
      <c r="Q1244" s="539">
        <v>565.75</v>
      </c>
      <c r="R1244" s="539">
        <v>565.75</v>
      </c>
    </row>
    <row r="1245" spans="16:18" hidden="1">
      <c r="P1245" s="7">
        <v>34496</v>
      </c>
      <c r="Q1245" s="539">
        <v>531.99</v>
      </c>
      <c r="R1245" s="539">
        <v>531.99</v>
      </c>
    </row>
    <row r="1246" spans="16:18" hidden="1">
      <c r="P1246" s="7">
        <v>34481</v>
      </c>
      <c r="Q1246" s="539">
        <v>591.15</v>
      </c>
      <c r="R1246" s="539">
        <v>591.15</v>
      </c>
    </row>
    <row r="1247" spans="16:18" hidden="1">
      <c r="P1247" s="7">
        <v>34483</v>
      </c>
      <c r="Q1247" s="539">
        <v>631.6</v>
      </c>
      <c r="R1247" s="539">
        <v>631.6</v>
      </c>
    </row>
    <row r="1248" spans="16:18" hidden="1">
      <c r="P1248" s="7">
        <v>34485</v>
      </c>
      <c r="Q1248" s="539">
        <v>675.42</v>
      </c>
      <c r="R1248" s="539">
        <v>675.42</v>
      </c>
    </row>
    <row r="1249" spans="16:18" hidden="1">
      <c r="P1249" s="7">
        <v>14041</v>
      </c>
      <c r="Q1249" s="539">
        <v>439.06</v>
      </c>
      <c r="R1249" s="539">
        <v>439.06</v>
      </c>
    </row>
    <row r="1250" spans="16:18" hidden="1">
      <c r="P1250" s="7">
        <v>1523</v>
      </c>
      <c r="Q1250" s="539">
        <v>446.23</v>
      </c>
      <c r="R1250" s="539">
        <v>446.23</v>
      </c>
    </row>
    <row r="1251" spans="16:18" hidden="1">
      <c r="P1251" s="7">
        <v>14052</v>
      </c>
      <c r="Q1251" s="539">
        <v>13.94</v>
      </c>
      <c r="R1251" s="539">
        <v>13.94</v>
      </c>
    </row>
    <row r="1252" spans="16:18" hidden="1">
      <c r="P1252" s="7">
        <v>14054</v>
      </c>
      <c r="Q1252" s="539">
        <v>18.12</v>
      </c>
      <c r="R1252" s="539">
        <v>18.12</v>
      </c>
    </row>
    <row r="1253" spans="16:18" hidden="1">
      <c r="P1253" s="7">
        <v>14053</v>
      </c>
      <c r="Q1253" s="539">
        <v>14.15</v>
      </c>
      <c r="R1253" s="539">
        <v>14.15</v>
      </c>
    </row>
    <row r="1254" spans="16:18" hidden="1">
      <c r="P1254" s="7">
        <v>2558</v>
      </c>
      <c r="Q1254" s="539">
        <v>10.66</v>
      </c>
      <c r="R1254" s="539">
        <v>10.66</v>
      </c>
    </row>
    <row r="1255" spans="16:18" hidden="1">
      <c r="P1255" s="7">
        <v>2560</v>
      </c>
      <c r="Q1255" s="539">
        <v>18.760000000000002</v>
      </c>
      <c r="R1255" s="539">
        <v>18.760000000000002</v>
      </c>
    </row>
    <row r="1256" spans="16:18" hidden="1">
      <c r="P1256" s="7">
        <v>2559</v>
      </c>
      <c r="Q1256" s="539">
        <v>15</v>
      </c>
      <c r="R1256" s="539">
        <v>15</v>
      </c>
    </row>
    <row r="1257" spans="16:18" hidden="1">
      <c r="P1257" s="7">
        <v>2592</v>
      </c>
      <c r="Q1257" s="539">
        <v>248.66</v>
      </c>
      <c r="R1257" s="539">
        <v>248.66</v>
      </c>
    </row>
    <row r="1258" spans="16:18" hidden="1">
      <c r="P1258" s="7">
        <v>2589</v>
      </c>
      <c r="Q1258" s="539">
        <v>33.26</v>
      </c>
      <c r="R1258" s="539">
        <v>33.26</v>
      </c>
    </row>
    <row r="1259" spans="16:18" hidden="1">
      <c r="P1259" s="7">
        <v>2566</v>
      </c>
      <c r="Q1259" s="539">
        <v>25.02</v>
      </c>
      <c r="R1259" s="539">
        <v>25.02</v>
      </c>
    </row>
    <row r="1260" spans="16:18" hidden="1">
      <c r="P1260" s="7">
        <v>2591</v>
      </c>
      <c r="Q1260" s="539">
        <v>12.13</v>
      </c>
      <c r="R1260" s="539">
        <v>12.13</v>
      </c>
    </row>
    <row r="1261" spans="16:18" hidden="1">
      <c r="P1261" s="7">
        <v>2590</v>
      </c>
      <c r="Q1261" s="539">
        <v>20.41</v>
      </c>
      <c r="R1261" s="539">
        <v>20.41</v>
      </c>
    </row>
    <row r="1262" spans="16:18" hidden="1">
      <c r="P1262" s="7">
        <v>2567</v>
      </c>
      <c r="Q1262" s="539">
        <v>48.79</v>
      </c>
      <c r="R1262" s="539">
        <v>48.79</v>
      </c>
    </row>
    <row r="1263" spans="16:18" hidden="1">
      <c r="P1263" s="7">
        <v>2565</v>
      </c>
      <c r="Q1263" s="539">
        <v>12.15</v>
      </c>
      <c r="R1263" s="539">
        <v>12.15</v>
      </c>
    </row>
    <row r="1264" spans="16:18" hidden="1">
      <c r="P1264" s="7">
        <v>2568</v>
      </c>
      <c r="Q1264" s="539">
        <v>135.47999999999999</v>
      </c>
      <c r="R1264" s="539">
        <v>135.47999999999999</v>
      </c>
    </row>
    <row r="1265" spans="16:18" hidden="1">
      <c r="P1265" s="7">
        <v>2594</v>
      </c>
      <c r="Q1265" s="539">
        <v>225.7</v>
      </c>
      <c r="R1265" s="539">
        <v>225.7</v>
      </c>
    </row>
    <row r="1266" spans="16:18" hidden="1">
      <c r="P1266" s="7">
        <v>2587</v>
      </c>
      <c r="Q1266" s="539">
        <v>38.46</v>
      </c>
      <c r="R1266" s="539">
        <v>38.46</v>
      </c>
    </row>
    <row r="1267" spans="16:18" hidden="1">
      <c r="P1267" s="7">
        <v>2588</v>
      </c>
      <c r="Q1267" s="539">
        <v>30.55</v>
      </c>
      <c r="R1267" s="539">
        <v>30.55</v>
      </c>
    </row>
    <row r="1268" spans="16:18" hidden="1">
      <c r="P1268" s="7">
        <v>2569</v>
      </c>
      <c r="Q1268" s="539">
        <v>11.77</v>
      </c>
      <c r="R1268" s="539">
        <v>11.77</v>
      </c>
    </row>
    <row r="1269" spans="16:18" hidden="1">
      <c r="P1269" s="7">
        <v>2570</v>
      </c>
      <c r="Q1269" s="539">
        <v>19.739999999999998</v>
      </c>
      <c r="R1269" s="539">
        <v>19.739999999999998</v>
      </c>
    </row>
    <row r="1270" spans="16:18" hidden="1">
      <c r="P1270" s="7">
        <v>2571</v>
      </c>
      <c r="Q1270" s="539">
        <v>58.58</v>
      </c>
      <c r="R1270" s="539">
        <v>58.58</v>
      </c>
    </row>
    <row r="1271" spans="16:18" hidden="1">
      <c r="P1271" s="7">
        <v>2593</v>
      </c>
      <c r="Q1271" s="539">
        <v>12.55</v>
      </c>
      <c r="R1271" s="539">
        <v>12.55</v>
      </c>
    </row>
    <row r="1272" spans="16:18" hidden="1">
      <c r="P1272" s="7">
        <v>2572</v>
      </c>
      <c r="Q1272" s="539">
        <v>173.25</v>
      </c>
      <c r="R1272" s="539">
        <v>173.25</v>
      </c>
    </row>
    <row r="1273" spans="16:18" hidden="1">
      <c r="P1273" s="7">
        <v>2595</v>
      </c>
      <c r="Q1273" s="539">
        <v>270.31</v>
      </c>
      <c r="R1273" s="539">
        <v>270.31</v>
      </c>
    </row>
    <row r="1274" spans="16:18" hidden="1">
      <c r="P1274" s="7">
        <v>2576</v>
      </c>
      <c r="Q1274" s="539">
        <v>46.08</v>
      </c>
      <c r="R1274" s="539">
        <v>46.08</v>
      </c>
    </row>
    <row r="1275" spans="16:18" hidden="1">
      <c r="P1275" s="7">
        <v>2575</v>
      </c>
      <c r="Q1275" s="539">
        <v>34.64</v>
      </c>
      <c r="R1275" s="539">
        <v>34.64</v>
      </c>
    </row>
    <row r="1276" spans="16:18" hidden="1">
      <c r="P1276" s="7">
        <v>2573</v>
      </c>
      <c r="Q1276" s="539">
        <v>14.38</v>
      </c>
      <c r="R1276" s="539">
        <v>14.38</v>
      </c>
    </row>
    <row r="1277" spans="16:18" hidden="1">
      <c r="P1277" s="7">
        <v>2586</v>
      </c>
      <c r="Q1277" s="539">
        <v>23.32</v>
      </c>
      <c r="R1277" s="539">
        <v>23.32</v>
      </c>
    </row>
    <row r="1278" spans="16:18" hidden="1">
      <c r="P1278" s="7">
        <v>2577</v>
      </c>
      <c r="Q1278" s="539">
        <v>62.44</v>
      </c>
      <c r="R1278" s="539">
        <v>62.44</v>
      </c>
    </row>
    <row r="1279" spans="16:18" hidden="1">
      <c r="P1279" s="7">
        <v>2574</v>
      </c>
      <c r="Q1279" s="539">
        <v>14.48</v>
      </c>
      <c r="R1279" s="539">
        <v>14.48</v>
      </c>
    </row>
    <row r="1280" spans="16:18" hidden="1">
      <c r="P1280" s="7">
        <v>2578</v>
      </c>
      <c r="Q1280" s="539">
        <v>194.94</v>
      </c>
      <c r="R1280" s="539">
        <v>194.94</v>
      </c>
    </row>
    <row r="1281" spans="16:18" hidden="1">
      <c r="P1281" s="7">
        <v>2585</v>
      </c>
      <c r="Q1281" s="539">
        <v>267.51</v>
      </c>
      <c r="R1281" s="539">
        <v>267.51</v>
      </c>
    </row>
    <row r="1282" spans="16:18" hidden="1">
      <c r="P1282" s="7">
        <v>12008</v>
      </c>
      <c r="Q1282" s="539">
        <v>143.53</v>
      </c>
      <c r="R1282" s="539">
        <v>143.53</v>
      </c>
    </row>
    <row r="1283" spans="16:18" hidden="1">
      <c r="P1283" s="7">
        <v>2582</v>
      </c>
      <c r="Q1283" s="539">
        <v>42.74</v>
      </c>
      <c r="R1283" s="539">
        <v>42.74</v>
      </c>
    </row>
    <row r="1284" spans="16:18" hidden="1">
      <c r="P1284" s="7">
        <v>2597</v>
      </c>
      <c r="Q1284" s="539">
        <v>36.630000000000003</v>
      </c>
      <c r="R1284" s="539">
        <v>36.630000000000003</v>
      </c>
    </row>
    <row r="1285" spans="16:18" hidden="1">
      <c r="P1285" s="7">
        <v>2579</v>
      </c>
      <c r="Q1285" s="539">
        <v>17.440000000000001</v>
      </c>
      <c r="R1285" s="539">
        <v>17.440000000000001</v>
      </c>
    </row>
    <row r="1286" spans="16:18" hidden="1">
      <c r="P1286" s="7">
        <v>2581</v>
      </c>
      <c r="Q1286" s="539">
        <v>22.32</v>
      </c>
      <c r="R1286" s="539">
        <v>22.32</v>
      </c>
    </row>
    <row r="1287" spans="16:18" hidden="1">
      <c r="P1287" s="7">
        <v>2596</v>
      </c>
      <c r="Q1287" s="539">
        <v>66</v>
      </c>
      <c r="R1287" s="539">
        <v>66</v>
      </c>
    </row>
    <row r="1288" spans="16:18" hidden="1">
      <c r="P1288" s="7">
        <v>2580</v>
      </c>
      <c r="Q1288" s="539">
        <v>19.11</v>
      </c>
      <c r="R1288" s="539">
        <v>19.11</v>
      </c>
    </row>
    <row r="1289" spans="16:18" hidden="1">
      <c r="P1289" s="7">
        <v>2583</v>
      </c>
      <c r="Q1289" s="539">
        <v>160.53</v>
      </c>
      <c r="R1289" s="539">
        <v>160.53</v>
      </c>
    </row>
    <row r="1290" spans="16:18" hidden="1">
      <c r="P1290" s="7">
        <v>2584</v>
      </c>
      <c r="Q1290" s="539">
        <v>267.24</v>
      </c>
      <c r="R1290" s="539">
        <v>267.24</v>
      </c>
    </row>
    <row r="1291" spans="16:18" hidden="1">
      <c r="P1291" s="7">
        <v>12010</v>
      </c>
      <c r="Q1291" s="539">
        <v>14.7</v>
      </c>
      <c r="R1291" s="539">
        <v>14.7</v>
      </c>
    </row>
    <row r="1292" spans="16:18" hidden="1">
      <c r="P1292" s="7">
        <v>39329</v>
      </c>
      <c r="Q1292" s="539">
        <v>15.37</v>
      </c>
      <c r="R1292" s="539">
        <v>15.37</v>
      </c>
    </row>
    <row r="1293" spans="16:18" hidden="1">
      <c r="P1293" s="7">
        <v>39330</v>
      </c>
      <c r="Q1293" s="539">
        <v>16.170000000000002</v>
      </c>
      <c r="R1293" s="539">
        <v>16.170000000000002</v>
      </c>
    </row>
    <row r="1294" spans="16:18" hidden="1">
      <c r="P1294" s="7">
        <v>39332</v>
      </c>
      <c r="Q1294" s="539">
        <v>18.07</v>
      </c>
      <c r="R1294" s="539">
        <v>18.07</v>
      </c>
    </row>
    <row r="1295" spans="16:18" hidden="1">
      <c r="P1295" s="7">
        <v>39331</v>
      </c>
      <c r="Q1295" s="539">
        <v>14.38</v>
      </c>
      <c r="R1295" s="539">
        <v>14.38</v>
      </c>
    </row>
    <row r="1296" spans="16:18" hidden="1">
      <c r="P1296" s="7">
        <v>39333</v>
      </c>
      <c r="Q1296" s="539">
        <v>14.02</v>
      </c>
      <c r="R1296" s="539">
        <v>14.02</v>
      </c>
    </row>
    <row r="1297" spans="16:18" hidden="1">
      <c r="P1297" s="7">
        <v>39335</v>
      </c>
      <c r="Q1297" s="539">
        <v>16.23</v>
      </c>
      <c r="R1297" s="539">
        <v>16.23</v>
      </c>
    </row>
    <row r="1298" spans="16:18" hidden="1">
      <c r="P1298" s="7">
        <v>39334</v>
      </c>
      <c r="Q1298" s="539">
        <v>12.9</v>
      </c>
      <c r="R1298" s="539">
        <v>12.9</v>
      </c>
    </row>
    <row r="1299" spans="16:18" hidden="1">
      <c r="P1299" s="7">
        <v>12016</v>
      </c>
      <c r="Q1299" s="539">
        <v>16.190000000000001</v>
      </c>
      <c r="R1299" s="539">
        <v>16.190000000000001</v>
      </c>
    </row>
    <row r="1300" spans="16:18" hidden="1">
      <c r="P1300" s="7">
        <v>12015</v>
      </c>
      <c r="Q1300" s="539">
        <v>18.850000000000001</v>
      </c>
      <c r="R1300" s="539">
        <v>18.850000000000001</v>
      </c>
    </row>
    <row r="1301" spans="16:18" hidden="1">
      <c r="P1301" s="7">
        <v>12020</v>
      </c>
      <c r="Q1301" s="539">
        <v>16.190000000000001</v>
      </c>
      <c r="R1301" s="539">
        <v>16.190000000000001</v>
      </c>
    </row>
    <row r="1302" spans="16:18" hidden="1">
      <c r="P1302" s="7">
        <v>12019</v>
      </c>
      <c r="Q1302" s="539">
        <v>18.850000000000001</v>
      </c>
      <c r="R1302" s="539">
        <v>18.850000000000001</v>
      </c>
    </row>
    <row r="1303" spans="16:18" hidden="1">
      <c r="P1303" s="7">
        <v>39336</v>
      </c>
      <c r="Q1303" s="539">
        <v>16.170000000000002</v>
      </c>
      <c r="R1303" s="539">
        <v>16.170000000000002</v>
      </c>
    </row>
    <row r="1304" spans="16:18" hidden="1">
      <c r="P1304" s="7">
        <v>39338</v>
      </c>
      <c r="Q1304" s="539">
        <v>18.07</v>
      </c>
      <c r="R1304" s="539">
        <v>18.07</v>
      </c>
    </row>
    <row r="1305" spans="16:18" hidden="1">
      <c r="P1305" s="7">
        <v>39337</v>
      </c>
      <c r="Q1305" s="539">
        <v>14.38</v>
      </c>
      <c r="R1305" s="539">
        <v>14.38</v>
      </c>
    </row>
    <row r="1306" spans="16:18" hidden="1">
      <c r="P1306" s="7">
        <v>39341</v>
      </c>
      <c r="Q1306" s="539">
        <v>23.55</v>
      </c>
      <c r="R1306" s="539">
        <v>23.55</v>
      </c>
    </row>
    <row r="1307" spans="16:18" hidden="1">
      <c r="P1307" s="7">
        <v>39340</v>
      </c>
      <c r="Q1307" s="539">
        <v>17.29</v>
      </c>
      <c r="R1307" s="539">
        <v>17.29</v>
      </c>
    </row>
    <row r="1308" spans="16:18" hidden="1">
      <c r="P1308" s="7">
        <v>12025</v>
      </c>
      <c r="Q1308" s="539">
        <v>17.86</v>
      </c>
      <c r="R1308" s="539">
        <v>17.86</v>
      </c>
    </row>
    <row r="1309" spans="16:18" hidden="1">
      <c r="P1309" s="7">
        <v>39342</v>
      </c>
      <c r="Q1309" s="539">
        <v>23.55</v>
      </c>
      <c r="R1309" s="539">
        <v>23.55</v>
      </c>
    </row>
    <row r="1310" spans="16:18" hidden="1">
      <c r="P1310" s="7">
        <v>39343</v>
      </c>
      <c r="Q1310" s="539">
        <v>19.89</v>
      </c>
      <c r="R1310" s="539">
        <v>19.89</v>
      </c>
    </row>
    <row r="1311" spans="16:18" hidden="1">
      <c r="P1311" s="7">
        <v>39345</v>
      </c>
      <c r="Q1311" s="539">
        <v>26.92</v>
      </c>
      <c r="R1311" s="539">
        <v>26.92</v>
      </c>
    </row>
    <row r="1312" spans="16:18" hidden="1">
      <c r="P1312" s="7">
        <v>39344</v>
      </c>
      <c r="Q1312" s="539">
        <v>19.23</v>
      </c>
      <c r="R1312" s="539">
        <v>19.23</v>
      </c>
    </row>
    <row r="1313" spans="16:18" hidden="1">
      <c r="P1313" s="7">
        <v>12623</v>
      </c>
      <c r="Q1313" s="539">
        <v>40.380000000000003</v>
      </c>
      <c r="R1313" s="539">
        <v>40.380000000000003</v>
      </c>
    </row>
    <row r="1314" spans="16:18" hidden="1">
      <c r="P1314" s="7">
        <v>34498</v>
      </c>
      <c r="Q1314" s="539">
        <v>140.16</v>
      </c>
      <c r="R1314" s="539">
        <v>140.16</v>
      </c>
    </row>
    <row r="1315" spans="16:18" hidden="1">
      <c r="P1315" s="7">
        <v>13244</v>
      </c>
      <c r="Q1315" s="539">
        <v>59</v>
      </c>
      <c r="R1315" s="539">
        <v>59</v>
      </c>
    </row>
    <row r="1316" spans="16:18" hidden="1">
      <c r="P1316" s="7">
        <v>38998</v>
      </c>
      <c r="Q1316" s="539">
        <v>9.5</v>
      </c>
      <c r="R1316" s="539">
        <v>9.5</v>
      </c>
    </row>
    <row r="1317" spans="16:18" hidden="1">
      <c r="P1317" s="7">
        <v>38999</v>
      </c>
      <c r="Q1317" s="539">
        <v>24.02</v>
      </c>
      <c r="R1317" s="539">
        <v>24.02</v>
      </c>
    </row>
    <row r="1318" spans="16:18" hidden="1">
      <c r="P1318" s="7">
        <v>38996</v>
      </c>
      <c r="Q1318" s="539">
        <v>16.98</v>
      </c>
      <c r="R1318" s="539">
        <v>16.98</v>
      </c>
    </row>
    <row r="1319" spans="16:18" hidden="1">
      <c r="P1319" s="7">
        <v>44173</v>
      </c>
      <c r="Q1319" s="539">
        <v>16.510000000000002</v>
      </c>
      <c r="R1319" s="539">
        <v>16.510000000000002</v>
      </c>
    </row>
    <row r="1320" spans="16:18" hidden="1">
      <c r="P1320" s="7">
        <v>44174</v>
      </c>
      <c r="Q1320" s="539">
        <v>27.02</v>
      </c>
      <c r="R1320" s="539">
        <v>27.02</v>
      </c>
    </row>
    <row r="1321" spans="16:18" hidden="1">
      <c r="P1321" s="7">
        <v>38997</v>
      </c>
      <c r="Q1321" s="539">
        <v>24.29</v>
      </c>
      <c r="R1321" s="539">
        <v>24.29</v>
      </c>
    </row>
    <row r="1322" spans="16:18" hidden="1">
      <c r="P1322" s="7">
        <v>39600</v>
      </c>
      <c r="Q1322" s="539">
        <v>14.21</v>
      </c>
      <c r="R1322" s="539">
        <v>14.21</v>
      </c>
    </row>
    <row r="1323" spans="16:18" hidden="1">
      <c r="P1323" s="7">
        <v>39601</v>
      </c>
      <c r="Q1323" s="539">
        <v>30.14</v>
      </c>
      <c r="R1323" s="539">
        <v>30.14</v>
      </c>
    </row>
    <row r="1324" spans="16:18" hidden="1">
      <c r="P1324" s="7">
        <v>39862</v>
      </c>
      <c r="Q1324" s="539">
        <v>13.96</v>
      </c>
      <c r="R1324" s="539">
        <v>13.96</v>
      </c>
    </row>
    <row r="1325" spans="16:18" hidden="1">
      <c r="P1325" s="7">
        <v>39863</v>
      </c>
      <c r="Q1325" s="539">
        <v>14.16</v>
      </c>
      <c r="R1325" s="539">
        <v>14.16</v>
      </c>
    </row>
    <row r="1326" spans="16:18" hidden="1">
      <c r="P1326" s="7">
        <v>39864</v>
      </c>
      <c r="Q1326" s="539">
        <v>17.57</v>
      </c>
      <c r="R1326" s="539">
        <v>17.57</v>
      </c>
    </row>
    <row r="1327" spans="16:18" hidden="1">
      <c r="P1327" s="7">
        <v>39865</v>
      </c>
      <c r="Q1327" s="539">
        <v>24.76</v>
      </c>
      <c r="R1327" s="539">
        <v>24.76</v>
      </c>
    </row>
    <row r="1328" spans="16:18" hidden="1">
      <c r="P1328" s="7">
        <v>2517</v>
      </c>
      <c r="Q1328" s="539">
        <v>26.62</v>
      </c>
      <c r="R1328" s="539">
        <v>26.62</v>
      </c>
    </row>
    <row r="1329" spans="16:18" hidden="1">
      <c r="P1329" s="7">
        <v>2522</v>
      </c>
      <c r="Q1329" s="539">
        <v>17.21</v>
      </c>
      <c r="R1329" s="539">
        <v>17.21</v>
      </c>
    </row>
    <row r="1330" spans="16:18" hidden="1">
      <c r="P1330" s="7">
        <v>2548</v>
      </c>
      <c r="Q1330" s="539">
        <v>10.58</v>
      </c>
      <c r="R1330" s="539">
        <v>10.58</v>
      </c>
    </row>
    <row r="1331" spans="16:18" hidden="1">
      <c r="P1331" s="7">
        <v>2516</v>
      </c>
      <c r="Q1331" s="539">
        <v>13.82</v>
      </c>
      <c r="R1331" s="539">
        <v>13.82</v>
      </c>
    </row>
    <row r="1332" spans="16:18" hidden="1">
      <c r="P1332" s="7">
        <v>2518</v>
      </c>
      <c r="Q1332" s="539">
        <v>126.74</v>
      </c>
      <c r="R1332" s="539">
        <v>126.74</v>
      </c>
    </row>
    <row r="1333" spans="16:18" hidden="1">
      <c r="P1333" s="7">
        <v>2521</v>
      </c>
      <c r="Q1333" s="539">
        <v>53.95</v>
      </c>
      <c r="R1333" s="539">
        <v>53.95</v>
      </c>
    </row>
    <row r="1334" spans="16:18" hidden="1">
      <c r="P1334" s="7">
        <v>2515</v>
      </c>
      <c r="Q1334" s="539">
        <v>11.5</v>
      </c>
      <c r="R1334" s="539">
        <v>11.5</v>
      </c>
    </row>
    <row r="1335" spans="16:18" hidden="1">
      <c r="P1335" s="7">
        <v>2519</v>
      </c>
      <c r="Q1335" s="539">
        <v>152.82</v>
      </c>
      <c r="R1335" s="539">
        <v>152.82</v>
      </c>
    </row>
    <row r="1336" spans="16:18" hidden="1">
      <c r="P1336" s="7">
        <v>2520</v>
      </c>
      <c r="Q1336" s="539">
        <v>281.27</v>
      </c>
      <c r="R1336" s="539">
        <v>281.27</v>
      </c>
    </row>
    <row r="1337" spans="16:18" hidden="1">
      <c r="P1337" s="7">
        <v>1602</v>
      </c>
      <c r="Q1337" s="539">
        <v>61.45</v>
      </c>
      <c r="R1337" s="539">
        <v>61.45</v>
      </c>
    </row>
    <row r="1338" spans="16:18" hidden="1">
      <c r="P1338" s="7">
        <v>1601</v>
      </c>
      <c r="Q1338" s="539">
        <v>54.77</v>
      </c>
      <c r="R1338" s="539">
        <v>54.77</v>
      </c>
    </row>
    <row r="1339" spans="16:18" hidden="1">
      <c r="P1339" s="7">
        <v>1598</v>
      </c>
      <c r="Q1339" s="539">
        <v>16.21</v>
      </c>
      <c r="R1339" s="539">
        <v>16.21</v>
      </c>
    </row>
    <row r="1340" spans="16:18" hidden="1">
      <c r="P1340" s="7">
        <v>1600</v>
      </c>
      <c r="Q1340" s="539">
        <v>23.92</v>
      </c>
      <c r="R1340" s="539">
        <v>23.92</v>
      </c>
    </row>
    <row r="1341" spans="16:18" hidden="1">
      <c r="P1341" s="7">
        <v>1603</v>
      </c>
      <c r="Q1341" s="539">
        <v>92.78</v>
      </c>
      <c r="R1341" s="539">
        <v>92.78</v>
      </c>
    </row>
    <row r="1342" spans="16:18" hidden="1">
      <c r="P1342" s="7">
        <v>1599</v>
      </c>
      <c r="Q1342" s="539">
        <v>18.8</v>
      </c>
      <c r="R1342" s="539">
        <v>18.8</v>
      </c>
    </row>
    <row r="1343" spans="16:18" hidden="1">
      <c r="P1343" s="7">
        <v>1597</v>
      </c>
      <c r="Q1343" s="539">
        <v>15.24</v>
      </c>
      <c r="R1343" s="539">
        <v>15.24</v>
      </c>
    </row>
    <row r="1344" spans="16:18" hidden="1">
      <c r="P1344" s="7">
        <v>39602</v>
      </c>
      <c r="Q1344" s="539">
        <v>1.5</v>
      </c>
      <c r="R1344" s="539">
        <v>1.5</v>
      </c>
    </row>
    <row r="1345" spans="16:18" hidden="1">
      <c r="P1345" s="7">
        <v>39603</v>
      </c>
      <c r="Q1345" s="539">
        <v>3.21</v>
      </c>
      <c r="R1345" s="539">
        <v>3.21</v>
      </c>
    </row>
    <row r="1346" spans="16:18" hidden="1">
      <c r="P1346" s="7">
        <v>11821</v>
      </c>
      <c r="Q1346" s="539">
        <v>12.51</v>
      </c>
      <c r="R1346" s="539">
        <v>12.51</v>
      </c>
    </row>
    <row r="1347" spans="16:18" hidden="1">
      <c r="P1347" s="7">
        <v>1562</v>
      </c>
      <c r="Q1347" s="539">
        <v>20.5</v>
      </c>
      <c r="R1347" s="539">
        <v>20.5</v>
      </c>
    </row>
    <row r="1348" spans="16:18" hidden="1">
      <c r="P1348" s="7">
        <v>1563</v>
      </c>
      <c r="Q1348" s="539">
        <v>27.51</v>
      </c>
      <c r="R1348" s="539">
        <v>27.51</v>
      </c>
    </row>
    <row r="1349" spans="16:18" hidden="1">
      <c r="P1349" s="7">
        <v>11856</v>
      </c>
      <c r="Q1349" s="539">
        <v>8.1999999999999993</v>
      </c>
      <c r="R1349" s="539">
        <v>8.1999999999999993</v>
      </c>
    </row>
    <row r="1350" spans="16:18" hidden="1">
      <c r="P1350" s="7">
        <v>11857</v>
      </c>
      <c r="Q1350" s="539">
        <v>43.15</v>
      </c>
      <c r="R1350" s="539">
        <v>43.15</v>
      </c>
    </row>
    <row r="1351" spans="16:18" hidden="1">
      <c r="P1351" s="7">
        <v>11858</v>
      </c>
      <c r="Q1351" s="539">
        <v>53.56</v>
      </c>
      <c r="R1351" s="539">
        <v>53.56</v>
      </c>
    </row>
    <row r="1352" spans="16:18" hidden="1">
      <c r="P1352" s="7">
        <v>1539</v>
      </c>
      <c r="Q1352" s="539">
        <v>9.6300000000000008</v>
      </c>
      <c r="R1352" s="539">
        <v>9.6300000000000008</v>
      </c>
    </row>
    <row r="1353" spans="16:18" hidden="1">
      <c r="P1353" s="7">
        <v>11859</v>
      </c>
      <c r="Q1353" s="539">
        <v>72.87</v>
      </c>
      <c r="R1353" s="539">
        <v>72.87</v>
      </c>
    </row>
    <row r="1354" spans="16:18" hidden="1">
      <c r="P1354" s="7">
        <v>1550</v>
      </c>
      <c r="Q1354" s="539">
        <v>10.17</v>
      </c>
      <c r="R1354" s="539">
        <v>10.17</v>
      </c>
    </row>
    <row r="1355" spans="16:18" hidden="1">
      <c r="P1355" s="7">
        <v>11854</v>
      </c>
      <c r="Q1355" s="539">
        <v>12.7</v>
      </c>
      <c r="R1355" s="539">
        <v>12.7</v>
      </c>
    </row>
    <row r="1356" spans="16:18" hidden="1">
      <c r="P1356" s="7">
        <v>11862</v>
      </c>
      <c r="Q1356" s="539">
        <v>17.82</v>
      </c>
      <c r="R1356" s="539">
        <v>17.82</v>
      </c>
    </row>
    <row r="1357" spans="16:18" hidden="1">
      <c r="P1357" s="7">
        <v>11863</v>
      </c>
      <c r="Q1357" s="539">
        <v>7.19</v>
      </c>
      <c r="R1357" s="539">
        <v>7.19</v>
      </c>
    </row>
    <row r="1358" spans="16:18" hidden="1">
      <c r="P1358" s="7">
        <v>11855</v>
      </c>
      <c r="Q1358" s="539">
        <v>26.6</v>
      </c>
      <c r="R1358" s="539">
        <v>26.6</v>
      </c>
    </row>
    <row r="1359" spans="16:18" hidden="1">
      <c r="P1359" s="7">
        <v>11864</v>
      </c>
      <c r="Q1359" s="539">
        <v>40.21</v>
      </c>
      <c r="R1359" s="539">
        <v>40.21</v>
      </c>
    </row>
    <row r="1360" spans="16:18" hidden="1">
      <c r="P1360" s="7">
        <v>2527</v>
      </c>
      <c r="Q1360" s="539">
        <v>9.5299999999999994</v>
      </c>
      <c r="R1360" s="539">
        <v>9.5299999999999994</v>
      </c>
    </row>
    <row r="1361" spans="16:18" hidden="1">
      <c r="P1361" s="7">
        <v>2526</v>
      </c>
      <c r="Q1361" s="539">
        <v>6.1</v>
      </c>
      <c r="R1361" s="539">
        <v>6.1</v>
      </c>
    </row>
    <row r="1362" spans="16:18" hidden="1">
      <c r="P1362" s="7">
        <v>2487</v>
      </c>
      <c r="Q1362" s="539">
        <v>2.08</v>
      </c>
      <c r="R1362" s="539">
        <v>2.08</v>
      </c>
    </row>
    <row r="1363" spans="16:18" hidden="1">
      <c r="P1363" s="7">
        <v>2483</v>
      </c>
      <c r="Q1363" s="539">
        <v>4.3499999999999996</v>
      </c>
      <c r="R1363" s="539">
        <v>4.3499999999999996</v>
      </c>
    </row>
    <row r="1364" spans="16:18" hidden="1">
      <c r="P1364" s="7">
        <v>2528</v>
      </c>
      <c r="Q1364" s="539">
        <v>23.98</v>
      </c>
      <c r="R1364" s="539">
        <v>23.98</v>
      </c>
    </row>
    <row r="1365" spans="16:18" hidden="1">
      <c r="P1365" s="7">
        <v>2489</v>
      </c>
      <c r="Q1365" s="539">
        <v>10.56</v>
      </c>
      <c r="R1365" s="539">
        <v>10.56</v>
      </c>
    </row>
    <row r="1366" spans="16:18" hidden="1">
      <c r="P1366" s="7">
        <v>2488</v>
      </c>
      <c r="Q1366" s="539">
        <v>2.44</v>
      </c>
      <c r="R1366" s="539">
        <v>2.44</v>
      </c>
    </row>
    <row r="1367" spans="16:18" hidden="1">
      <c r="P1367" s="7">
        <v>2484</v>
      </c>
      <c r="Q1367" s="539">
        <v>34.83</v>
      </c>
      <c r="R1367" s="539">
        <v>34.83</v>
      </c>
    </row>
    <row r="1368" spans="16:18" hidden="1">
      <c r="P1368" s="7">
        <v>2485</v>
      </c>
      <c r="Q1368" s="539">
        <v>54.59</v>
      </c>
      <c r="R1368" s="539">
        <v>54.59</v>
      </c>
    </row>
    <row r="1369" spans="16:18" hidden="1">
      <c r="P1369" s="7">
        <v>39279</v>
      </c>
      <c r="Q1369" s="539">
        <v>9.56</v>
      </c>
      <c r="R1369" s="539">
        <v>9.56</v>
      </c>
    </row>
    <row r="1370" spans="16:18" hidden="1">
      <c r="P1370" s="7">
        <v>39280</v>
      </c>
      <c r="Q1370" s="539">
        <v>10.7</v>
      </c>
      <c r="R1370" s="539">
        <v>10.7</v>
      </c>
    </row>
    <row r="1371" spans="16:18" hidden="1">
      <c r="P1371" s="7">
        <v>39281</v>
      </c>
      <c r="Q1371" s="539">
        <v>14.15</v>
      </c>
      <c r="R1371" s="539">
        <v>14.15</v>
      </c>
    </row>
    <row r="1372" spans="16:18" hidden="1">
      <c r="P1372" s="7">
        <v>39282</v>
      </c>
      <c r="Q1372" s="539">
        <v>19.75</v>
      </c>
      <c r="R1372" s="539">
        <v>19.75</v>
      </c>
    </row>
    <row r="1373" spans="16:18" hidden="1">
      <c r="P1373" s="7">
        <v>38844</v>
      </c>
      <c r="Q1373" s="539">
        <v>9.69</v>
      </c>
      <c r="R1373" s="539">
        <v>9.69</v>
      </c>
    </row>
    <row r="1374" spans="16:18" hidden="1">
      <c r="P1374" s="7">
        <v>38846</v>
      </c>
      <c r="Q1374" s="539">
        <v>9.86</v>
      </c>
      <c r="R1374" s="539">
        <v>9.86</v>
      </c>
    </row>
    <row r="1375" spans="16:18" hidden="1">
      <c r="P1375" s="7">
        <v>38847</v>
      </c>
      <c r="Q1375" s="539">
        <v>11.55</v>
      </c>
      <c r="R1375" s="539">
        <v>11.55</v>
      </c>
    </row>
    <row r="1376" spans="16:18" hidden="1">
      <c r="P1376" s="7">
        <v>38850</v>
      </c>
      <c r="Q1376" s="539">
        <v>20.86</v>
      </c>
      <c r="R1376" s="539">
        <v>20.86</v>
      </c>
    </row>
    <row r="1377" spans="16:18" hidden="1">
      <c r="P1377" s="7">
        <v>38848</v>
      </c>
      <c r="Q1377" s="539">
        <v>13.67</v>
      </c>
      <c r="R1377" s="539">
        <v>13.67</v>
      </c>
    </row>
    <row r="1378" spans="16:18" hidden="1">
      <c r="P1378" s="7">
        <v>38851</v>
      </c>
      <c r="Q1378" s="539">
        <v>23.58</v>
      </c>
      <c r="R1378" s="539">
        <v>23.58</v>
      </c>
    </row>
    <row r="1379" spans="16:18" hidden="1">
      <c r="P1379" s="7">
        <v>38854</v>
      </c>
      <c r="Q1379" s="539">
        <v>10.24</v>
      </c>
      <c r="R1379" s="539">
        <v>10.24</v>
      </c>
    </row>
    <row r="1380" spans="16:18" hidden="1">
      <c r="P1380" s="7">
        <v>44247</v>
      </c>
      <c r="Q1380" s="809">
        <v>1456</v>
      </c>
      <c r="R1380" s="809">
        <v>1456</v>
      </c>
    </row>
    <row r="1381" spans="16:18" hidden="1">
      <c r="P1381" s="7">
        <v>38005</v>
      </c>
      <c r="Q1381" s="539">
        <v>17.309999999999999</v>
      </c>
      <c r="R1381" s="539">
        <v>17.309999999999999</v>
      </c>
    </row>
    <row r="1382" spans="16:18" hidden="1">
      <c r="P1382" s="7">
        <v>38006</v>
      </c>
      <c r="Q1382" s="539">
        <v>23</v>
      </c>
      <c r="R1382" s="539">
        <v>23</v>
      </c>
    </row>
    <row r="1383" spans="16:18" hidden="1">
      <c r="P1383" s="7">
        <v>38428</v>
      </c>
      <c r="Q1383" s="539">
        <v>20.6</v>
      </c>
      <c r="R1383" s="539">
        <v>20.6</v>
      </c>
    </row>
    <row r="1384" spans="16:18" hidden="1">
      <c r="P1384" s="7">
        <v>38007</v>
      </c>
      <c r="Q1384" s="539">
        <v>26.54</v>
      </c>
      <c r="R1384" s="539">
        <v>26.54</v>
      </c>
    </row>
    <row r="1385" spans="16:18" hidden="1">
      <c r="P1385" s="7">
        <v>38008</v>
      </c>
      <c r="Q1385" s="539">
        <v>42.47</v>
      </c>
      <c r="R1385" s="539">
        <v>42.47</v>
      </c>
    </row>
    <row r="1386" spans="16:18" hidden="1">
      <c r="P1386" s="7">
        <v>38009</v>
      </c>
      <c r="Q1386" s="539">
        <v>52</v>
      </c>
      <c r="R1386" s="539">
        <v>52</v>
      </c>
    </row>
    <row r="1387" spans="16:18" hidden="1">
      <c r="P1387" s="7">
        <v>44248</v>
      </c>
      <c r="Q1387" s="539">
        <v>84.75</v>
      </c>
      <c r="R1387" s="539">
        <v>84.75</v>
      </c>
    </row>
    <row r="1388" spans="16:18" hidden="1">
      <c r="P1388" s="7">
        <v>44249</v>
      </c>
      <c r="Q1388" s="539">
        <v>327</v>
      </c>
      <c r="R1388" s="539">
        <v>327</v>
      </c>
    </row>
    <row r="1389" spans="16:18" hidden="1">
      <c r="P1389" s="7">
        <v>44250</v>
      </c>
      <c r="Q1389" s="539">
        <v>474.87</v>
      </c>
      <c r="R1389" s="539">
        <v>474.87</v>
      </c>
    </row>
    <row r="1390" spans="16:18" hidden="1">
      <c r="P1390" s="7">
        <v>3104</v>
      </c>
      <c r="Q1390" s="539">
        <v>162.37</v>
      </c>
      <c r="R1390" s="539">
        <v>162.37</v>
      </c>
    </row>
    <row r="1391" spans="16:18" hidden="1">
      <c r="P1391" s="7">
        <v>1607</v>
      </c>
      <c r="Q1391" s="539">
        <v>0.19</v>
      </c>
      <c r="R1391" s="539">
        <v>0.19</v>
      </c>
    </row>
    <row r="1392" spans="16:18" hidden="1">
      <c r="P1392" s="7">
        <v>38169</v>
      </c>
      <c r="Q1392" s="539">
        <v>83.98</v>
      </c>
      <c r="R1392" s="539">
        <v>83.98</v>
      </c>
    </row>
    <row r="1393" spans="16:18" hidden="1">
      <c r="P1393" s="7">
        <v>6142</v>
      </c>
      <c r="Q1393" s="539">
        <v>7.93</v>
      </c>
      <c r="R1393" s="539">
        <v>7.93</v>
      </c>
    </row>
    <row r="1394" spans="16:18" hidden="1">
      <c r="P1394" s="7">
        <v>11686</v>
      </c>
      <c r="Q1394" s="539">
        <v>11.01</v>
      </c>
      <c r="R1394" s="539">
        <v>11.01</v>
      </c>
    </row>
    <row r="1395" spans="16:18" hidden="1">
      <c r="P1395" s="7">
        <v>37598</v>
      </c>
      <c r="Q1395" s="539">
        <v>36.14</v>
      </c>
      <c r="R1395" s="539">
        <v>36.14</v>
      </c>
    </row>
    <row r="1396" spans="16:18" hidden="1">
      <c r="P1396" s="7">
        <v>25398</v>
      </c>
      <c r="Q1396" s="809">
        <v>4068.28</v>
      </c>
      <c r="R1396" s="809">
        <v>4068.28</v>
      </c>
    </row>
    <row r="1397" spans="16:18" hidden="1">
      <c r="P1397" s="7">
        <v>25399</v>
      </c>
      <c r="Q1397" s="809">
        <v>2469.8000000000002</v>
      </c>
      <c r="R1397" s="809">
        <v>2469.8000000000002</v>
      </c>
    </row>
    <row r="1398" spans="16:18" hidden="1">
      <c r="P1398" s="7">
        <v>43440</v>
      </c>
      <c r="Q1398" s="539">
        <v>375.44</v>
      </c>
      <c r="R1398" s="539">
        <v>375.44</v>
      </c>
    </row>
    <row r="1399" spans="16:18" hidden="1">
      <c r="P1399" s="7">
        <v>10667</v>
      </c>
      <c r="Q1399" s="809">
        <v>19404</v>
      </c>
      <c r="R1399" s="809">
        <v>19404</v>
      </c>
    </row>
    <row r="1400" spans="16:18" hidden="1">
      <c r="P1400" s="7">
        <v>1613</v>
      </c>
      <c r="Q1400" s="809">
        <v>1807.32</v>
      </c>
      <c r="R1400" s="809">
        <v>1807.32</v>
      </c>
    </row>
    <row r="1401" spans="16:18" hidden="1">
      <c r="P1401" s="7">
        <v>1626</v>
      </c>
      <c r="Q1401" s="809">
        <v>2703.06</v>
      </c>
      <c r="R1401" s="809">
        <v>2703.06</v>
      </c>
    </row>
    <row r="1402" spans="16:18" hidden="1">
      <c r="P1402" s="7">
        <v>1625</v>
      </c>
      <c r="Q1402" s="539">
        <v>188.8</v>
      </c>
      <c r="R1402" s="539">
        <v>188.8</v>
      </c>
    </row>
    <row r="1403" spans="16:18" hidden="1">
      <c r="P1403" s="7">
        <v>1622</v>
      </c>
      <c r="Q1403" s="809">
        <v>6099.7</v>
      </c>
      <c r="R1403" s="809">
        <v>6099.7</v>
      </c>
    </row>
    <row r="1404" spans="16:18" hidden="1">
      <c r="P1404" s="7">
        <v>1620</v>
      </c>
      <c r="Q1404" s="539">
        <v>397.71</v>
      </c>
      <c r="R1404" s="539">
        <v>397.71</v>
      </c>
    </row>
    <row r="1405" spans="16:18" hidden="1">
      <c r="P1405" s="7">
        <v>1629</v>
      </c>
      <c r="Q1405" s="809">
        <v>14845.23</v>
      </c>
      <c r="R1405" s="809">
        <v>14845.23</v>
      </c>
    </row>
    <row r="1406" spans="16:18" hidden="1">
      <c r="P1406" s="7">
        <v>1627</v>
      </c>
      <c r="Q1406" s="539">
        <v>760.21</v>
      </c>
      <c r="R1406" s="539">
        <v>760.21</v>
      </c>
    </row>
    <row r="1407" spans="16:18" hidden="1">
      <c r="P1407" s="7">
        <v>1623</v>
      </c>
      <c r="Q1407" s="539">
        <v>153.97</v>
      </c>
      <c r="R1407" s="539">
        <v>153.97</v>
      </c>
    </row>
    <row r="1408" spans="16:18" hidden="1">
      <c r="P1408" s="7">
        <v>1619</v>
      </c>
      <c r="Q1408" s="539">
        <v>211.8</v>
      </c>
      <c r="R1408" s="539">
        <v>211.8</v>
      </c>
    </row>
    <row r="1409" spans="16:18" hidden="1">
      <c r="P1409" s="7">
        <v>1630</v>
      </c>
      <c r="Q1409" s="809">
        <v>4663.3500000000004</v>
      </c>
      <c r="R1409" s="809">
        <v>4663.3500000000004</v>
      </c>
    </row>
    <row r="1410" spans="16:18" hidden="1">
      <c r="P1410" s="7">
        <v>1616</v>
      </c>
      <c r="Q1410" s="809">
        <v>7172.32</v>
      </c>
      <c r="R1410" s="809">
        <v>7172.32</v>
      </c>
    </row>
    <row r="1411" spans="16:18" hidden="1">
      <c r="P1411" s="7">
        <v>1614</v>
      </c>
      <c r="Q1411" s="539">
        <v>327.8</v>
      </c>
      <c r="R1411" s="539">
        <v>327.8</v>
      </c>
    </row>
    <row r="1412" spans="16:18" hidden="1">
      <c r="P1412" s="7">
        <v>1617</v>
      </c>
      <c r="Q1412" s="809">
        <v>8562.19</v>
      </c>
      <c r="R1412" s="809">
        <v>8562.19</v>
      </c>
    </row>
    <row r="1413" spans="16:18" hidden="1">
      <c r="P1413" s="7">
        <v>1621</v>
      </c>
      <c r="Q1413" s="539">
        <v>586.26</v>
      </c>
      <c r="R1413" s="539">
        <v>586.26</v>
      </c>
    </row>
    <row r="1414" spans="16:18" hidden="1">
      <c r="P1414" s="7">
        <v>1624</v>
      </c>
      <c r="Q1414" s="809">
        <v>21046.29</v>
      </c>
      <c r="R1414" s="809">
        <v>21046.29</v>
      </c>
    </row>
    <row r="1415" spans="16:18" hidden="1">
      <c r="P1415" s="7">
        <v>1615</v>
      </c>
      <c r="Q1415" s="809">
        <v>1100.9100000000001</v>
      </c>
      <c r="R1415" s="809">
        <v>1100.9100000000001</v>
      </c>
    </row>
    <row r="1416" spans="16:18" hidden="1">
      <c r="P1416" s="7">
        <v>1612</v>
      </c>
      <c r="Q1416" s="539">
        <v>145</v>
      </c>
      <c r="R1416" s="539">
        <v>145</v>
      </c>
    </row>
    <row r="1417" spans="16:18" hidden="1">
      <c r="P1417" s="7">
        <v>1618</v>
      </c>
      <c r="Q1417" s="809">
        <v>1512.81</v>
      </c>
      <c r="R1417" s="809">
        <v>1512.81</v>
      </c>
    </row>
    <row r="1418" spans="16:18" hidden="1">
      <c r="P1418" s="7">
        <v>14211</v>
      </c>
      <c r="Q1418" s="539">
        <v>61.67</v>
      </c>
      <c r="R1418" s="539">
        <v>61.67</v>
      </c>
    </row>
    <row r="1419" spans="16:18" hidden="1">
      <c r="P1419" s="7">
        <v>43657</v>
      </c>
      <c r="Q1419" s="539">
        <v>3.98</v>
      </c>
      <c r="R1419" s="539">
        <v>3.98</v>
      </c>
    </row>
    <row r="1420" spans="16:18" hidden="1">
      <c r="P1420" s="7">
        <v>38200</v>
      </c>
      <c r="Q1420" s="539">
        <v>691.46</v>
      </c>
      <c r="R1420" s="539">
        <v>691.46</v>
      </c>
    </row>
    <row r="1421" spans="16:18" hidden="1">
      <c r="P1421" s="7">
        <v>39269</v>
      </c>
      <c r="Q1421" s="539">
        <v>1.41</v>
      </c>
      <c r="R1421" s="539">
        <v>1.41</v>
      </c>
    </row>
    <row r="1422" spans="16:18" hidden="1">
      <c r="P1422" s="7">
        <v>11889</v>
      </c>
      <c r="Q1422" s="539">
        <v>1.94</v>
      </c>
      <c r="R1422" s="539">
        <v>1.94</v>
      </c>
    </row>
    <row r="1423" spans="16:18" hidden="1">
      <c r="P1423" s="7">
        <v>39270</v>
      </c>
      <c r="Q1423" s="539">
        <v>2.52</v>
      </c>
      <c r="R1423" s="539">
        <v>2.52</v>
      </c>
    </row>
    <row r="1424" spans="16:18" hidden="1">
      <c r="P1424" s="7">
        <v>11890</v>
      </c>
      <c r="Q1424" s="539">
        <v>3.43</v>
      </c>
      <c r="R1424" s="539">
        <v>3.43</v>
      </c>
    </row>
    <row r="1425" spans="16:18" hidden="1">
      <c r="P1425" s="7">
        <v>11891</v>
      </c>
      <c r="Q1425" s="539">
        <v>5.56</v>
      </c>
      <c r="R1425" s="539">
        <v>5.56</v>
      </c>
    </row>
    <row r="1426" spans="16:18" hidden="1">
      <c r="P1426" s="7">
        <v>11892</v>
      </c>
      <c r="Q1426" s="539">
        <v>9.09</v>
      </c>
      <c r="R1426" s="539">
        <v>9.09</v>
      </c>
    </row>
    <row r="1427" spans="16:18" hidden="1">
      <c r="P1427" s="7">
        <v>37601</v>
      </c>
      <c r="Q1427" s="539">
        <v>8.0299999999999994</v>
      </c>
      <c r="R1427" s="539">
        <v>8.0299999999999994</v>
      </c>
    </row>
    <row r="1428" spans="16:18" hidden="1">
      <c r="P1428" s="7">
        <v>1634</v>
      </c>
      <c r="Q1428" s="539">
        <v>8.3000000000000007</v>
      </c>
      <c r="R1428" s="539">
        <v>8.3000000000000007</v>
      </c>
    </row>
    <row r="1429" spans="16:18" hidden="1">
      <c r="P1429" s="7">
        <v>44274</v>
      </c>
      <c r="Q1429" s="539">
        <v>681.53</v>
      </c>
      <c r="R1429" s="539">
        <v>681.53</v>
      </c>
    </row>
    <row r="1430" spans="16:18" hidden="1">
      <c r="P1430" s="7">
        <v>5086</v>
      </c>
      <c r="Q1430" s="539">
        <v>34.770000000000003</v>
      </c>
      <c r="R1430" s="539">
        <v>34.770000000000003</v>
      </c>
    </row>
    <row r="1431" spans="16:18" hidden="1">
      <c r="P1431" s="7">
        <v>11280</v>
      </c>
      <c r="Q1431" s="809">
        <v>13511.62</v>
      </c>
      <c r="R1431" s="809">
        <v>13511.62</v>
      </c>
    </row>
    <row r="1432" spans="16:18" hidden="1">
      <c r="P1432" s="7">
        <v>40519</v>
      </c>
      <c r="Q1432" s="809">
        <v>111385.15</v>
      </c>
      <c r="R1432" s="809">
        <v>111385.15</v>
      </c>
    </row>
    <row r="1433" spans="16:18" hidden="1">
      <c r="P1433" s="7">
        <v>39869</v>
      </c>
      <c r="Q1433" s="539">
        <v>13.86</v>
      </c>
      <c r="R1433" s="539">
        <v>13.86</v>
      </c>
    </row>
    <row r="1434" spans="16:18" hidden="1">
      <c r="P1434" s="7">
        <v>39870</v>
      </c>
      <c r="Q1434" s="539">
        <v>21.21</v>
      </c>
      <c r="R1434" s="539">
        <v>21.21</v>
      </c>
    </row>
    <row r="1435" spans="16:18" hidden="1">
      <c r="P1435" s="7">
        <v>39871</v>
      </c>
      <c r="Q1435" s="539">
        <v>23.77</v>
      </c>
      <c r="R1435" s="539">
        <v>23.77</v>
      </c>
    </row>
    <row r="1436" spans="16:18" hidden="1">
      <c r="P1436" s="7">
        <v>12722</v>
      </c>
      <c r="Q1436" s="539">
        <v>795.52</v>
      </c>
      <c r="R1436" s="539">
        <v>795.52</v>
      </c>
    </row>
    <row r="1437" spans="16:18" hidden="1">
      <c r="P1437" s="7">
        <v>12714</v>
      </c>
      <c r="Q1437" s="539">
        <v>5.19</v>
      </c>
      <c r="R1437" s="539">
        <v>5.19</v>
      </c>
    </row>
    <row r="1438" spans="16:18" hidden="1">
      <c r="P1438" s="7">
        <v>12715</v>
      </c>
      <c r="Q1438" s="539">
        <v>11.72</v>
      </c>
      <c r="R1438" s="539">
        <v>11.72</v>
      </c>
    </row>
    <row r="1439" spans="16:18" hidden="1">
      <c r="P1439" s="7">
        <v>12716</v>
      </c>
      <c r="Q1439" s="539">
        <v>20.13</v>
      </c>
      <c r="R1439" s="539">
        <v>20.13</v>
      </c>
    </row>
    <row r="1440" spans="16:18" hidden="1">
      <c r="P1440" s="7">
        <v>12717</v>
      </c>
      <c r="Q1440" s="539">
        <v>39.57</v>
      </c>
      <c r="R1440" s="539">
        <v>39.57</v>
      </c>
    </row>
    <row r="1441" spans="16:18" hidden="1">
      <c r="P1441" s="7">
        <v>12718</v>
      </c>
      <c r="Q1441" s="539">
        <v>60.74</v>
      </c>
      <c r="R1441" s="539">
        <v>60.74</v>
      </c>
    </row>
    <row r="1442" spans="16:18" hidden="1">
      <c r="P1442" s="7">
        <v>12719</v>
      </c>
      <c r="Q1442" s="539">
        <v>96.42</v>
      </c>
      <c r="R1442" s="539">
        <v>96.42</v>
      </c>
    </row>
    <row r="1443" spans="16:18" hidden="1">
      <c r="P1443" s="7">
        <v>12720</v>
      </c>
      <c r="Q1443" s="539">
        <v>335.73</v>
      </c>
      <c r="R1443" s="539">
        <v>335.73</v>
      </c>
    </row>
    <row r="1444" spans="16:18" hidden="1">
      <c r="P1444" s="7">
        <v>12721</v>
      </c>
      <c r="Q1444" s="539">
        <v>321.94</v>
      </c>
      <c r="R1444" s="539">
        <v>321.94</v>
      </c>
    </row>
    <row r="1445" spans="16:18" hidden="1">
      <c r="P1445" s="7">
        <v>3468</v>
      </c>
      <c r="Q1445" s="539">
        <v>47.39</v>
      </c>
      <c r="R1445" s="539">
        <v>47.39</v>
      </c>
    </row>
    <row r="1446" spans="16:18" hidden="1">
      <c r="P1446" s="7">
        <v>3465</v>
      </c>
      <c r="Q1446" s="539">
        <v>47.37</v>
      </c>
      <c r="R1446" s="539">
        <v>47.37</v>
      </c>
    </row>
    <row r="1447" spans="16:18" hidden="1">
      <c r="P1447" s="7">
        <v>12403</v>
      </c>
      <c r="Q1447" s="539">
        <v>33.76</v>
      </c>
      <c r="R1447" s="539">
        <v>33.76</v>
      </c>
    </row>
    <row r="1448" spans="16:18" hidden="1">
      <c r="P1448" s="7">
        <v>3463</v>
      </c>
      <c r="Q1448" s="539">
        <v>19.73</v>
      </c>
      <c r="R1448" s="539">
        <v>19.73</v>
      </c>
    </row>
    <row r="1449" spans="16:18" hidden="1">
      <c r="P1449" s="7">
        <v>3464</v>
      </c>
      <c r="Q1449" s="539">
        <v>19.73</v>
      </c>
      <c r="R1449" s="539">
        <v>19.73</v>
      </c>
    </row>
    <row r="1450" spans="16:18" hidden="1">
      <c r="P1450" s="7">
        <v>3466</v>
      </c>
      <c r="Q1450" s="539">
        <v>120.31</v>
      </c>
      <c r="R1450" s="539">
        <v>120.31</v>
      </c>
    </row>
    <row r="1451" spans="16:18" hidden="1">
      <c r="P1451" s="7">
        <v>3467</v>
      </c>
      <c r="Q1451" s="539">
        <v>67.95</v>
      </c>
      <c r="R1451" s="539">
        <v>67.95</v>
      </c>
    </row>
    <row r="1452" spans="16:18" hidden="1">
      <c r="P1452" s="7">
        <v>3462</v>
      </c>
      <c r="Q1452" s="539">
        <v>13.01</v>
      </c>
      <c r="R1452" s="539">
        <v>13.01</v>
      </c>
    </row>
    <row r="1453" spans="16:18" hidden="1">
      <c r="P1453" s="7">
        <v>3446</v>
      </c>
      <c r="Q1453" s="539">
        <v>40.06</v>
      </c>
      <c r="R1453" s="539">
        <v>40.06</v>
      </c>
    </row>
    <row r="1454" spans="16:18" hidden="1">
      <c r="P1454" s="7">
        <v>3445</v>
      </c>
      <c r="Q1454" s="539">
        <v>32.700000000000003</v>
      </c>
      <c r="R1454" s="539">
        <v>32.700000000000003</v>
      </c>
    </row>
    <row r="1455" spans="16:18" hidden="1">
      <c r="P1455" s="7">
        <v>3441</v>
      </c>
      <c r="Q1455" s="539">
        <v>9.23</v>
      </c>
      <c r="R1455" s="539">
        <v>9.23</v>
      </c>
    </row>
    <row r="1456" spans="16:18" hidden="1">
      <c r="P1456" s="7">
        <v>3444</v>
      </c>
      <c r="Q1456" s="539">
        <v>20.13</v>
      </c>
      <c r="R1456" s="539">
        <v>20.13</v>
      </c>
    </row>
    <row r="1457" spans="16:18" hidden="1">
      <c r="P1457" s="7">
        <v>12402</v>
      </c>
      <c r="Q1457" s="539">
        <v>112.6</v>
      </c>
      <c r="R1457" s="539">
        <v>112.6</v>
      </c>
    </row>
    <row r="1458" spans="16:18" hidden="1">
      <c r="P1458" s="7">
        <v>3447</v>
      </c>
      <c r="Q1458" s="539">
        <v>58.25</v>
      </c>
      <c r="R1458" s="539">
        <v>58.25</v>
      </c>
    </row>
    <row r="1459" spans="16:18" hidden="1">
      <c r="P1459" s="7">
        <v>3442</v>
      </c>
      <c r="Q1459" s="539">
        <v>13.8</v>
      </c>
      <c r="R1459" s="539">
        <v>13.8</v>
      </c>
    </row>
    <row r="1460" spans="16:18" hidden="1">
      <c r="P1460" s="7">
        <v>3448</v>
      </c>
      <c r="Q1460" s="539">
        <v>164.62</v>
      </c>
      <c r="R1460" s="539">
        <v>164.62</v>
      </c>
    </row>
    <row r="1461" spans="16:18" hidden="1">
      <c r="P1461" s="7">
        <v>3449</v>
      </c>
      <c r="Q1461" s="539">
        <v>288.45</v>
      </c>
      <c r="R1461" s="539">
        <v>288.45</v>
      </c>
    </row>
    <row r="1462" spans="16:18" hidden="1">
      <c r="P1462" s="7">
        <v>37438</v>
      </c>
      <c r="Q1462" s="539">
        <v>225.98</v>
      </c>
      <c r="R1462" s="539">
        <v>225.98</v>
      </c>
    </row>
    <row r="1463" spans="16:18" hidden="1">
      <c r="P1463" s="7">
        <v>37439</v>
      </c>
      <c r="Q1463" s="809">
        <v>1477.45</v>
      </c>
      <c r="R1463" s="809">
        <v>1477.45</v>
      </c>
    </row>
    <row r="1464" spans="16:18" hidden="1">
      <c r="P1464" s="7">
        <v>37435</v>
      </c>
      <c r="Q1464" s="539">
        <v>26.55</v>
      </c>
      <c r="R1464" s="539">
        <v>26.55</v>
      </c>
    </row>
    <row r="1465" spans="16:18" hidden="1">
      <c r="P1465" s="7">
        <v>37436</v>
      </c>
      <c r="Q1465" s="539">
        <v>31.34</v>
      </c>
      <c r="R1465" s="539">
        <v>31.34</v>
      </c>
    </row>
    <row r="1466" spans="16:18" hidden="1">
      <c r="P1466" s="7">
        <v>37437</v>
      </c>
      <c r="Q1466" s="539">
        <v>45.33</v>
      </c>
      <c r="R1466" s="539">
        <v>45.33</v>
      </c>
    </row>
    <row r="1467" spans="16:18" hidden="1">
      <c r="P1467" s="7">
        <v>3473</v>
      </c>
      <c r="Q1467" s="539">
        <v>45.29</v>
      </c>
      <c r="R1467" s="539">
        <v>45.29</v>
      </c>
    </row>
    <row r="1468" spans="16:18" hidden="1">
      <c r="P1468" s="7">
        <v>3474</v>
      </c>
      <c r="Q1468" s="539">
        <v>37.33</v>
      </c>
      <c r="R1468" s="539">
        <v>37.33</v>
      </c>
    </row>
    <row r="1469" spans="16:18" hidden="1">
      <c r="P1469" s="7">
        <v>3450</v>
      </c>
      <c r="Q1469" s="539">
        <v>10.82</v>
      </c>
      <c r="R1469" s="539">
        <v>10.82</v>
      </c>
    </row>
    <row r="1470" spans="16:18" hidden="1">
      <c r="P1470" s="7">
        <v>3443</v>
      </c>
      <c r="Q1470" s="539">
        <v>23.22</v>
      </c>
      <c r="R1470" s="539">
        <v>23.22</v>
      </c>
    </row>
    <row r="1471" spans="16:18" hidden="1">
      <c r="P1471" s="7">
        <v>3453</v>
      </c>
      <c r="Q1471" s="539">
        <v>132.19999999999999</v>
      </c>
      <c r="R1471" s="539">
        <v>132.19999999999999</v>
      </c>
    </row>
    <row r="1472" spans="16:18" hidden="1">
      <c r="P1472" s="7">
        <v>3452</v>
      </c>
      <c r="Q1472" s="539">
        <v>65.25</v>
      </c>
      <c r="R1472" s="539">
        <v>65.25</v>
      </c>
    </row>
    <row r="1473" spans="16:18" hidden="1">
      <c r="P1473" s="7">
        <v>3451</v>
      </c>
      <c r="Q1473" s="539">
        <v>12.94</v>
      </c>
      <c r="R1473" s="539">
        <v>12.94</v>
      </c>
    </row>
    <row r="1474" spans="16:18" hidden="1">
      <c r="P1474" s="7">
        <v>3454</v>
      </c>
      <c r="Q1474" s="539">
        <v>201.07</v>
      </c>
      <c r="R1474" s="539">
        <v>201.07</v>
      </c>
    </row>
    <row r="1475" spans="16:18" hidden="1">
      <c r="P1475" s="7">
        <v>3458</v>
      </c>
      <c r="Q1475" s="539">
        <v>36.299999999999997</v>
      </c>
      <c r="R1475" s="539">
        <v>36.299999999999997</v>
      </c>
    </row>
    <row r="1476" spans="16:18" hidden="1">
      <c r="P1476" s="7">
        <v>3457</v>
      </c>
      <c r="Q1476" s="539">
        <v>27.25</v>
      </c>
      <c r="R1476" s="539">
        <v>27.25</v>
      </c>
    </row>
    <row r="1477" spans="16:18" hidden="1">
      <c r="P1477" s="7">
        <v>3455</v>
      </c>
      <c r="Q1477" s="539">
        <v>7.74</v>
      </c>
      <c r="R1477" s="539">
        <v>7.74</v>
      </c>
    </row>
    <row r="1478" spans="16:18" hidden="1">
      <c r="P1478" s="7">
        <v>3472</v>
      </c>
      <c r="Q1478" s="539">
        <v>17.39</v>
      </c>
      <c r="R1478" s="539">
        <v>17.39</v>
      </c>
    </row>
    <row r="1479" spans="16:18" hidden="1">
      <c r="P1479" s="7">
        <v>3470</v>
      </c>
      <c r="Q1479" s="539">
        <v>101.37</v>
      </c>
      <c r="R1479" s="539">
        <v>101.37</v>
      </c>
    </row>
    <row r="1480" spans="16:18" hidden="1">
      <c r="P1480" s="7">
        <v>3471</v>
      </c>
      <c r="Q1480" s="539">
        <v>55.7</v>
      </c>
      <c r="R1480" s="539">
        <v>55.7</v>
      </c>
    </row>
    <row r="1481" spans="16:18" hidden="1">
      <c r="P1481" s="7">
        <v>3456</v>
      </c>
      <c r="Q1481" s="539">
        <v>11.58</v>
      </c>
      <c r="R1481" s="539">
        <v>11.58</v>
      </c>
    </row>
    <row r="1482" spans="16:18" hidden="1">
      <c r="P1482" s="7">
        <v>3459</v>
      </c>
      <c r="Q1482" s="539">
        <v>142.97999999999999</v>
      </c>
      <c r="R1482" s="539">
        <v>142.97999999999999</v>
      </c>
    </row>
    <row r="1483" spans="16:18" hidden="1">
      <c r="P1483" s="7">
        <v>3469</v>
      </c>
      <c r="Q1483" s="539">
        <v>271.92</v>
      </c>
      <c r="R1483" s="539">
        <v>271.92</v>
      </c>
    </row>
    <row r="1484" spans="16:18" hidden="1">
      <c r="P1484" s="7">
        <v>3460</v>
      </c>
      <c r="Q1484" s="539">
        <v>396.77</v>
      </c>
      <c r="R1484" s="539">
        <v>396.77</v>
      </c>
    </row>
    <row r="1485" spans="16:18" hidden="1">
      <c r="P1485" s="7">
        <v>3461</v>
      </c>
      <c r="Q1485" s="809">
        <v>1014.11</v>
      </c>
      <c r="R1485" s="809">
        <v>1014.11</v>
      </c>
    </row>
    <row r="1486" spans="16:18" hidden="1">
      <c r="P1486" s="7">
        <v>37433</v>
      </c>
      <c r="Q1486" s="539">
        <v>225.98</v>
      </c>
      <c r="R1486" s="539">
        <v>225.98</v>
      </c>
    </row>
    <row r="1487" spans="16:18" hidden="1">
      <c r="P1487" s="7">
        <v>37430</v>
      </c>
      <c r="Q1487" s="539">
        <v>28.32</v>
      </c>
      <c r="R1487" s="539">
        <v>28.32</v>
      </c>
    </row>
    <row r="1488" spans="16:18" hidden="1">
      <c r="P1488" s="7">
        <v>37434</v>
      </c>
      <c r="Q1488" s="809">
        <v>2107.04</v>
      </c>
      <c r="R1488" s="809">
        <v>2107.04</v>
      </c>
    </row>
    <row r="1489" spans="16:18" hidden="1">
      <c r="P1489" s="7">
        <v>37431</v>
      </c>
      <c r="Q1489" s="539">
        <v>38.409999999999997</v>
      </c>
      <c r="R1489" s="539">
        <v>38.409999999999997</v>
      </c>
    </row>
    <row r="1490" spans="16:18" hidden="1">
      <c r="P1490" s="7">
        <v>37432</v>
      </c>
      <c r="Q1490" s="539">
        <v>70.86</v>
      </c>
      <c r="R1490" s="539">
        <v>70.86</v>
      </c>
    </row>
    <row r="1491" spans="16:18" hidden="1">
      <c r="P1491" s="7">
        <v>37413</v>
      </c>
      <c r="Q1491" s="539">
        <v>3.8</v>
      </c>
      <c r="R1491" s="539">
        <v>3.8</v>
      </c>
    </row>
    <row r="1492" spans="16:18" hidden="1">
      <c r="P1492" s="7">
        <v>37414</v>
      </c>
      <c r="Q1492" s="539">
        <v>4.3099999999999996</v>
      </c>
      <c r="R1492" s="539">
        <v>4.3099999999999996</v>
      </c>
    </row>
    <row r="1493" spans="16:18" hidden="1">
      <c r="P1493" s="7">
        <v>37415</v>
      </c>
      <c r="Q1493" s="539">
        <v>7.84</v>
      </c>
      <c r="R1493" s="539">
        <v>7.84</v>
      </c>
    </row>
    <row r="1494" spans="16:18" hidden="1">
      <c r="P1494" s="7">
        <v>37416</v>
      </c>
      <c r="Q1494" s="539">
        <v>3.55</v>
      </c>
      <c r="R1494" s="539">
        <v>3.55</v>
      </c>
    </row>
    <row r="1495" spans="16:18" hidden="1">
      <c r="P1495" s="7">
        <v>37417</v>
      </c>
      <c r="Q1495" s="539">
        <v>5.1100000000000003</v>
      </c>
      <c r="R1495" s="539">
        <v>5.1100000000000003</v>
      </c>
    </row>
    <row r="1496" spans="16:18" hidden="1">
      <c r="P1496" s="7">
        <v>43590</v>
      </c>
      <c r="Q1496" s="539">
        <v>161.63999999999999</v>
      </c>
      <c r="R1496" s="539">
        <v>161.63999999999999</v>
      </c>
    </row>
    <row r="1497" spans="16:18" hidden="1">
      <c r="P1497" s="7">
        <v>43589</v>
      </c>
      <c r="Q1497" s="539">
        <v>29.24</v>
      </c>
      <c r="R1497" s="539">
        <v>29.24</v>
      </c>
    </row>
    <row r="1498" spans="16:18" hidden="1">
      <c r="P1498" s="7">
        <v>34519</v>
      </c>
      <c r="Q1498" s="539">
        <v>82.03</v>
      </c>
      <c r="R1498" s="539">
        <v>82.03</v>
      </c>
    </row>
    <row r="1499" spans="16:18" hidden="1">
      <c r="P1499" s="7">
        <v>1649</v>
      </c>
      <c r="Q1499" s="539">
        <v>85.61</v>
      </c>
      <c r="R1499" s="539">
        <v>85.61</v>
      </c>
    </row>
    <row r="1500" spans="16:18" hidden="1">
      <c r="P1500" s="7">
        <v>1653</v>
      </c>
      <c r="Q1500" s="539">
        <v>67.06</v>
      </c>
      <c r="R1500" s="539">
        <v>67.06</v>
      </c>
    </row>
    <row r="1501" spans="16:18" hidden="1">
      <c r="P1501" s="7">
        <v>1647</v>
      </c>
      <c r="Q1501" s="539">
        <v>24.01</v>
      </c>
      <c r="R1501" s="539">
        <v>24.01</v>
      </c>
    </row>
    <row r="1502" spans="16:18" hidden="1">
      <c r="P1502" s="7">
        <v>1648</v>
      </c>
      <c r="Q1502" s="539">
        <v>46.11</v>
      </c>
      <c r="R1502" s="539">
        <v>46.11</v>
      </c>
    </row>
    <row r="1503" spans="16:18" hidden="1">
      <c r="P1503" s="7">
        <v>1651</v>
      </c>
      <c r="Q1503" s="539">
        <v>213.9</v>
      </c>
      <c r="R1503" s="539">
        <v>213.9</v>
      </c>
    </row>
    <row r="1504" spans="16:18" hidden="1">
      <c r="P1504" s="7">
        <v>1650</v>
      </c>
      <c r="Q1504" s="539">
        <v>118.23</v>
      </c>
      <c r="R1504" s="539">
        <v>118.23</v>
      </c>
    </row>
    <row r="1505" spans="16:18" hidden="1">
      <c r="P1505" s="7">
        <v>1654</v>
      </c>
      <c r="Q1505" s="539">
        <v>32.96</v>
      </c>
      <c r="R1505" s="539">
        <v>32.96</v>
      </c>
    </row>
    <row r="1506" spans="16:18" hidden="1">
      <c r="P1506" s="7">
        <v>1652</v>
      </c>
      <c r="Q1506" s="539">
        <v>307.01</v>
      </c>
      <c r="R1506" s="539">
        <v>307.01</v>
      </c>
    </row>
    <row r="1507" spans="16:18" hidden="1">
      <c r="P1507" s="7">
        <v>10510</v>
      </c>
      <c r="Q1507" s="539">
        <v>172.32</v>
      </c>
      <c r="R1507" s="539">
        <v>172.32</v>
      </c>
    </row>
    <row r="1508" spans="16:18" hidden="1">
      <c r="P1508" s="7">
        <v>1747</v>
      </c>
      <c r="Q1508" s="539">
        <v>198.54</v>
      </c>
      <c r="R1508" s="539">
        <v>198.54</v>
      </c>
    </row>
    <row r="1509" spans="16:18" hidden="1">
      <c r="P1509" s="7">
        <v>1744</v>
      </c>
      <c r="Q1509" s="539">
        <v>137.52000000000001</v>
      </c>
      <c r="R1509" s="539">
        <v>137.52000000000001</v>
      </c>
    </row>
    <row r="1510" spans="16:18" hidden="1">
      <c r="P1510" s="7">
        <v>1743</v>
      </c>
      <c r="Q1510" s="539">
        <v>180.59</v>
      </c>
      <c r="R1510" s="539">
        <v>180.59</v>
      </c>
    </row>
    <row r="1511" spans="16:18" hidden="1">
      <c r="P1511" s="7">
        <v>39640</v>
      </c>
      <c r="Q1511" s="539">
        <v>15.72</v>
      </c>
      <c r="R1511" s="539">
        <v>15.72</v>
      </c>
    </row>
    <row r="1512" spans="16:18" hidden="1">
      <c r="P1512" s="7">
        <v>7216</v>
      </c>
      <c r="Q1512" s="539">
        <v>84.44</v>
      </c>
      <c r="R1512" s="539">
        <v>84.44</v>
      </c>
    </row>
    <row r="1513" spans="16:18" hidden="1">
      <c r="P1513" s="7">
        <v>20235</v>
      </c>
      <c r="Q1513" s="539">
        <v>67.89</v>
      </c>
      <c r="R1513" s="539">
        <v>67.89</v>
      </c>
    </row>
    <row r="1514" spans="16:18" hidden="1">
      <c r="P1514" s="7">
        <v>7181</v>
      </c>
      <c r="Q1514" s="539">
        <v>3.67</v>
      </c>
      <c r="R1514" s="539">
        <v>3.67</v>
      </c>
    </row>
    <row r="1515" spans="16:18" hidden="1">
      <c r="P1515" s="7">
        <v>40742</v>
      </c>
      <c r="Q1515" s="539">
        <v>11.03</v>
      </c>
      <c r="R1515" s="539">
        <v>11.03</v>
      </c>
    </row>
    <row r="1516" spans="16:18" hidden="1">
      <c r="P1516" s="7">
        <v>7214</v>
      </c>
      <c r="Q1516" s="539">
        <v>82.46</v>
      </c>
      <c r="R1516" s="539">
        <v>82.46</v>
      </c>
    </row>
    <row r="1517" spans="16:18" hidden="1">
      <c r="P1517" s="7">
        <v>7219</v>
      </c>
      <c r="Q1517" s="539">
        <v>73.14</v>
      </c>
      <c r="R1517" s="539">
        <v>73.14</v>
      </c>
    </row>
    <row r="1518" spans="16:18" hidden="1">
      <c r="P1518" s="7">
        <v>37971</v>
      </c>
      <c r="Q1518" s="539">
        <v>4.7</v>
      </c>
      <c r="R1518" s="539">
        <v>4.7</v>
      </c>
    </row>
    <row r="1519" spans="16:18" hidden="1">
      <c r="P1519" s="7">
        <v>37972</v>
      </c>
      <c r="Q1519" s="539">
        <v>6.67</v>
      </c>
      <c r="R1519" s="539">
        <v>6.67</v>
      </c>
    </row>
    <row r="1520" spans="16:18" hidden="1">
      <c r="P1520" s="7">
        <v>37973</v>
      </c>
      <c r="Q1520" s="539">
        <v>12.54</v>
      </c>
      <c r="R1520" s="539">
        <v>12.54</v>
      </c>
    </row>
    <row r="1521" spans="16:18" hidden="1">
      <c r="P1521" s="7">
        <v>1926</v>
      </c>
      <c r="Q1521" s="539">
        <v>2.06</v>
      </c>
      <c r="R1521" s="539">
        <v>2.06</v>
      </c>
    </row>
    <row r="1522" spans="16:18" hidden="1">
      <c r="P1522" s="7">
        <v>1927</v>
      </c>
      <c r="Q1522" s="539">
        <v>2.31</v>
      </c>
      <c r="R1522" s="539">
        <v>2.31</v>
      </c>
    </row>
    <row r="1523" spans="16:18" hidden="1">
      <c r="P1523" s="7">
        <v>1923</v>
      </c>
      <c r="Q1523" s="539">
        <v>4.22</v>
      </c>
      <c r="R1523" s="539">
        <v>4.22</v>
      </c>
    </row>
    <row r="1524" spans="16:18" hidden="1">
      <c r="P1524" s="7">
        <v>1929</v>
      </c>
      <c r="Q1524" s="539">
        <v>5.1100000000000003</v>
      </c>
      <c r="R1524" s="539">
        <v>5.1100000000000003</v>
      </c>
    </row>
    <row r="1525" spans="16:18" hidden="1">
      <c r="P1525" s="7">
        <v>1930</v>
      </c>
      <c r="Q1525" s="539">
        <v>8.75</v>
      </c>
      <c r="R1525" s="539">
        <v>8.75</v>
      </c>
    </row>
    <row r="1526" spans="16:18" hidden="1">
      <c r="P1526" s="7">
        <v>1924</v>
      </c>
      <c r="Q1526" s="539">
        <v>14.13</v>
      </c>
      <c r="R1526" s="539">
        <v>14.13</v>
      </c>
    </row>
    <row r="1527" spans="16:18" hidden="1">
      <c r="P1527" s="7">
        <v>1922</v>
      </c>
      <c r="Q1527" s="539">
        <v>29.22</v>
      </c>
      <c r="R1527" s="539">
        <v>29.22</v>
      </c>
    </row>
    <row r="1528" spans="16:18" hidden="1">
      <c r="P1528" s="7">
        <v>1953</v>
      </c>
      <c r="Q1528" s="539">
        <v>35.67</v>
      </c>
      <c r="R1528" s="539">
        <v>35.67</v>
      </c>
    </row>
    <row r="1529" spans="16:18" hidden="1">
      <c r="P1529" s="7">
        <v>1962</v>
      </c>
      <c r="Q1529" s="539">
        <v>173.29</v>
      </c>
      <c r="R1529" s="539">
        <v>173.29</v>
      </c>
    </row>
    <row r="1530" spans="16:18" hidden="1">
      <c r="P1530" s="7">
        <v>1955</v>
      </c>
      <c r="Q1530" s="539">
        <v>1.99</v>
      </c>
      <c r="R1530" s="539">
        <v>1.99</v>
      </c>
    </row>
    <row r="1531" spans="16:18" hidden="1">
      <c r="P1531" s="7">
        <v>1956</v>
      </c>
      <c r="Q1531" s="539">
        <v>2.82</v>
      </c>
      <c r="R1531" s="539">
        <v>2.82</v>
      </c>
    </row>
    <row r="1532" spans="16:18" hidden="1">
      <c r="P1532" s="7">
        <v>1957</v>
      </c>
      <c r="Q1532" s="539">
        <v>6.09</v>
      </c>
      <c r="R1532" s="539">
        <v>6.09</v>
      </c>
    </row>
    <row r="1533" spans="16:18" hidden="1">
      <c r="P1533" s="7">
        <v>1958</v>
      </c>
      <c r="Q1533" s="539">
        <v>11.35</v>
      </c>
      <c r="R1533" s="539">
        <v>11.35</v>
      </c>
    </row>
    <row r="1534" spans="16:18" hidden="1">
      <c r="P1534" s="7">
        <v>1959</v>
      </c>
      <c r="Q1534" s="539">
        <v>12.31</v>
      </c>
      <c r="R1534" s="539">
        <v>12.31</v>
      </c>
    </row>
    <row r="1535" spans="16:18" hidden="1">
      <c r="P1535" s="7">
        <v>1925</v>
      </c>
      <c r="Q1535" s="539">
        <v>32.18</v>
      </c>
      <c r="R1535" s="539">
        <v>32.18</v>
      </c>
    </row>
    <row r="1536" spans="16:18" hidden="1">
      <c r="P1536" s="7">
        <v>1960</v>
      </c>
      <c r="Q1536" s="539">
        <v>49.41</v>
      </c>
      <c r="R1536" s="539">
        <v>49.41</v>
      </c>
    </row>
    <row r="1537" spans="16:18" hidden="1">
      <c r="P1537" s="7">
        <v>1961</v>
      </c>
      <c r="Q1537" s="539">
        <v>63.3</v>
      </c>
      <c r="R1537" s="539">
        <v>63.3</v>
      </c>
    </row>
    <row r="1538" spans="16:18" hidden="1">
      <c r="P1538" s="7">
        <v>38423</v>
      </c>
      <c r="Q1538" s="539">
        <v>32.53</v>
      </c>
      <c r="R1538" s="539">
        <v>32.53</v>
      </c>
    </row>
    <row r="1539" spans="16:18" hidden="1">
      <c r="P1539" s="7">
        <v>39866</v>
      </c>
      <c r="Q1539" s="539">
        <v>18.36</v>
      </c>
      <c r="R1539" s="539">
        <v>18.36</v>
      </c>
    </row>
    <row r="1540" spans="16:18" hidden="1">
      <c r="P1540" s="7">
        <v>39867</v>
      </c>
      <c r="Q1540" s="539">
        <v>40.83</v>
      </c>
      <c r="R1540" s="539">
        <v>40.83</v>
      </c>
    </row>
    <row r="1541" spans="16:18" hidden="1">
      <c r="P1541" s="7">
        <v>39868</v>
      </c>
      <c r="Q1541" s="539">
        <v>73.55</v>
      </c>
      <c r="R1541" s="539">
        <v>73.55</v>
      </c>
    </row>
    <row r="1542" spans="16:18" hidden="1">
      <c r="P1542" s="7">
        <v>37999</v>
      </c>
      <c r="Q1542" s="539">
        <v>7.93</v>
      </c>
      <c r="R1542" s="539">
        <v>7.93</v>
      </c>
    </row>
    <row r="1543" spans="16:18" hidden="1">
      <c r="P1543" s="7">
        <v>38000</v>
      </c>
      <c r="Q1543" s="539">
        <v>9.26</v>
      </c>
      <c r="R1543" s="539">
        <v>9.26</v>
      </c>
    </row>
    <row r="1544" spans="16:18" hidden="1">
      <c r="P1544" s="7">
        <v>38129</v>
      </c>
      <c r="Q1544" s="539">
        <v>4.6500000000000004</v>
      </c>
      <c r="R1544" s="539">
        <v>4.6500000000000004</v>
      </c>
    </row>
    <row r="1545" spans="16:18" hidden="1">
      <c r="P1545" s="7">
        <v>38025</v>
      </c>
      <c r="Q1545" s="539">
        <v>6.31</v>
      </c>
      <c r="R1545" s="539">
        <v>6.31</v>
      </c>
    </row>
    <row r="1546" spans="16:18" hidden="1">
      <c r="P1546" s="7">
        <v>38026</v>
      </c>
      <c r="Q1546" s="539">
        <v>15.57</v>
      </c>
      <c r="R1546" s="539">
        <v>15.57</v>
      </c>
    </row>
    <row r="1547" spans="16:18" hidden="1">
      <c r="P1547" s="7">
        <v>1858</v>
      </c>
      <c r="Q1547" s="539">
        <v>50.4</v>
      </c>
      <c r="R1547" s="539">
        <v>50.4</v>
      </c>
    </row>
    <row r="1548" spans="16:18" hidden="1">
      <c r="P1548" s="7">
        <v>1844</v>
      </c>
      <c r="Q1548" s="539">
        <v>115.43</v>
      </c>
      <c r="R1548" s="539">
        <v>115.43</v>
      </c>
    </row>
    <row r="1549" spans="16:18" hidden="1">
      <c r="P1549" s="7">
        <v>1863</v>
      </c>
      <c r="Q1549" s="539">
        <v>53.63</v>
      </c>
      <c r="R1549" s="539">
        <v>53.63</v>
      </c>
    </row>
    <row r="1550" spans="16:18" hidden="1">
      <c r="P1550" s="7">
        <v>1865</v>
      </c>
      <c r="Q1550" s="539">
        <v>139.75</v>
      </c>
      <c r="R1550" s="539">
        <v>139.75</v>
      </c>
    </row>
    <row r="1551" spans="16:18" hidden="1">
      <c r="P1551" s="7">
        <v>36355</v>
      </c>
      <c r="Q1551" s="539">
        <v>9.02</v>
      </c>
      <c r="R1551" s="539">
        <v>9.02</v>
      </c>
    </row>
    <row r="1552" spans="16:18" hidden="1">
      <c r="P1552" s="7">
        <v>36356</v>
      </c>
      <c r="Q1552" s="539">
        <v>14.5</v>
      </c>
      <c r="R1552" s="539">
        <v>14.5</v>
      </c>
    </row>
    <row r="1553" spans="16:18" hidden="1">
      <c r="P1553" s="7">
        <v>1966</v>
      </c>
      <c r="Q1553" s="539">
        <v>21.39</v>
      </c>
      <c r="R1553" s="539">
        <v>21.39</v>
      </c>
    </row>
    <row r="1554" spans="16:18" hidden="1">
      <c r="P1554" s="7">
        <v>1933</v>
      </c>
      <c r="Q1554" s="539">
        <v>4.6100000000000003</v>
      </c>
      <c r="R1554" s="539">
        <v>4.6100000000000003</v>
      </c>
    </row>
    <row r="1555" spans="16:18" hidden="1">
      <c r="P1555" s="7">
        <v>1932</v>
      </c>
      <c r="Q1555" s="539">
        <v>10.55</v>
      </c>
      <c r="R1555" s="539">
        <v>10.55</v>
      </c>
    </row>
    <row r="1556" spans="16:18" hidden="1">
      <c r="P1556" s="7">
        <v>1951</v>
      </c>
      <c r="Q1556" s="539">
        <v>22</v>
      </c>
      <c r="R1556" s="539">
        <v>22</v>
      </c>
    </row>
    <row r="1557" spans="16:18" hidden="1">
      <c r="P1557" s="7">
        <v>1970</v>
      </c>
      <c r="Q1557" s="539">
        <v>53.46</v>
      </c>
      <c r="R1557" s="539">
        <v>53.46</v>
      </c>
    </row>
    <row r="1558" spans="16:18" hidden="1">
      <c r="P1558" s="7">
        <v>1967</v>
      </c>
      <c r="Q1558" s="539">
        <v>6.35</v>
      </c>
      <c r="R1558" s="539">
        <v>6.35</v>
      </c>
    </row>
    <row r="1559" spans="16:18" hidden="1">
      <c r="P1559" s="7">
        <v>1968</v>
      </c>
      <c r="Q1559" s="539">
        <v>12.55</v>
      </c>
      <c r="R1559" s="539">
        <v>12.55</v>
      </c>
    </row>
    <row r="1560" spans="16:18" hidden="1">
      <c r="P1560" s="7">
        <v>1969</v>
      </c>
      <c r="Q1560" s="539">
        <v>40.85</v>
      </c>
      <c r="R1560" s="539">
        <v>40.85</v>
      </c>
    </row>
    <row r="1561" spans="16:18" hidden="1">
      <c r="P1561" s="7">
        <v>1827</v>
      </c>
      <c r="Q1561" s="539">
        <v>137.19</v>
      </c>
      <c r="R1561" s="539">
        <v>137.19</v>
      </c>
    </row>
    <row r="1562" spans="16:18" hidden="1">
      <c r="P1562" s="7">
        <v>1831</v>
      </c>
      <c r="Q1562" s="539">
        <v>29.95</v>
      </c>
      <c r="R1562" s="539">
        <v>29.95</v>
      </c>
    </row>
    <row r="1563" spans="16:18" hidden="1">
      <c r="P1563" s="7">
        <v>1825</v>
      </c>
      <c r="Q1563" s="539">
        <v>73.91</v>
      </c>
      <c r="R1563" s="539">
        <v>73.91</v>
      </c>
    </row>
    <row r="1564" spans="16:18" hidden="1">
      <c r="P1564" s="7">
        <v>1828</v>
      </c>
      <c r="Q1564" s="539">
        <v>167.41</v>
      </c>
      <c r="R1564" s="539">
        <v>167.41</v>
      </c>
    </row>
    <row r="1565" spans="16:18" hidden="1">
      <c r="P1565" s="7">
        <v>1845</v>
      </c>
      <c r="Q1565" s="539">
        <v>37.53</v>
      </c>
      <c r="R1565" s="539">
        <v>37.53</v>
      </c>
    </row>
    <row r="1566" spans="16:18" hidden="1">
      <c r="P1566" s="7">
        <v>1824</v>
      </c>
      <c r="Q1566" s="539">
        <v>88.6</v>
      </c>
      <c r="R1566" s="539">
        <v>88.6</v>
      </c>
    </row>
    <row r="1567" spans="16:18" hidden="1">
      <c r="P1567" s="7">
        <v>1940</v>
      </c>
      <c r="Q1567" s="539">
        <v>31.44</v>
      </c>
      <c r="R1567" s="539">
        <v>31.44</v>
      </c>
    </row>
    <row r="1568" spans="16:18" hidden="1">
      <c r="P1568" s="7">
        <v>1937</v>
      </c>
      <c r="Q1568" s="539">
        <v>5.31</v>
      </c>
      <c r="R1568" s="539">
        <v>5.31</v>
      </c>
    </row>
    <row r="1569" spans="16:18" hidden="1">
      <c r="P1569" s="7">
        <v>1939</v>
      </c>
      <c r="Q1569" s="539">
        <v>8.6199999999999992</v>
      </c>
      <c r="R1569" s="539">
        <v>8.6199999999999992</v>
      </c>
    </row>
    <row r="1570" spans="16:18" hidden="1">
      <c r="P1570" s="7">
        <v>1938</v>
      </c>
      <c r="Q1570" s="539">
        <v>6.03</v>
      </c>
      <c r="R1570" s="539">
        <v>6.03</v>
      </c>
    </row>
    <row r="1571" spans="16:18" hidden="1">
      <c r="P1571" s="7">
        <v>42693</v>
      </c>
      <c r="Q1571" s="539">
        <v>392.57</v>
      </c>
      <c r="R1571" s="539">
        <v>392.57</v>
      </c>
    </row>
    <row r="1572" spans="16:18" hidden="1">
      <c r="P1572" s="7">
        <v>42695</v>
      </c>
      <c r="Q1572" s="539">
        <v>274.27</v>
      </c>
      <c r="R1572" s="539">
        <v>274.27</v>
      </c>
    </row>
    <row r="1573" spans="16:18" hidden="1">
      <c r="P1573" s="7">
        <v>42694</v>
      </c>
      <c r="Q1573" s="539">
        <v>525.35</v>
      </c>
      <c r="R1573" s="539">
        <v>525.35</v>
      </c>
    </row>
    <row r="1574" spans="16:18" hidden="1">
      <c r="P1574" s="7">
        <v>20097</v>
      </c>
      <c r="Q1574" s="539">
        <v>22.78</v>
      </c>
      <c r="R1574" s="539">
        <v>22.78</v>
      </c>
    </row>
    <row r="1575" spans="16:18" hidden="1">
      <c r="P1575" s="7">
        <v>20098</v>
      </c>
      <c r="Q1575" s="539">
        <v>93.1</v>
      </c>
      <c r="R1575" s="539">
        <v>93.1</v>
      </c>
    </row>
    <row r="1576" spans="16:18" hidden="1">
      <c r="P1576" s="7">
        <v>20096</v>
      </c>
      <c r="Q1576" s="539">
        <v>23.58</v>
      </c>
      <c r="R1576" s="539">
        <v>23.58</v>
      </c>
    </row>
    <row r="1577" spans="16:18" hidden="1">
      <c r="P1577" s="7">
        <v>2628</v>
      </c>
      <c r="Q1577" s="539">
        <v>208.91</v>
      </c>
      <c r="R1577" s="539">
        <v>208.91</v>
      </c>
    </row>
    <row r="1578" spans="16:18" hidden="1">
      <c r="P1578" s="7">
        <v>2622</v>
      </c>
      <c r="Q1578" s="539">
        <v>4.96</v>
      </c>
      <c r="R1578" s="539">
        <v>4.96</v>
      </c>
    </row>
    <row r="1579" spans="16:18" hidden="1">
      <c r="P1579" s="7">
        <v>2623</v>
      </c>
      <c r="Q1579" s="539">
        <v>5.97</v>
      </c>
      <c r="R1579" s="539">
        <v>5.97</v>
      </c>
    </row>
    <row r="1580" spans="16:18" hidden="1">
      <c r="P1580" s="7">
        <v>2624</v>
      </c>
      <c r="Q1580" s="539">
        <v>9.49</v>
      </c>
      <c r="R1580" s="539">
        <v>9.49</v>
      </c>
    </row>
    <row r="1581" spans="16:18" hidden="1">
      <c r="P1581" s="7">
        <v>2625</v>
      </c>
      <c r="Q1581" s="539">
        <v>20.04</v>
      </c>
      <c r="R1581" s="539">
        <v>20.04</v>
      </c>
    </row>
    <row r="1582" spans="16:18" hidden="1">
      <c r="P1582" s="7">
        <v>2626</v>
      </c>
      <c r="Q1582" s="539">
        <v>29.37</v>
      </c>
      <c r="R1582" s="539">
        <v>29.37</v>
      </c>
    </row>
    <row r="1583" spans="16:18" hidden="1">
      <c r="P1583" s="7">
        <v>2630</v>
      </c>
      <c r="Q1583" s="539">
        <v>44.67</v>
      </c>
      <c r="R1583" s="539">
        <v>44.67</v>
      </c>
    </row>
    <row r="1584" spans="16:18" hidden="1">
      <c r="P1584" s="7">
        <v>2627</v>
      </c>
      <c r="Q1584" s="539">
        <v>78.69</v>
      </c>
      <c r="R1584" s="539">
        <v>78.69</v>
      </c>
    </row>
    <row r="1585" spans="16:18" hidden="1">
      <c r="P1585" s="7">
        <v>2629</v>
      </c>
      <c r="Q1585" s="539">
        <v>106.43</v>
      </c>
      <c r="R1585" s="539">
        <v>106.43</v>
      </c>
    </row>
    <row r="1586" spans="16:18" hidden="1">
      <c r="P1586" s="7">
        <v>1880</v>
      </c>
      <c r="Q1586" s="539">
        <v>4.8099999999999996</v>
      </c>
      <c r="R1586" s="539">
        <v>4.8099999999999996</v>
      </c>
    </row>
    <row r="1587" spans="16:18" hidden="1">
      <c r="P1587" s="7">
        <v>39274</v>
      </c>
      <c r="Q1587" s="539">
        <v>3.73</v>
      </c>
      <c r="R1587" s="539">
        <v>3.73</v>
      </c>
    </row>
    <row r="1588" spans="16:18" hidden="1">
      <c r="P1588" s="7">
        <v>12033</v>
      </c>
      <c r="Q1588" s="539">
        <v>15.35</v>
      </c>
      <c r="R1588" s="539">
        <v>15.35</v>
      </c>
    </row>
    <row r="1589" spans="16:18" hidden="1">
      <c r="P1589" s="7">
        <v>40408</v>
      </c>
      <c r="Q1589" s="539">
        <v>10.08</v>
      </c>
      <c r="R1589" s="539">
        <v>10.08</v>
      </c>
    </row>
    <row r="1590" spans="16:18" hidden="1">
      <c r="P1590" s="7">
        <v>40409</v>
      </c>
      <c r="Q1590" s="539">
        <v>3.57</v>
      </c>
      <c r="R1590" s="539">
        <v>3.57</v>
      </c>
    </row>
    <row r="1591" spans="16:18" hidden="1">
      <c r="P1591" s="7">
        <v>39276</v>
      </c>
      <c r="Q1591" s="539">
        <v>9.08</v>
      </c>
      <c r="R1591" s="539">
        <v>9.08</v>
      </c>
    </row>
    <row r="1592" spans="16:18" hidden="1">
      <c r="P1592" s="7">
        <v>39277</v>
      </c>
      <c r="Q1592" s="539">
        <v>24.53</v>
      </c>
      <c r="R1592" s="539">
        <v>24.53</v>
      </c>
    </row>
    <row r="1593" spans="16:18" hidden="1">
      <c r="P1593" s="7">
        <v>12034</v>
      </c>
      <c r="Q1593" s="539">
        <v>6.95</v>
      </c>
      <c r="R1593" s="539">
        <v>6.95</v>
      </c>
    </row>
    <row r="1594" spans="16:18" hidden="1">
      <c r="P1594" s="7">
        <v>39879</v>
      </c>
      <c r="Q1594" s="539">
        <v>5.16</v>
      </c>
      <c r="R1594" s="539">
        <v>5.16</v>
      </c>
    </row>
    <row r="1595" spans="16:18" hidden="1">
      <c r="P1595" s="7">
        <v>39880</v>
      </c>
      <c r="Q1595" s="539">
        <v>11.43</v>
      </c>
      <c r="R1595" s="539">
        <v>11.43</v>
      </c>
    </row>
    <row r="1596" spans="16:18" hidden="1">
      <c r="P1596" s="7">
        <v>39881</v>
      </c>
      <c r="Q1596" s="539">
        <v>18.350000000000001</v>
      </c>
      <c r="R1596" s="539">
        <v>18.350000000000001</v>
      </c>
    </row>
    <row r="1597" spans="16:18" hidden="1">
      <c r="P1597" s="7">
        <v>39882</v>
      </c>
      <c r="Q1597" s="539">
        <v>48.33</v>
      </c>
      <c r="R1597" s="539">
        <v>48.33</v>
      </c>
    </row>
    <row r="1598" spans="16:18" hidden="1">
      <c r="P1598" s="7">
        <v>39883</v>
      </c>
      <c r="Q1598" s="539">
        <v>77.17</v>
      </c>
      <c r="R1598" s="539">
        <v>77.17</v>
      </c>
    </row>
    <row r="1599" spans="16:18" hidden="1">
      <c r="P1599" s="7">
        <v>39884</v>
      </c>
      <c r="Q1599" s="539">
        <v>114.63</v>
      </c>
      <c r="R1599" s="539">
        <v>114.63</v>
      </c>
    </row>
    <row r="1600" spans="16:18" hidden="1">
      <c r="P1600" s="7">
        <v>39885</v>
      </c>
      <c r="Q1600" s="539">
        <v>272.42</v>
      </c>
      <c r="R1600" s="539">
        <v>272.42</v>
      </c>
    </row>
    <row r="1601" spans="16:18" hidden="1">
      <c r="P1601" s="7">
        <v>1777</v>
      </c>
      <c r="Q1601" s="539">
        <v>92.31</v>
      </c>
      <c r="R1601" s="539">
        <v>92.31</v>
      </c>
    </row>
    <row r="1602" spans="16:18" hidden="1">
      <c r="P1602" s="7">
        <v>1819</v>
      </c>
      <c r="Q1602" s="539">
        <v>67.16</v>
      </c>
      <c r="R1602" s="539">
        <v>67.16</v>
      </c>
    </row>
    <row r="1603" spans="16:18" hidden="1">
      <c r="P1603" s="7">
        <v>1775</v>
      </c>
      <c r="Q1603" s="539">
        <v>20.079999999999998</v>
      </c>
      <c r="R1603" s="539">
        <v>20.079999999999998</v>
      </c>
    </row>
    <row r="1604" spans="16:18" hidden="1">
      <c r="P1604" s="7">
        <v>1776</v>
      </c>
      <c r="Q1604" s="539">
        <v>54.64</v>
      </c>
      <c r="R1604" s="539">
        <v>54.64</v>
      </c>
    </row>
    <row r="1605" spans="16:18" hidden="1">
      <c r="P1605" s="7">
        <v>1778</v>
      </c>
      <c r="Q1605" s="539">
        <v>223.44</v>
      </c>
      <c r="R1605" s="539">
        <v>223.44</v>
      </c>
    </row>
    <row r="1606" spans="16:18" hidden="1">
      <c r="P1606" s="7">
        <v>1818</v>
      </c>
      <c r="Q1606" s="539">
        <v>148.32</v>
      </c>
      <c r="R1606" s="539">
        <v>148.32</v>
      </c>
    </row>
    <row r="1607" spans="16:18" hidden="1">
      <c r="P1607" s="7">
        <v>1820</v>
      </c>
      <c r="Q1607" s="539">
        <v>29</v>
      </c>
      <c r="R1607" s="539">
        <v>29</v>
      </c>
    </row>
    <row r="1608" spans="16:18" hidden="1">
      <c r="P1608" s="7">
        <v>1779</v>
      </c>
      <c r="Q1608" s="539">
        <v>324.95999999999998</v>
      </c>
      <c r="R1608" s="539">
        <v>324.95999999999998</v>
      </c>
    </row>
    <row r="1609" spans="16:18" hidden="1">
      <c r="P1609" s="7">
        <v>1780</v>
      </c>
      <c r="Q1609" s="539">
        <v>669.91</v>
      </c>
      <c r="R1609" s="539">
        <v>669.91</v>
      </c>
    </row>
    <row r="1610" spans="16:18" hidden="1">
      <c r="P1610" s="7">
        <v>1783</v>
      </c>
      <c r="Q1610" s="539">
        <v>70.83</v>
      </c>
      <c r="R1610" s="539">
        <v>70.83</v>
      </c>
    </row>
    <row r="1611" spans="16:18" hidden="1">
      <c r="P1611" s="7">
        <v>1782</v>
      </c>
      <c r="Q1611" s="539">
        <v>56</v>
      </c>
      <c r="R1611" s="539">
        <v>56</v>
      </c>
    </row>
    <row r="1612" spans="16:18" hidden="1">
      <c r="P1612" s="7">
        <v>1817</v>
      </c>
      <c r="Q1612" s="539">
        <v>16.690000000000001</v>
      </c>
      <c r="R1612" s="539">
        <v>16.690000000000001</v>
      </c>
    </row>
    <row r="1613" spans="16:18" hidden="1">
      <c r="P1613" s="7">
        <v>1781</v>
      </c>
      <c r="Q1613" s="539">
        <v>36.49</v>
      </c>
      <c r="R1613" s="539">
        <v>36.49</v>
      </c>
    </row>
    <row r="1614" spans="16:18" hidden="1">
      <c r="P1614" s="7">
        <v>1784</v>
      </c>
      <c r="Q1614" s="539">
        <v>200.01</v>
      </c>
      <c r="R1614" s="539">
        <v>200.01</v>
      </c>
    </row>
    <row r="1615" spans="16:18" hidden="1">
      <c r="P1615" s="7">
        <v>1810</v>
      </c>
      <c r="Q1615" s="539">
        <v>110.94</v>
      </c>
      <c r="R1615" s="539">
        <v>110.94</v>
      </c>
    </row>
    <row r="1616" spans="16:18" hidden="1">
      <c r="P1616" s="7">
        <v>1811</v>
      </c>
      <c r="Q1616" s="539">
        <v>24</v>
      </c>
      <c r="R1616" s="539">
        <v>24</v>
      </c>
    </row>
    <row r="1617" spans="16:18" hidden="1">
      <c r="P1617" s="7">
        <v>1812</v>
      </c>
      <c r="Q1617" s="539">
        <v>280.05</v>
      </c>
      <c r="R1617" s="539">
        <v>280.05</v>
      </c>
    </row>
    <row r="1618" spans="16:18" hidden="1">
      <c r="P1618" s="7">
        <v>40386</v>
      </c>
      <c r="Q1618" s="539">
        <v>88.26</v>
      </c>
      <c r="R1618" s="539">
        <v>88.26</v>
      </c>
    </row>
    <row r="1619" spans="16:18" hidden="1">
      <c r="P1619" s="7">
        <v>40384</v>
      </c>
      <c r="Q1619" s="539">
        <v>60.42</v>
      </c>
      <c r="R1619" s="539">
        <v>60.42</v>
      </c>
    </row>
    <row r="1620" spans="16:18" hidden="1">
      <c r="P1620" s="7">
        <v>40379</v>
      </c>
      <c r="Q1620" s="539">
        <v>20.89</v>
      </c>
      <c r="R1620" s="539">
        <v>20.89</v>
      </c>
    </row>
    <row r="1621" spans="16:18" hidden="1">
      <c r="P1621" s="7">
        <v>40423</v>
      </c>
      <c r="Q1621" s="539">
        <v>39.53</v>
      </c>
      <c r="R1621" s="539">
        <v>39.53</v>
      </c>
    </row>
    <row r="1622" spans="16:18" hidden="1">
      <c r="P1622" s="7">
        <v>40389</v>
      </c>
      <c r="Q1622" s="539">
        <v>250.69</v>
      </c>
      <c r="R1622" s="539">
        <v>250.69</v>
      </c>
    </row>
    <row r="1623" spans="16:18" hidden="1">
      <c r="P1623" s="7">
        <v>40388</v>
      </c>
      <c r="Q1623" s="539">
        <v>125.48</v>
      </c>
      <c r="R1623" s="539">
        <v>125.48</v>
      </c>
    </row>
    <row r="1624" spans="16:18" hidden="1">
      <c r="P1624" s="7">
        <v>40381</v>
      </c>
      <c r="Q1624" s="539">
        <v>27.85</v>
      </c>
      <c r="R1624" s="539">
        <v>27.85</v>
      </c>
    </row>
    <row r="1625" spans="16:18" hidden="1">
      <c r="P1625" s="7">
        <v>40391</v>
      </c>
      <c r="Q1625" s="539">
        <v>650.66999999999996</v>
      </c>
      <c r="R1625" s="539">
        <v>650.66999999999996</v>
      </c>
    </row>
    <row r="1626" spans="16:18" hidden="1">
      <c r="P1626" s="7">
        <v>2609</v>
      </c>
      <c r="Q1626" s="539">
        <v>4.66</v>
      </c>
      <c r="R1626" s="539">
        <v>4.66</v>
      </c>
    </row>
    <row r="1627" spans="16:18" hidden="1">
      <c r="P1627" s="7">
        <v>2634</v>
      </c>
      <c r="Q1627" s="539">
        <v>6.12</v>
      </c>
      <c r="R1627" s="539">
        <v>6.12</v>
      </c>
    </row>
    <row r="1628" spans="16:18" hidden="1">
      <c r="P1628" s="7">
        <v>2611</v>
      </c>
      <c r="Q1628" s="539">
        <v>17.25</v>
      </c>
      <c r="R1628" s="539">
        <v>17.25</v>
      </c>
    </row>
    <row r="1629" spans="16:18" hidden="1">
      <c r="P1629" s="7">
        <v>40414</v>
      </c>
      <c r="Q1629" s="539">
        <v>19.489999999999998</v>
      </c>
      <c r="R1629" s="539">
        <v>19.489999999999998</v>
      </c>
    </row>
    <row r="1630" spans="16:18" hidden="1">
      <c r="P1630" s="7">
        <v>40416</v>
      </c>
      <c r="Q1630" s="539">
        <v>26.95</v>
      </c>
      <c r="R1630" s="539">
        <v>26.95</v>
      </c>
    </row>
    <row r="1631" spans="16:18" hidden="1">
      <c r="P1631" s="7">
        <v>40418</v>
      </c>
      <c r="Q1631" s="539">
        <v>32.14</v>
      </c>
      <c r="R1631" s="539">
        <v>32.14</v>
      </c>
    </row>
    <row r="1632" spans="16:18" hidden="1">
      <c r="P1632" s="7">
        <v>34359</v>
      </c>
      <c r="Q1632" s="539">
        <v>11.21</v>
      </c>
      <c r="R1632" s="539">
        <v>11.21</v>
      </c>
    </row>
    <row r="1633" spans="16:18" hidden="1">
      <c r="P1633" s="7">
        <v>1789</v>
      </c>
      <c r="Q1633" s="539">
        <v>88.6</v>
      </c>
      <c r="R1633" s="539">
        <v>88.6</v>
      </c>
    </row>
    <row r="1634" spans="16:18" hidden="1">
      <c r="P1634" s="7">
        <v>1788</v>
      </c>
      <c r="Q1634" s="539">
        <v>71.02</v>
      </c>
      <c r="R1634" s="539">
        <v>71.02</v>
      </c>
    </row>
    <row r="1635" spans="16:18" hidden="1">
      <c r="P1635" s="7">
        <v>1786</v>
      </c>
      <c r="Q1635" s="539">
        <v>17.63</v>
      </c>
      <c r="R1635" s="539">
        <v>17.63</v>
      </c>
    </row>
    <row r="1636" spans="16:18" hidden="1">
      <c r="P1636" s="7">
        <v>1787</v>
      </c>
      <c r="Q1636" s="539">
        <v>42.22</v>
      </c>
      <c r="R1636" s="539">
        <v>42.22</v>
      </c>
    </row>
    <row r="1637" spans="16:18" hidden="1">
      <c r="P1637" s="7">
        <v>1791</v>
      </c>
      <c r="Q1637" s="539">
        <v>256.04000000000002</v>
      </c>
      <c r="R1637" s="539">
        <v>256.04000000000002</v>
      </c>
    </row>
    <row r="1638" spans="16:18" hidden="1">
      <c r="P1638" s="7">
        <v>1790</v>
      </c>
      <c r="Q1638" s="539">
        <v>147.54</v>
      </c>
      <c r="R1638" s="539">
        <v>147.54</v>
      </c>
    </row>
    <row r="1639" spans="16:18" hidden="1">
      <c r="P1639" s="7">
        <v>1813</v>
      </c>
      <c r="Q1639" s="539">
        <v>27.98</v>
      </c>
      <c r="R1639" s="539">
        <v>27.98</v>
      </c>
    </row>
    <row r="1640" spans="16:18" hidden="1">
      <c r="P1640" s="7">
        <v>1792</v>
      </c>
      <c r="Q1640" s="539">
        <v>345.62</v>
      </c>
      <c r="R1640" s="539">
        <v>345.62</v>
      </c>
    </row>
    <row r="1641" spans="16:18" hidden="1">
      <c r="P1641" s="7">
        <v>1793</v>
      </c>
      <c r="Q1641" s="539">
        <v>698.39</v>
      </c>
      <c r="R1641" s="539">
        <v>698.39</v>
      </c>
    </row>
    <row r="1642" spans="16:18" hidden="1">
      <c r="P1642" s="7">
        <v>1809</v>
      </c>
      <c r="Q1642" s="539">
        <v>83.06</v>
      </c>
      <c r="R1642" s="539">
        <v>83.06</v>
      </c>
    </row>
    <row r="1643" spans="16:18" hidden="1">
      <c r="P1643" s="7">
        <v>1814</v>
      </c>
      <c r="Q1643" s="539">
        <v>68.23</v>
      </c>
      <c r="R1643" s="539">
        <v>68.23</v>
      </c>
    </row>
    <row r="1644" spans="16:18" hidden="1">
      <c r="P1644" s="7">
        <v>1803</v>
      </c>
      <c r="Q1644" s="539">
        <v>17.239999999999998</v>
      </c>
      <c r="R1644" s="539">
        <v>17.239999999999998</v>
      </c>
    </row>
    <row r="1645" spans="16:18" hidden="1">
      <c r="P1645" s="7">
        <v>1805</v>
      </c>
      <c r="Q1645" s="539">
        <v>39.6</v>
      </c>
      <c r="R1645" s="539">
        <v>39.6</v>
      </c>
    </row>
    <row r="1646" spans="16:18" hidden="1">
      <c r="P1646" s="7">
        <v>1821</v>
      </c>
      <c r="Q1646" s="539">
        <v>233.93</v>
      </c>
      <c r="R1646" s="539">
        <v>233.93</v>
      </c>
    </row>
    <row r="1647" spans="16:18" hidden="1">
      <c r="P1647" s="7">
        <v>1806</v>
      </c>
      <c r="Q1647" s="539">
        <v>139.24</v>
      </c>
      <c r="R1647" s="539">
        <v>139.24</v>
      </c>
    </row>
    <row r="1648" spans="16:18" hidden="1">
      <c r="P1648" s="7">
        <v>1804</v>
      </c>
      <c r="Q1648" s="539">
        <v>24.54</v>
      </c>
      <c r="R1648" s="539">
        <v>24.54</v>
      </c>
    </row>
    <row r="1649" spans="16:18" hidden="1">
      <c r="P1649" s="7">
        <v>1807</v>
      </c>
      <c r="Q1649" s="539">
        <v>334.56</v>
      </c>
      <c r="R1649" s="539">
        <v>334.56</v>
      </c>
    </row>
    <row r="1650" spans="16:18" hidden="1">
      <c r="P1650" s="7">
        <v>1808</v>
      </c>
      <c r="Q1650" s="539">
        <v>670.74</v>
      </c>
      <c r="R1650" s="539">
        <v>670.74</v>
      </c>
    </row>
    <row r="1651" spans="16:18" hidden="1">
      <c r="P1651" s="7">
        <v>1797</v>
      </c>
      <c r="Q1651" s="539">
        <v>100.6</v>
      </c>
      <c r="R1651" s="539">
        <v>100.6</v>
      </c>
    </row>
    <row r="1652" spans="16:18" hidden="1">
      <c r="P1652" s="7">
        <v>1796</v>
      </c>
      <c r="Q1652" s="539">
        <v>77.17</v>
      </c>
      <c r="R1652" s="539">
        <v>77.17</v>
      </c>
    </row>
    <row r="1653" spans="16:18" hidden="1">
      <c r="P1653" s="7">
        <v>1794</v>
      </c>
      <c r="Q1653" s="539">
        <v>18.420000000000002</v>
      </c>
      <c r="R1653" s="539">
        <v>18.420000000000002</v>
      </c>
    </row>
    <row r="1654" spans="16:18" hidden="1">
      <c r="P1654" s="7">
        <v>1816</v>
      </c>
      <c r="Q1654" s="539">
        <v>41.53</v>
      </c>
      <c r="R1654" s="539">
        <v>41.53</v>
      </c>
    </row>
    <row r="1655" spans="16:18" hidden="1">
      <c r="P1655" s="7">
        <v>1815</v>
      </c>
      <c r="Q1655" s="539">
        <v>318.95999999999998</v>
      </c>
      <c r="R1655" s="539">
        <v>318.95999999999998</v>
      </c>
    </row>
    <row r="1656" spans="16:18" hidden="1">
      <c r="P1656" s="7">
        <v>1798</v>
      </c>
      <c r="Q1656" s="539">
        <v>142.72</v>
      </c>
      <c r="R1656" s="539">
        <v>142.72</v>
      </c>
    </row>
    <row r="1657" spans="16:18" hidden="1">
      <c r="P1657" s="7">
        <v>1795</v>
      </c>
      <c r="Q1657" s="539">
        <v>25.52</v>
      </c>
      <c r="R1657" s="539">
        <v>25.52</v>
      </c>
    </row>
    <row r="1658" spans="16:18" hidden="1">
      <c r="P1658" s="7">
        <v>1799</v>
      </c>
      <c r="Q1658" s="539">
        <v>415.42</v>
      </c>
      <c r="R1658" s="539">
        <v>415.42</v>
      </c>
    </row>
    <row r="1659" spans="16:18" hidden="1">
      <c r="P1659" s="7">
        <v>1800</v>
      </c>
      <c r="Q1659" s="539">
        <v>793.11</v>
      </c>
      <c r="R1659" s="539">
        <v>793.11</v>
      </c>
    </row>
    <row r="1660" spans="16:18" hidden="1">
      <c r="P1660" s="7">
        <v>1802</v>
      </c>
      <c r="Q1660" s="809">
        <v>1983.88</v>
      </c>
      <c r="R1660" s="809">
        <v>1983.88</v>
      </c>
    </row>
    <row r="1661" spans="16:18" hidden="1">
      <c r="P1661" s="7">
        <v>40385</v>
      </c>
      <c r="Q1661" s="539">
        <v>88.26</v>
      </c>
      <c r="R1661" s="539">
        <v>88.26</v>
      </c>
    </row>
    <row r="1662" spans="16:18" hidden="1">
      <c r="P1662" s="7">
        <v>40383</v>
      </c>
      <c r="Q1662" s="539">
        <v>60.42</v>
      </c>
      <c r="R1662" s="539">
        <v>60.42</v>
      </c>
    </row>
    <row r="1663" spans="16:18" hidden="1">
      <c r="P1663" s="7">
        <v>40378</v>
      </c>
      <c r="Q1663" s="539">
        <v>20.89</v>
      </c>
      <c r="R1663" s="539">
        <v>20.89</v>
      </c>
    </row>
    <row r="1664" spans="16:18" hidden="1">
      <c r="P1664" s="7">
        <v>40382</v>
      </c>
      <c r="Q1664" s="539">
        <v>39.53</v>
      </c>
      <c r="R1664" s="539">
        <v>39.53</v>
      </c>
    </row>
    <row r="1665" spans="16:18" hidden="1">
      <c r="P1665" s="7">
        <v>40422</v>
      </c>
      <c r="Q1665" s="539">
        <v>269.3</v>
      </c>
      <c r="R1665" s="539">
        <v>269.3</v>
      </c>
    </row>
    <row r="1666" spans="16:18" hidden="1">
      <c r="P1666" s="7">
        <v>40387</v>
      </c>
      <c r="Q1666" s="539">
        <v>137.12</v>
      </c>
      <c r="R1666" s="539">
        <v>137.12</v>
      </c>
    </row>
    <row r="1667" spans="16:18" hidden="1">
      <c r="P1667" s="7">
        <v>40380</v>
      </c>
      <c r="Q1667" s="539">
        <v>27.85</v>
      </c>
      <c r="R1667" s="539">
        <v>27.85</v>
      </c>
    </row>
    <row r="1668" spans="16:18" hidden="1">
      <c r="P1668" s="7">
        <v>40390</v>
      </c>
      <c r="Q1668" s="539">
        <v>567.17999999999995</v>
      </c>
      <c r="R1668" s="539">
        <v>567.17999999999995</v>
      </c>
    </row>
    <row r="1669" spans="16:18" hidden="1">
      <c r="P1669" s="7">
        <v>2621</v>
      </c>
      <c r="Q1669" s="539">
        <v>147.6</v>
      </c>
      <c r="R1669" s="539">
        <v>147.6</v>
      </c>
    </row>
    <row r="1670" spans="16:18" hidden="1">
      <c r="P1670" s="7">
        <v>2616</v>
      </c>
      <c r="Q1670" s="539">
        <v>4.17</v>
      </c>
      <c r="R1670" s="539">
        <v>4.17</v>
      </c>
    </row>
    <row r="1671" spans="16:18" hidden="1">
      <c r="P1671" s="7">
        <v>2633</v>
      </c>
      <c r="Q1671" s="539">
        <v>4.72</v>
      </c>
      <c r="R1671" s="539">
        <v>4.72</v>
      </c>
    </row>
    <row r="1672" spans="16:18" hidden="1">
      <c r="P1672" s="7">
        <v>2617</v>
      </c>
      <c r="Q1672" s="539">
        <v>6.42</v>
      </c>
      <c r="R1672" s="539">
        <v>6.42</v>
      </c>
    </row>
    <row r="1673" spans="16:18" hidden="1">
      <c r="P1673" s="7">
        <v>2618</v>
      </c>
      <c r="Q1673" s="539">
        <v>14.62</v>
      </c>
      <c r="R1673" s="539">
        <v>14.62</v>
      </c>
    </row>
    <row r="1674" spans="16:18" hidden="1">
      <c r="P1674" s="7">
        <v>2632</v>
      </c>
      <c r="Q1674" s="539">
        <v>17.829999999999998</v>
      </c>
      <c r="R1674" s="539">
        <v>17.829999999999998</v>
      </c>
    </row>
    <row r="1675" spans="16:18" hidden="1">
      <c r="P1675" s="7">
        <v>2631</v>
      </c>
      <c r="Q1675" s="539">
        <v>26.18</v>
      </c>
      <c r="R1675" s="539">
        <v>26.18</v>
      </c>
    </row>
    <row r="1676" spans="16:18" hidden="1">
      <c r="P1676" s="7">
        <v>2619</v>
      </c>
      <c r="Q1676" s="539">
        <v>66.290000000000006</v>
      </c>
      <c r="R1676" s="539">
        <v>66.290000000000006</v>
      </c>
    </row>
    <row r="1677" spans="16:18" hidden="1">
      <c r="P1677" s="7">
        <v>2620</v>
      </c>
      <c r="Q1677" s="539">
        <v>87.03</v>
      </c>
      <c r="R1677" s="539">
        <v>87.03</v>
      </c>
    </row>
    <row r="1678" spans="16:18" hidden="1">
      <c r="P1678" s="7">
        <v>40413</v>
      </c>
      <c r="Q1678" s="539">
        <v>21.18</v>
      </c>
      <c r="R1678" s="539">
        <v>21.18</v>
      </c>
    </row>
    <row r="1679" spans="16:18" hidden="1">
      <c r="P1679" s="7">
        <v>40415</v>
      </c>
      <c r="Q1679" s="539">
        <v>30.18</v>
      </c>
      <c r="R1679" s="539">
        <v>30.18</v>
      </c>
    </row>
    <row r="1680" spans="16:18" hidden="1">
      <c r="P1680" s="7">
        <v>40417</v>
      </c>
      <c r="Q1680" s="539">
        <v>35.6</v>
      </c>
      <c r="R1680" s="539">
        <v>35.6</v>
      </c>
    </row>
    <row r="1681" spans="16:18" hidden="1">
      <c r="P1681" s="7">
        <v>39271</v>
      </c>
      <c r="Q1681" s="539">
        <v>3.09</v>
      </c>
      <c r="R1681" s="539">
        <v>3.09</v>
      </c>
    </row>
    <row r="1682" spans="16:18" hidden="1">
      <c r="P1682" s="7">
        <v>39273</v>
      </c>
      <c r="Q1682" s="539">
        <v>5.25</v>
      </c>
      <c r="R1682" s="539">
        <v>5.25</v>
      </c>
    </row>
    <row r="1683" spans="16:18" hidden="1">
      <c r="P1683" s="7">
        <v>39272</v>
      </c>
      <c r="Q1683" s="539">
        <v>3.8</v>
      </c>
      <c r="R1683" s="539">
        <v>3.8</v>
      </c>
    </row>
    <row r="1684" spans="16:18" hidden="1">
      <c r="P1684" s="7">
        <v>1875</v>
      </c>
      <c r="Q1684" s="539">
        <v>8.39</v>
      </c>
      <c r="R1684" s="539">
        <v>8.39</v>
      </c>
    </row>
    <row r="1685" spans="16:18" hidden="1">
      <c r="P1685" s="7">
        <v>1874</v>
      </c>
      <c r="Q1685" s="539">
        <v>6.93</v>
      </c>
      <c r="R1685" s="539">
        <v>6.93</v>
      </c>
    </row>
    <row r="1686" spans="16:18" hidden="1">
      <c r="P1686" s="7">
        <v>1870</v>
      </c>
      <c r="Q1686" s="539">
        <v>4</v>
      </c>
      <c r="R1686" s="539">
        <v>4</v>
      </c>
    </row>
    <row r="1687" spans="16:18" hidden="1">
      <c r="P1687" s="7">
        <v>1884</v>
      </c>
      <c r="Q1687" s="539">
        <v>6.14</v>
      </c>
      <c r="R1687" s="539">
        <v>6.14</v>
      </c>
    </row>
    <row r="1688" spans="16:18" hidden="1">
      <c r="P1688" s="7">
        <v>1887</v>
      </c>
      <c r="Q1688" s="539">
        <v>34.78</v>
      </c>
      <c r="R1688" s="539">
        <v>34.78</v>
      </c>
    </row>
    <row r="1689" spans="16:18" hidden="1">
      <c r="P1689" s="7">
        <v>1876</v>
      </c>
      <c r="Q1689" s="539">
        <v>13.63</v>
      </c>
      <c r="R1689" s="539">
        <v>13.63</v>
      </c>
    </row>
    <row r="1690" spans="16:18" hidden="1">
      <c r="P1690" s="7">
        <v>1879</v>
      </c>
      <c r="Q1690" s="539">
        <v>4.05</v>
      </c>
      <c r="R1690" s="539">
        <v>4.05</v>
      </c>
    </row>
    <row r="1691" spans="16:18" hidden="1">
      <c r="P1691" s="7">
        <v>1877</v>
      </c>
      <c r="Q1691" s="539">
        <v>34.82</v>
      </c>
      <c r="R1691" s="539">
        <v>34.82</v>
      </c>
    </row>
    <row r="1692" spans="16:18" hidden="1">
      <c r="P1692" s="7">
        <v>1878</v>
      </c>
      <c r="Q1692" s="539">
        <v>69.97</v>
      </c>
      <c r="R1692" s="539">
        <v>69.97</v>
      </c>
    </row>
    <row r="1693" spans="16:18" hidden="1">
      <c r="P1693" s="7">
        <v>44472</v>
      </c>
      <c r="Q1693" s="539">
        <v>54.89</v>
      </c>
      <c r="R1693" s="539">
        <v>54.89</v>
      </c>
    </row>
    <row r="1694" spans="16:18" hidden="1">
      <c r="P1694" s="7">
        <v>38369</v>
      </c>
      <c r="Q1694" s="539">
        <v>18</v>
      </c>
      <c r="R1694" s="539">
        <v>18</v>
      </c>
    </row>
    <row r="1695" spans="16:18" hidden="1">
      <c r="P1695" s="7">
        <v>38370</v>
      </c>
      <c r="Q1695" s="539">
        <v>18</v>
      </c>
      <c r="R1695" s="539">
        <v>18</v>
      </c>
    </row>
    <row r="1696" spans="16:18" hidden="1">
      <c r="P1696" s="7">
        <v>38372</v>
      </c>
      <c r="Q1696" s="539">
        <v>22.83</v>
      </c>
      <c r="R1696" s="539">
        <v>22.83</v>
      </c>
    </row>
    <row r="1697" spans="16:18" hidden="1">
      <c r="P1697" s="7">
        <v>2358</v>
      </c>
      <c r="Q1697" s="539">
        <v>19.149999999999999</v>
      </c>
      <c r="R1697" s="539">
        <v>22.23</v>
      </c>
    </row>
    <row r="1698" spans="16:18" hidden="1">
      <c r="P1698" s="7">
        <v>40807</v>
      </c>
      <c r="Q1698" s="809">
        <v>3347.24</v>
      </c>
      <c r="R1698" s="809">
        <v>3886.55</v>
      </c>
    </row>
    <row r="1699" spans="16:18" hidden="1">
      <c r="P1699" s="7">
        <v>44330</v>
      </c>
      <c r="Q1699" s="539">
        <v>12.74</v>
      </c>
      <c r="R1699" s="539">
        <v>12.74</v>
      </c>
    </row>
    <row r="1700" spans="16:18" hidden="1">
      <c r="P1700" s="7">
        <v>43144</v>
      </c>
      <c r="Q1700" s="539">
        <v>39.090000000000003</v>
      </c>
      <c r="R1700" s="539">
        <v>39.090000000000003</v>
      </c>
    </row>
    <row r="1701" spans="16:18" hidden="1">
      <c r="P1701" s="7">
        <v>39397</v>
      </c>
      <c r="Q1701" s="539">
        <v>17.809999999999999</v>
      </c>
      <c r="R1701" s="539">
        <v>17.809999999999999</v>
      </c>
    </row>
    <row r="1702" spans="16:18" hidden="1">
      <c r="P1702" s="7">
        <v>2692</v>
      </c>
      <c r="Q1702" s="539">
        <v>7.19</v>
      </c>
      <c r="R1702" s="539">
        <v>7.19</v>
      </c>
    </row>
    <row r="1703" spans="16:18" hidden="1">
      <c r="P1703" s="7">
        <v>44329</v>
      </c>
      <c r="Q1703" s="539">
        <v>16.7</v>
      </c>
      <c r="R1703" s="539">
        <v>16.7</v>
      </c>
    </row>
    <row r="1704" spans="16:18" hidden="1">
      <c r="P1704" s="7">
        <v>5318</v>
      </c>
      <c r="Q1704" s="539">
        <v>27</v>
      </c>
      <c r="R1704" s="539">
        <v>27</v>
      </c>
    </row>
    <row r="1705" spans="16:18" hidden="1">
      <c r="P1705" s="7">
        <v>5330</v>
      </c>
      <c r="Q1705" s="539">
        <v>61.54</v>
      </c>
      <c r="R1705" s="539">
        <v>61.54</v>
      </c>
    </row>
    <row r="1706" spans="16:18" hidden="1">
      <c r="P1706" s="7">
        <v>44532</v>
      </c>
      <c r="Q1706" s="539">
        <v>28.41</v>
      </c>
      <c r="R1706" s="539">
        <v>28.41</v>
      </c>
    </row>
    <row r="1707" spans="16:18" hidden="1">
      <c r="P1707" s="7">
        <v>44531</v>
      </c>
      <c r="Q1707" s="539">
        <v>90.3</v>
      </c>
      <c r="R1707" s="539">
        <v>90.3</v>
      </c>
    </row>
    <row r="1708" spans="16:18" hidden="1">
      <c r="P1708" s="7">
        <v>13887</v>
      </c>
      <c r="Q1708" s="539">
        <v>518.49</v>
      </c>
      <c r="R1708" s="539">
        <v>518.49</v>
      </c>
    </row>
    <row r="1709" spans="16:18" hidden="1">
      <c r="P1709" s="7">
        <v>38140</v>
      </c>
      <c r="Q1709" s="539">
        <v>21.9</v>
      </c>
      <c r="R1709" s="539">
        <v>21.9</v>
      </c>
    </row>
    <row r="1710" spans="16:18" hidden="1">
      <c r="P1710" s="7">
        <v>44495</v>
      </c>
      <c r="Q1710" s="539">
        <v>23.08</v>
      </c>
      <c r="R1710" s="539">
        <v>23.08</v>
      </c>
    </row>
    <row r="1711" spans="16:18" hidden="1">
      <c r="P1711" s="7">
        <v>44533</v>
      </c>
      <c r="Q1711" s="539">
        <v>21.79</v>
      </c>
      <c r="R1711" s="539">
        <v>21.79</v>
      </c>
    </row>
    <row r="1712" spans="16:18" hidden="1">
      <c r="P1712" s="7">
        <v>44534</v>
      </c>
      <c r="Q1712" s="539">
        <v>5.68</v>
      </c>
      <c r="R1712" s="539">
        <v>5.68</v>
      </c>
    </row>
    <row r="1713" spans="16:18" hidden="1">
      <c r="P1713" s="7">
        <v>34729</v>
      </c>
      <c r="Q1713" s="809">
        <v>1502.96</v>
      </c>
      <c r="R1713" s="809">
        <v>1502.96</v>
      </c>
    </row>
    <row r="1714" spans="16:18" hidden="1">
      <c r="P1714" s="7">
        <v>34734</v>
      </c>
      <c r="Q1714" s="809">
        <v>2327.06</v>
      </c>
      <c r="R1714" s="809">
        <v>2327.06</v>
      </c>
    </row>
    <row r="1715" spans="16:18" hidden="1">
      <c r="P1715" s="7">
        <v>34738</v>
      </c>
      <c r="Q1715" s="809">
        <v>5436.74</v>
      </c>
      <c r="R1715" s="809">
        <v>5436.74</v>
      </c>
    </row>
    <row r="1716" spans="16:18" hidden="1">
      <c r="P1716" s="7">
        <v>34623</v>
      </c>
      <c r="Q1716" s="539">
        <v>65.150000000000006</v>
      </c>
      <c r="R1716" s="539">
        <v>65.150000000000006</v>
      </c>
    </row>
    <row r="1717" spans="16:18" hidden="1">
      <c r="P1717" s="7">
        <v>34616</v>
      </c>
      <c r="Q1717" s="539">
        <v>66.17</v>
      </c>
      <c r="R1717" s="539">
        <v>66.17</v>
      </c>
    </row>
    <row r="1718" spans="16:18" hidden="1">
      <c r="P1718" s="7">
        <v>34628</v>
      </c>
      <c r="Q1718" s="539">
        <v>93.32</v>
      </c>
      <c r="R1718" s="539">
        <v>93.32</v>
      </c>
    </row>
    <row r="1719" spans="16:18" hidden="1">
      <c r="P1719" s="7">
        <v>34686</v>
      </c>
      <c r="Q1719" s="539">
        <v>17.11</v>
      </c>
      <c r="R1719" s="539">
        <v>17.11</v>
      </c>
    </row>
    <row r="1720" spans="16:18" hidden="1">
      <c r="P1720" s="7">
        <v>34653</v>
      </c>
      <c r="Q1720" s="539">
        <v>11.54</v>
      </c>
      <c r="R1720" s="539">
        <v>11.54</v>
      </c>
    </row>
    <row r="1721" spans="16:18" hidden="1">
      <c r="P1721" s="7">
        <v>34688</v>
      </c>
      <c r="Q1721" s="539">
        <v>20.92</v>
      </c>
      <c r="R1721" s="539">
        <v>20.92</v>
      </c>
    </row>
    <row r="1722" spans="16:18" hidden="1">
      <c r="P1722" s="7">
        <v>34709</v>
      </c>
      <c r="Q1722" s="539">
        <v>81.069999999999993</v>
      </c>
      <c r="R1722" s="539">
        <v>81.069999999999993</v>
      </c>
    </row>
    <row r="1723" spans="16:18" hidden="1">
      <c r="P1723" s="7">
        <v>34714</v>
      </c>
      <c r="Q1723" s="539">
        <v>96.82</v>
      </c>
      <c r="R1723" s="539">
        <v>96.82</v>
      </c>
    </row>
    <row r="1724" spans="16:18" hidden="1">
      <c r="P1724" s="7">
        <v>2391</v>
      </c>
      <c r="Q1724" s="539">
        <v>442.18</v>
      </c>
      <c r="R1724" s="539">
        <v>442.18</v>
      </c>
    </row>
    <row r="1725" spans="16:18" hidden="1">
      <c r="P1725" s="7">
        <v>2374</v>
      </c>
      <c r="Q1725" s="539">
        <v>501.65</v>
      </c>
      <c r="R1725" s="539">
        <v>501.65</v>
      </c>
    </row>
    <row r="1726" spans="16:18" hidden="1">
      <c r="P1726" s="7">
        <v>2377</v>
      </c>
      <c r="Q1726" s="539">
        <v>704.01</v>
      </c>
      <c r="R1726" s="539">
        <v>704.01</v>
      </c>
    </row>
    <row r="1727" spans="16:18" hidden="1">
      <c r="P1727" s="7">
        <v>2393</v>
      </c>
      <c r="Q1727" s="809">
        <v>1178.95</v>
      </c>
      <c r="R1727" s="809">
        <v>1178.95</v>
      </c>
    </row>
    <row r="1728" spans="16:18" hidden="1">
      <c r="P1728" s="7">
        <v>34705</v>
      </c>
      <c r="Q1728" s="809">
        <v>1031.17</v>
      </c>
      <c r="R1728" s="809">
        <v>1031.17</v>
      </c>
    </row>
    <row r="1729" spans="16:18" hidden="1">
      <c r="P1729" s="7">
        <v>34707</v>
      </c>
      <c r="Q1729" s="809">
        <v>1910.77</v>
      </c>
      <c r="R1729" s="809">
        <v>1910.77</v>
      </c>
    </row>
    <row r="1730" spans="16:18" hidden="1">
      <c r="P1730" s="7">
        <v>34544</v>
      </c>
      <c r="Q1730" s="809">
        <v>1910.57</v>
      </c>
      <c r="R1730" s="809">
        <v>1910.57</v>
      </c>
    </row>
    <row r="1731" spans="16:18" hidden="1">
      <c r="P1731" s="7">
        <v>2378</v>
      </c>
      <c r="Q1731" s="809">
        <v>1619.45</v>
      </c>
      <c r="R1731" s="809">
        <v>1619.45</v>
      </c>
    </row>
    <row r="1732" spans="16:18" hidden="1">
      <c r="P1732" s="7">
        <v>2379</v>
      </c>
      <c r="Q1732" s="809">
        <v>1619.45</v>
      </c>
      <c r="R1732" s="809">
        <v>1619.45</v>
      </c>
    </row>
    <row r="1733" spans="16:18" hidden="1">
      <c r="P1733" s="7">
        <v>2376</v>
      </c>
      <c r="Q1733" s="809">
        <v>2667.23</v>
      </c>
      <c r="R1733" s="809">
        <v>2667.23</v>
      </c>
    </row>
    <row r="1734" spans="16:18" hidden="1">
      <c r="P1734" s="7">
        <v>2394</v>
      </c>
      <c r="Q1734" s="809">
        <v>5702.05</v>
      </c>
      <c r="R1734" s="809">
        <v>5702.05</v>
      </c>
    </row>
    <row r="1735" spans="16:18" hidden="1">
      <c r="P1735" s="7">
        <v>2388</v>
      </c>
      <c r="Q1735" s="539">
        <v>80.459999999999994</v>
      </c>
      <c r="R1735" s="539">
        <v>80.459999999999994</v>
      </c>
    </row>
    <row r="1736" spans="16:18" hidden="1">
      <c r="P1736" s="7">
        <v>34606</v>
      </c>
      <c r="Q1736" s="539">
        <v>123.42</v>
      </c>
      <c r="R1736" s="539">
        <v>123.42</v>
      </c>
    </row>
    <row r="1737" spans="16:18" hidden="1">
      <c r="P1737" s="7">
        <v>34689</v>
      </c>
      <c r="Q1737" s="539">
        <v>39.29</v>
      </c>
      <c r="R1737" s="539">
        <v>39.29</v>
      </c>
    </row>
    <row r="1738" spans="16:18" hidden="1">
      <c r="P1738" s="7">
        <v>2370</v>
      </c>
      <c r="Q1738" s="539">
        <v>14.95</v>
      </c>
      <c r="R1738" s="539">
        <v>14.95</v>
      </c>
    </row>
    <row r="1739" spans="16:18" hidden="1">
      <c r="P1739" s="7">
        <v>2386</v>
      </c>
      <c r="Q1739" s="539">
        <v>25.08</v>
      </c>
      <c r="R1739" s="539">
        <v>25.08</v>
      </c>
    </row>
    <row r="1740" spans="16:18" hidden="1">
      <c r="P1740" s="7">
        <v>2392</v>
      </c>
      <c r="Q1740" s="539">
        <v>100.36</v>
      </c>
      <c r="R1740" s="539">
        <v>100.36</v>
      </c>
    </row>
    <row r="1741" spans="16:18" hidden="1">
      <c r="P1741" s="7">
        <v>2373</v>
      </c>
      <c r="Q1741" s="539">
        <v>141.38999999999999</v>
      </c>
      <c r="R1741" s="539">
        <v>141.38999999999999</v>
      </c>
    </row>
    <row r="1742" spans="16:18" hidden="1">
      <c r="P1742" s="7">
        <v>39465</v>
      </c>
      <c r="Q1742" s="539">
        <v>86.37</v>
      </c>
      <c r="R1742" s="539">
        <v>86.37</v>
      </c>
    </row>
    <row r="1743" spans="16:18" hidden="1">
      <c r="P1743" s="7">
        <v>39466</v>
      </c>
      <c r="Q1743" s="539">
        <v>97.17</v>
      </c>
      <c r="R1743" s="539">
        <v>97.17</v>
      </c>
    </row>
    <row r="1744" spans="16:18" hidden="1">
      <c r="P1744" s="7">
        <v>39467</v>
      </c>
      <c r="Q1744" s="539">
        <v>124.3</v>
      </c>
      <c r="R1744" s="539">
        <v>124.3</v>
      </c>
    </row>
    <row r="1745" spans="16:18" hidden="1">
      <c r="P1745" s="7">
        <v>39468</v>
      </c>
      <c r="Q1745" s="539">
        <v>220.93</v>
      </c>
      <c r="R1745" s="539">
        <v>220.93</v>
      </c>
    </row>
    <row r="1746" spans="16:18" hidden="1">
      <c r="P1746" s="7">
        <v>39469</v>
      </c>
      <c r="Q1746" s="539">
        <v>89.99</v>
      </c>
      <c r="R1746" s="539">
        <v>89.99</v>
      </c>
    </row>
    <row r="1747" spans="16:18" hidden="1">
      <c r="P1747" s="7">
        <v>39470</v>
      </c>
      <c r="Q1747" s="539">
        <v>110.58</v>
      </c>
      <c r="R1747" s="539">
        <v>110.58</v>
      </c>
    </row>
    <row r="1748" spans="16:18" hidden="1">
      <c r="P1748" s="7">
        <v>39471</v>
      </c>
      <c r="Q1748" s="539">
        <v>132.88</v>
      </c>
      <c r="R1748" s="539">
        <v>132.88</v>
      </c>
    </row>
    <row r="1749" spans="16:18" hidden="1">
      <c r="P1749" s="7">
        <v>39472</v>
      </c>
      <c r="Q1749" s="539">
        <v>230.89</v>
      </c>
      <c r="R1749" s="539">
        <v>230.89</v>
      </c>
    </row>
    <row r="1750" spans="16:18" hidden="1">
      <c r="P1750" s="7">
        <v>39473</v>
      </c>
      <c r="Q1750" s="539">
        <v>149.15</v>
      </c>
      <c r="R1750" s="539">
        <v>149.15</v>
      </c>
    </row>
    <row r="1751" spans="16:18" hidden="1">
      <c r="P1751" s="7">
        <v>39474</v>
      </c>
      <c r="Q1751" s="539">
        <v>159</v>
      </c>
      <c r="R1751" s="539">
        <v>159</v>
      </c>
    </row>
    <row r="1752" spans="16:18" hidden="1">
      <c r="P1752" s="7">
        <v>39475</v>
      </c>
      <c r="Q1752" s="539">
        <v>180.41</v>
      </c>
      <c r="R1752" s="539">
        <v>180.41</v>
      </c>
    </row>
    <row r="1753" spans="16:18" hidden="1">
      <c r="P1753" s="7">
        <v>39476</v>
      </c>
      <c r="Q1753" s="539">
        <v>339.61</v>
      </c>
      <c r="R1753" s="539">
        <v>339.61</v>
      </c>
    </row>
    <row r="1754" spans="16:18" hidden="1">
      <c r="P1754" s="7">
        <v>39477</v>
      </c>
      <c r="Q1754" s="539">
        <v>166.4</v>
      </c>
      <c r="R1754" s="539">
        <v>166.4</v>
      </c>
    </row>
    <row r="1755" spans="16:18" hidden="1">
      <c r="P1755" s="7">
        <v>39478</v>
      </c>
      <c r="Q1755" s="539">
        <v>171.55</v>
      </c>
      <c r="R1755" s="539">
        <v>171.55</v>
      </c>
    </row>
    <row r="1756" spans="16:18" hidden="1">
      <c r="P1756" s="7">
        <v>39479</v>
      </c>
      <c r="Q1756" s="539">
        <v>202.12</v>
      </c>
      <c r="R1756" s="539">
        <v>202.12</v>
      </c>
    </row>
    <row r="1757" spans="16:18" hidden="1">
      <c r="P1757" s="7">
        <v>39480</v>
      </c>
      <c r="Q1757" s="539">
        <v>417.07</v>
      </c>
      <c r="R1757" s="539">
        <v>417.07</v>
      </c>
    </row>
    <row r="1758" spans="16:18" hidden="1">
      <c r="P1758" s="7">
        <v>39459</v>
      </c>
      <c r="Q1758" s="539">
        <v>353.99</v>
      </c>
      <c r="R1758" s="539">
        <v>353.99</v>
      </c>
    </row>
    <row r="1759" spans="16:18" hidden="1">
      <c r="P1759" s="7">
        <v>39445</v>
      </c>
      <c r="Q1759" s="539">
        <v>177.73</v>
      </c>
      <c r="R1759" s="539">
        <v>177.73</v>
      </c>
    </row>
    <row r="1760" spans="16:18" hidden="1">
      <c r="P1760" s="7">
        <v>39446</v>
      </c>
      <c r="Q1760" s="539">
        <v>180.9</v>
      </c>
      <c r="R1760" s="539">
        <v>180.9</v>
      </c>
    </row>
    <row r="1761" spans="16:18" hidden="1">
      <c r="P1761" s="7">
        <v>39447</v>
      </c>
      <c r="Q1761" s="539">
        <v>193.45</v>
      </c>
      <c r="R1761" s="539">
        <v>193.45</v>
      </c>
    </row>
    <row r="1762" spans="16:18" hidden="1">
      <c r="P1762" s="7">
        <v>39448</v>
      </c>
      <c r="Q1762" s="539">
        <v>329.87</v>
      </c>
      <c r="R1762" s="539">
        <v>329.87</v>
      </c>
    </row>
    <row r="1763" spans="16:18" hidden="1">
      <c r="P1763" s="7">
        <v>39450</v>
      </c>
      <c r="Q1763" s="539">
        <v>201.26</v>
      </c>
      <c r="R1763" s="539">
        <v>201.26</v>
      </c>
    </row>
    <row r="1764" spans="16:18" hidden="1">
      <c r="P1764" s="7">
        <v>39451</v>
      </c>
      <c r="Q1764" s="539">
        <v>219.51</v>
      </c>
      <c r="R1764" s="539">
        <v>219.51</v>
      </c>
    </row>
    <row r="1765" spans="16:18" hidden="1">
      <c r="P1765" s="7">
        <v>39452</v>
      </c>
      <c r="Q1765" s="539">
        <v>220.82</v>
      </c>
      <c r="R1765" s="539">
        <v>220.82</v>
      </c>
    </row>
    <row r="1766" spans="16:18" hidden="1">
      <c r="P1766" s="7">
        <v>39523</v>
      </c>
      <c r="Q1766" s="539">
        <v>369.54</v>
      </c>
      <c r="R1766" s="539">
        <v>369.54</v>
      </c>
    </row>
    <row r="1767" spans="16:18" hidden="1">
      <c r="P1767" s="7">
        <v>39449</v>
      </c>
      <c r="Q1767" s="539">
        <v>409.24</v>
      </c>
      <c r="R1767" s="539">
        <v>409.24</v>
      </c>
    </row>
    <row r="1768" spans="16:18" hidden="1">
      <c r="P1768" s="7">
        <v>39455</v>
      </c>
      <c r="Q1768" s="539">
        <v>202.5</v>
      </c>
      <c r="R1768" s="539">
        <v>202.5</v>
      </c>
    </row>
    <row r="1769" spans="16:18" hidden="1">
      <c r="P1769" s="7">
        <v>39456</v>
      </c>
      <c r="Q1769" s="539">
        <v>202.65</v>
      </c>
      <c r="R1769" s="539">
        <v>202.65</v>
      </c>
    </row>
    <row r="1770" spans="16:18" hidden="1">
      <c r="P1770" s="7">
        <v>39457</v>
      </c>
      <c r="Q1770" s="539">
        <v>220.92</v>
      </c>
      <c r="R1770" s="539">
        <v>220.92</v>
      </c>
    </row>
    <row r="1771" spans="16:18" hidden="1">
      <c r="P1771" s="7">
        <v>39458</v>
      </c>
      <c r="Q1771" s="539">
        <v>412.26</v>
      </c>
      <c r="R1771" s="539">
        <v>412.26</v>
      </c>
    </row>
    <row r="1772" spans="16:18" hidden="1">
      <c r="P1772" s="7">
        <v>39464</v>
      </c>
      <c r="Q1772" s="539">
        <v>662.94</v>
      </c>
      <c r="R1772" s="539">
        <v>662.94</v>
      </c>
    </row>
    <row r="1773" spans="16:18" hidden="1">
      <c r="P1773" s="7">
        <v>39460</v>
      </c>
      <c r="Q1773" s="539">
        <v>251.44</v>
      </c>
      <c r="R1773" s="539">
        <v>251.44</v>
      </c>
    </row>
    <row r="1774" spans="16:18" hidden="1">
      <c r="P1774" s="7">
        <v>39461</v>
      </c>
      <c r="Q1774" s="539">
        <v>294.63</v>
      </c>
      <c r="R1774" s="539">
        <v>294.63</v>
      </c>
    </row>
    <row r="1775" spans="16:18" hidden="1">
      <c r="P1775" s="7">
        <v>39462</v>
      </c>
      <c r="Q1775" s="539">
        <v>283.95</v>
      </c>
      <c r="R1775" s="539">
        <v>283.95</v>
      </c>
    </row>
    <row r="1776" spans="16:18" hidden="1">
      <c r="P1776" s="7">
        <v>39463</v>
      </c>
      <c r="Q1776" s="539">
        <v>657.8</v>
      </c>
      <c r="R1776" s="539">
        <v>657.8</v>
      </c>
    </row>
    <row r="1777" spans="16:18" hidden="1">
      <c r="P1777" s="7">
        <v>26039</v>
      </c>
      <c r="Q1777" s="809">
        <v>391246.87</v>
      </c>
      <c r="R1777" s="809">
        <v>391246.87</v>
      </c>
    </row>
    <row r="1778" spans="16:18" hidden="1">
      <c r="P1778" s="7">
        <v>2401</v>
      </c>
      <c r="Q1778" s="809">
        <v>89991.11</v>
      </c>
      <c r="R1778" s="809">
        <v>89991.11</v>
      </c>
    </row>
    <row r="1779" spans="16:18" hidden="1">
      <c r="P1779" s="7">
        <v>38870</v>
      </c>
      <c r="Q1779" s="539">
        <v>33.76</v>
      </c>
      <c r="R1779" s="539">
        <v>33.76</v>
      </c>
    </row>
    <row r="1780" spans="16:18" hidden="1">
      <c r="P1780" s="7">
        <v>38869</v>
      </c>
      <c r="Q1780" s="539">
        <v>22.78</v>
      </c>
      <c r="R1780" s="539">
        <v>22.78</v>
      </c>
    </row>
    <row r="1781" spans="16:18" hidden="1">
      <c r="P1781" s="7">
        <v>38872</v>
      </c>
      <c r="Q1781" s="539">
        <v>43.01</v>
      </c>
      <c r="R1781" s="539">
        <v>43.01</v>
      </c>
    </row>
    <row r="1782" spans="16:18" hidden="1">
      <c r="P1782" s="7">
        <v>38871</v>
      </c>
      <c r="Q1782" s="539">
        <v>29.73</v>
      </c>
      <c r="R1782" s="539">
        <v>29.73</v>
      </c>
    </row>
    <row r="1783" spans="16:18" hidden="1">
      <c r="P1783" s="7">
        <v>39283</v>
      </c>
      <c r="Q1783" s="539">
        <v>139.30000000000001</v>
      </c>
      <c r="R1783" s="539">
        <v>139.30000000000001</v>
      </c>
    </row>
    <row r="1784" spans="16:18" hidden="1">
      <c r="P1784" s="7">
        <v>39285</v>
      </c>
      <c r="Q1784" s="539">
        <v>159.21</v>
      </c>
      <c r="R1784" s="539">
        <v>159.21</v>
      </c>
    </row>
    <row r="1785" spans="16:18" hidden="1">
      <c r="P1785" s="7">
        <v>39286</v>
      </c>
      <c r="Q1785" s="539">
        <v>152.58000000000001</v>
      </c>
      <c r="R1785" s="539">
        <v>152.58000000000001</v>
      </c>
    </row>
    <row r="1786" spans="16:18" hidden="1">
      <c r="P1786" s="7">
        <v>39288</v>
      </c>
      <c r="Q1786" s="539">
        <v>185.73</v>
      </c>
      <c r="R1786" s="539">
        <v>185.73</v>
      </c>
    </row>
    <row r="1787" spans="16:18" hidden="1">
      <c r="P1787" s="7">
        <v>44476</v>
      </c>
      <c r="Q1787" s="539">
        <v>836.47</v>
      </c>
      <c r="R1787" s="539">
        <v>836.47</v>
      </c>
    </row>
    <row r="1788" spans="16:18" hidden="1">
      <c r="P1788" s="7">
        <v>10629</v>
      </c>
      <c r="Q1788" s="539">
        <v>762.15</v>
      </c>
      <c r="R1788" s="539">
        <v>762.15</v>
      </c>
    </row>
    <row r="1789" spans="16:18" hidden="1">
      <c r="P1789" s="7">
        <v>10698</v>
      </c>
      <c r="Q1789" s="539">
        <v>207.56</v>
      </c>
      <c r="R1789" s="539">
        <v>207.56</v>
      </c>
    </row>
    <row r="1790" spans="16:18" hidden="1">
      <c r="P1790" s="7">
        <v>40521</v>
      </c>
      <c r="Q1790" s="809">
        <v>118050.35</v>
      </c>
      <c r="R1790" s="809">
        <v>118050.35</v>
      </c>
    </row>
    <row r="1791" spans="16:18" hidden="1">
      <c r="P1791" s="7">
        <v>2432</v>
      </c>
      <c r="Q1791" s="539">
        <v>35.85</v>
      </c>
      <c r="R1791" s="539">
        <v>35.85</v>
      </c>
    </row>
    <row r="1792" spans="16:18" hidden="1">
      <c r="P1792" s="7">
        <v>2418</v>
      </c>
      <c r="Q1792" s="539">
        <v>16.63</v>
      </c>
      <c r="R1792" s="539">
        <v>16.63</v>
      </c>
    </row>
    <row r="1793" spans="16:18" hidden="1">
      <c r="P1793" s="7">
        <v>2433</v>
      </c>
      <c r="Q1793" s="539">
        <v>12.14</v>
      </c>
      <c r="R1793" s="539">
        <v>12.14</v>
      </c>
    </row>
    <row r="1794" spans="16:18" hidden="1">
      <c r="P1794" s="7">
        <v>2420</v>
      </c>
      <c r="Q1794" s="539">
        <v>20.86</v>
      </c>
      <c r="R1794" s="539">
        <v>20.86</v>
      </c>
    </row>
    <row r="1795" spans="16:18" hidden="1">
      <c r="P1795" s="7">
        <v>11447</v>
      </c>
      <c r="Q1795" s="539">
        <v>41.22</v>
      </c>
      <c r="R1795" s="539">
        <v>41.22</v>
      </c>
    </row>
    <row r="1796" spans="16:18" hidden="1">
      <c r="P1796" s="7">
        <v>11451</v>
      </c>
      <c r="Q1796" s="539">
        <v>110.5</v>
      </c>
      <c r="R1796" s="539">
        <v>110.5</v>
      </c>
    </row>
    <row r="1797" spans="16:18" hidden="1">
      <c r="P1797" s="7">
        <v>11116</v>
      </c>
      <c r="Q1797" s="539">
        <v>653.72</v>
      </c>
      <c r="R1797" s="539">
        <v>653.72</v>
      </c>
    </row>
    <row r="1798" spans="16:18" hidden="1">
      <c r="P1798" s="7">
        <v>38411</v>
      </c>
      <c r="Q1798" s="809">
        <v>1888.43</v>
      </c>
      <c r="R1798" s="809">
        <v>1888.43</v>
      </c>
    </row>
    <row r="1799" spans="16:18" hidden="1">
      <c r="P1799" s="7">
        <v>38189</v>
      </c>
      <c r="Q1799" s="539">
        <v>193.16</v>
      </c>
      <c r="R1799" s="539">
        <v>193.16</v>
      </c>
    </row>
    <row r="1800" spans="16:18" hidden="1">
      <c r="P1800" s="7">
        <v>38190</v>
      </c>
      <c r="Q1800" s="539">
        <v>406.94</v>
      </c>
      <c r="R1800" s="539">
        <v>406.94</v>
      </c>
    </row>
    <row r="1801" spans="16:18" hidden="1">
      <c r="P1801" s="7">
        <v>7608</v>
      </c>
      <c r="Q1801" s="539">
        <v>9.1300000000000008</v>
      </c>
      <c r="R1801" s="539">
        <v>9.1300000000000008</v>
      </c>
    </row>
    <row r="1802" spans="16:18" hidden="1">
      <c r="P1802" s="7">
        <v>1370</v>
      </c>
      <c r="Q1802" s="539">
        <v>132.09</v>
      </c>
      <c r="R1802" s="539">
        <v>132.09</v>
      </c>
    </row>
    <row r="1803" spans="16:18" hidden="1">
      <c r="P1803" s="7">
        <v>36516</v>
      </c>
      <c r="Q1803" s="809">
        <v>144946.23000000001</v>
      </c>
      <c r="R1803" s="809">
        <v>144946.23000000001</v>
      </c>
    </row>
    <row r="1804" spans="16:18" hidden="1">
      <c r="P1804" s="7">
        <v>34777</v>
      </c>
      <c r="Q1804" s="539">
        <v>2.58</v>
      </c>
      <c r="R1804" s="539">
        <v>2.58</v>
      </c>
    </row>
    <row r="1805" spans="16:18" hidden="1">
      <c r="P1805" s="7">
        <v>7272</v>
      </c>
      <c r="Q1805" s="539">
        <v>1.94</v>
      </c>
      <c r="R1805" s="539">
        <v>1.94</v>
      </c>
    </row>
    <row r="1806" spans="16:18" hidden="1">
      <c r="P1806" s="7">
        <v>10605</v>
      </c>
      <c r="Q1806" s="539">
        <v>5.16</v>
      </c>
      <c r="R1806" s="539">
        <v>5.16</v>
      </c>
    </row>
    <row r="1807" spans="16:18" hidden="1">
      <c r="P1807" s="7">
        <v>10604</v>
      </c>
      <c r="Q1807" s="539">
        <v>12.04</v>
      </c>
      <c r="R1807" s="539">
        <v>12.04</v>
      </c>
    </row>
    <row r="1808" spans="16:18" hidden="1">
      <c r="P1808" s="7">
        <v>672</v>
      </c>
      <c r="Q1808" s="539">
        <v>16.55</v>
      </c>
      <c r="R1808" s="539">
        <v>16.55</v>
      </c>
    </row>
    <row r="1809" spans="16:18" hidden="1">
      <c r="P1809" s="7">
        <v>668</v>
      </c>
      <c r="Q1809" s="539">
        <v>19.98</v>
      </c>
      <c r="R1809" s="539">
        <v>19.98</v>
      </c>
    </row>
    <row r="1810" spans="16:18" hidden="1">
      <c r="P1810" s="7">
        <v>10578</v>
      </c>
      <c r="Q1810" s="539">
        <v>23.27</v>
      </c>
      <c r="R1810" s="539">
        <v>23.27</v>
      </c>
    </row>
    <row r="1811" spans="16:18" hidden="1">
      <c r="P1811" s="7">
        <v>666</v>
      </c>
      <c r="Q1811" s="539">
        <v>25.88</v>
      </c>
      <c r="R1811" s="539">
        <v>25.88</v>
      </c>
    </row>
    <row r="1812" spans="16:18" hidden="1">
      <c r="P1812" s="7">
        <v>665</v>
      </c>
      <c r="Q1812" s="539">
        <v>34.61</v>
      </c>
      <c r="R1812" s="539">
        <v>34.61</v>
      </c>
    </row>
    <row r="1813" spans="16:18" hidden="1">
      <c r="P1813" s="7">
        <v>10577</v>
      </c>
      <c r="Q1813" s="539">
        <v>30.7</v>
      </c>
      <c r="R1813" s="539">
        <v>30.7</v>
      </c>
    </row>
    <row r="1814" spans="16:18" hidden="1">
      <c r="P1814" s="7">
        <v>10583</v>
      </c>
      <c r="Q1814" s="539">
        <v>15.95</v>
      </c>
      <c r="R1814" s="539">
        <v>15.95</v>
      </c>
    </row>
    <row r="1815" spans="16:18" hidden="1">
      <c r="P1815" s="7">
        <v>10579</v>
      </c>
      <c r="Q1815" s="539">
        <v>27.8</v>
      </c>
      <c r="R1815" s="539">
        <v>27.8</v>
      </c>
    </row>
    <row r="1816" spans="16:18" hidden="1">
      <c r="P1816" s="7">
        <v>10582</v>
      </c>
      <c r="Q1816" s="539">
        <v>14.04</v>
      </c>
      <c r="R1816" s="539">
        <v>14.04</v>
      </c>
    </row>
    <row r="1817" spans="16:18" hidden="1">
      <c r="P1817" s="7">
        <v>2436</v>
      </c>
      <c r="Q1817" s="539">
        <v>18.079999999999998</v>
      </c>
      <c r="R1817" s="539">
        <v>20.99</v>
      </c>
    </row>
    <row r="1818" spans="16:18" hidden="1">
      <c r="P1818" s="7">
        <v>40918</v>
      </c>
      <c r="Q1818" s="809">
        <v>3159.82</v>
      </c>
      <c r="R1818" s="809">
        <v>3668.94</v>
      </c>
    </row>
    <row r="1819" spans="16:18" hidden="1">
      <c r="P1819" s="7">
        <v>10998</v>
      </c>
      <c r="Q1819" s="539">
        <v>29</v>
      </c>
      <c r="R1819" s="539">
        <v>29</v>
      </c>
    </row>
    <row r="1820" spans="16:18" hidden="1">
      <c r="P1820" s="7">
        <v>11002</v>
      </c>
      <c r="Q1820" s="539">
        <v>26.57</v>
      </c>
      <c r="R1820" s="539">
        <v>26.57</v>
      </c>
    </row>
    <row r="1821" spans="16:18" hidden="1">
      <c r="P1821" s="7">
        <v>10999</v>
      </c>
      <c r="Q1821" s="539">
        <v>25.53</v>
      </c>
      <c r="R1821" s="539">
        <v>25.53</v>
      </c>
    </row>
    <row r="1822" spans="16:18" hidden="1">
      <c r="P1822" s="7">
        <v>10997</v>
      </c>
      <c r="Q1822" s="539">
        <v>27.67</v>
      </c>
      <c r="R1822" s="539">
        <v>27.67</v>
      </c>
    </row>
    <row r="1823" spans="16:18" hidden="1">
      <c r="P1823" s="7">
        <v>2685</v>
      </c>
      <c r="Q1823" s="539">
        <v>9.2799999999999994</v>
      </c>
      <c r="R1823" s="539">
        <v>9.2799999999999994</v>
      </c>
    </row>
    <row r="1824" spans="16:18" hidden="1">
      <c r="P1824" s="7">
        <v>2680</v>
      </c>
      <c r="Q1824" s="539">
        <v>13.58</v>
      </c>
      <c r="R1824" s="539">
        <v>13.58</v>
      </c>
    </row>
    <row r="1825" spans="16:18" hidden="1">
      <c r="P1825" s="7">
        <v>2684</v>
      </c>
      <c r="Q1825" s="539">
        <v>12.36</v>
      </c>
      <c r="R1825" s="539">
        <v>12.36</v>
      </c>
    </row>
    <row r="1826" spans="16:18" hidden="1">
      <c r="P1826" s="7">
        <v>2673</v>
      </c>
      <c r="Q1826" s="539">
        <v>4.7699999999999996</v>
      </c>
      <c r="R1826" s="539">
        <v>4.7699999999999996</v>
      </c>
    </row>
    <row r="1827" spans="16:18" hidden="1">
      <c r="P1827" s="7">
        <v>2681</v>
      </c>
      <c r="Q1827" s="539">
        <v>22.2</v>
      </c>
      <c r="R1827" s="539">
        <v>22.2</v>
      </c>
    </row>
    <row r="1828" spans="16:18" hidden="1">
      <c r="P1828" s="7">
        <v>2682</v>
      </c>
      <c r="Q1828" s="539">
        <v>32.380000000000003</v>
      </c>
      <c r="R1828" s="539">
        <v>32.380000000000003</v>
      </c>
    </row>
    <row r="1829" spans="16:18" hidden="1">
      <c r="P1829" s="7">
        <v>2686</v>
      </c>
      <c r="Q1829" s="539">
        <v>40.61</v>
      </c>
      <c r="R1829" s="539">
        <v>40.61</v>
      </c>
    </row>
    <row r="1830" spans="16:18" hidden="1">
      <c r="P1830" s="7">
        <v>2674</v>
      </c>
      <c r="Q1830" s="539">
        <v>5.94</v>
      </c>
      <c r="R1830" s="539">
        <v>5.94</v>
      </c>
    </row>
    <row r="1831" spans="16:18" hidden="1">
      <c r="P1831" s="7">
        <v>2683</v>
      </c>
      <c r="Q1831" s="539">
        <v>63.99</v>
      </c>
      <c r="R1831" s="539">
        <v>63.99</v>
      </c>
    </row>
    <row r="1832" spans="16:18" hidden="1">
      <c r="P1832" s="7">
        <v>2676</v>
      </c>
      <c r="Q1832" s="539">
        <v>2.77</v>
      </c>
      <c r="R1832" s="539">
        <v>2.77</v>
      </c>
    </row>
    <row r="1833" spans="16:18" hidden="1">
      <c r="P1833" s="7">
        <v>2678</v>
      </c>
      <c r="Q1833" s="539">
        <v>3.47</v>
      </c>
      <c r="R1833" s="539">
        <v>3.47</v>
      </c>
    </row>
    <row r="1834" spans="16:18" hidden="1">
      <c r="P1834" s="7">
        <v>2679</v>
      </c>
      <c r="Q1834" s="539">
        <v>5.36</v>
      </c>
      <c r="R1834" s="539">
        <v>5.36</v>
      </c>
    </row>
    <row r="1835" spans="16:18" hidden="1">
      <c r="P1835" s="7">
        <v>12070</v>
      </c>
      <c r="Q1835" s="539">
        <v>7.45</v>
      </c>
      <c r="R1835" s="539">
        <v>7.45</v>
      </c>
    </row>
    <row r="1836" spans="16:18" hidden="1">
      <c r="P1836" s="7">
        <v>2675</v>
      </c>
      <c r="Q1836" s="539">
        <v>9.69</v>
      </c>
      <c r="R1836" s="539">
        <v>9.69</v>
      </c>
    </row>
    <row r="1837" spans="16:18" hidden="1">
      <c r="P1837" s="7">
        <v>12067</v>
      </c>
      <c r="Q1837" s="539">
        <v>13.14</v>
      </c>
      <c r="R1837" s="539">
        <v>13.14</v>
      </c>
    </row>
    <row r="1838" spans="16:18" hidden="1">
      <c r="P1838" s="7">
        <v>21128</v>
      </c>
      <c r="Q1838" s="539">
        <v>9.67</v>
      </c>
      <c r="R1838" s="539">
        <v>9.67</v>
      </c>
    </row>
    <row r="1839" spans="16:18" hidden="1">
      <c r="P1839" s="7">
        <v>40400</v>
      </c>
      <c r="Q1839" s="539">
        <v>1.94</v>
      </c>
      <c r="R1839" s="539">
        <v>1.94</v>
      </c>
    </row>
    <row r="1840" spans="16:18" hidden="1">
      <c r="P1840" s="7">
        <v>40401</v>
      </c>
      <c r="Q1840" s="539">
        <v>2.86</v>
      </c>
      <c r="R1840" s="539">
        <v>2.86</v>
      </c>
    </row>
    <row r="1841" spans="16:18" hidden="1">
      <c r="P1841" s="7">
        <v>40402</v>
      </c>
      <c r="Q1841" s="539">
        <v>3.68</v>
      </c>
      <c r="R1841" s="539">
        <v>3.68</v>
      </c>
    </row>
    <row r="1842" spans="16:18" hidden="1">
      <c r="P1842" s="7">
        <v>21137</v>
      </c>
      <c r="Q1842" s="539">
        <v>9.9</v>
      </c>
      <c r="R1842" s="539">
        <v>9.9</v>
      </c>
    </row>
    <row r="1843" spans="16:18" hidden="1">
      <c r="P1843" s="7">
        <v>2504</v>
      </c>
      <c r="Q1843" s="539">
        <v>10.73</v>
      </c>
      <c r="R1843" s="539">
        <v>10.73</v>
      </c>
    </row>
    <row r="1844" spans="16:18" hidden="1">
      <c r="P1844" s="7">
        <v>2501</v>
      </c>
      <c r="Q1844" s="539">
        <v>14.07</v>
      </c>
      <c r="R1844" s="539">
        <v>14.07</v>
      </c>
    </row>
    <row r="1845" spans="16:18" hidden="1">
      <c r="P1845" s="7">
        <v>2502</v>
      </c>
      <c r="Q1845" s="539">
        <v>21.23</v>
      </c>
      <c r="R1845" s="539">
        <v>21.23</v>
      </c>
    </row>
    <row r="1846" spans="16:18" hidden="1">
      <c r="P1846" s="7">
        <v>2503</v>
      </c>
      <c r="Q1846" s="539">
        <v>27.32</v>
      </c>
      <c r="R1846" s="539">
        <v>27.32</v>
      </c>
    </row>
    <row r="1847" spans="16:18" hidden="1">
      <c r="P1847" s="7">
        <v>2500</v>
      </c>
      <c r="Q1847" s="539">
        <v>36.39</v>
      </c>
      <c r="R1847" s="539">
        <v>36.39</v>
      </c>
    </row>
    <row r="1848" spans="16:18" hidden="1">
      <c r="P1848" s="7">
        <v>2505</v>
      </c>
      <c r="Q1848" s="539">
        <v>56.72</v>
      </c>
      <c r="R1848" s="539">
        <v>56.72</v>
      </c>
    </row>
    <row r="1849" spans="16:18" hidden="1">
      <c r="P1849" s="7">
        <v>12056</v>
      </c>
      <c r="Q1849" s="539">
        <v>22.92</v>
      </c>
      <c r="R1849" s="539">
        <v>22.92</v>
      </c>
    </row>
    <row r="1850" spans="16:18" hidden="1">
      <c r="P1850" s="7">
        <v>12057</v>
      </c>
      <c r="Q1850" s="539">
        <v>19.47</v>
      </c>
      <c r="R1850" s="539">
        <v>19.47</v>
      </c>
    </row>
    <row r="1851" spans="16:18" hidden="1">
      <c r="P1851" s="7">
        <v>12059</v>
      </c>
      <c r="Q1851" s="539">
        <v>6.83</v>
      </c>
      <c r="R1851" s="539">
        <v>6.83</v>
      </c>
    </row>
    <row r="1852" spans="16:18" hidden="1">
      <c r="P1852" s="7">
        <v>12058</v>
      </c>
      <c r="Q1852" s="539">
        <v>12.13</v>
      </c>
      <c r="R1852" s="539">
        <v>12.13</v>
      </c>
    </row>
    <row r="1853" spans="16:18" hidden="1">
      <c r="P1853" s="7">
        <v>12060</v>
      </c>
      <c r="Q1853" s="539">
        <v>50.58</v>
      </c>
      <c r="R1853" s="539">
        <v>50.58</v>
      </c>
    </row>
    <row r="1854" spans="16:18" hidden="1">
      <c r="P1854" s="7">
        <v>12061</v>
      </c>
      <c r="Q1854" s="539">
        <v>30.88</v>
      </c>
      <c r="R1854" s="539">
        <v>30.88</v>
      </c>
    </row>
    <row r="1855" spans="16:18" hidden="1">
      <c r="P1855" s="7">
        <v>12062</v>
      </c>
      <c r="Q1855" s="539">
        <v>56.95</v>
      </c>
      <c r="R1855" s="539">
        <v>56.95</v>
      </c>
    </row>
    <row r="1856" spans="16:18" hidden="1">
      <c r="P1856" s="7">
        <v>2687</v>
      </c>
      <c r="Q1856" s="539">
        <v>2.42</v>
      </c>
      <c r="R1856" s="539">
        <v>2.42</v>
      </c>
    </row>
    <row r="1857" spans="16:18" hidden="1">
      <c r="P1857" s="7">
        <v>2689</v>
      </c>
      <c r="Q1857" s="539">
        <v>2.88</v>
      </c>
      <c r="R1857" s="539">
        <v>2.88</v>
      </c>
    </row>
    <row r="1858" spans="16:18" hidden="1">
      <c r="P1858" s="7">
        <v>2688</v>
      </c>
      <c r="Q1858" s="539">
        <v>3.12</v>
      </c>
      <c r="R1858" s="539">
        <v>3.12</v>
      </c>
    </row>
    <row r="1859" spans="16:18" hidden="1">
      <c r="P1859" s="7">
        <v>2690</v>
      </c>
      <c r="Q1859" s="539">
        <v>5.34</v>
      </c>
      <c r="R1859" s="539">
        <v>5.34</v>
      </c>
    </row>
    <row r="1860" spans="16:18" hidden="1">
      <c r="P1860" s="7">
        <v>39243</v>
      </c>
      <c r="Q1860" s="539">
        <v>3.52</v>
      </c>
      <c r="R1860" s="539">
        <v>3.52</v>
      </c>
    </row>
    <row r="1861" spans="16:18" hidden="1">
      <c r="P1861" s="7">
        <v>39244</v>
      </c>
      <c r="Q1861" s="539">
        <v>4.76</v>
      </c>
      <c r="R1861" s="539">
        <v>4.76</v>
      </c>
    </row>
    <row r="1862" spans="16:18" hidden="1">
      <c r="P1862" s="7">
        <v>39245</v>
      </c>
      <c r="Q1862" s="539">
        <v>9.16</v>
      </c>
      <c r="R1862" s="539">
        <v>9.16</v>
      </c>
    </row>
    <row r="1863" spans="16:18" hidden="1">
      <c r="P1863" s="7">
        <v>39254</v>
      </c>
      <c r="Q1863" s="539">
        <v>13.7</v>
      </c>
      <c r="R1863" s="539">
        <v>13.7</v>
      </c>
    </row>
    <row r="1864" spans="16:18" hidden="1">
      <c r="P1864" s="7">
        <v>39255</v>
      </c>
      <c r="Q1864" s="539">
        <v>25.35</v>
      </c>
      <c r="R1864" s="539">
        <v>25.35</v>
      </c>
    </row>
    <row r="1865" spans="16:18" hidden="1">
      <c r="P1865" s="7">
        <v>39253</v>
      </c>
      <c r="Q1865" s="539">
        <v>17.46</v>
      </c>
      <c r="R1865" s="539">
        <v>17.46</v>
      </c>
    </row>
    <row r="1866" spans="16:18" hidden="1">
      <c r="P1866" s="7">
        <v>39246</v>
      </c>
      <c r="Q1866" s="539">
        <v>4.9800000000000004</v>
      </c>
      <c r="R1866" s="539">
        <v>4.9800000000000004</v>
      </c>
    </row>
    <row r="1867" spans="16:18" hidden="1">
      <c r="P1867" s="7">
        <v>39247</v>
      </c>
      <c r="Q1867" s="539">
        <v>4.34</v>
      </c>
      <c r="R1867" s="539">
        <v>4.34</v>
      </c>
    </row>
    <row r="1868" spans="16:18" hidden="1">
      <c r="P1868" s="7">
        <v>2446</v>
      </c>
      <c r="Q1868" s="539">
        <v>7.15</v>
      </c>
      <c r="R1868" s="539">
        <v>7.15</v>
      </c>
    </row>
    <row r="1869" spans="16:18" hidden="1">
      <c r="P1869" s="7">
        <v>2442</v>
      </c>
      <c r="Q1869" s="539">
        <v>10.01</v>
      </c>
      <c r="R1869" s="539">
        <v>10.01</v>
      </c>
    </row>
    <row r="1870" spans="16:18" hidden="1">
      <c r="P1870" s="7">
        <v>39248</v>
      </c>
      <c r="Q1870" s="539">
        <v>13.96</v>
      </c>
      <c r="R1870" s="539">
        <v>13.96</v>
      </c>
    </row>
    <row r="1871" spans="16:18" hidden="1">
      <c r="P1871" s="7">
        <v>2438</v>
      </c>
      <c r="Q1871" s="539">
        <v>19.190000000000001</v>
      </c>
      <c r="R1871" s="539">
        <v>22.27</v>
      </c>
    </row>
    <row r="1872" spans="16:18" hidden="1">
      <c r="P1872" s="7">
        <v>40922</v>
      </c>
      <c r="Q1872" s="809">
        <v>3354</v>
      </c>
      <c r="R1872" s="809">
        <v>3894.41</v>
      </c>
    </row>
    <row r="1873" spans="16:18" hidden="1">
      <c r="P1873" s="7">
        <v>36486</v>
      </c>
      <c r="Q1873" s="809">
        <v>72764.03</v>
      </c>
      <c r="R1873" s="809">
        <v>72764.03</v>
      </c>
    </row>
    <row r="1874" spans="16:18" hidden="1">
      <c r="P1874" s="7">
        <v>37777</v>
      </c>
      <c r="Q1874" s="809">
        <v>342571.65</v>
      </c>
      <c r="R1874" s="809">
        <v>342571.65</v>
      </c>
    </row>
    <row r="1875" spans="16:18" hidden="1">
      <c r="P1875" s="7">
        <v>12624</v>
      </c>
      <c r="Q1875" s="539">
        <v>29.41</v>
      </c>
      <c r="R1875" s="539">
        <v>29.41</v>
      </c>
    </row>
    <row r="1876" spans="16:18" hidden="1">
      <c r="P1876" s="7">
        <v>517</v>
      </c>
      <c r="Q1876" s="539">
        <v>11.51</v>
      </c>
      <c r="R1876" s="539">
        <v>11.51</v>
      </c>
    </row>
    <row r="1877" spans="16:18" hidden="1">
      <c r="P1877" s="7">
        <v>37534</v>
      </c>
      <c r="Q1877" s="539">
        <v>21.84</v>
      </c>
      <c r="R1877" s="539">
        <v>21.84</v>
      </c>
    </row>
    <row r="1878" spans="16:18" hidden="1">
      <c r="P1878" s="7">
        <v>37535</v>
      </c>
      <c r="Q1878" s="539">
        <v>21.84</v>
      </c>
      <c r="R1878" s="539">
        <v>21.84</v>
      </c>
    </row>
    <row r="1879" spans="16:18" hidden="1">
      <c r="P1879" s="7">
        <v>37533</v>
      </c>
      <c r="Q1879" s="539">
        <v>21.84</v>
      </c>
      <c r="R1879" s="539">
        <v>21.84</v>
      </c>
    </row>
    <row r="1880" spans="16:18" hidden="1">
      <c r="P1880" s="7">
        <v>37537</v>
      </c>
      <c r="Q1880" s="539">
        <v>16.53</v>
      </c>
      <c r="R1880" s="539">
        <v>16.53</v>
      </c>
    </row>
    <row r="1881" spans="16:18" hidden="1">
      <c r="P1881" s="7">
        <v>37536</v>
      </c>
      <c r="Q1881" s="539">
        <v>16.53</v>
      </c>
      <c r="R1881" s="539">
        <v>16.53</v>
      </c>
    </row>
    <row r="1882" spans="16:18" hidden="1">
      <c r="P1882" s="7">
        <v>37532</v>
      </c>
      <c r="Q1882" s="539">
        <v>16.53</v>
      </c>
      <c r="R1882" s="539">
        <v>16.53</v>
      </c>
    </row>
    <row r="1883" spans="16:18" hidden="1">
      <c r="P1883" s="7">
        <v>2696</v>
      </c>
      <c r="Q1883" s="539">
        <v>18.079999999999998</v>
      </c>
      <c r="R1883" s="539">
        <v>20.99</v>
      </c>
    </row>
    <row r="1884" spans="16:18" hidden="1">
      <c r="P1884" s="7">
        <v>40928</v>
      </c>
      <c r="Q1884" s="809">
        <v>3159.82</v>
      </c>
      <c r="R1884" s="809">
        <v>3668.94</v>
      </c>
    </row>
    <row r="1885" spans="16:18" hidden="1">
      <c r="P1885" s="7">
        <v>4083</v>
      </c>
      <c r="Q1885" s="539">
        <v>28.13</v>
      </c>
      <c r="R1885" s="539">
        <v>32.65</v>
      </c>
    </row>
    <row r="1886" spans="16:18" hidden="1">
      <c r="P1886" s="7">
        <v>40818</v>
      </c>
      <c r="Q1886" s="809">
        <v>4915.2700000000004</v>
      </c>
      <c r="R1886" s="809">
        <v>5707.24</v>
      </c>
    </row>
    <row r="1887" spans="16:18" hidden="1">
      <c r="P1887" s="7">
        <v>43146</v>
      </c>
      <c r="Q1887" s="539">
        <v>9.1999999999999993</v>
      </c>
      <c r="R1887" s="539">
        <v>9.1999999999999993</v>
      </c>
    </row>
    <row r="1888" spans="16:18" hidden="1">
      <c r="P1888" s="7">
        <v>2705</v>
      </c>
      <c r="Q1888" s="539">
        <v>0.96</v>
      </c>
      <c r="R1888" s="539">
        <v>0.96</v>
      </c>
    </row>
    <row r="1889" spans="16:18" hidden="1">
      <c r="P1889" s="7">
        <v>14250</v>
      </c>
      <c r="Q1889" s="539">
        <v>0.98</v>
      </c>
      <c r="R1889" s="539">
        <v>0.98</v>
      </c>
    </row>
    <row r="1890" spans="16:18" hidden="1">
      <c r="P1890" s="7">
        <v>11683</v>
      </c>
      <c r="Q1890" s="539">
        <v>64.430000000000007</v>
      </c>
      <c r="R1890" s="539">
        <v>64.430000000000007</v>
      </c>
    </row>
    <row r="1891" spans="16:18" hidden="1">
      <c r="P1891" s="7">
        <v>11684</v>
      </c>
      <c r="Q1891" s="539">
        <v>70.52</v>
      </c>
      <c r="R1891" s="539">
        <v>70.52</v>
      </c>
    </row>
    <row r="1892" spans="16:18" hidden="1">
      <c r="P1892" s="7">
        <v>6141</v>
      </c>
      <c r="Q1892" s="539">
        <v>4.5</v>
      </c>
      <c r="R1892" s="539">
        <v>4.5</v>
      </c>
    </row>
    <row r="1893" spans="16:18" hidden="1">
      <c r="P1893" s="7">
        <v>11681</v>
      </c>
      <c r="Q1893" s="539">
        <v>5.68</v>
      </c>
      <c r="R1893" s="539">
        <v>5.68</v>
      </c>
    </row>
    <row r="1894" spans="16:18" hidden="1">
      <c r="P1894" s="7">
        <v>2706</v>
      </c>
      <c r="Q1894" s="539">
        <v>100.56</v>
      </c>
      <c r="R1894" s="539">
        <v>116.72</v>
      </c>
    </row>
    <row r="1895" spans="16:18" hidden="1">
      <c r="P1895" s="7">
        <v>40811</v>
      </c>
      <c r="Q1895" s="809">
        <v>17570.66</v>
      </c>
      <c r="R1895" s="809">
        <v>20401.7</v>
      </c>
    </row>
    <row r="1896" spans="16:18" hidden="1">
      <c r="P1896" s="7">
        <v>2707</v>
      </c>
      <c r="Q1896" s="539">
        <v>105.55</v>
      </c>
      <c r="R1896" s="539">
        <v>122.52</v>
      </c>
    </row>
    <row r="1897" spans="16:18" hidden="1">
      <c r="P1897" s="7">
        <v>40813</v>
      </c>
      <c r="Q1897" s="809">
        <v>18444.349999999999</v>
      </c>
      <c r="R1897" s="809">
        <v>21416.15</v>
      </c>
    </row>
    <row r="1898" spans="16:18" hidden="1">
      <c r="P1898" s="7">
        <v>2708</v>
      </c>
      <c r="Q1898" s="539">
        <v>126.02</v>
      </c>
      <c r="R1898" s="539">
        <v>146.27000000000001</v>
      </c>
    </row>
    <row r="1899" spans="16:18" hidden="1">
      <c r="P1899" s="7">
        <v>40814</v>
      </c>
      <c r="Q1899" s="809">
        <v>22020.34</v>
      </c>
      <c r="R1899" s="809">
        <v>25568.32</v>
      </c>
    </row>
    <row r="1900" spans="16:18" hidden="1">
      <c r="P1900" s="7">
        <v>38403</v>
      </c>
      <c r="Q1900" s="539">
        <v>44.56</v>
      </c>
      <c r="R1900" s="539">
        <v>44.56</v>
      </c>
    </row>
    <row r="1901" spans="16:18" hidden="1">
      <c r="P1901" s="7">
        <v>43482</v>
      </c>
      <c r="Q1901" s="539">
        <v>0.79</v>
      </c>
      <c r="R1901" s="539">
        <v>0.79</v>
      </c>
    </row>
    <row r="1902" spans="16:18" hidden="1">
      <c r="P1902" s="7">
        <v>43494</v>
      </c>
      <c r="Q1902" s="539">
        <v>148.04</v>
      </c>
      <c r="R1902" s="539">
        <v>148.04</v>
      </c>
    </row>
    <row r="1903" spans="16:18" hidden="1">
      <c r="P1903" s="7">
        <v>43483</v>
      </c>
      <c r="Q1903" s="539">
        <v>1.43</v>
      </c>
      <c r="R1903" s="539">
        <v>1.43</v>
      </c>
    </row>
    <row r="1904" spans="16:18" hidden="1">
      <c r="P1904" s="7">
        <v>43495</v>
      </c>
      <c r="Q1904" s="539">
        <v>269.97000000000003</v>
      </c>
      <c r="R1904" s="539">
        <v>269.97000000000003</v>
      </c>
    </row>
    <row r="1905" spans="16:18" hidden="1">
      <c r="P1905" s="7">
        <v>43484</v>
      </c>
      <c r="Q1905" s="539">
        <v>1.2</v>
      </c>
      <c r="R1905" s="539">
        <v>1.2</v>
      </c>
    </row>
    <row r="1906" spans="16:18" hidden="1">
      <c r="P1906" s="7">
        <v>43496</v>
      </c>
      <c r="Q1906" s="539">
        <v>226.41</v>
      </c>
      <c r="R1906" s="539">
        <v>226.41</v>
      </c>
    </row>
    <row r="1907" spans="16:18" hidden="1">
      <c r="P1907" s="7">
        <v>43485</v>
      </c>
      <c r="Q1907" s="539">
        <v>1.06</v>
      </c>
      <c r="R1907" s="539">
        <v>1.06</v>
      </c>
    </row>
    <row r="1908" spans="16:18" hidden="1">
      <c r="P1908" s="7">
        <v>43497</v>
      </c>
      <c r="Q1908" s="539">
        <v>199.2</v>
      </c>
      <c r="R1908" s="539">
        <v>199.2</v>
      </c>
    </row>
    <row r="1909" spans="16:18" hidden="1">
      <c r="P1909" s="7">
        <v>43487</v>
      </c>
      <c r="Q1909" s="539">
        <v>1.25</v>
      </c>
      <c r="R1909" s="539">
        <v>1.25</v>
      </c>
    </row>
    <row r="1910" spans="16:18" hidden="1">
      <c r="P1910" s="7">
        <v>43499</v>
      </c>
      <c r="Q1910" s="539">
        <v>236.16</v>
      </c>
      <c r="R1910" s="539">
        <v>236.16</v>
      </c>
    </row>
    <row r="1911" spans="16:18" hidden="1">
      <c r="P1911" s="7">
        <v>43486</v>
      </c>
      <c r="Q1911" s="539">
        <v>0.74</v>
      </c>
      <c r="R1911" s="539">
        <v>0.74</v>
      </c>
    </row>
    <row r="1912" spans="16:18" hidden="1">
      <c r="P1912" s="7">
        <v>43498</v>
      </c>
      <c r="Q1912" s="539">
        <v>140.22999999999999</v>
      </c>
      <c r="R1912" s="539">
        <v>140.22999999999999</v>
      </c>
    </row>
    <row r="1913" spans="16:18" hidden="1">
      <c r="P1913" s="7">
        <v>43488</v>
      </c>
      <c r="Q1913" s="539">
        <v>0.86</v>
      </c>
      <c r="R1913" s="539">
        <v>0.86</v>
      </c>
    </row>
    <row r="1914" spans="16:18" hidden="1">
      <c r="P1914" s="7">
        <v>43500</v>
      </c>
      <c r="Q1914" s="539">
        <v>162.97</v>
      </c>
      <c r="R1914" s="539">
        <v>162.97</v>
      </c>
    </row>
    <row r="1915" spans="16:18" hidden="1">
      <c r="P1915" s="7">
        <v>43489</v>
      </c>
      <c r="Q1915" s="539">
        <v>1.24</v>
      </c>
      <c r="R1915" s="539">
        <v>1.24</v>
      </c>
    </row>
    <row r="1916" spans="16:18" hidden="1">
      <c r="P1916" s="7">
        <v>43501</v>
      </c>
      <c r="Q1916" s="539">
        <v>233.35</v>
      </c>
      <c r="R1916" s="539">
        <v>233.35</v>
      </c>
    </row>
    <row r="1917" spans="16:18" hidden="1">
      <c r="P1917" s="7">
        <v>43490</v>
      </c>
      <c r="Q1917" s="539">
        <v>1.73</v>
      </c>
      <c r="R1917" s="539">
        <v>1.73</v>
      </c>
    </row>
    <row r="1918" spans="16:18" hidden="1">
      <c r="P1918" s="7">
        <v>43502</v>
      </c>
      <c r="Q1918" s="539">
        <v>325.51</v>
      </c>
      <c r="R1918" s="539">
        <v>325.51</v>
      </c>
    </row>
    <row r="1919" spans="16:18" hidden="1">
      <c r="P1919" s="7">
        <v>43491</v>
      </c>
      <c r="Q1919" s="539">
        <v>1.33</v>
      </c>
      <c r="R1919" s="539">
        <v>1.33</v>
      </c>
    </row>
    <row r="1920" spans="16:18" hidden="1">
      <c r="P1920" s="7">
        <v>43503</v>
      </c>
      <c r="Q1920" s="539">
        <v>250.24</v>
      </c>
      <c r="R1920" s="539">
        <v>250.24</v>
      </c>
    </row>
    <row r="1921" spans="16:18" hidden="1">
      <c r="P1921" s="7">
        <v>43492</v>
      </c>
      <c r="Q1921" s="539">
        <v>1.79</v>
      </c>
      <c r="R1921" s="539">
        <v>1.79</v>
      </c>
    </row>
    <row r="1922" spans="16:18" hidden="1">
      <c r="P1922" s="7">
        <v>43504</v>
      </c>
      <c r="Q1922" s="539">
        <v>337.87</v>
      </c>
      <c r="R1922" s="539">
        <v>337.87</v>
      </c>
    </row>
    <row r="1923" spans="16:18" hidden="1">
      <c r="P1923" s="7">
        <v>43493</v>
      </c>
      <c r="Q1923" s="539">
        <v>0.71</v>
      </c>
      <c r="R1923" s="539">
        <v>0.71</v>
      </c>
    </row>
    <row r="1924" spans="16:18" hidden="1">
      <c r="P1924" s="7">
        <v>43505</v>
      </c>
      <c r="Q1924" s="539">
        <v>132.94</v>
      </c>
      <c r="R1924" s="539">
        <v>132.94</v>
      </c>
    </row>
    <row r="1925" spans="16:18" hidden="1">
      <c r="P1925" s="7">
        <v>37774</v>
      </c>
      <c r="Q1925" s="809">
        <v>565124.71</v>
      </c>
      <c r="R1925" s="809">
        <v>565124.71</v>
      </c>
    </row>
    <row r="1926" spans="16:18" hidden="1">
      <c r="P1926" s="7">
        <v>38629</v>
      </c>
      <c r="Q1926" s="809">
        <v>2901126.21</v>
      </c>
      <c r="R1926" s="809">
        <v>2901126.21</v>
      </c>
    </row>
    <row r="1927" spans="16:18" hidden="1">
      <c r="P1927" s="7">
        <v>38630</v>
      </c>
      <c r="Q1927" s="809">
        <v>1948961.71</v>
      </c>
      <c r="R1927" s="809">
        <v>1948961.71</v>
      </c>
    </row>
    <row r="1928" spans="16:18" hidden="1">
      <c r="P1928" s="7">
        <v>38476</v>
      </c>
      <c r="Q1928" s="539">
        <v>334.94</v>
      </c>
      <c r="R1928" s="539">
        <v>334.94</v>
      </c>
    </row>
    <row r="1929" spans="16:18" hidden="1">
      <c r="P1929" s="7">
        <v>38477</v>
      </c>
      <c r="Q1929" s="539">
        <v>948.57</v>
      </c>
      <c r="R1929" s="539">
        <v>948.57</v>
      </c>
    </row>
    <row r="1930" spans="16:18" hidden="1">
      <c r="P1930" s="7">
        <v>45112</v>
      </c>
      <c r="Q1930" s="809">
        <v>1073738.73</v>
      </c>
      <c r="R1930" s="809">
        <v>1073738.73</v>
      </c>
    </row>
    <row r="1931" spans="16:18" hidden="1">
      <c r="P1931" s="7">
        <v>14525</v>
      </c>
      <c r="Q1931" s="809">
        <v>933513.48</v>
      </c>
      <c r="R1931" s="809">
        <v>933513.48</v>
      </c>
    </row>
    <row r="1932" spans="16:18" hidden="1">
      <c r="P1932" s="7">
        <v>36408</v>
      </c>
      <c r="Q1932" s="809">
        <v>1139639.6499999999</v>
      </c>
      <c r="R1932" s="809">
        <v>1139639.6499999999</v>
      </c>
    </row>
    <row r="1933" spans="16:18" hidden="1">
      <c r="P1933" s="7">
        <v>2723</v>
      </c>
      <c r="Q1933" s="809">
        <v>693693.66</v>
      </c>
      <c r="R1933" s="809">
        <v>693693.66</v>
      </c>
    </row>
    <row r="1934" spans="16:18" hidden="1">
      <c r="P1934" s="7">
        <v>10685</v>
      </c>
      <c r="Q1934" s="809">
        <v>825000</v>
      </c>
      <c r="R1934" s="809">
        <v>825000</v>
      </c>
    </row>
    <row r="1935" spans="16:18" hidden="1">
      <c r="P1935" s="7">
        <v>40636</v>
      </c>
      <c r="Q1935" s="809">
        <v>1142417.67</v>
      </c>
      <c r="R1935" s="809">
        <v>1142417.67</v>
      </c>
    </row>
    <row r="1936" spans="16:18" hidden="1">
      <c r="P1936" s="7">
        <v>4111</v>
      </c>
      <c r="Q1936" s="539">
        <v>60.15</v>
      </c>
      <c r="R1936" s="539">
        <v>60.15</v>
      </c>
    </row>
    <row r="1937" spans="16:18" hidden="1">
      <c r="P1937" s="7">
        <v>44538</v>
      </c>
      <c r="Q1937" s="539">
        <v>52.47</v>
      </c>
      <c r="R1937" s="539">
        <v>52.47</v>
      </c>
    </row>
    <row r="1938" spans="16:18" hidden="1">
      <c r="P1938" s="7">
        <v>12</v>
      </c>
      <c r="Q1938" s="539">
        <v>13</v>
      </c>
      <c r="R1938" s="539">
        <v>13</v>
      </c>
    </row>
    <row r="1939" spans="16:18" hidden="1">
      <c r="P1939" s="7">
        <v>37554</v>
      </c>
      <c r="Q1939" s="539">
        <v>264.23</v>
      </c>
      <c r="R1939" s="539">
        <v>264.23</v>
      </c>
    </row>
    <row r="1940" spans="16:18" hidden="1">
      <c r="P1940" s="7">
        <v>37555</v>
      </c>
      <c r="Q1940" s="539">
        <v>321.42</v>
      </c>
      <c r="R1940" s="539">
        <v>321.42</v>
      </c>
    </row>
    <row r="1941" spans="16:18" hidden="1">
      <c r="P1941" s="7">
        <v>10902</v>
      </c>
      <c r="Q1941" s="539">
        <v>80.650000000000006</v>
      </c>
      <c r="R1941" s="539">
        <v>80.650000000000006</v>
      </c>
    </row>
    <row r="1942" spans="16:18" hidden="1">
      <c r="P1942" s="7">
        <v>20965</v>
      </c>
      <c r="Q1942" s="539">
        <v>81.400000000000006</v>
      </c>
      <c r="R1942" s="539">
        <v>81.400000000000006</v>
      </c>
    </row>
    <row r="1943" spans="16:18" hidden="1">
      <c r="P1943" s="7">
        <v>20966</v>
      </c>
      <c r="Q1943" s="539">
        <v>87.65</v>
      </c>
      <c r="R1943" s="539">
        <v>87.65</v>
      </c>
    </row>
    <row r="1944" spans="16:18" hidden="1">
      <c r="P1944" s="7">
        <v>10903</v>
      </c>
      <c r="Q1944" s="539">
        <v>132.85</v>
      </c>
      <c r="R1944" s="539">
        <v>132.85</v>
      </c>
    </row>
    <row r="1945" spans="16:18" hidden="1">
      <c r="P1945" s="7">
        <v>20967</v>
      </c>
      <c r="Q1945" s="539">
        <v>132.85</v>
      </c>
      <c r="R1945" s="539">
        <v>132.85</v>
      </c>
    </row>
    <row r="1946" spans="16:18" hidden="1">
      <c r="P1946" s="7">
        <v>20968</v>
      </c>
      <c r="Q1946" s="539">
        <v>145.71</v>
      </c>
      <c r="R1946" s="539">
        <v>145.71</v>
      </c>
    </row>
    <row r="1947" spans="16:18" hidden="1">
      <c r="P1947" s="7">
        <v>11359</v>
      </c>
      <c r="Q1947" s="539">
        <v>978</v>
      </c>
      <c r="R1947" s="539">
        <v>978</v>
      </c>
    </row>
    <row r="1948" spans="16:18" hidden="1">
      <c r="P1948" s="7">
        <v>39017</v>
      </c>
      <c r="Q1948" s="539">
        <v>0.22</v>
      </c>
      <c r="R1948" s="539">
        <v>0.22</v>
      </c>
    </row>
    <row r="1949" spans="16:18" hidden="1">
      <c r="P1949" s="7">
        <v>39315</v>
      </c>
      <c r="Q1949" s="539">
        <v>0.35</v>
      </c>
      <c r="R1949" s="539">
        <v>0.35</v>
      </c>
    </row>
    <row r="1950" spans="16:18" hidden="1">
      <c r="P1950" s="7">
        <v>39016</v>
      </c>
      <c r="Q1950" s="539">
        <v>0.36</v>
      </c>
      <c r="R1950" s="539">
        <v>0.36</v>
      </c>
    </row>
    <row r="1951" spans="16:18" hidden="1">
      <c r="P1951" s="7">
        <v>39481</v>
      </c>
      <c r="Q1951" s="539">
        <v>1.74</v>
      </c>
      <c r="R1951" s="539">
        <v>1.74</v>
      </c>
    </row>
    <row r="1952" spans="16:18" hidden="1">
      <c r="P1952" s="7">
        <v>39013</v>
      </c>
      <c r="Q1952" s="539">
        <v>1.48</v>
      </c>
      <c r="R1952" s="539">
        <v>1.48</v>
      </c>
    </row>
    <row r="1953" spans="16:18" hidden="1">
      <c r="P1953" s="7">
        <v>44919</v>
      </c>
      <c r="Q1953" s="539">
        <v>2.77</v>
      </c>
      <c r="R1953" s="539">
        <v>2.77</v>
      </c>
    </row>
    <row r="1954" spans="16:18" hidden="1">
      <c r="P1954" s="7">
        <v>40433</v>
      </c>
      <c r="Q1954" s="539">
        <v>1.53</v>
      </c>
      <c r="R1954" s="539">
        <v>1.53</v>
      </c>
    </row>
    <row r="1955" spans="16:18" hidden="1">
      <c r="P1955" s="7">
        <v>20219</v>
      </c>
      <c r="Q1955" s="809">
        <v>116000</v>
      </c>
      <c r="R1955" s="809">
        <v>116000</v>
      </c>
    </row>
    <row r="1956" spans="16:18" hidden="1">
      <c r="P1956" s="7">
        <v>36484</v>
      </c>
      <c r="Q1956" s="809">
        <v>246246.87</v>
      </c>
      <c r="R1956" s="809">
        <v>246246.87</v>
      </c>
    </row>
    <row r="1957" spans="16:18" hidden="1">
      <c r="P1957" s="7">
        <v>38368</v>
      </c>
      <c r="Q1957" s="539">
        <v>8.8800000000000008</v>
      </c>
      <c r="R1957" s="539">
        <v>8.8800000000000008</v>
      </c>
    </row>
    <row r="1958" spans="16:18" hidden="1">
      <c r="P1958" s="7">
        <v>38367</v>
      </c>
      <c r="Q1958" s="539">
        <v>17.989999999999998</v>
      </c>
      <c r="R1958" s="539">
        <v>17.989999999999998</v>
      </c>
    </row>
    <row r="1959" spans="16:18" hidden="1">
      <c r="P1959" s="7">
        <v>38091</v>
      </c>
      <c r="Q1959" s="539">
        <v>2.2400000000000002</v>
      </c>
      <c r="R1959" s="539">
        <v>2.2400000000000002</v>
      </c>
    </row>
    <row r="1960" spans="16:18" hidden="1">
      <c r="P1960" s="7">
        <v>38095</v>
      </c>
      <c r="Q1960" s="539">
        <v>4.74</v>
      </c>
      <c r="R1960" s="539">
        <v>4.74</v>
      </c>
    </row>
    <row r="1961" spans="16:18" hidden="1">
      <c r="P1961" s="7">
        <v>38092</v>
      </c>
      <c r="Q1961" s="539">
        <v>2.12</v>
      </c>
      <c r="R1961" s="539">
        <v>2.12</v>
      </c>
    </row>
    <row r="1962" spans="16:18" hidden="1">
      <c r="P1962" s="7">
        <v>38093</v>
      </c>
      <c r="Q1962" s="539">
        <v>2.2000000000000002</v>
      </c>
      <c r="R1962" s="539">
        <v>2.2000000000000002</v>
      </c>
    </row>
    <row r="1963" spans="16:18" hidden="1">
      <c r="P1963" s="7">
        <v>38096</v>
      </c>
      <c r="Q1963" s="539">
        <v>5.0999999999999996</v>
      </c>
      <c r="R1963" s="539">
        <v>5.0999999999999996</v>
      </c>
    </row>
    <row r="1964" spans="16:18" hidden="1">
      <c r="P1964" s="7">
        <v>38094</v>
      </c>
      <c r="Q1964" s="539">
        <v>2.69</v>
      </c>
      <c r="R1964" s="539">
        <v>2.69</v>
      </c>
    </row>
    <row r="1965" spans="16:18" hidden="1">
      <c r="P1965" s="7">
        <v>38097</v>
      </c>
      <c r="Q1965" s="539">
        <v>5.47</v>
      </c>
      <c r="R1965" s="539">
        <v>5.47</v>
      </c>
    </row>
    <row r="1966" spans="16:18" hidden="1">
      <c r="P1966" s="7">
        <v>38098</v>
      </c>
      <c r="Q1966" s="539">
        <v>5.47</v>
      </c>
      <c r="R1966" s="539">
        <v>5.47</v>
      </c>
    </row>
    <row r="1967" spans="16:18" hidden="1">
      <c r="P1967" s="7">
        <v>11186</v>
      </c>
      <c r="Q1967" s="539">
        <v>351.16</v>
      </c>
      <c r="R1967" s="539">
        <v>351.16</v>
      </c>
    </row>
    <row r="1968" spans="16:18" hidden="1">
      <c r="P1968" s="7">
        <v>11558</v>
      </c>
      <c r="Q1968" s="539">
        <v>15.23</v>
      </c>
      <c r="R1968" s="539">
        <v>15.23</v>
      </c>
    </row>
    <row r="1969" spans="16:18" hidden="1">
      <c r="P1969" s="7">
        <v>11557</v>
      </c>
      <c r="Q1969" s="539">
        <v>38.56</v>
      </c>
      <c r="R1969" s="539">
        <v>38.56</v>
      </c>
    </row>
    <row r="1970" spans="16:18" hidden="1">
      <c r="P1970" s="7">
        <v>2759</v>
      </c>
      <c r="Q1970" s="539">
        <v>9.18</v>
      </c>
      <c r="R1970" s="539">
        <v>9.18</v>
      </c>
    </row>
    <row r="1971" spans="16:18" hidden="1">
      <c r="P1971" s="7">
        <v>38124</v>
      </c>
      <c r="Q1971" s="539">
        <v>31</v>
      </c>
      <c r="R1971" s="539">
        <v>31</v>
      </c>
    </row>
    <row r="1972" spans="16:18" hidden="1">
      <c r="P1972" s="7">
        <v>38380</v>
      </c>
      <c r="Q1972" s="539">
        <v>28.59</v>
      </c>
      <c r="R1972" s="539">
        <v>28.59</v>
      </c>
    </row>
    <row r="1973" spans="16:18" hidden="1">
      <c r="P1973" s="7">
        <v>42429</v>
      </c>
      <c r="Q1973" s="809">
        <v>6025.1</v>
      </c>
      <c r="R1973" s="809">
        <v>6025.1</v>
      </c>
    </row>
    <row r="1974" spans="16:18" hidden="1">
      <c r="P1974" s="7">
        <v>39616</v>
      </c>
      <c r="Q1974" s="539">
        <v>438.95</v>
      </c>
      <c r="R1974" s="539">
        <v>438.95</v>
      </c>
    </row>
    <row r="1975" spans="16:18" hidden="1">
      <c r="P1975" s="7">
        <v>39618</v>
      </c>
      <c r="Q1975" s="539">
        <v>796.18</v>
      </c>
      <c r="R1975" s="539">
        <v>796.18</v>
      </c>
    </row>
    <row r="1976" spans="16:18" hidden="1">
      <c r="P1976" s="7">
        <v>39619</v>
      </c>
      <c r="Q1976" s="809">
        <v>1090.44</v>
      </c>
      <c r="R1976" s="809">
        <v>1090.44</v>
      </c>
    </row>
    <row r="1977" spans="16:18" hidden="1">
      <c r="P1977" s="7">
        <v>39613</v>
      </c>
      <c r="Q1977" s="539">
        <v>174.36</v>
      </c>
      <c r="R1977" s="539">
        <v>174.36</v>
      </c>
    </row>
    <row r="1978" spans="16:18" hidden="1">
      <c r="P1978" s="7">
        <v>39614</v>
      </c>
      <c r="Q1978" s="539">
        <v>254.38</v>
      </c>
      <c r="R1978" s="539">
        <v>254.38</v>
      </c>
    </row>
    <row r="1979" spans="16:18" hidden="1">
      <c r="P1979" s="7">
        <v>38538</v>
      </c>
      <c r="Q1979" s="539">
        <v>79</v>
      </c>
      <c r="R1979" s="539">
        <v>79</v>
      </c>
    </row>
    <row r="1980" spans="16:18" hidden="1">
      <c r="P1980" s="7">
        <v>38539</v>
      </c>
      <c r="Q1980" s="539">
        <v>107.43</v>
      </c>
      <c r="R1980" s="539">
        <v>107.43</v>
      </c>
    </row>
    <row r="1981" spans="16:18" hidden="1">
      <c r="P1981" s="7">
        <v>38540</v>
      </c>
      <c r="Q1981" s="539">
        <v>275.32</v>
      </c>
      <c r="R1981" s="539">
        <v>275.32</v>
      </c>
    </row>
    <row r="1982" spans="16:18" hidden="1">
      <c r="P1982" s="7">
        <v>38384</v>
      </c>
      <c r="Q1982" s="539">
        <v>23</v>
      </c>
      <c r="R1982" s="539">
        <v>23</v>
      </c>
    </row>
    <row r="1983" spans="16:18" hidden="1">
      <c r="P1983" s="7">
        <v>13</v>
      </c>
      <c r="Q1983" s="539">
        <v>20.010000000000002</v>
      </c>
      <c r="R1983" s="539">
        <v>20.010000000000002</v>
      </c>
    </row>
    <row r="1984" spans="16:18" hidden="1">
      <c r="P1984" s="7">
        <v>2762</v>
      </c>
      <c r="Q1984" s="539">
        <v>11.47</v>
      </c>
      <c r="R1984" s="539">
        <v>11.47</v>
      </c>
    </row>
    <row r="1985" spans="16:18" hidden="1">
      <c r="P1985" s="7">
        <v>21142</v>
      </c>
      <c r="Q1985" s="539">
        <v>24.04</v>
      </c>
      <c r="R1985" s="539">
        <v>24.04</v>
      </c>
    </row>
    <row r="1986" spans="16:18" hidden="1">
      <c r="P1986" s="7">
        <v>4223</v>
      </c>
      <c r="Q1986" s="539">
        <v>4.46</v>
      </c>
      <c r="R1986" s="539">
        <v>4.46</v>
      </c>
    </row>
    <row r="1987" spans="16:18" hidden="1">
      <c r="P1987" s="7">
        <v>37372</v>
      </c>
      <c r="Q1987" s="539">
        <v>1.34</v>
      </c>
      <c r="R1987" s="539">
        <v>1.34</v>
      </c>
    </row>
    <row r="1988" spans="16:18" hidden="1">
      <c r="P1988" s="7">
        <v>40863</v>
      </c>
      <c r="Q1988" s="539">
        <v>252.08</v>
      </c>
      <c r="R1988" s="539">
        <v>252.08</v>
      </c>
    </row>
    <row r="1989" spans="16:18" hidden="1">
      <c r="P1989" s="7">
        <v>38475</v>
      </c>
      <c r="Q1989" s="539">
        <v>31.24</v>
      </c>
      <c r="R1989" s="539">
        <v>31.24</v>
      </c>
    </row>
    <row r="1990" spans="16:18" hidden="1">
      <c r="P1990" s="7">
        <v>38474</v>
      </c>
      <c r="Q1990" s="539">
        <v>38.619999999999997</v>
      </c>
      <c r="R1990" s="539">
        <v>38.619999999999997</v>
      </c>
    </row>
    <row r="1991" spans="16:18" hidden="1">
      <c r="P1991" s="7">
        <v>10886</v>
      </c>
      <c r="Q1991" s="539">
        <v>240.62</v>
      </c>
      <c r="R1991" s="539">
        <v>240.62</v>
      </c>
    </row>
    <row r="1992" spans="16:18" hidden="1">
      <c r="P1992" s="7">
        <v>10888</v>
      </c>
      <c r="Q1992" s="539">
        <v>761.53</v>
      </c>
      <c r="R1992" s="539">
        <v>761.53</v>
      </c>
    </row>
    <row r="1993" spans="16:18" hidden="1">
      <c r="P1993" s="7">
        <v>10889</v>
      </c>
      <c r="Q1993" s="539">
        <v>825</v>
      </c>
      <c r="R1993" s="539">
        <v>825</v>
      </c>
    </row>
    <row r="1994" spans="16:18" hidden="1">
      <c r="P1994" s="7">
        <v>10890</v>
      </c>
      <c r="Q1994" s="539">
        <v>380.76</v>
      </c>
      <c r="R1994" s="539">
        <v>380.76</v>
      </c>
    </row>
    <row r="1995" spans="16:18" hidden="1">
      <c r="P1995" s="7">
        <v>10891</v>
      </c>
      <c r="Q1995" s="539">
        <v>232.69</v>
      </c>
      <c r="R1995" s="539">
        <v>232.69</v>
      </c>
    </row>
    <row r="1996" spans="16:18" hidden="1">
      <c r="P1996" s="7">
        <v>10892</v>
      </c>
      <c r="Q1996" s="539">
        <v>275</v>
      </c>
      <c r="R1996" s="539">
        <v>275</v>
      </c>
    </row>
    <row r="1997" spans="16:18" hidden="1">
      <c r="P1997" s="7">
        <v>20977</v>
      </c>
      <c r="Q1997" s="539">
        <v>327.88</v>
      </c>
      <c r="R1997" s="539">
        <v>327.88</v>
      </c>
    </row>
    <row r="1998" spans="16:18" hidden="1">
      <c r="P1998" s="7">
        <v>3073</v>
      </c>
      <c r="Q1998" s="539">
        <v>201.78</v>
      </c>
      <c r="R1998" s="539">
        <v>201.78</v>
      </c>
    </row>
    <row r="1999" spans="16:18" hidden="1">
      <c r="P1999" s="7">
        <v>3074</v>
      </c>
      <c r="Q1999" s="539">
        <v>127.39</v>
      </c>
      <c r="R1999" s="539">
        <v>127.39</v>
      </c>
    </row>
    <row r="2000" spans="16:18" hidden="1">
      <c r="P2000" s="7">
        <v>3076</v>
      </c>
      <c r="Q2000" s="539">
        <v>165.88</v>
      </c>
      <c r="R2000" s="539">
        <v>165.88</v>
      </c>
    </row>
    <row r="2001" spans="16:18" hidden="1">
      <c r="P2001" s="7">
        <v>3075</v>
      </c>
      <c r="Q2001" s="539">
        <v>104.83</v>
      </c>
      <c r="R2001" s="539">
        <v>104.83</v>
      </c>
    </row>
    <row r="2002" spans="16:18" hidden="1">
      <c r="P2002" s="7">
        <v>10781</v>
      </c>
      <c r="Q2002" s="539">
        <v>14.21</v>
      </c>
      <c r="R2002" s="539">
        <v>14.21</v>
      </c>
    </row>
    <row r="2003" spans="16:18" hidden="1">
      <c r="P2003" s="7">
        <v>11480</v>
      </c>
      <c r="Q2003" s="539">
        <v>130.30000000000001</v>
      </c>
      <c r="R2003" s="539">
        <v>130.30000000000001</v>
      </c>
    </row>
    <row r="2004" spans="16:18" hidden="1">
      <c r="P2004" s="7">
        <v>43612</v>
      </c>
      <c r="Q2004" s="539">
        <v>102.56</v>
      </c>
      <c r="R2004" s="539">
        <v>102.56</v>
      </c>
    </row>
    <row r="2005" spans="16:18" hidden="1">
      <c r="P2005" s="7">
        <v>43613</v>
      </c>
      <c r="Q2005" s="539">
        <v>84.9</v>
      </c>
      <c r="R2005" s="539">
        <v>84.9</v>
      </c>
    </row>
    <row r="2006" spans="16:18" hidden="1">
      <c r="P2006" s="7">
        <v>11469</v>
      </c>
      <c r="Q2006" s="539">
        <v>13.91</v>
      </c>
      <c r="R2006" s="539">
        <v>13.91</v>
      </c>
    </row>
    <row r="2007" spans="16:18" hidden="1">
      <c r="P2007" s="7">
        <v>11468</v>
      </c>
      <c r="Q2007" s="539">
        <v>13.92</v>
      </c>
      <c r="R2007" s="539">
        <v>13.92</v>
      </c>
    </row>
    <row r="2008" spans="16:18" hidden="1">
      <c r="P2008" s="7">
        <v>11484</v>
      </c>
      <c r="Q2008" s="539">
        <v>61.13</v>
      </c>
      <c r="R2008" s="539">
        <v>61.13</v>
      </c>
    </row>
    <row r="2009" spans="16:18" hidden="1">
      <c r="P2009" s="7">
        <v>38155</v>
      </c>
      <c r="Q2009" s="539">
        <v>94.91</v>
      </c>
      <c r="R2009" s="539">
        <v>94.91</v>
      </c>
    </row>
    <row r="2010" spans="16:18" hidden="1">
      <c r="P2010" s="7">
        <v>11467</v>
      </c>
      <c r="Q2010" s="539">
        <v>21.68</v>
      </c>
      <c r="R2010" s="539">
        <v>21.68</v>
      </c>
    </row>
    <row r="2011" spans="16:18" hidden="1">
      <c r="P2011" s="7">
        <v>38153</v>
      </c>
      <c r="Q2011" s="539">
        <v>55.4</v>
      </c>
      <c r="R2011" s="539">
        <v>55.4</v>
      </c>
    </row>
    <row r="2012" spans="16:18" hidden="1">
      <c r="P2012" s="7">
        <v>43607</v>
      </c>
      <c r="Q2012" s="539">
        <v>104.78</v>
      </c>
      <c r="R2012" s="539">
        <v>104.78</v>
      </c>
    </row>
    <row r="2013" spans="16:18" hidden="1">
      <c r="P2013" s="7">
        <v>3080</v>
      </c>
      <c r="Q2013" s="539">
        <v>70.45</v>
      </c>
      <c r="R2013" s="539">
        <v>70.45</v>
      </c>
    </row>
    <row r="2014" spans="16:18" hidden="1">
      <c r="P2014" s="7">
        <v>3081</v>
      </c>
      <c r="Q2014" s="539">
        <v>139.38</v>
      </c>
      <c r="R2014" s="539">
        <v>139.38</v>
      </c>
    </row>
    <row r="2015" spans="16:18" hidden="1">
      <c r="P2015" s="7">
        <v>3090</v>
      </c>
      <c r="Q2015" s="539">
        <v>62.88</v>
      </c>
      <c r="R2015" s="539">
        <v>62.88</v>
      </c>
    </row>
    <row r="2016" spans="16:18" hidden="1">
      <c r="P2016" s="7">
        <v>43611</v>
      </c>
      <c r="Q2016" s="539">
        <v>104.34</v>
      </c>
      <c r="R2016" s="539">
        <v>104.34</v>
      </c>
    </row>
    <row r="2017" spans="16:18" hidden="1">
      <c r="P2017" s="7">
        <v>3103</v>
      </c>
      <c r="Q2017" s="539">
        <v>52.13</v>
      </c>
      <c r="R2017" s="539">
        <v>52.13</v>
      </c>
    </row>
    <row r="2018" spans="16:18" hidden="1">
      <c r="P2018" s="7">
        <v>3097</v>
      </c>
      <c r="Q2018" s="539">
        <v>78.88</v>
      </c>
      <c r="R2018" s="539">
        <v>78.88</v>
      </c>
    </row>
    <row r="2019" spans="16:18" hidden="1">
      <c r="P2019" s="7">
        <v>3099</v>
      </c>
      <c r="Q2019" s="539">
        <v>126.3</v>
      </c>
      <c r="R2019" s="539">
        <v>126.3</v>
      </c>
    </row>
    <row r="2020" spans="16:18" hidden="1">
      <c r="P2020" s="7">
        <v>38151</v>
      </c>
      <c r="Q2020" s="539">
        <v>91.56</v>
      </c>
      <c r="R2020" s="539">
        <v>91.56</v>
      </c>
    </row>
    <row r="2021" spans="16:18" hidden="1">
      <c r="P2021" s="7">
        <v>38152</v>
      </c>
      <c r="Q2021" s="539">
        <v>147.69999999999999</v>
      </c>
      <c r="R2021" s="539">
        <v>147.69999999999999</v>
      </c>
    </row>
    <row r="2022" spans="16:18" hidden="1">
      <c r="P2022" s="7">
        <v>43610</v>
      </c>
      <c r="Q2022" s="539">
        <v>78.260000000000005</v>
      </c>
      <c r="R2022" s="539">
        <v>78.260000000000005</v>
      </c>
    </row>
    <row r="2023" spans="16:18" hidden="1">
      <c r="P2023" s="7">
        <v>3093</v>
      </c>
      <c r="Q2023" s="539">
        <v>126.3</v>
      </c>
      <c r="R2023" s="539">
        <v>126.3</v>
      </c>
    </row>
    <row r="2024" spans="16:18" hidden="1">
      <c r="P2024" s="7">
        <v>38165</v>
      </c>
      <c r="Q2024" s="539">
        <v>73.28</v>
      </c>
      <c r="R2024" s="539">
        <v>73.28</v>
      </c>
    </row>
    <row r="2025" spans="16:18" hidden="1">
      <c r="P2025" s="7">
        <v>38177</v>
      </c>
      <c r="Q2025" s="539">
        <v>21.77</v>
      </c>
      <c r="R2025" s="539">
        <v>21.77</v>
      </c>
    </row>
    <row r="2026" spans="16:18" hidden="1">
      <c r="P2026" s="7">
        <v>11458</v>
      </c>
      <c r="Q2026" s="539">
        <v>26</v>
      </c>
      <c r="R2026" s="539">
        <v>26</v>
      </c>
    </row>
    <row r="2027" spans="16:18" hidden="1">
      <c r="P2027" s="7">
        <v>3108</v>
      </c>
      <c r="Q2027" s="539">
        <v>110.51</v>
      </c>
      <c r="R2027" s="539">
        <v>110.51</v>
      </c>
    </row>
    <row r="2028" spans="16:18" hidden="1">
      <c r="P2028" s="7">
        <v>3105</v>
      </c>
      <c r="Q2028" s="539">
        <v>144.55000000000001</v>
      </c>
      <c r="R2028" s="539">
        <v>144.55000000000001</v>
      </c>
    </row>
    <row r="2029" spans="16:18" hidden="1">
      <c r="P2029" s="7">
        <v>38178</v>
      </c>
      <c r="Q2029" s="539">
        <v>23.96</v>
      </c>
      <c r="R2029" s="539">
        <v>23.96</v>
      </c>
    </row>
    <row r="2030" spans="16:18" hidden="1">
      <c r="P2030" s="7">
        <v>43575</v>
      </c>
      <c r="Q2030" s="539">
        <v>51.91</v>
      </c>
      <c r="R2030" s="539">
        <v>51.91</v>
      </c>
    </row>
    <row r="2031" spans="16:18" hidden="1">
      <c r="P2031" s="7">
        <v>43577</v>
      </c>
      <c r="Q2031" s="539">
        <v>90.25</v>
      </c>
      <c r="R2031" s="539">
        <v>90.25</v>
      </c>
    </row>
    <row r="2032" spans="16:18" hidden="1">
      <c r="P2032" s="7">
        <v>43458</v>
      </c>
      <c r="Q2032" s="539">
        <v>0.06</v>
      </c>
      <c r="R2032" s="539">
        <v>0.06</v>
      </c>
    </row>
    <row r="2033" spans="16:18" hidden="1">
      <c r="P2033" s="7">
        <v>43470</v>
      </c>
      <c r="Q2033" s="539">
        <v>10.89</v>
      </c>
      <c r="R2033" s="539">
        <v>10.89</v>
      </c>
    </row>
    <row r="2034" spans="16:18" hidden="1">
      <c r="P2034" s="7">
        <v>43459</v>
      </c>
      <c r="Q2034" s="539">
        <v>0.49</v>
      </c>
      <c r="R2034" s="539">
        <v>0.49</v>
      </c>
    </row>
    <row r="2035" spans="16:18" hidden="1">
      <c r="P2035" s="7">
        <v>43471</v>
      </c>
      <c r="Q2035" s="539">
        <v>92.26</v>
      </c>
      <c r="R2035" s="539">
        <v>92.26</v>
      </c>
    </row>
    <row r="2036" spans="16:18" hidden="1">
      <c r="P2036" s="7">
        <v>43460</v>
      </c>
      <c r="Q2036" s="539">
        <v>0.85</v>
      </c>
      <c r="R2036" s="539">
        <v>0.85</v>
      </c>
    </row>
    <row r="2037" spans="16:18" hidden="1">
      <c r="P2037" s="7">
        <v>43472</v>
      </c>
      <c r="Q2037" s="539">
        <v>159.72999999999999</v>
      </c>
      <c r="R2037" s="539">
        <v>159.72999999999999</v>
      </c>
    </row>
    <row r="2038" spans="16:18" hidden="1">
      <c r="P2038" s="7">
        <v>43461</v>
      </c>
      <c r="Q2038" s="539">
        <v>0.31</v>
      </c>
      <c r="R2038" s="539">
        <v>0.31</v>
      </c>
    </row>
    <row r="2039" spans="16:18" hidden="1">
      <c r="P2039" s="7">
        <v>43473</v>
      </c>
      <c r="Q2039" s="539">
        <v>59.28</v>
      </c>
      <c r="R2039" s="539">
        <v>59.28</v>
      </c>
    </row>
    <row r="2040" spans="16:18" hidden="1">
      <c r="P2040" s="7">
        <v>43463</v>
      </c>
      <c r="Q2040" s="539">
        <v>0.1</v>
      </c>
      <c r="R2040" s="539">
        <v>0.1</v>
      </c>
    </row>
    <row r="2041" spans="16:18" hidden="1">
      <c r="P2041" s="7">
        <v>43475</v>
      </c>
      <c r="Q2041" s="539">
        <v>18.73</v>
      </c>
      <c r="R2041" s="539">
        <v>18.73</v>
      </c>
    </row>
    <row r="2042" spans="16:18" hidden="1">
      <c r="P2042" s="7">
        <v>43462</v>
      </c>
      <c r="Q2042" s="539">
        <v>0.01</v>
      </c>
      <c r="R2042" s="539">
        <v>0.01</v>
      </c>
    </row>
    <row r="2043" spans="16:18" hidden="1">
      <c r="P2043" s="7">
        <v>43474</v>
      </c>
      <c r="Q2043" s="539">
        <v>2.29</v>
      </c>
      <c r="R2043" s="539">
        <v>2.29</v>
      </c>
    </row>
    <row r="2044" spans="16:18" hidden="1">
      <c r="P2044" s="7">
        <v>43464</v>
      </c>
      <c r="Q2044" s="539">
        <v>0.01</v>
      </c>
      <c r="R2044" s="539">
        <v>0.01</v>
      </c>
    </row>
    <row r="2045" spans="16:18" hidden="1">
      <c r="P2045" s="7">
        <v>43476</v>
      </c>
      <c r="Q2045" s="539">
        <v>0.01</v>
      </c>
      <c r="R2045" s="539">
        <v>0.01</v>
      </c>
    </row>
    <row r="2046" spans="16:18" hidden="1">
      <c r="P2046" s="7">
        <v>43465</v>
      </c>
      <c r="Q2046" s="539">
        <v>0.82</v>
      </c>
      <c r="R2046" s="539">
        <v>0.82</v>
      </c>
    </row>
    <row r="2047" spans="16:18" hidden="1">
      <c r="P2047" s="7">
        <v>43477</v>
      </c>
      <c r="Q2047" s="539">
        <v>155.21</v>
      </c>
      <c r="R2047" s="539">
        <v>155.21</v>
      </c>
    </row>
    <row r="2048" spans="16:18" hidden="1">
      <c r="P2048" s="7">
        <v>43466</v>
      </c>
      <c r="Q2048" s="539">
        <v>1.97</v>
      </c>
      <c r="R2048" s="539">
        <v>1.97</v>
      </c>
    </row>
    <row r="2049" spans="16:18" hidden="1">
      <c r="P2049" s="7">
        <v>43478</v>
      </c>
      <c r="Q2049" s="539">
        <v>371.21</v>
      </c>
      <c r="R2049" s="539">
        <v>371.21</v>
      </c>
    </row>
    <row r="2050" spans="16:18" hidden="1">
      <c r="P2050" s="7">
        <v>43467</v>
      </c>
      <c r="Q2050" s="539">
        <v>0.61</v>
      </c>
      <c r="R2050" s="539">
        <v>0.61</v>
      </c>
    </row>
    <row r="2051" spans="16:18" hidden="1">
      <c r="P2051" s="7">
        <v>43479</v>
      </c>
      <c r="Q2051" s="539">
        <v>114.72</v>
      </c>
      <c r="R2051" s="539">
        <v>114.72</v>
      </c>
    </row>
    <row r="2052" spans="16:18" hidden="1">
      <c r="P2052" s="7">
        <v>43468</v>
      </c>
      <c r="Q2052" s="539">
        <v>1.23</v>
      </c>
      <c r="R2052" s="539">
        <v>1.23</v>
      </c>
    </row>
    <row r="2053" spans="16:18" hidden="1">
      <c r="P2053" s="7">
        <v>43480</v>
      </c>
      <c r="Q2053" s="539">
        <v>232.31</v>
      </c>
      <c r="R2053" s="539">
        <v>232.31</v>
      </c>
    </row>
    <row r="2054" spans="16:18" hidden="1">
      <c r="P2054" s="7">
        <v>43469</v>
      </c>
      <c r="Q2054" s="539">
        <v>7.0000000000000007E-2</v>
      </c>
      <c r="R2054" s="539">
        <v>7.0000000000000007E-2</v>
      </c>
    </row>
    <row r="2055" spans="16:18" hidden="1">
      <c r="P2055" s="7">
        <v>43481</v>
      </c>
      <c r="Q2055" s="539">
        <v>12.77</v>
      </c>
      <c r="R2055" s="539">
        <v>12.77</v>
      </c>
    </row>
    <row r="2056" spans="16:18" hidden="1">
      <c r="P2056" s="7">
        <v>3119</v>
      </c>
      <c r="Q2056" s="539">
        <v>2.81</v>
      </c>
      <c r="R2056" s="539">
        <v>2.81</v>
      </c>
    </row>
    <row r="2057" spans="16:18" hidden="1">
      <c r="P2057" s="7">
        <v>3122</v>
      </c>
      <c r="Q2057" s="539">
        <v>5.72</v>
      </c>
      <c r="R2057" s="539">
        <v>5.72</v>
      </c>
    </row>
    <row r="2058" spans="16:18" hidden="1">
      <c r="P2058" s="7">
        <v>3121</v>
      </c>
      <c r="Q2058" s="539">
        <v>6.49</v>
      </c>
      <c r="R2058" s="539">
        <v>6.49</v>
      </c>
    </row>
    <row r="2059" spans="16:18" hidden="1">
      <c r="P2059" s="7">
        <v>3120</v>
      </c>
      <c r="Q2059" s="539">
        <v>12.3</v>
      </c>
      <c r="R2059" s="539">
        <v>12.3</v>
      </c>
    </row>
    <row r="2060" spans="16:18" hidden="1">
      <c r="P2060" s="7">
        <v>11455</v>
      </c>
      <c r="Q2060" s="539">
        <v>17.8</v>
      </c>
      <c r="R2060" s="539">
        <v>17.8</v>
      </c>
    </row>
    <row r="2061" spans="16:18" hidden="1">
      <c r="P2061" s="7">
        <v>11456</v>
      </c>
      <c r="Q2061" s="539">
        <v>21.27</v>
      </c>
      <c r="R2061" s="539">
        <v>21.27</v>
      </c>
    </row>
    <row r="2062" spans="16:18" hidden="1">
      <c r="P2062" s="7">
        <v>3107</v>
      </c>
      <c r="Q2062" s="539">
        <v>8.9700000000000006</v>
      </c>
      <c r="R2062" s="539">
        <v>8.9700000000000006</v>
      </c>
    </row>
    <row r="2063" spans="16:18" hidden="1">
      <c r="P2063" s="7">
        <v>43583</v>
      </c>
      <c r="Q2063" s="539">
        <v>10.119999999999999</v>
      </c>
      <c r="R2063" s="539">
        <v>10.119999999999999</v>
      </c>
    </row>
    <row r="2064" spans="16:18" hidden="1">
      <c r="P2064" s="7">
        <v>43586</v>
      </c>
      <c r="Q2064" s="539">
        <v>10.37</v>
      </c>
      <c r="R2064" s="539">
        <v>10.37</v>
      </c>
    </row>
    <row r="2065" spans="16:18" hidden="1">
      <c r="P2065" s="7">
        <v>11461</v>
      </c>
      <c r="Q2065" s="539">
        <v>11.3</v>
      </c>
      <c r="R2065" s="539">
        <v>11.3</v>
      </c>
    </row>
    <row r="2066" spans="16:18" hidden="1">
      <c r="P2066" s="7">
        <v>43587</v>
      </c>
      <c r="Q2066" s="539">
        <v>13.04</v>
      </c>
      <c r="R2066" s="539">
        <v>13.04</v>
      </c>
    </row>
    <row r="2067" spans="16:18" hidden="1">
      <c r="P2067" s="7">
        <v>3106</v>
      </c>
      <c r="Q2067" s="539">
        <v>16.54</v>
      </c>
      <c r="R2067" s="539">
        <v>16.54</v>
      </c>
    </row>
    <row r="2068" spans="16:18" hidden="1">
      <c r="P2068" s="7">
        <v>44539</v>
      </c>
      <c r="Q2068" s="539">
        <v>3.13</v>
      </c>
      <c r="R2068" s="539">
        <v>3.13</v>
      </c>
    </row>
    <row r="2069" spans="16:18" hidden="1">
      <c r="P2069" s="7">
        <v>3123</v>
      </c>
      <c r="Q2069" s="539">
        <v>2.92</v>
      </c>
      <c r="R2069" s="539">
        <v>2.92</v>
      </c>
    </row>
    <row r="2070" spans="16:18" hidden="1">
      <c r="P2070" s="7">
        <v>38125</v>
      </c>
      <c r="Q2070" s="539">
        <v>1.0900000000000001</v>
      </c>
      <c r="R2070" s="539">
        <v>1.0900000000000001</v>
      </c>
    </row>
    <row r="2071" spans="16:18" hidden="1">
      <c r="P2071" s="7">
        <v>39014</v>
      </c>
      <c r="Q2071" s="539">
        <v>12.38</v>
      </c>
      <c r="R2071" s="539">
        <v>12.38</v>
      </c>
    </row>
    <row r="2072" spans="16:18" hidden="1">
      <c r="P2072" s="7">
        <v>39365</v>
      </c>
      <c r="Q2072" s="809">
        <v>1714.83</v>
      </c>
      <c r="R2072" s="809">
        <v>1714.83</v>
      </c>
    </row>
    <row r="2073" spans="16:18" hidden="1">
      <c r="P2073" s="7">
        <v>39366</v>
      </c>
      <c r="Q2073" s="809">
        <v>2601.67</v>
      </c>
      <c r="R2073" s="809">
        <v>2601.67</v>
      </c>
    </row>
    <row r="2074" spans="16:18" hidden="1">
      <c r="P2074" s="7">
        <v>39367</v>
      </c>
      <c r="Q2074" s="809">
        <v>4457.8</v>
      </c>
      <c r="R2074" s="809">
        <v>4457.8</v>
      </c>
    </row>
    <row r="2075" spans="16:18" hidden="1">
      <c r="P2075" s="7">
        <v>37394</v>
      </c>
      <c r="Q2075" s="539">
        <v>46.62</v>
      </c>
      <c r="R2075" s="539">
        <v>46.62</v>
      </c>
    </row>
    <row r="2076" spans="16:18" hidden="1">
      <c r="P2076" s="7">
        <v>14146</v>
      </c>
      <c r="Q2076" s="539">
        <v>74.98</v>
      </c>
      <c r="R2076" s="539">
        <v>74.98</v>
      </c>
    </row>
    <row r="2077" spans="16:18" hidden="1">
      <c r="P2077" s="7">
        <v>938</v>
      </c>
      <c r="Q2077" s="539">
        <v>1.62</v>
      </c>
      <c r="R2077" s="539">
        <v>1.62</v>
      </c>
    </row>
    <row r="2078" spans="16:18" hidden="1">
      <c r="P2078" s="7">
        <v>937</v>
      </c>
      <c r="Q2078" s="539">
        <v>9.4600000000000009</v>
      </c>
      <c r="R2078" s="539">
        <v>9.4600000000000009</v>
      </c>
    </row>
    <row r="2079" spans="16:18" hidden="1">
      <c r="P2079" s="7">
        <v>939</v>
      </c>
      <c r="Q2079" s="539">
        <v>2.62</v>
      </c>
      <c r="R2079" s="539">
        <v>2.62</v>
      </c>
    </row>
    <row r="2080" spans="16:18" hidden="1">
      <c r="P2080" s="7">
        <v>944</v>
      </c>
      <c r="Q2080" s="539">
        <v>4.1500000000000004</v>
      </c>
      <c r="R2080" s="539">
        <v>4.1500000000000004</v>
      </c>
    </row>
    <row r="2081" spans="16:18" hidden="1">
      <c r="P2081" s="7">
        <v>940</v>
      </c>
      <c r="Q2081" s="539">
        <v>5.99</v>
      </c>
      <c r="R2081" s="539">
        <v>5.99</v>
      </c>
    </row>
    <row r="2082" spans="16:18" hidden="1">
      <c r="P2082" s="7">
        <v>44397</v>
      </c>
      <c r="Q2082" s="539">
        <v>3.6</v>
      </c>
      <c r="R2082" s="539">
        <v>3.6</v>
      </c>
    </row>
    <row r="2083" spans="16:18" hidden="1">
      <c r="P2083" s="7">
        <v>406</v>
      </c>
      <c r="Q2083" s="539">
        <v>85.79</v>
      </c>
      <c r="R2083" s="539">
        <v>85.79</v>
      </c>
    </row>
    <row r="2084" spans="16:18" hidden="1">
      <c r="P2084" s="7">
        <v>42529</v>
      </c>
      <c r="Q2084" s="539">
        <v>1.35</v>
      </c>
      <c r="R2084" s="539">
        <v>1.35</v>
      </c>
    </row>
    <row r="2085" spans="16:18" hidden="1">
      <c r="P2085" s="7">
        <v>39634</v>
      </c>
      <c r="Q2085" s="539">
        <v>6.33</v>
      </c>
      <c r="R2085" s="539">
        <v>6.33</v>
      </c>
    </row>
    <row r="2086" spans="16:18" hidden="1">
      <c r="P2086" s="7">
        <v>39701</v>
      </c>
      <c r="Q2086" s="539">
        <v>102.83</v>
      </c>
      <c r="R2086" s="539">
        <v>102.83</v>
      </c>
    </row>
    <row r="2087" spans="16:18" hidden="1">
      <c r="P2087" s="7">
        <v>12815</v>
      </c>
      <c r="Q2087" s="539">
        <v>10.130000000000001</v>
      </c>
      <c r="R2087" s="539">
        <v>10.130000000000001</v>
      </c>
    </row>
    <row r="2088" spans="16:18" hidden="1">
      <c r="P2088" s="7">
        <v>39431</v>
      </c>
      <c r="Q2088" s="539">
        <v>0.28000000000000003</v>
      </c>
      <c r="R2088" s="539">
        <v>0.28000000000000003</v>
      </c>
    </row>
    <row r="2089" spans="16:18" hidden="1">
      <c r="P2089" s="7">
        <v>39432</v>
      </c>
      <c r="Q2089" s="539">
        <v>2.5499999999999998</v>
      </c>
      <c r="R2089" s="539">
        <v>2.5499999999999998</v>
      </c>
    </row>
    <row r="2090" spans="16:18" hidden="1">
      <c r="P2090" s="7">
        <v>20111</v>
      </c>
      <c r="Q2090" s="539">
        <v>15.9</v>
      </c>
      <c r="R2090" s="539">
        <v>15.9</v>
      </c>
    </row>
    <row r="2091" spans="16:18" hidden="1">
      <c r="P2091" s="7">
        <v>21127</v>
      </c>
      <c r="Q2091" s="539">
        <v>6.01</v>
      </c>
      <c r="R2091" s="539">
        <v>6.01</v>
      </c>
    </row>
    <row r="2092" spans="16:18" hidden="1">
      <c r="P2092" s="7">
        <v>404</v>
      </c>
      <c r="Q2092" s="539">
        <v>2.16</v>
      </c>
      <c r="R2092" s="539">
        <v>2.16</v>
      </c>
    </row>
    <row r="2093" spans="16:18" hidden="1">
      <c r="P2093" s="7">
        <v>14151</v>
      </c>
      <c r="Q2093" s="539">
        <v>53.89</v>
      </c>
      <c r="R2093" s="539">
        <v>53.89</v>
      </c>
    </row>
    <row r="2094" spans="16:18" hidden="1">
      <c r="P2094" s="7">
        <v>14153</v>
      </c>
      <c r="Q2094" s="539">
        <v>60.92</v>
      </c>
      <c r="R2094" s="539">
        <v>60.92</v>
      </c>
    </row>
    <row r="2095" spans="16:18" hidden="1">
      <c r="P2095" s="7">
        <v>14152</v>
      </c>
      <c r="Q2095" s="539">
        <v>46.76</v>
      </c>
      <c r="R2095" s="539">
        <v>46.76</v>
      </c>
    </row>
    <row r="2096" spans="16:18" hidden="1">
      <c r="P2096" s="7">
        <v>14154</v>
      </c>
      <c r="Q2096" s="539">
        <v>163.69</v>
      </c>
      <c r="R2096" s="539">
        <v>163.69</v>
      </c>
    </row>
    <row r="2097" spans="16:18" hidden="1">
      <c r="P2097" s="7">
        <v>3143</v>
      </c>
      <c r="Q2097" s="539">
        <v>7.39</v>
      </c>
      <c r="R2097" s="539">
        <v>7.39</v>
      </c>
    </row>
    <row r="2098" spans="16:18" hidden="1">
      <c r="P2098" s="7">
        <v>3146</v>
      </c>
      <c r="Q2098" s="539">
        <v>3.25</v>
      </c>
      <c r="R2098" s="539">
        <v>3.25</v>
      </c>
    </row>
    <row r="2099" spans="16:18" hidden="1">
      <c r="P2099" s="7">
        <v>3148</v>
      </c>
      <c r="Q2099" s="539">
        <v>11.98</v>
      </c>
      <c r="R2099" s="539">
        <v>11.98</v>
      </c>
    </row>
    <row r="2100" spans="16:18" hidden="1">
      <c r="P2100" s="7">
        <v>4310</v>
      </c>
      <c r="Q2100" s="539">
        <v>2.29</v>
      </c>
      <c r="R2100" s="539">
        <v>2.29</v>
      </c>
    </row>
    <row r="2101" spans="16:18" hidden="1">
      <c r="P2101" s="7">
        <v>4311</v>
      </c>
      <c r="Q2101" s="539">
        <v>1.61</v>
      </c>
      <c r="R2101" s="539">
        <v>1.61</v>
      </c>
    </row>
    <row r="2102" spans="16:18" hidden="1">
      <c r="P2102" s="7">
        <v>4312</v>
      </c>
      <c r="Q2102" s="539">
        <v>2.2599999999999998</v>
      </c>
      <c r="R2102" s="539">
        <v>2.2599999999999998</v>
      </c>
    </row>
    <row r="2103" spans="16:18" hidden="1">
      <c r="P2103" s="7">
        <v>13261</v>
      </c>
      <c r="Q2103" s="539">
        <v>3.08</v>
      </c>
      <c r="R2103" s="539">
        <v>3.08</v>
      </c>
    </row>
    <row r="2104" spans="16:18" hidden="1">
      <c r="P2104" s="7">
        <v>3272</v>
      </c>
      <c r="Q2104" s="539">
        <v>59.03</v>
      </c>
      <c r="R2104" s="539">
        <v>59.03</v>
      </c>
    </row>
    <row r="2105" spans="16:18" hidden="1">
      <c r="P2105" s="7">
        <v>3265</v>
      </c>
      <c r="Q2105" s="539">
        <v>46.9</v>
      </c>
      <c r="R2105" s="539">
        <v>46.9</v>
      </c>
    </row>
    <row r="2106" spans="16:18" hidden="1">
      <c r="P2106" s="7">
        <v>3262</v>
      </c>
      <c r="Q2106" s="539">
        <v>20.53</v>
      </c>
      <c r="R2106" s="539">
        <v>20.53</v>
      </c>
    </row>
    <row r="2107" spans="16:18" hidden="1">
      <c r="P2107" s="7">
        <v>3264</v>
      </c>
      <c r="Q2107" s="539">
        <v>33.72</v>
      </c>
      <c r="R2107" s="539">
        <v>33.72</v>
      </c>
    </row>
    <row r="2108" spans="16:18" hidden="1">
      <c r="P2108" s="7">
        <v>3267</v>
      </c>
      <c r="Q2108" s="539">
        <v>110.13</v>
      </c>
      <c r="R2108" s="539">
        <v>110.13</v>
      </c>
    </row>
    <row r="2109" spans="16:18" hidden="1">
      <c r="P2109" s="7">
        <v>3266</v>
      </c>
      <c r="Q2109" s="539">
        <v>70.069999999999993</v>
      </c>
      <c r="R2109" s="539">
        <v>70.069999999999993</v>
      </c>
    </row>
    <row r="2110" spans="16:18" hidden="1">
      <c r="P2110" s="7">
        <v>3263</v>
      </c>
      <c r="Q2110" s="539">
        <v>28.04</v>
      </c>
      <c r="R2110" s="539">
        <v>28.04</v>
      </c>
    </row>
    <row r="2111" spans="16:18" hidden="1">
      <c r="P2111" s="7">
        <v>3268</v>
      </c>
      <c r="Q2111" s="539">
        <v>148.9</v>
      </c>
      <c r="R2111" s="539">
        <v>148.9</v>
      </c>
    </row>
    <row r="2112" spans="16:18" hidden="1">
      <c r="P2112" s="7">
        <v>3271</v>
      </c>
      <c r="Q2112" s="539">
        <v>220.14</v>
      </c>
      <c r="R2112" s="539">
        <v>220.14</v>
      </c>
    </row>
    <row r="2113" spans="16:18" hidden="1">
      <c r="P2113" s="7">
        <v>3270</v>
      </c>
      <c r="Q2113" s="539">
        <v>369.85</v>
      </c>
      <c r="R2113" s="539">
        <v>369.85</v>
      </c>
    </row>
    <row r="2114" spans="16:18" hidden="1">
      <c r="P2114" s="7">
        <v>3275</v>
      </c>
      <c r="Q2114" s="539">
        <v>124.11</v>
      </c>
      <c r="R2114" s="539">
        <v>124.11</v>
      </c>
    </row>
    <row r="2115" spans="16:18" hidden="1">
      <c r="P2115" s="7">
        <v>39512</v>
      </c>
      <c r="Q2115" s="539">
        <v>81.16</v>
      </c>
      <c r="R2115" s="539">
        <v>81.16</v>
      </c>
    </row>
    <row r="2116" spans="16:18" hidden="1">
      <c r="P2116" s="7">
        <v>39511</v>
      </c>
      <c r="Q2116" s="539">
        <v>88.52</v>
      </c>
      <c r="R2116" s="539">
        <v>88.52</v>
      </c>
    </row>
    <row r="2117" spans="16:18" hidden="1">
      <c r="P2117" s="7">
        <v>39513</v>
      </c>
      <c r="Q2117" s="539">
        <v>94.95</v>
      </c>
      <c r="R2117" s="539">
        <v>94.95</v>
      </c>
    </row>
    <row r="2118" spans="16:18" hidden="1">
      <c r="P2118" s="7">
        <v>3286</v>
      </c>
      <c r="Q2118" s="539">
        <v>86.02</v>
      </c>
      <c r="R2118" s="539">
        <v>86.02</v>
      </c>
    </row>
    <row r="2119" spans="16:18" hidden="1">
      <c r="P2119" s="7">
        <v>3287</v>
      </c>
      <c r="Q2119" s="539">
        <v>130</v>
      </c>
      <c r="R2119" s="539">
        <v>130</v>
      </c>
    </row>
    <row r="2120" spans="16:18" hidden="1">
      <c r="P2120" s="7">
        <v>3283</v>
      </c>
      <c r="Q2120" s="539">
        <v>27.3</v>
      </c>
      <c r="R2120" s="539">
        <v>27.3</v>
      </c>
    </row>
    <row r="2121" spans="16:18" hidden="1">
      <c r="P2121" s="7">
        <v>11587</v>
      </c>
      <c r="Q2121" s="539">
        <v>85.1</v>
      </c>
      <c r="R2121" s="539">
        <v>85.1</v>
      </c>
    </row>
    <row r="2122" spans="16:18" hidden="1">
      <c r="P2122" s="7">
        <v>36225</v>
      </c>
      <c r="Q2122" s="539">
        <v>34.57</v>
      </c>
      <c r="R2122" s="539">
        <v>34.57</v>
      </c>
    </row>
    <row r="2123" spans="16:18" hidden="1">
      <c r="P2123" s="7">
        <v>36230</v>
      </c>
      <c r="Q2123" s="539">
        <v>25.4</v>
      </c>
      <c r="R2123" s="539">
        <v>25.4</v>
      </c>
    </row>
    <row r="2124" spans="16:18" hidden="1">
      <c r="P2124" s="7">
        <v>36238</v>
      </c>
      <c r="Q2124" s="539">
        <v>24.82</v>
      </c>
      <c r="R2124" s="539">
        <v>24.82</v>
      </c>
    </row>
    <row r="2125" spans="16:18" hidden="1">
      <c r="P2125" s="7">
        <v>39363</v>
      </c>
      <c r="Q2125" s="809">
        <v>5054.7299999999996</v>
      </c>
      <c r="R2125" s="809">
        <v>5054.7299999999996</v>
      </c>
    </row>
    <row r="2126" spans="16:18" hidden="1">
      <c r="P2126" s="7">
        <v>39361</v>
      </c>
      <c r="Q2126" s="809">
        <v>1544.25</v>
      </c>
      <c r="R2126" s="809">
        <v>1544.25</v>
      </c>
    </row>
    <row r="2127" spans="16:18" hidden="1">
      <c r="P2127" s="7">
        <v>39362</v>
      </c>
      <c r="Q2127" s="809">
        <v>2728</v>
      </c>
      <c r="R2127" s="809">
        <v>2728</v>
      </c>
    </row>
    <row r="2128" spans="16:18" hidden="1">
      <c r="P2128" s="7">
        <v>39364</v>
      </c>
      <c r="Q2128" s="809">
        <v>10661.76</v>
      </c>
      <c r="R2128" s="809">
        <v>10661.76</v>
      </c>
    </row>
    <row r="2129" spans="16:18" hidden="1">
      <c r="P2129" s="7">
        <v>14576</v>
      </c>
      <c r="Q2129" s="809">
        <v>6008274.6399999997</v>
      </c>
      <c r="R2129" s="809">
        <v>6008274.6399999997</v>
      </c>
    </row>
    <row r="2130" spans="16:18" hidden="1">
      <c r="P2130" s="7">
        <v>13877</v>
      </c>
      <c r="Q2130" s="809">
        <v>2572052.7599999998</v>
      </c>
      <c r="R2130" s="809">
        <v>2572052.7599999998</v>
      </c>
    </row>
    <row r="2131" spans="16:18" hidden="1">
      <c r="P2131" s="7">
        <v>7307</v>
      </c>
      <c r="Q2131" s="539">
        <v>49.14</v>
      </c>
      <c r="R2131" s="539">
        <v>49.14</v>
      </c>
    </row>
    <row r="2132" spans="16:18" hidden="1">
      <c r="P2132" s="7">
        <v>38122</v>
      </c>
      <c r="Q2132" s="539">
        <v>18.809999999999999</v>
      </c>
      <c r="R2132" s="539">
        <v>18.809999999999999</v>
      </c>
    </row>
    <row r="2133" spans="16:18" hidden="1">
      <c r="P2133" s="7">
        <v>43653</v>
      </c>
      <c r="Q2133" s="539">
        <v>26.36</v>
      </c>
      <c r="R2133" s="539">
        <v>26.36</v>
      </c>
    </row>
    <row r="2134" spans="16:18" hidden="1">
      <c r="P2134" s="7">
        <v>38633</v>
      </c>
      <c r="Q2134" s="539">
        <v>26.65</v>
      </c>
      <c r="R2134" s="539">
        <v>26.65</v>
      </c>
    </row>
    <row r="2135" spans="16:18" hidden="1">
      <c r="P2135" s="7">
        <v>12344</v>
      </c>
      <c r="Q2135" s="539">
        <v>4.49</v>
      </c>
      <c r="R2135" s="539">
        <v>4.49</v>
      </c>
    </row>
    <row r="2136" spans="16:18" hidden="1">
      <c r="P2136" s="7">
        <v>12343</v>
      </c>
      <c r="Q2136" s="539">
        <v>6.96</v>
      </c>
      <c r="R2136" s="539">
        <v>6.96</v>
      </c>
    </row>
    <row r="2137" spans="16:18" hidden="1">
      <c r="P2137" s="7">
        <v>3295</v>
      </c>
      <c r="Q2137" s="539">
        <v>24.33</v>
      </c>
      <c r="R2137" s="539">
        <v>24.33</v>
      </c>
    </row>
    <row r="2138" spans="16:18" hidden="1">
      <c r="P2138" s="7">
        <v>3302</v>
      </c>
      <c r="Q2138" s="539">
        <v>25.44</v>
      </c>
      <c r="R2138" s="539">
        <v>25.44</v>
      </c>
    </row>
    <row r="2139" spans="16:18" hidden="1">
      <c r="P2139" s="7">
        <v>3297</v>
      </c>
      <c r="Q2139" s="539">
        <v>27.15</v>
      </c>
      <c r="R2139" s="539">
        <v>27.15</v>
      </c>
    </row>
    <row r="2140" spans="16:18" hidden="1">
      <c r="P2140" s="7">
        <v>3294</v>
      </c>
      <c r="Q2140" s="539">
        <v>27.57</v>
      </c>
      <c r="R2140" s="539">
        <v>27.57</v>
      </c>
    </row>
    <row r="2141" spans="16:18" hidden="1">
      <c r="P2141" s="7">
        <v>3292</v>
      </c>
      <c r="Q2141" s="539">
        <v>25.9</v>
      </c>
      <c r="R2141" s="539">
        <v>25.9</v>
      </c>
    </row>
    <row r="2142" spans="16:18" hidden="1">
      <c r="P2142" s="7">
        <v>3298</v>
      </c>
      <c r="Q2142" s="539">
        <v>60.7</v>
      </c>
      <c r="R2142" s="539">
        <v>60.7</v>
      </c>
    </row>
    <row r="2143" spans="16:18" hidden="1">
      <c r="P2143" s="7">
        <v>34802</v>
      </c>
      <c r="Q2143" s="809">
        <v>1024.99</v>
      </c>
      <c r="R2143" s="809">
        <v>1024.99</v>
      </c>
    </row>
    <row r="2144" spans="16:18" hidden="1">
      <c r="P2144" s="7">
        <v>11588</v>
      </c>
      <c r="Q2144" s="809">
        <v>1105.8</v>
      </c>
      <c r="R2144" s="809">
        <v>1105.8</v>
      </c>
    </row>
    <row r="2145" spans="16:18" hidden="1">
      <c r="P2145" s="7">
        <v>34383</v>
      </c>
      <c r="Q2145" s="809">
        <v>1216.46</v>
      </c>
      <c r="R2145" s="809">
        <v>1216.46</v>
      </c>
    </row>
    <row r="2146" spans="16:18" hidden="1">
      <c r="P2146" s="7">
        <v>40451</v>
      </c>
      <c r="Q2146" s="539">
        <v>98.33</v>
      </c>
      <c r="R2146" s="539">
        <v>98.33</v>
      </c>
    </row>
    <row r="2147" spans="16:18" hidden="1">
      <c r="P2147" s="7">
        <v>40453</v>
      </c>
      <c r="Q2147" s="539">
        <v>106.39</v>
      </c>
      <c r="R2147" s="539">
        <v>106.39</v>
      </c>
    </row>
    <row r="2148" spans="16:18" hidden="1">
      <c r="P2148" s="7">
        <v>40452</v>
      </c>
      <c r="Q2148" s="539">
        <v>116.7</v>
      </c>
      <c r="R2148" s="539">
        <v>116.7</v>
      </c>
    </row>
    <row r="2149" spans="16:18" hidden="1">
      <c r="P2149" s="7">
        <v>11594</v>
      </c>
      <c r="Q2149" s="539">
        <v>352.45</v>
      </c>
      <c r="R2149" s="539">
        <v>352.45</v>
      </c>
    </row>
    <row r="2150" spans="16:18" hidden="1">
      <c r="P2150" s="7">
        <v>3311</v>
      </c>
      <c r="Q2150" s="539">
        <v>352.45</v>
      </c>
      <c r="R2150" s="539">
        <v>352.45</v>
      </c>
    </row>
    <row r="2151" spans="16:18" hidden="1">
      <c r="P2151" s="7">
        <v>11599</v>
      </c>
      <c r="Q2151" s="539">
        <v>468.72</v>
      </c>
      <c r="R2151" s="539">
        <v>468.72</v>
      </c>
    </row>
    <row r="2152" spans="16:18" hidden="1">
      <c r="P2152" s="7">
        <v>11593</v>
      </c>
      <c r="Q2152" s="539">
        <v>657.11</v>
      </c>
      <c r="R2152" s="539">
        <v>657.11</v>
      </c>
    </row>
    <row r="2153" spans="16:18" hidden="1">
      <c r="P2153" s="7">
        <v>3314</v>
      </c>
      <c r="Q2153" s="539">
        <v>469.97</v>
      </c>
      <c r="R2153" s="539">
        <v>469.97</v>
      </c>
    </row>
    <row r="2154" spans="16:18" hidden="1">
      <c r="P2154" s="7">
        <v>11597</v>
      </c>
      <c r="Q2154" s="539">
        <v>546.51</v>
      </c>
      <c r="R2154" s="539">
        <v>546.51</v>
      </c>
    </row>
    <row r="2155" spans="16:18" hidden="1">
      <c r="P2155" s="7">
        <v>3309</v>
      </c>
      <c r="Q2155" s="539">
        <v>373.22</v>
      </c>
      <c r="R2155" s="539">
        <v>373.22</v>
      </c>
    </row>
    <row r="2156" spans="16:18" hidden="1">
      <c r="P2156" s="7">
        <v>34612</v>
      </c>
      <c r="Q2156" s="539">
        <v>675.94</v>
      </c>
      <c r="R2156" s="539">
        <v>675.94</v>
      </c>
    </row>
    <row r="2157" spans="16:18" hidden="1">
      <c r="P2157" s="7">
        <v>34635</v>
      </c>
      <c r="Q2157" s="539">
        <v>869.23</v>
      </c>
      <c r="R2157" s="539">
        <v>869.23</v>
      </c>
    </row>
    <row r="2158" spans="16:18" hidden="1">
      <c r="P2158" s="7">
        <v>34633</v>
      </c>
      <c r="Q2158" s="539">
        <v>958.12</v>
      </c>
      <c r="R2158" s="539">
        <v>958.12</v>
      </c>
    </row>
    <row r="2159" spans="16:18" hidden="1">
      <c r="P2159" s="7">
        <v>40440</v>
      </c>
      <c r="Q2159" s="539">
        <v>489.52</v>
      </c>
      <c r="R2159" s="539">
        <v>489.52</v>
      </c>
    </row>
    <row r="2160" spans="16:18" hidden="1">
      <c r="P2160" s="7">
        <v>40441</v>
      </c>
      <c r="Q2160" s="539">
        <v>312.52999999999997</v>
      </c>
      <c r="R2160" s="539">
        <v>312.52999999999997</v>
      </c>
    </row>
    <row r="2161" spans="16:18" hidden="1">
      <c r="P2161" s="7">
        <v>40449</v>
      </c>
      <c r="Q2161" s="539">
        <v>262.73</v>
      </c>
      <c r="R2161" s="539">
        <v>262.73</v>
      </c>
    </row>
    <row r="2162" spans="16:18" hidden="1">
      <c r="P2162" s="7">
        <v>34800</v>
      </c>
      <c r="Q2162" s="539">
        <v>328.55</v>
      </c>
      <c r="R2162" s="539">
        <v>328.55</v>
      </c>
    </row>
    <row r="2163" spans="16:18" hidden="1">
      <c r="P2163" s="7">
        <v>11592</v>
      </c>
      <c r="Q2163" s="539">
        <v>469.97</v>
      </c>
      <c r="R2163" s="539">
        <v>469.97</v>
      </c>
    </row>
    <row r="2164" spans="16:18" hidden="1">
      <c r="P2164" s="7">
        <v>40438</v>
      </c>
      <c r="Q2164" s="539">
        <v>218.89</v>
      </c>
      <c r="R2164" s="539">
        <v>218.89</v>
      </c>
    </row>
    <row r="2165" spans="16:18" hidden="1">
      <c r="P2165" s="7">
        <v>40436</v>
      </c>
      <c r="Q2165" s="539">
        <v>272.93</v>
      </c>
      <c r="R2165" s="539">
        <v>272.93</v>
      </c>
    </row>
    <row r="2166" spans="16:18" hidden="1">
      <c r="P2166" s="7">
        <v>11596</v>
      </c>
      <c r="Q2166" s="539">
        <v>373.22</v>
      </c>
      <c r="R2166" s="539">
        <v>373.22</v>
      </c>
    </row>
    <row r="2167" spans="16:18" hidden="1">
      <c r="P2167" s="7">
        <v>4315</v>
      </c>
      <c r="Q2167" s="539">
        <v>1.66</v>
      </c>
      <c r="R2167" s="539">
        <v>1.66</v>
      </c>
    </row>
    <row r="2168" spans="16:18" hidden="1">
      <c r="P2168" s="7">
        <v>402</v>
      </c>
      <c r="Q2168" s="539">
        <v>12.11</v>
      </c>
      <c r="R2168" s="539">
        <v>12.11</v>
      </c>
    </row>
    <row r="2169" spans="16:18" hidden="1">
      <c r="P2169" s="7">
        <v>4226</v>
      </c>
      <c r="Q2169" s="539">
        <v>7.04</v>
      </c>
      <c r="R2169" s="539">
        <v>7.04</v>
      </c>
    </row>
    <row r="2170" spans="16:18" hidden="1">
      <c r="P2170" s="7">
        <v>4222</v>
      </c>
      <c r="Q2170" s="539">
        <v>6.23</v>
      </c>
      <c r="R2170" s="539">
        <v>6.23</v>
      </c>
    </row>
    <row r="2171" spans="16:18" hidden="1">
      <c r="P2171" s="7">
        <v>34804</v>
      </c>
      <c r="Q2171" s="539">
        <v>39.67</v>
      </c>
      <c r="R2171" s="539">
        <v>39.67</v>
      </c>
    </row>
    <row r="2172" spans="16:18" hidden="1">
      <c r="P2172" s="7">
        <v>4013</v>
      </c>
      <c r="Q2172" s="539">
        <v>7.25</v>
      </c>
      <c r="R2172" s="539">
        <v>7.25</v>
      </c>
    </row>
    <row r="2173" spans="16:18" hidden="1">
      <c r="P2173" s="7">
        <v>4011</v>
      </c>
      <c r="Q2173" s="539">
        <v>8.1</v>
      </c>
      <c r="R2173" s="539">
        <v>8.1</v>
      </c>
    </row>
    <row r="2174" spans="16:18" hidden="1">
      <c r="P2174" s="7">
        <v>4021</v>
      </c>
      <c r="Q2174" s="539">
        <v>10.1</v>
      </c>
      <c r="R2174" s="539">
        <v>10.1</v>
      </c>
    </row>
    <row r="2175" spans="16:18" hidden="1">
      <c r="P2175" s="7">
        <v>4019</v>
      </c>
      <c r="Q2175" s="539">
        <v>12.13</v>
      </c>
      <c r="R2175" s="539">
        <v>12.13</v>
      </c>
    </row>
    <row r="2176" spans="16:18" hidden="1">
      <c r="P2176" s="7">
        <v>4012</v>
      </c>
      <c r="Q2176" s="539">
        <v>16.25</v>
      </c>
      <c r="R2176" s="539">
        <v>16.25</v>
      </c>
    </row>
    <row r="2177" spans="16:18" hidden="1">
      <c r="P2177" s="7">
        <v>4020</v>
      </c>
      <c r="Q2177" s="539">
        <v>20.350000000000001</v>
      </c>
      <c r="R2177" s="539">
        <v>20.350000000000001</v>
      </c>
    </row>
    <row r="2178" spans="16:18" hidden="1">
      <c r="P2178" s="7">
        <v>4018</v>
      </c>
      <c r="Q2178" s="539">
        <v>24.38</v>
      </c>
      <c r="R2178" s="539">
        <v>24.38</v>
      </c>
    </row>
    <row r="2179" spans="16:18" hidden="1">
      <c r="P2179" s="7">
        <v>36498</v>
      </c>
      <c r="Q2179" s="809">
        <v>8693.27</v>
      </c>
      <c r="R2179" s="809">
        <v>8693.27</v>
      </c>
    </row>
    <row r="2180" spans="16:18" hidden="1">
      <c r="P2180" s="7">
        <v>12872</v>
      </c>
      <c r="Q2180" s="539">
        <v>18.079999999999998</v>
      </c>
      <c r="R2180" s="539">
        <v>20.99</v>
      </c>
    </row>
    <row r="2181" spans="16:18" hidden="1">
      <c r="P2181" s="7">
        <v>41075</v>
      </c>
      <c r="Q2181" s="809">
        <v>3159.82</v>
      </c>
      <c r="R2181" s="809">
        <v>3668.94</v>
      </c>
    </row>
    <row r="2182" spans="16:18" hidden="1">
      <c r="P2182" s="7">
        <v>44324</v>
      </c>
      <c r="Q2182" s="539">
        <v>2.5299999999999998</v>
      </c>
      <c r="R2182" s="539">
        <v>2.5299999999999998</v>
      </c>
    </row>
    <row r="2183" spans="16:18" hidden="1">
      <c r="P2183" s="7">
        <v>3315</v>
      </c>
      <c r="Q2183" s="539">
        <v>0.73</v>
      </c>
      <c r="R2183" s="539">
        <v>0.73</v>
      </c>
    </row>
    <row r="2184" spans="16:18" hidden="1">
      <c r="P2184" s="7">
        <v>36870</v>
      </c>
      <c r="Q2184" s="539">
        <v>0.56000000000000005</v>
      </c>
      <c r="R2184" s="539">
        <v>0.56000000000000005</v>
      </c>
    </row>
    <row r="2185" spans="16:18" hidden="1">
      <c r="P2185" s="7">
        <v>5092</v>
      </c>
      <c r="Q2185" s="539">
        <v>18.64</v>
      </c>
      <c r="R2185" s="539">
        <v>18.64</v>
      </c>
    </row>
    <row r="2186" spans="16:18" hidden="1">
      <c r="P2186" s="7">
        <v>11462</v>
      </c>
      <c r="Q2186" s="539">
        <v>19.059999999999999</v>
      </c>
      <c r="R2186" s="539">
        <v>19.059999999999999</v>
      </c>
    </row>
    <row r="2187" spans="16:18" hidden="1">
      <c r="P2187" s="7">
        <v>36529</v>
      </c>
      <c r="Q2187" s="809">
        <v>62627.55</v>
      </c>
      <c r="R2187" s="809">
        <v>62627.55</v>
      </c>
    </row>
    <row r="2188" spans="16:18" hidden="1">
      <c r="P2188" s="7">
        <v>3318</v>
      </c>
      <c r="Q2188" s="809">
        <v>49100</v>
      </c>
      <c r="R2188" s="809">
        <v>49100</v>
      </c>
    </row>
    <row r="2189" spans="16:18" hidden="1">
      <c r="P2189" s="7">
        <v>3324</v>
      </c>
      <c r="Q2189" s="539">
        <v>16.420000000000002</v>
      </c>
      <c r="R2189" s="539">
        <v>16.420000000000002</v>
      </c>
    </row>
    <row r="2190" spans="16:18" hidden="1">
      <c r="P2190" s="7">
        <v>3322</v>
      </c>
      <c r="Q2190" s="539">
        <v>23</v>
      </c>
      <c r="R2190" s="539">
        <v>23</v>
      </c>
    </row>
    <row r="2191" spans="16:18" hidden="1">
      <c r="P2191" s="7">
        <v>5076</v>
      </c>
      <c r="Q2191" s="539">
        <v>16.13</v>
      </c>
      <c r="R2191" s="539">
        <v>16.13</v>
      </c>
    </row>
    <row r="2192" spans="16:18" hidden="1">
      <c r="P2192" s="7">
        <v>5077</v>
      </c>
      <c r="Q2192" s="539">
        <v>17.829999999999998</v>
      </c>
      <c r="R2192" s="539">
        <v>17.829999999999998</v>
      </c>
    </row>
    <row r="2193" spans="16:18" hidden="1">
      <c r="P2193" s="7">
        <v>11837</v>
      </c>
      <c r="Q2193" s="539">
        <v>96.94</v>
      </c>
      <c r="R2193" s="539">
        <v>96.94</v>
      </c>
    </row>
    <row r="2194" spans="16:18" hidden="1">
      <c r="P2194" s="7">
        <v>38055</v>
      </c>
      <c r="Q2194" s="539">
        <v>8.7899999999999991</v>
      </c>
      <c r="R2194" s="539">
        <v>8.7899999999999991</v>
      </c>
    </row>
    <row r="2195" spans="16:18" hidden="1">
      <c r="P2195" s="7">
        <v>415</v>
      </c>
      <c r="Q2195" s="539">
        <v>39.75</v>
      </c>
      <c r="R2195" s="539">
        <v>39.75</v>
      </c>
    </row>
    <row r="2196" spans="16:18" hidden="1">
      <c r="P2196" s="7">
        <v>416</v>
      </c>
      <c r="Q2196" s="539">
        <v>14.55</v>
      </c>
      <c r="R2196" s="539">
        <v>14.55</v>
      </c>
    </row>
    <row r="2197" spans="16:18" hidden="1">
      <c r="P2197" s="7">
        <v>425</v>
      </c>
      <c r="Q2197" s="539">
        <v>9.02</v>
      </c>
      <c r="R2197" s="539">
        <v>9.02</v>
      </c>
    </row>
    <row r="2198" spans="16:18" hidden="1">
      <c r="P2198" s="7">
        <v>426</v>
      </c>
      <c r="Q2198" s="539">
        <v>49.68</v>
      </c>
      <c r="R2198" s="539">
        <v>49.68</v>
      </c>
    </row>
    <row r="2199" spans="16:18" hidden="1">
      <c r="P2199" s="7">
        <v>38056</v>
      </c>
      <c r="Q2199" s="539">
        <v>48.52</v>
      </c>
      <c r="R2199" s="539">
        <v>48.52</v>
      </c>
    </row>
    <row r="2200" spans="16:18" hidden="1">
      <c r="P2200" s="7">
        <v>1564</v>
      </c>
      <c r="Q2200" s="539">
        <v>18.510000000000002</v>
      </c>
      <c r="R2200" s="539">
        <v>18.510000000000002</v>
      </c>
    </row>
    <row r="2201" spans="16:18" hidden="1">
      <c r="P2201" s="7">
        <v>11032</v>
      </c>
      <c r="Q2201" s="539">
        <v>9.39</v>
      </c>
      <c r="R2201" s="539">
        <v>9.39</v>
      </c>
    </row>
    <row r="2202" spans="16:18" hidden="1">
      <c r="P2202" s="7">
        <v>36786</v>
      </c>
      <c r="Q2202" s="539">
        <v>154.63999999999999</v>
      </c>
      <c r="R2202" s="539">
        <v>154.63999999999999</v>
      </c>
    </row>
    <row r="2203" spans="16:18" hidden="1">
      <c r="P2203" s="7">
        <v>36785</v>
      </c>
      <c r="Q2203" s="539">
        <v>134.38</v>
      </c>
      <c r="R2203" s="539">
        <v>134.38</v>
      </c>
    </row>
    <row r="2204" spans="16:18" hidden="1">
      <c r="P2204" s="7">
        <v>36782</v>
      </c>
      <c r="Q2204" s="539">
        <v>160.4</v>
      </c>
      <c r="R2204" s="539">
        <v>160.4</v>
      </c>
    </row>
    <row r="2205" spans="16:18" hidden="1">
      <c r="P2205" s="7">
        <v>44481</v>
      </c>
      <c r="Q2205" s="539">
        <v>180.68</v>
      </c>
      <c r="R2205" s="539">
        <v>180.68</v>
      </c>
    </row>
    <row r="2206" spans="16:18" hidden="1">
      <c r="P2206" s="7">
        <v>4824</v>
      </c>
      <c r="Q2206" s="539">
        <v>0.71</v>
      </c>
      <c r="R2206" s="539">
        <v>0.71</v>
      </c>
    </row>
    <row r="2207" spans="16:18" hidden="1">
      <c r="P2207" s="7">
        <v>11795</v>
      </c>
      <c r="Q2207" s="539">
        <v>754.71</v>
      </c>
      <c r="R2207" s="539">
        <v>754.71</v>
      </c>
    </row>
    <row r="2208" spans="16:18" hidden="1">
      <c r="P2208" s="7">
        <v>134</v>
      </c>
      <c r="Q2208" s="539">
        <v>1.76</v>
      </c>
      <c r="R2208" s="539">
        <v>1.76</v>
      </c>
    </row>
    <row r="2209" spans="16:18" hidden="1">
      <c r="P2209" s="7">
        <v>4229</v>
      </c>
      <c r="Q2209" s="539">
        <v>46.4</v>
      </c>
      <c r="R2209" s="539">
        <v>46.4</v>
      </c>
    </row>
    <row r="2210" spans="16:18" hidden="1">
      <c r="P2210" s="7">
        <v>11731</v>
      </c>
      <c r="Q2210" s="539">
        <v>7.62</v>
      </c>
      <c r="R2210" s="539">
        <v>7.62</v>
      </c>
    </row>
    <row r="2211" spans="16:18" hidden="1">
      <c r="P2211" s="7">
        <v>11732</v>
      </c>
      <c r="Q2211" s="539">
        <v>19.98</v>
      </c>
      <c r="R2211" s="539">
        <v>19.98</v>
      </c>
    </row>
    <row r="2212" spans="16:18" hidden="1">
      <c r="P2212" s="7">
        <v>11244</v>
      </c>
      <c r="Q2212" s="539">
        <v>180.41</v>
      </c>
      <c r="R2212" s="539">
        <v>180.41</v>
      </c>
    </row>
    <row r="2213" spans="16:18" hidden="1">
      <c r="P2213" s="7">
        <v>11235</v>
      </c>
      <c r="Q2213" s="539">
        <v>137.66999999999999</v>
      </c>
      <c r="R2213" s="539">
        <v>137.66999999999999</v>
      </c>
    </row>
    <row r="2214" spans="16:18" hidden="1">
      <c r="P2214" s="7">
        <v>11236</v>
      </c>
      <c r="Q2214" s="539">
        <v>174.96</v>
      </c>
      <c r="R2214" s="539">
        <v>174.96</v>
      </c>
    </row>
    <row r="2215" spans="16:18" hidden="1">
      <c r="P2215" s="7">
        <v>11245</v>
      </c>
      <c r="Q2215" s="539">
        <v>249.53</v>
      </c>
      <c r="R2215" s="539">
        <v>249.53</v>
      </c>
    </row>
    <row r="2216" spans="16:18" hidden="1">
      <c r="P2216" s="7">
        <v>36494</v>
      </c>
      <c r="Q2216" s="809">
        <v>746558.98</v>
      </c>
      <c r="R2216" s="809">
        <v>746558.98</v>
      </c>
    </row>
    <row r="2217" spans="16:18" hidden="1">
      <c r="P2217" s="7">
        <v>36493</v>
      </c>
      <c r="Q2217" s="809">
        <v>845821</v>
      </c>
      <c r="R2217" s="809">
        <v>845821</v>
      </c>
    </row>
    <row r="2218" spans="16:18" hidden="1">
      <c r="P2218" s="7">
        <v>36492</v>
      </c>
      <c r="Q2218" s="809">
        <v>1571214.64</v>
      </c>
      <c r="R2218" s="809">
        <v>1571214.64</v>
      </c>
    </row>
    <row r="2219" spans="16:18" hidden="1">
      <c r="P2219" s="7">
        <v>36499</v>
      </c>
      <c r="Q2219" s="809">
        <v>4694.37</v>
      </c>
      <c r="R2219" s="809">
        <v>4694.37</v>
      </c>
    </row>
    <row r="2220" spans="16:18" hidden="1">
      <c r="P2220" s="7">
        <v>13533</v>
      </c>
      <c r="Q2220" s="809">
        <v>215191.96</v>
      </c>
      <c r="R2220" s="809">
        <v>215191.96</v>
      </c>
    </row>
    <row r="2221" spans="16:18" hidden="1">
      <c r="P2221" s="7">
        <v>13333</v>
      </c>
      <c r="Q2221" s="809">
        <v>240736.81</v>
      </c>
      <c r="R2221" s="809">
        <v>240736.81</v>
      </c>
    </row>
    <row r="2222" spans="16:18" hidden="1">
      <c r="P2222" s="7">
        <v>39585</v>
      </c>
      <c r="Q2222" s="809">
        <v>155443.75</v>
      </c>
      <c r="R2222" s="809">
        <v>155443.75</v>
      </c>
    </row>
    <row r="2223" spans="16:18" hidden="1">
      <c r="P2223" s="7">
        <v>39586</v>
      </c>
      <c r="Q2223" s="809">
        <v>182324.99</v>
      </c>
      <c r="R2223" s="809">
        <v>182324.99</v>
      </c>
    </row>
    <row r="2224" spans="16:18" hidden="1">
      <c r="P2224" s="7">
        <v>39587</v>
      </c>
      <c r="Q2224" s="809">
        <v>222062.5</v>
      </c>
      <c r="R2224" s="809">
        <v>222062.5</v>
      </c>
    </row>
    <row r="2225" spans="16:18" hidden="1">
      <c r="P2225" s="7">
        <v>39588</v>
      </c>
      <c r="Q2225" s="809">
        <v>257124.99</v>
      </c>
      <c r="R2225" s="809">
        <v>257124.99</v>
      </c>
    </row>
    <row r="2226" spans="16:18" hidden="1">
      <c r="P2226" s="7">
        <v>39584</v>
      </c>
      <c r="Q2226" s="809">
        <v>138426.75</v>
      </c>
      <c r="R2226" s="809">
        <v>138426.75</v>
      </c>
    </row>
    <row r="2227" spans="16:18" hidden="1">
      <c r="P2227" s="7">
        <v>39590</v>
      </c>
      <c r="Q2227" s="809">
        <v>135107.5</v>
      </c>
      <c r="R2227" s="809">
        <v>135107.5</v>
      </c>
    </row>
    <row r="2228" spans="16:18" hidden="1">
      <c r="P2228" s="7">
        <v>39592</v>
      </c>
      <c r="Q2228" s="809">
        <v>194152.74</v>
      </c>
      <c r="R2228" s="809">
        <v>194152.74</v>
      </c>
    </row>
    <row r="2229" spans="16:18" hidden="1">
      <c r="P2229" s="7">
        <v>39593</v>
      </c>
      <c r="Q2229" s="809">
        <v>222062.5</v>
      </c>
      <c r="R2229" s="809">
        <v>222062.5</v>
      </c>
    </row>
    <row r="2230" spans="16:18" hidden="1">
      <c r="P2230" s="7">
        <v>14254</v>
      </c>
      <c r="Q2230" s="809">
        <v>126225</v>
      </c>
      <c r="R2230" s="809">
        <v>126225</v>
      </c>
    </row>
    <row r="2231" spans="16:18" hidden="1">
      <c r="P2231" s="7">
        <v>44494</v>
      </c>
      <c r="Q2231" s="809">
        <v>105407.94</v>
      </c>
      <c r="R2231" s="809">
        <v>105407.94</v>
      </c>
    </row>
    <row r="2232" spans="16:18" hidden="1">
      <c r="P2232" s="7">
        <v>25019</v>
      </c>
      <c r="Q2232" s="809">
        <v>180681</v>
      </c>
      <c r="R2232" s="809">
        <v>180681</v>
      </c>
    </row>
    <row r="2233" spans="16:18" hidden="1">
      <c r="P2233" s="7">
        <v>36501</v>
      </c>
      <c r="Q2233" s="809">
        <v>160868.35999999999</v>
      </c>
      <c r="R2233" s="809">
        <v>160868.35999999999</v>
      </c>
    </row>
    <row r="2234" spans="16:18" hidden="1">
      <c r="P2234" s="7">
        <v>44493</v>
      </c>
      <c r="Q2234" s="809">
        <v>193394.58</v>
      </c>
      <c r="R2234" s="809">
        <v>193394.58</v>
      </c>
    </row>
    <row r="2235" spans="16:18" hidden="1">
      <c r="P2235" s="7">
        <v>36500</v>
      </c>
      <c r="Q2235" s="809">
        <v>113681.27</v>
      </c>
      <c r="R2235" s="809">
        <v>113681.27</v>
      </c>
    </row>
    <row r="2236" spans="16:18" hidden="1">
      <c r="P2236" s="7">
        <v>20017</v>
      </c>
      <c r="Q2236" s="539">
        <v>7.27</v>
      </c>
      <c r="R2236" s="539">
        <v>7.27</v>
      </c>
    </row>
    <row r="2237" spans="16:18" hidden="1">
      <c r="P2237" s="7">
        <v>20007</v>
      </c>
      <c r="Q2237" s="539">
        <v>4.34</v>
      </c>
      <c r="R2237" s="539">
        <v>4.34</v>
      </c>
    </row>
    <row r="2238" spans="16:18" hidden="1">
      <c r="P2238" s="7">
        <v>39831</v>
      </c>
      <c r="Q2238" s="539">
        <v>302.19</v>
      </c>
      <c r="R2238" s="539">
        <v>302.19</v>
      </c>
    </row>
    <row r="2239" spans="16:18" hidden="1">
      <c r="P2239" s="7">
        <v>36888</v>
      </c>
      <c r="Q2239" s="539">
        <v>15.17</v>
      </c>
      <c r="R2239" s="539">
        <v>15.17</v>
      </c>
    </row>
    <row r="2240" spans="16:18" hidden="1">
      <c r="P2240" s="7">
        <v>39836</v>
      </c>
      <c r="Q2240" s="539">
        <v>265.52999999999997</v>
      </c>
      <c r="R2240" s="539">
        <v>265.52999999999997</v>
      </c>
    </row>
    <row r="2241" spans="16:18" hidden="1">
      <c r="P2241" s="7">
        <v>39830</v>
      </c>
      <c r="Q2241" s="539">
        <v>302.83</v>
      </c>
      <c r="R2241" s="539">
        <v>302.83</v>
      </c>
    </row>
    <row r="2242" spans="16:18" hidden="1">
      <c r="P2242" s="7">
        <v>40527</v>
      </c>
      <c r="Q2242" s="809">
        <v>2724.93</v>
      </c>
      <c r="R2242" s="809">
        <v>2724.93</v>
      </c>
    </row>
    <row r="2243" spans="16:18" hidden="1">
      <c r="P2243" s="7">
        <v>36497</v>
      </c>
      <c r="Q2243" s="809">
        <v>3110.81</v>
      </c>
      <c r="R2243" s="809">
        <v>3110.81</v>
      </c>
    </row>
    <row r="2244" spans="16:18" hidden="1">
      <c r="P2244" s="7">
        <v>36487</v>
      </c>
      <c r="Q2244" s="809">
        <v>5416.39</v>
      </c>
      <c r="R2244" s="809">
        <v>5416.39</v>
      </c>
    </row>
    <row r="2245" spans="16:18" hidden="1">
      <c r="P2245" s="7">
        <v>44475</v>
      </c>
      <c r="Q2245" s="809">
        <v>1305473.1499999999</v>
      </c>
      <c r="R2245" s="809">
        <v>1305473.1499999999</v>
      </c>
    </row>
    <row r="2246" spans="16:18" hidden="1">
      <c r="P2246" s="7">
        <v>44474</v>
      </c>
      <c r="Q2246" s="809">
        <v>2510525.2999999998</v>
      </c>
      <c r="R2246" s="809">
        <v>2510525.2999999998</v>
      </c>
    </row>
    <row r="2247" spans="16:18" hidden="1">
      <c r="P2247" s="7">
        <v>44490</v>
      </c>
      <c r="Q2247" s="809">
        <v>4267892.99</v>
      </c>
      <c r="R2247" s="809">
        <v>4267892.99</v>
      </c>
    </row>
    <row r="2248" spans="16:18" hidden="1">
      <c r="P2248" s="7">
        <v>37776</v>
      </c>
      <c r="Q2248" s="809">
        <v>261567.29</v>
      </c>
      <c r="R2248" s="809">
        <v>261567.29</v>
      </c>
    </row>
    <row r="2249" spans="16:18" hidden="1">
      <c r="P2249" s="7">
        <v>37775</v>
      </c>
      <c r="Q2249" s="809">
        <v>411988.28</v>
      </c>
      <c r="R2249" s="809">
        <v>411988.28</v>
      </c>
    </row>
    <row r="2250" spans="16:18" hidden="1">
      <c r="P2250" s="7">
        <v>36491</v>
      </c>
      <c r="Q2250" s="809">
        <v>1525714.84</v>
      </c>
      <c r="R2250" s="809">
        <v>1525714.84</v>
      </c>
    </row>
    <row r="2251" spans="16:18" hidden="1">
      <c r="P2251" s="7">
        <v>10712</v>
      </c>
      <c r="Q2251" s="809">
        <v>102997.07</v>
      </c>
      <c r="R2251" s="809">
        <v>102997.07</v>
      </c>
    </row>
    <row r="2252" spans="16:18" hidden="1">
      <c r="P2252" s="7">
        <v>3363</v>
      </c>
      <c r="Q2252" s="809">
        <v>144875</v>
      </c>
      <c r="R2252" s="809">
        <v>144875</v>
      </c>
    </row>
    <row r="2253" spans="16:18" hidden="1">
      <c r="P2253" s="7">
        <v>3365</v>
      </c>
      <c r="Q2253" s="809">
        <v>338645.31</v>
      </c>
      <c r="R2253" s="809">
        <v>338645.31</v>
      </c>
    </row>
    <row r="2254" spans="16:18" hidden="1">
      <c r="P2254" s="7">
        <v>7569</v>
      </c>
      <c r="Q2254" s="539">
        <v>56.58</v>
      </c>
      <c r="R2254" s="539">
        <v>56.58</v>
      </c>
    </row>
    <row r="2255" spans="16:18" hidden="1">
      <c r="P2255" s="7">
        <v>3378</v>
      </c>
      <c r="Q2255" s="539">
        <v>140.71</v>
      </c>
      <c r="R2255" s="539">
        <v>140.71</v>
      </c>
    </row>
    <row r="2256" spans="16:18" hidden="1">
      <c r="P2256" s="7">
        <v>3380</v>
      </c>
      <c r="Q2256" s="539">
        <v>98.5</v>
      </c>
      <c r="R2256" s="539">
        <v>98.5</v>
      </c>
    </row>
    <row r="2257" spans="16:18" hidden="1">
      <c r="P2257" s="7">
        <v>3379</v>
      </c>
      <c r="Q2257" s="539">
        <v>95.1</v>
      </c>
      <c r="R2257" s="539">
        <v>95.1</v>
      </c>
    </row>
    <row r="2258" spans="16:18" hidden="1">
      <c r="P2258" s="7">
        <v>11991</v>
      </c>
      <c r="Q2258" s="539">
        <v>110.42</v>
      </c>
      <c r="R2258" s="539">
        <v>110.42</v>
      </c>
    </row>
    <row r="2259" spans="16:18" hidden="1">
      <c r="P2259" s="7">
        <v>44305</v>
      </c>
      <c r="Q2259" s="809">
        <v>1855.17</v>
      </c>
      <c r="R2259" s="809">
        <v>1855.17</v>
      </c>
    </row>
    <row r="2260" spans="16:18" hidden="1">
      <c r="P2260" s="7">
        <v>34349</v>
      </c>
      <c r="Q2260" s="539">
        <v>22.54</v>
      </c>
      <c r="R2260" s="539">
        <v>22.54</v>
      </c>
    </row>
    <row r="2261" spans="16:18" hidden="1">
      <c r="P2261" s="7">
        <v>11029</v>
      </c>
      <c r="Q2261" s="539">
        <v>1.44</v>
      </c>
      <c r="R2261" s="539">
        <v>1.44</v>
      </c>
    </row>
    <row r="2262" spans="16:18" hidden="1">
      <c r="P2262" s="7">
        <v>4316</v>
      </c>
      <c r="Q2262" s="539">
        <v>1.45</v>
      </c>
      <c r="R2262" s="539">
        <v>1.45</v>
      </c>
    </row>
    <row r="2263" spans="16:18" hidden="1">
      <c r="P2263" s="7">
        <v>4313</v>
      </c>
      <c r="Q2263" s="539">
        <v>2.08</v>
      </c>
      <c r="R2263" s="539">
        <v>2.08</v>
      </c>
    </row>
    <row r="2264" spans="16:18" hidden="1">
      <c r="P2264" s="7">
        <v>4317</v>
      </c>
      <c r="Q2264" s="539">
        <v>2.37</v>
      </c>
      <c r="R2264" s="539">
        <v>2.37</v>
      </c>
    </row>
    <row r="2265" spans="16:18" hidden="1">
      <c r="P2265" s="7">
        <v>4314</v>
      </c>
      <c r="Q2265" s="539">
        <v>2.78</v>
      </c>
      <c r="R2265" s="539">
        <v>2.78</v>
      </c>
    </row>
    <row r="2266" spans="16:18" hidden="1">
      <c r="P2266" s="7">
        <v>10921</v>
      </c>
      <c r="Q2266" s="809">
        <v>5608</v>
      </c>
      <c r="R2266" s="809">
        <v>5608</v>
      </c>
    </row>
    <row r="2267" spans="16:18" hidden="1">
      <c r="P2267" s="7">
        <v>10922</v>
      </c>
      <c r="Q2267" s="809">
        <v>5079.58</v>
      </c>
      <c r="R2267" s="809">
        <v>5079.58</v>
      </c>
    </row>
    <row r="2268" spans="16:18" hidden="1">
      <c r="P2268" s="7">
        <v>10923</v>
      </c>
      <c r="Q2268" s="809">
        <v>3002.25</v>
      </c>
      <c r="R2268" s="809">
        <v>3002.25</v>
      </c>
    </row>
    <row r="2269" spans="16:18" hidden="1">
      <c r="P2269" s="7">
        <v>10924</v>
      </c>
      <c r="Q2269" s="809">
        <v>3161.95</v>
      </c>
      <c r="R2269" s="809">
        <v>3161.95</v>
      </c>
    </row>
    <row r="2270" spans="16:18" hidden="1">
      <c r="P2270" s="7">
        <v>37772</v>
      </c>
      <c r="Q2270" s="809">
        <v>342998.8</v>
      </c>
      <c r="R2270" s="809">
        <v>342998.8</v>
      </c>
    </row>
    <row r="2271" spans="16:18" hidden="1">
      <c r="P2271" s="7">
        <v>37771</v>
      </c>
      <c r="Q2271" s="809">
        <v>364896.09</v>
      </c>
      <c r="R2271" s="809">
        <v>364896.09</v>
      </c>
    </row>
    <row r="2272" spans="16:18" hidden="1">
      <c r="P2272" s="7">
        <v>12772</v>
      </c>
      <c r="Q2272" s="539">
        <v>799.62</v>
      </c>
      <c r="R2272" s="539">
        <v>799.62</v>
      </c>
    </row>
    <row r="2273" spans="16:18" hidden="1">
      <c r="P2273" s="7">
        <v>12770</v>
      </c>
      <c r="Q2273" s="539">
        <v>481.12</v>
      </c>
      <c r="R2273" s="539">
        <v>481.12</v>
      </c>
    </row>
    <row r="2274" spans="16:18" hidden="1">
      <c r="P2274" s="7">
        <v>12775</v>
      </c>
      <c r="Q2274" s="539">
        <v>352.37</v>
      </c>
      <c r="R2274" s="539">
        <v>352.37</v>
      </c>
    </row>
    <row r="2275" spans="16:18" hidden="1">
      <c r="P2275" s="7">
        <v>12768</v>
      </c>
      <c r="Q2275" s="809">
        <v>1124.8900000000001</v>
      </c>
      <c r="R2275" s="809">
        <v>1124.8900000000001</v>
      </c>
    </row>
    <row r="2276" spans="16:18" hidden="1">
      <c r="P2276" s="7">
        <v>12769</v>
      </c>
      <c r="Q2276" s="539">
        <v>92.16</v>
      </c>
      <c r="R2276" s="539">
        <v>92.16</v>
      </c>
    </row>
    <row r="2277" spans="16:18" hidden="1">
      <c r="P2277" s="7">
        <v>12773</v>
      </c>
      <c r="Q2277" s="539">
        <v>98.93</v>
      </c>
      <c r="R2277" s="539">
        <v>98.93</v>
      </c>
    </row>
    <row r="2278" spans="16:18" hidden="1">
      <c r="P2278" s="7">
        <v>12774</v>
      </c>
      <c r="Q2278" s="539">
        <v>121.97</v>
      </c>
      <c r="R2278" s="539">
        <v>121.97</v>
      </c>
    </row>
    <row r="2279" spans="16:18" hidden="1">
      <c r="P2279" s="7">
        <v>12776</v>
      </c>
      <c r="Q2279" s="809">
        <v>1816.09</v>
      </c>
      <c r="R2279" s="809">
        <v>1816.09</v>
      </c>
    </row>
    <row r="2280" spans="16:18" hidden="1">
      <c r="P2280" s="7">
        <v>12777</v>
      </c>
      <c r="Q2280" s="809">
        <v>2371.7600000000002</v>
      </c>
      <c r="R2280" s="809">
        <v>2371.7600000000002</v>
      </c>
    </row>
    <row r="2281" spans="16:18" hidden="1">
      <c r="P2281" s="7">
        <v>12873</v>
      </c>
      <c r="Q2281" s="539">
        <v>18.079999999999998</v>
      </c>
      <c r="R2281" s="539">
        <v>20.99</v>
      </c>
    </row>
    <row r="2282" spans="16:18" hidden="1">
      <c r="P2282" s="7">
        <v>41076</v>
      </c>
      <c r="Q2282" s="809">
        <v>3159.82</v>
      </c>
      <c r="R2282" s="809">
        <v>3668.94</v>
      </c>
    </row>
    <row r="2283" spans="16:18" hidden="1">
      <c r="P2283" s="7">
        <v>140</v>
      </c>
      <c r="Q2283" s="539">
        <v>19.66</v>
      </c>
      <c r="R2283" s="539">
        <v>19.66</v>
      </c>
    </row>
    <row r="2284" spans="16:18" hidden="1">
      <c r="P2284" s="7">
        <v>151</v>
      </c>
      <c r="Q2284" s="539">
        <v>29.02</v>
      </c>
      <c r="R2284" s="539">
        <v>29.02</v>
      </c>
    </row>
    <row r="2285" spans="16:18" hidden="1">
      <c r="P2285" s="7">
        <v>7340</v>
      </c>
      <c r="Q2285" s="539">
        <v>29.6</v>
      </c>
      <c r="R2285" s="539">
        <v>29.6</v>
      </c>
    </row>
    <row r="2286" spans="16:18" hidden="1">
      <c r="P2286" s="7">
        <v>40929</v>
      </c>
      <c r="Q2286" s="809">
        <v>3323.94</v>
      </c>
      <c r="R2286" s="809">
        <v>3859.51</v>
      </c>
    </row>
    <row r="2287" spans="16:18" hidden="1">
      <c r="P2287" s="7">
        <v>2701</v>
      </c>
      <c r="Q2287" s="539">
        <v>19</v>
      </c>
      <c r="R2287" s="539">
        <v>22.06</v>
      </c>
    </row>
    <row r="2288" spans="16:18" hidden="1">
      <c r="P2288" s="7">
        <v>38114</v>
      </c>
      <c r="Q2288" s="539">
        <v>16.47</v>
      </c>
      <c r="R2288" s="539">
        <v>16.47</v>
      </c>
    </row>
    <row r="2289" spans="16:18" hidden="1">
      <c r="P2289" s="7">
        <v>38064</v>
      </c>
      <c r="Q2289" s="539">
        <v>18.41</v>
      </c>
      <c r="R2289" s="539">
        <v>18.41</v>
      </c>
    </row>
    <row r="2290" spans="16:18" hidden="1">
      <c r="P2290" s="7">
        <v>38115</v>
      </c>
      <c r="Q2290" s="539">
        <v>17.579999999999998</v>
      </c>
      <c r="R2290" s="539">
        <v>17.579999999999998</v>
      </c>
    </row>
    <row r="2291" spans="16:18" hidden="1">
      <c r="P2291" s="7">
        <v>38065</v>
      </c>
      <c r="Q2291" s="539">
        <v>26.12</v>
      </c>
      <c r="R2291" s="539">
        <v>26.12</v>
      </c>
    </row>
    <row r="2292" spans="16:18" hidden="1">
      <c r="P2292" s="7">
        <v>38078</v>
      </c>
      <c r="Q2292" s="539">
        <v>15.24</v>
      </c>
      <c r="R2292" s="539">
        <v>15.24</v>
      </c>
    </row>
    <row r="2293" spans="16:18" hidden="1">
      <c r="P2293" s="7">
        <v>38113</v>
      </c>
      <c r="Q2293" s="539">
        <v>8.2799999999999994</v>
      </c>
      <c r="R2293" s="539">
        <v>8.2799999999999994</v>
      </c>
    </row>
    <row r="2294" spans="16:18" hidden="1">
      <c r="P2294" s="7">
        <v>38063</v>
      </c>
      <c r="Q2294" s="539">
        <v>8.8800000000000008</v>
      </c>
      <c r="R2294" s="539">
        <v>8.8800000000000008</v>
      </c>
    </row>
    <row r="2295" spans="16:18" hidden="1">
      <c r="P2295" s="7">
        <v>38080</v>
      </c>
      <c r="Q2295" s="539">
        <v>26.47</v>
      </c>
      <c r="R2295" s="539">
        <v>26.47</v>
      </c>
    </row>
    <row r="2296" spans="16:18" hidden="1">
      <c r="P2296" s="7">
        <v>38069</v>
      </c>
      <c r="Q2296" s="539">
        <v>14.48</v>
      </c>
      <c r="R2296" s="539">
        <v>14.48</v>
      </c>
    </row>
    <row r="2297" spans="16:18" hidden="1">
      <c r="P2297" s="7">
        <v>38077</v>
      </c>
      <c r="Q2297" s="539">
        <v>14.15</v>
      </c>
      <c r="R2297" s="539">
        <v>14.15</v>
      </c>
    </row>
    <row r="2298" spans="16:18" hidden="1">
      <c r="P2298" s="7">
        <v>38073</v>
      </c>
      <c r="Q2298" s="539">
        <v>21.55</v>
      </c>
      <c r="R2298" s="539">
        <v>21.55</v>
      </c>
    </row>
    <row r="2299" spans="16:18" hidden="1">
      <c r="P2299" s="7">
        <v>38112</v>
      </c>
      <c r="Q2299" s="539">
        <v>6.35</v>
      </c>
      <c r="R2299" s="539">
        <v>6.35</v>
      </c>
    </row>
    <row r="2300" spans="16:18" hidden="1">
      <c r="P2300" s="7">
        <v>38062</v>
      </c>
      <c r="Q2300" s="539">
        <v>6.52</v>
      </c>
      <c r="R2300" s="539">
        <v>6.52</v>
      </c>
    </row>
    <row r="2301" spans="16:18" hidden="1">
      <c r="P2301" s="7">
        <v>12128</v>
      </c>
      <c r="Q2301" s="539">
        <v>8.7200000000000006</v>
      </c>
      <c r="R2301" s="539">
        <v>8.7200000000000006</v>
      </c>
    </row>
    <row r="2302" spans="16:18" hidden="1">
      <c r="P2302" s="7">
        <v>12129</v>
      </c>
      <c r="Q2302" s="539">
        <v>11.53</v>
      </c>
      <c r="R2302" s="539">
        <v>11.53</v>
      </c>
    </row>
    <row r="2303" spans="16:18" hidden="1">
      <c r="P2303" s="7">
        <v>38081</v>
      </c>
      <c r="Q2303" s="539">
        <v>22.45</v>
      </c>
      <c r="R2303" s="539">
        <v>22.45</v>
      </c>
    </row>
    <row r="2304" spans="16:18" hidden="1">
      <c r="P2304" s="7">
        <v>38070</v>
      </c>
      <c r="Q2304" s="539">
        <v>15.47</v>
      </c>
      <c r="R2304" s="539">
        <v>15.47</v>
      </c>
    </row>
    <row r="2305" spans="16:18" hidden="1">
      <c r="P2305" s="7">
        <v>38074</v>
      </c>
      <c r="Q2305" s="539">
        <v>23.52</v>
      </c>
      <c r="R2305" s="539">
        <v>23.52</v>
      </c>
    </row>
    <row r="2306" spans="16:18" hidden="1">
      <c r="P2306" s="7">
        <v>38079</v>
      </c>
      <c r="Q2306" s="539">
        <v>20.190000000000001</v>
      </c>
      <c r="R2306" s="539">
        <v>20.190000000000001</v>
      </c>
    </row>
    <row r="2307" spans="16:18" hidden="1">
      <c r="P2307" s="7">
        <v>38072</v>
      </c>
      <c r="Q2307" s="539">
        <v>19.399999999999999</v>
      </c>
      <c r="R2307" s="539">
        <v>19.399999999999999</v>
      </c>
    </row>
    <row r="2308" spans="16:18" hidden="1">
      <c r="P2308" s="7">
        <v>38068</v>
      </c>
      <c r="Q2308" s="539">
        <v>13.39</v>
      </c>
      <c r="R2308" s="539">
        <v>13.39</v>
      </c>
    </row>
    <row r="2309" spans="16:18" hidden="1">
      <c r="P2309" s="7">
        <v>38071</v>
      </c>
      <c r="Q2309" s="539">
        <v>16.010000000000002</v>
      </c>
      <c r="R2309" s="539">
        <v>16.010000000000002</v>
      </c>
    </row>
    <row r="2310" spans="16:18" hidden="1">
      <c r="P2310" s="7">
        <v>38412</v>
      </c>
      <c r="Q2310" s="539">
        <v>838.5</v>
      </c>
      <c r="R2310" s="539">
        <v>838.5</v>
      </c>
    </row>
    <row r="2311" spans="16:18" hidden="1">
      <c r="P2311" s="7">
        <v>3405</v>
      </c>
      <c r="Q2311" s="539">
        <v>96.54</v>
      </c>
      <c r="R2311" s="539">
        <v>96.54</v>
      </c>
    </row>
    <row r="2312" spans="16:18" hidden="1">
      <c r="P2312" s="7">
        <v>3394</v>
      </c>
      <c r="Q2312" s="539">
        <v>509.6</v>
      </c>
      <c r="R2312" s="539">
        <v>509.6</v>
      </c>
    </row>
    <row r="2313" spans="16:18" hidden="1">
      <c r="P2313" s="7">
        <v>3393</v>
      </c>
      <c r="Q2313" s="539">
        <v>867.65</v>
      </c>
      <c r="R2313" s="539">
        <v>867.65</v>
      </c>
    </row>
    <row r="2314" spans="16:18" hidden="1">
      <c r="P2314" s="7">
        <v>3406</v>
      </c>
      <c r="Q2314" s="539">
        <v>29.55</v>
      </c>
      <c r="R2314" s="539">
        <v>29.55</v>
      </c>
    </row>
    <row r="2315" spans="16:18" hidden="1">
      <c r="P2315" s="7">
        <v>3395</v>
      </c>
      <c r="Q2315" s="539">
        <v>124.65</v>
      </c>
      <c r="R2315" s="539">
        <v>124.65</v>
      </c>
    </row>
    <row r="2316" spans="16:18" hidden="1">
      <c r="P2316" s="7">
        <v>3398</v>
      </c>
      <c r="Q2316" s="539">
        <v>5.92</v>
      </c>
      <c r="R2316" s="539">
        <v>5.92</v>
      </c>
    </row>
    <row r="2317" spans="16:18" hidden="1">
      <c r="P2317" s="7">
        <v>40662</v>
      </c>
      <c r="Q2317" s="539">
        <v>216.4</v>
      </c>
      <c r="R2317" s="539">
        <v>216.4</v>
      </c>
    </row>
    <row r="2318" spans="16:18" hidden="1">
      <c r="P2318" s="7">
        <v>3437</v>
      </c>
      <c r="Q2318" s="539">
        <v>601.13</v>
      </c>
      <c r="R2318" s="539">
        <v>601.13</v>
      </c>
    </row>
    <row r="2319" spans="16:18" hidden="1">
      <c r="P2319" s="7">
        <v>11190</v>
      </c>
      <c r="Q2319" s="539">
        <v>174.93</v>
      </c>
      <c r="R2319" s="539">
        <v>174.93</v>
      </c>
    </row>
    <row r="2320" spans="16:18" hidden="1">
      <c r="P2320" s="7">
        <v>34377</v>
      </c>
      <c r="Q2320" s="539">
        <v>106.87</v>
      </c>
      <c r="R2320" s="539">
        <v>106.87</v>
      </c>
    </row>
    <row r="2321" spans="16:18" hidden="1">
      <c r="P2321" s="7">
        <v>3428</v>
      </c>
      <c r="Q2321" s="539">
        <v>891.67</v>
      </c>
      <c r="R2321" s="539">
        <v>891.67</v>
      </c>
    </row>
    <row r="2322" spans="16:18" hidden="1">
      <c r="P2322" s="7">
        <v>3429</v>
      </c>
      <c r="Q2322" s="539">
        <v>509.45</v>
      </c>
      <c r="R2322" s="539">
        <v>509.45</v>
      </c>
    </row>
    <row r="2323" spans="16:18" hidden="1">
      <c r="P2323" s="7">
        <v>11199</v>
      </c>
      <c r="Q2323" s="539">
        <v>966.1</v>
      </c>
      <c r="R2323" s="539">
        <v>966.1</v>
      </c>
    </row>
    <row r="2324" spans="16:18" hidden="1">
      <c r="P2324" s="7">
        <v>36896</v>
      </c>
      <c r="Q2324" s="539">
        <v>207</v>
      </c>
      <c r="R2324" s="539">
        <v>207</v>
      </c>
    </row>
    <row r="2325" spans="16:18" hidden="1">
      <c r="P2325" s="7">
        <v>34367</v>
      </c>
      <c r="Q2325" s="539">
        <v>266.79000000000002</v>
      </c>
      <c r="R2325" s="539">
        <v>266.79000000000002</v>
      </c>
    </row>
    <row r="2326" spans="16:18" hidden="1">
      <c r="P2326" s="7">
        <v>36897</v>
      </c>
      <c r="Q2326" s="539">
        <v>323.02</v>
      </c>
      <c r="R2326" s="539">
        <v>323.02</v>
      </c>
    </row>
    <row r="2327" spans="16:18" hidden="1">
      <c r="P2327" s="7">
        <v>34369</v>
      </c>
      <c r="Q2327" s="539">
        <v>371.73</v>
      </c>
      <c r="R2327" s="539">
        <v>371.73</v>
      </c>
    </row>
    <row r="2328" spans="16:18" hidden="1">
      <c r="P2328" s="7">
        <v>34364</v>
      </c>
      <c r="Q2328" s="539">
        <v>350.69</v>
      </c>
      <c r="R2328" s="539">
        <v>350.69</v>
      </c>
    </row>
    <row r="2329" spans="16:18" hidden="1">
      <c r="P2329" s="7">
        <v>40659</v>
      </c>
      <c r="Q2329" s="539">
        <v>850.51</v>
      </c>
      <c r="R2329" s="539">
        <v>850.51</v>
      </c>
    </row>
    <row r="2330" spans="16:18" hidden="1">
      <c r="P2330" s="7">
        <v>40660</v>
      </c>
      <c r="Q2330" s="809">
        <v>1077.92</v>
      </c>
      <c r="R2330" s="809">
        <v>1077.92</v>
      </c>
    </row>
    <row r="2331" spans="16:18" hidden="1">
      <c r="P2331" s="7">
        <v>40661</v>
      </c>
      <c r="Q2331" s="539">
        <v>662.73</v>
      </c>
      <c r="R2331" s="539">
        <v>662.73</v>
      </c>
    </row>
    <row r="2332" spans="16:18" hidden="1">
      <c r="P2332" s="7">
        <v>3421</v>
      </c>
      <c r="Q2332" s="539">
        <v>667.8</v>
      </c>
      <c r="R2332" s="539">
        <v>667.8</v>
      </c>
    </row>
    <row r="2333" spans="16:18" hidden="1">
      <c r="P2333" s="7">
        <v>599</v>
      </c>
      <c r="Q2333" s="539">
        <v>377.52</v>
      </c>
      <c r="R2333" s="539">
        <v>377.52</v>
      </c>
    </row>
    <row r="2334" spans="16:18" hidden="1">
      <c r="P2334" s="7">
        <v>44053</v>
      </c>
      <c r="Q2334" s="539">
        <v>837.92</v>
      </c>
      <c r="R2334" s="539">
        <v>837.92</v>
      </c>
    </row>
    <row r="2335" spans="16:18" hidden="1">
      <c r="P2335" s="7">
        <v>3423</v>
      </c>
      <c r="Q2335" s="539">
        <v>941.76</v>
      </c>
      <c r="R2335" s="539">
        <v>941.76</v>
      </c>
    </row>
    <row r="2336" spans="16:18" hidden="1">
      <c r="P2336" s="7">
        <v>34797</v>
      </c>
      <c r="Q2336" s="539">
        <v>381.02</v>
      </c>
      <c r="R2336" s="539">
        <v>381.02</v>
      </c>
    </row>
    <row r="2337" spans="16:18" hidden="1">
      <c r="P2337" s="7">
        <v>34381</v>
      </c>
      <c r="Q2337" s="539">
        <v>152.43</v>
      </c>
      <c r="R2337" s="539">
        <v>152.43</v>
      </c>
    </row>
    <row r="2338" spans="16:18" hidden="1">
      <c r="P2338" s="7">
        <v>44054</v>
      </c>
      <c r="Q2338" s="539">
        <v>300.58999999999997</v>
      </c>
      <c r="R2338" s="539">
        <v>300.58999999999997</v>
      </c>
    </row>
    <row r="2339" spans="16:18" hidden="1">
      <c r="P2339" s="7">
        <v>44399</v>
      </c>
      <c r="Q2339" s="539">
        <v>410.71</v>
      </c>
      <c r="R2339" s="539">
        <v>410.71</v>
      </c>
    </row>
    <row r="2340" spans="16:18" hidden="1">
      <c r="P2340" s="7">
        <v>44503</v>
      </c>
      <c r="Q2340" s="539">
        <v>14.58</v>
      </c>
      <c r="R2340" s="539">
        <v>16.920000000000002</v>
      </c>
    </row>
    <row r="2341" spans="16:18" hidden="1">
      <c r="P2341" s="7">
        <v>41077</v>
      </c>
      <c r="Q2341" s="809">
        <v>2548.39</v>
      </c>
      <c r="R2341" s="809">
        <v>2959</v>
      </c>
    </row>
    <row r="2342" spans="16:18" hidden="1">
      <c r="P2342" s="7">
        <v>37963</v>
      </c>
      <c r="Q2342" s="539">
        <v>4.1100000000000003</v>
      </c>
      <c r="R2342" s="539">
        <v>4.1100000000000003</v>
      </c>
    </row>
    <row r="2343" spans="16:18" hidden="1">
      <c r="P2343" s="7">
        <v>37964</v>
      </c>
      <c r="Q2343" s="539">
        <v>5.49</v>
      </c>
      <c r="R2343" s="539">
        <v>5.49</v>
      </c>
    </row>
    <row r="2344" spans="16:18" hidden="1">
      <c r="P2344" s="7">
        <v>37965</v>
      </c>
      <c r="Q2344" s="539">
        <v>7.92</v>
      </c>
      <c r="R2344" s="539">
        <v>7.92</v>
      </c>
    </row>
    <row r="2345" spans="16:18" hidden="1">
      <c r="P2345" s="7">
        <v>37966</v>
      </c>
      <c r="Q2345" s="539">
        <v>13.91</v>
      </c>
      <c r="R2345" s="539">
        <v>13.91</v>
      </c>
    </row>
    <row r="2346" spans="16:18" hidden="1">
      <c r="P2346" s="7">
        <v>37967</v>
      </c>
      <c r="Q2346" s="539">
        <v>23.38</v>
      </c>
      <c r="R2346" s="539">
        <v>23.38</v>
      </c>
    </row>
    <row r="2347" spans="16:18" hidden="1">
      <c r="P2347" s="7">
        <v>37968</v>
      </c>
      <c r="Q2347" s="539">
        <v>49.64</v>
      </c>
      <c r="R2347" s="539">
        <v>49.64</v>
      </c>
    </row>
    <row r="2348" spans="16:18" hidden="1">
      <c r="P2348" s="7">
        <v>37969</v>
      </c>
      <c r="Q2348" s="539">
        <v>125.42</v>
      </c>
      <c r="R2348" s="539">
        <v>125.42</v>
      </c>
    </row>
    <row r="2349" spans="16:18" hidden="1">
      <c r="P2349" s="7">
        <v>37970</v>
      </c>
      <c r="Q2349" s="539">
        <v>181.46</v>
      </c>
      <c r="R2349" s="539">
        <v>181.46</v>
      </c>
    </row>
    <row r="2350" spans="16:18" hidden="1">
      <c r="P2350" s="7">
        <v>44251</v>
      </c>
      <c r="Q2350" s="539">
        <v>209.6</v>
      </c>
      <c r="R2350" s="539">
        <v>209.6</v>
      </c>
    </row>
    <row r="2351" spans="16:18" hidden="1">
      <c r="P2351" s="7">
        <v>21118</v>
      </c>
      <c r="Q2351" s="539">
        <v>3.26</v>
      </c>
      <c r="R2351" s="539">
        <v>3.26</v>
      </c>
    </row>
    <row r="2352" spans="16:18" hidden="1">
      <c r="P2352" s="7">
        <v>37956</v>
      </c>
      <c r="Q2352" s="539">
        <v>4.01</v>
      </c>
      <c r="R2352" s="539">
        <v>4.01</v>
      </c>
    </row>
    <row r="2353" spans="16:18" hidden="1">
      <c r="P2353" s="7">
        <v>37957</v>
      </c>
      <c r="Q2353" s="539">
        <v>8.5299999999999994</v>
      </c>
      <c r="R2353" s="539">
        <v>8.5299999999999994</v>
      </c>
    </row>
    <row r="2354" spans="16:18" hidden="1">
      <c r="P2354" s="7">
        <v>37958</v>
      </c>
      <c r="Q2354" s="539">
        <v>15.43</v>
      </c>
      <c r="R2354" s="539">
        <v>15.43</v>
      </c>
    </row>
    <row r="2355" spans="16:18" hidden="1">
      <c r="P2355" s="7">
        <v>37959</v>
      </c>
      <c r="Q2355" s="539">
        <v>23.75</v>
      </c>
      <c r="R2355" s="539">
        <v>23.75</v>
      </c>
    </row>
    <row r="2356" spans="16:18" hidden="1">
      <c r="P2356" s="7">
        <v>37960</v>
      </c>
      <c r="Q2356" s="539">
        <v>60.69</v>
      </c>
      <c r="R2356" s="539">
        <v>60.69</v>
      </c>
    </row>
    <row r="2357" spans="16:18" hidden="1">
      <c r="P2357" s="7">
        <v>37961</v>
      </c>
      <c r="Q2357" s="539">
        <v>130.41999999999999</v>
      </c>
      <c r="R2357" s="539">
        <v>130.41999999999999</v>
      </c>
    </row>
    <row r="2358" spans="16:18" hidden="1">
      <c r="P2358" s="7">
        <v>37962</v>
      </c>
      <c r="Q2358" s="539">
        <v>150.36000000000001</v>
      </c>
      <c r="R2358" s="539">
        <v>150.36000000000001</v>
      </c>
    </row>
    <row r="2359" spans="16:18" hidden="1">
      <c r="P2359" s="7">
        <v>3533</v>
      </c>
      <c r="Q2359" s="539">
        <v>2.58</v>
      </c>
      <c r="R2359" s="539">
        <v>2.58</v>
      </c>
    </row>
    <row r="2360" spans="16:18" hidden="1">
      <c r="P2360" s="7">
        <v>3538</v>
      </c>
      <c r="Q2360" s="539">
        <v>4.8899999999999997</v>
      </c>
      <c r="R2360" s="539">
        <v>4.8899999999999997</v>
      </c>
    </row>
    <row r="2361" spans="16:18" hidden="1">
      <c r="P2361" s="7">
        <v>3498</v>
      </c>
      <c r="Q2361" s="539">
        <v>4.74</v>
      </c>
      <c r="R2361" s="539">
        <v>4.74</v>
      </c>
    </row>
    <row r="2362" spans="16:18" hidden="1">
      <c r="P2362" s="7">
        <v>3496</v>
      </c>
      <c r="Q2362" s="539">
        <v>3.17</v>
      </c>
      <c r="R2362" s="539">
        <v>3.17</v>
      </c>
    </row>
    <row r="2363" spans="16:18" hidden="1">
      <c r="P2363" s="7">
        <v>38429</v>
      </c>
      <c r="Q2363" s="539">
        <v>11.1</v>
      </c>
      <c r="R2363" s="539">
        <v>11.1</v>
      </c>
    </row>
    <row r="2364" spans="16:18" hidden="1">
      <c r="P2364" s="7">
        <v>38431</v>
      </c>
      <c r="Q2364" s="539">
        <v>13.93</v>
      </c>
      <c r="R2364" s="539">
        <v>13.93</v>
      </c>
    </row>
    <row r="2365" spans="16:18" hidden="1">
      <c r="P2365" s="7">
        <v>38430</v>
      </c>
      <c r="Q2365" s="539">
        <v>21.6</v>
      </c>
      <c r="R2365" s="539">
        <v>21.6</v>
      </c>
    </row>
    <row r="2366" spans="16:18" hidden="1">
      <c r="P2366" s="7">
        <v>36348</v>
      </c>
      <c r="Q2366" s="539">
        <v>1.86</v>
      </c>
      <c r="R2366" s="539">
        <v>1.86</v>
      </c>
    </row>
    <row r="2367" spans="16:18" hidden="1">
      <c r="P2367" s="7">
        <v>36349</v>
      </c>
      <c r="Q2367" s="539">
        <v>2.57</v>
      </c>
      <c r="R2367" s="539">
        <v>2.57</v>
      </c>
    </row>
    <row r="2368" spans="16:18" hidden="1">
      <c r="P2368" s="7">
        <v>38987</v>
      </c>
      <c r="Q2368" s="539">
        <v>12.37</v>
      </c>
      <c r="R2368" s="539">
        <v>12.37</v>
      </c>
    </row>
    <row r="2369" spans="16:18" hidden="1">
      <c r="P2369" s="7">
        <v>38988</v>
      </c>
      <c r="Q2369" s="539">
        <v>20.16</v>
      </c>
      <c r="R2369" s="539">
        <v>20.16</v>
      </c>
    </row>
    <row r="2370" spans="16:18" hidden="1">
      <c r="P2370" s="7">
        <v>38989</v>
      </c>
      <c r="Q2370" s="539">
        <v>33.92</v>
      </c>
      <c r="R2370" s="539">
        <v>33.92</v>
      </c>
    </row>
    <row r="2371" spans="16:18" hidden="1">
      <c r="P2371" s="7">
        <v>38990</v>
      </c>
      <c r="Q2371" s="539">
        <v>67.78</v>
      </c>
      <c r="R2371" s="539">
        <v>67.78</v>
      </c>
    </row>
    <row r="2372" spans="16:18" hidden="1">
      <c r="P2372" s="7">
        <v>38991</v>
      </c>
      <c r="Q2372" s="539">
        <v>121.96</v>
      </c>
      <c r="R2372" s="539">
        <v>121.96</v>
      </c>
    </row>
    <row r="2373" spans="16:18" hidden="1">
      <c r="P2373" s="7">
        <v>38433</v>
      </c>
      <c r="Q2373" s="539">
        <v>6.3</v>
      </c>
      <c r="R2373" s="539">
        <v>6.3</v>
      </c>
    </row>
    <row r="2374" spans="16:18" hidden="1">
      <c r="P2374" s="7">
        <v>38440</v>
      </c>
      <c r="Q2374" s="539">
        <v>265.8</v>
      </c>
      <c r="R2374" s="539">
        <v>265.8</v>
      </c>
    </row>
    <row r="2375" spans="16:18" hidden="1">
      <c r="P2375" s="7">
        <v>36359</v>
      </c>
      <c r="Q2375" s="539">
        <v>1.66</v>
      </c>
      <c r="R2375" s="539">
        <v>1.66</v>
      </c>
    </row>
    <row r="2376" spans="16:18" hidden="1">
      <c r="P2376" s="7">
        <v>36360</v>
      </c>
      <c r="Q2376" s="539">
        <v>2.23</v>
      </c>
      <c r="R2376" s="539">
        <v>2.23</v>
      </c>
    </row>
    <row r="2377" spans="16:18" hidden="1">
      <c r="P2377" s="7">
        <v>38434</v>
      </c>
      <c r="Q2377" s="539">
        <v>3.4</v>
      </c>
      <c r="R2377" s="539">
        <v>3.4</v>
      </c>
    </row>
    <row r="2378" spans="16:18" hidden="1">
      <c r="P2378" s="7">
        <v>38435</v>
      </c>
      <c r="Q2378" s="539">
        <v>7.64</v>
      </c>
      <c r="R2378" s="539">
        <v>7.64</v>
      </c>
    </row>
    <row r="2379" spans="16:18" hidden="1">
      <c r="P2379" s="7">
        <v>38436</v>
      </c>
      <c r="Q2379" s="539">
        <v>12.67</v>
      </c>
      <c r="R2379" s="539">
        <v>12.67</v>
      </c>
    </row>
    <row r="2380" spans="16:18" hidden="1">
      <c r="P2380" s="7">
        <v>38437</v>
      </c>
      <c r="Q2380" s="539">
        <v>20.56</v>
      </c>
      <c r="R2380" s="539">
        <v>20.56</v>
      </c>
    </row>
    <row r="2381" spans="16:18" hidden="1">
      <c r="P2381" s="7">
        <v>38438</v>
      </c>
      <c r="Q2381" s="539">
        <v>59.63</v>
      </c>
      <c r="R2381" s="539">
        <v>59.63</v>
      </c>
    </row>
    <row r="2382" spans="16:18" hidden="1">
      <c r="P2382" s="7">
        <v>38439</v>
      </c>
      <c r="Q2382" s="539">
        <v>75.77</v>
      </c>
      <c r="R2382" s="539">
        <v>75.77</v>
      </c>
    </row>
    <row r="2383" spans="16:18" hidden="1">
      <c r="P2383" s="7">
        <v>10836</v>
      </c>
      <c r="Q2383" s="539">
        <v>18.62</v>
      </c>
      <c r="R2383" s="539">
        <v>18.62</v>
      </c>
    </row>
    <row r="2384" spans="16:18" hidden="1">
      <c r="P2384" s="7">
        <v>10835</v>
      </c>
      <c r="Q2384" s="539">
        <v>5.2</v>
      </c>
      <c r="R2384" s="539">
        <v>5.2</v>
      </c>
    </row>
    <row r="2385" spans="16:18" hidden="1">
      <c r="P2385" s="7">
        <v>3475</v>
      </c>
      <c r="Q2385" s="539">
        <v>4.5199999999999996</v>
      </c>
      <c r="R2385" s="539">
        <v>4.5199999999999996</v>
      </c>
    </row>
    <row r="2386" spans="16:18" hidden="1">
      <c r="P2386" s="7">
        <v>3485</v>
      </c>
      <c r="Q2386" s="539">
        <v>12.51</v>
      </c>
      <c r="R2386" s="539">
        <v>12.51</v>
      </c>
    </row>
    <row r="2387" spans="16:18" hidden="1">
      <c r="P2387" s="7">
        <v>3534</v>
      </c>
      <c r="Q2387" s="539">
        <v>7.17</v>
      </c>
      <c r="R2387" s="539">
        <v>7.17</v>
      </c>
    </row>
    <row r="2388" spans="16:18" hidden="1">
      <c r="P2388" s="7">
        <v>3543</v>
      </c>
      <c r="Q2388" s="539">
        <v>1.66</v>
      </c>
      <c r="R2388" s="539">
        <v>1.66</v>
      </c>
    </row>
    <row r="2389" spans="16:18" hidden="1">
      <c r="P2389" s="7">
        <v>3482</v>
      </c>
      <c r="Q2389" s="539">
        <v>5.13</v>
      </c>
      <c r="R2389" s="539">
        <v>5.13</v>
      </c>
    </row>
    <row r="2390" spans="16:18" hidden="1">
      <c r="P2390" s="7">
        <v>3505</v>
      </c>
      <c r="Q2390" s="539">
        <v>2.4700000000000002</v>
      </c>
      <c r="R2390" s="539">
        <v>2.4700000000000002</v>
      </c>
    </row>
    <row r="2391" spans="16:18" hidden="1">
      <c r="P2391" s="7">
        <v>3521</v>
      </c>
      <c r="Q2391" s="539">
        <v>1.86</v>
      </c>
      <c r="R2391" s="539">
        <v>1.86</v>
      </c>
    </row>
    <row r="2392" spans="16:18" hidden="1">
      <c r="P2392" s="7">
        <v>3531</v>
      </c>
      <c r="Q2392" s="539">
        <v>3.55</v>
      </c>
      <c r="R2392" s="539">
        <v>3.55</v>
      </c>
    </row>
    <row r="2393" spans="16:18" hidden="1">
      <c r="P2393" s="7">
        <v>3522</v>
      </c>
      <c r="Q2393" s="539">
        <v>2.29</v>
      </c>
      <c r="R2393" s="539">
        <v>2.29</v>
      </c>
    </row>
    <row r="2394" spans="16:18" hidden="1">
      <c r="P2394" s="7">
        <v>3527</v>
      </c>
      <c r="Q2394" s="539">
        <v>12.05</v>
      </c>
      <c r="R2394" s="539">
        <v>12.05</v>
      </c>
    </row>
    <row r="2395" spans="16:18" hidden="1">
      <c r="P2395" s="7">
        <v>3516</v>
      </c>
      <c r="Q2395" s="539">
        <v>2.15</v>
      </c>
      <c r="R2395" s="539">
        <v>2.15</v>
      </c>
    </row>
    <row r="2396" spans="16:18" hidden="1">
      <c r="P2396" s="7">
        <v>3517</v>
      </c>
      <c r="Q2396" s="539">
        <v>1.94</v>
      </c>
      <c r="R2396" s="539">
        <v>1.94</v>
      </c>
    </row>
    <row r="2397" spans="16:18" hidden="1">
      <c r="P2397" s="7">
        <v>3515</v>
      </c>
      <c r="Q2397" s="539">
        <v>6.15</v>
      </c>
      <c r="R2397" s="539">
        <v>6.15</v>
      </c>
    </row>
    <row r="2398" spans="16:18" hidden="1">
      <c r="P2398" s="7">
        <v>20147</v>
      </c>
      <c r="Q2398" s="539">
        <v>5.05</v>
      </c>
      <c r="R2398" s="539">
        <v>5.05</v>
      </c>
    </row>
    <row r="2399" spans="16:18" hidden="1">
      <c r="P2399" s="7">
        <v>3524</v>
      </c>
      <c r="Q2399" s="539">
        <v>7.61</v>
      </c>
      <c r="R2399" s="539">
        <v>7.61</v>
      </c>
    </row>
    <row r="2400" spans="16:18" hidden="1">
      <c r="P2400" s="7">
        <v>3532</v>
      </c>
      <c r="Q2400" s="539">
        <v>17.579999999999998</v>
      </c>
      <c r="R2400" s="539">
        <v>17.579999999999998</v>
      </c>
    </row>
    <row r="2401" spans="16:18" hidden="1">
      <c r="P2401" s="7">
        <v>3528</v>
      </c>
      <c r="Q2401" s="539">
        <v>8.3800000000000008</v>
      </c>
      <c r="R2401" s="539">
        <v>8.3800000000000008</v>
      </c>
    </row>
    <row r="2402" spans="16:18" hidden="1">
      <c r="P2402" s="7">
        <v>37952</v>
      </c>
      <c r="Q2402" s="539">
        <v>60.09</v>
      </c>
      <c r="R2402" s="539">
        <v>60.09</v>
      </c>
    </row>
    <row r="2403" spans="16:18" hidden="1">
      <c r="P2403" s="7">
        <v>37951</v>
      </c>
      <c r="Q2403" s="539">
        <v>2.2599999999999998</v>
      </c>
      <c r="R2403" s="539">
        <v>2.2599999999999998</v>
      </c>
    </row>
    <row r="2404" spans="16:18" hidden="1">
      <c r="P2404" s="7">
        <v>3518</v>
      </c>
      <c r="Q2404" s="539">
        <v>3.47</v>
      </c>
      <c r="R2404" s="539">
        <v>3.47</v>
      </c>
    </row>
    <row r="2405" spans="16:18" hidden="1">
      <c r="P2405" s="7">
        <v>3519</v>
      </c>
      <c r="Q2405" s="539">
        <v>7.27</v>
      </c>
      <c r="R2405" s="539">
        <v>7.27</v>
      </c>
    </row>
    <row r="2406" spans="16:18" hidden="1">
      <c r="P2406" s="7">
        <v>3520</v>
      </c>
      <c r="Q2406" s="539">
        <v>7.62</v>
      </c>
      <c r="R2406" s="539">
        <v>7.62</v>
      </c>
    </row>
    <row r="2407" spans="16:18" hidden="1">
      <c r="P2407" s="7">
        <v>37950</v>
      </c>
      <c r="Q2407" s="539">
        <v>55.32</v>
      </c>
      <c r="R2407" s="539">
        <v>55.32</v>
      </c>
    </row>
    <row r="2408" spans="16:18" hidden="1">
      <c r="P2408" s="7">
        <v>37949</v>
      </c>
      <c r="Q2408" s="539">
        <v>2.04</v>
      </c>
      <c r="R2408" s="539">
        <v>2.04</v>
      </c>
    </row>
    <row r="2409" spans="16:18" hidden="1">
      <c r="P2409" s="7">
        <v>3526</v>
      </c>
      <c r="Q2409" s="539">
        <v>2.81</v>
      </c>
      <c r="R2409" s="539">
        <v>2.81</v>
      </c>
    </row>
    <row r="2410" spans="16:18" hidden="1">
      <c r="P2410" s="7">
        <v>3509</v>
      </c>
      <c r="Q2410" s="539">
        <v>6.38</v>
      </c>
      <c r="R2410" s="539">
        <v>6.38</v>
      </c>
    </row>
    <row r="2411" spans="16:18" hidden="1">
      <c r="P2411" s="7">
        <v>3530</v>
      </c>
      <c r="Q2411" s="539">
        <v>195.21</v>
      </c>
      <c r="R2411" s="539">
        <v>195.21</v>
      </c>
    </row>
    <row r="2412" spans="16:18" hidden="1">
      <c r="P2412" s="7">
        <v>3542</v>
      </c>
      <c r="Q2412" s="539">
        <v>0.56000000000000005</v>
      </c>
      <c r="R2412" s="539">
        <v>0.56000000000000005</v>
      </c>
    </row>
    <row r="2413" spans="16:18" hidden="1">
      <c r="P2413" s="7">
        <v>3529</v>
      </c>
      <c r="Q2413" s="539">
        <v>0.69</v>
      </c>
      <c r="R2413" s="539">
        <v>0.69</v>
      </c>
    </row>
    <row r="2414" spans="16:18" hidden="1">
      <c r="P2414" s="7">
        <v>3536</v>
      </c>
      <c r="Q2414" s="539">
        <v>2.29</v>
      </c>
      <c r="R2414" s="539">
        <v>2.29</v>
      </c>
    </row>
    <row r="2415" spans="16:18" hidden="1">
      <c r="P2415" s="7">
        <v>3535</v>
      </c>
      <c r="Q2415" s="539">
        <v>5.57</v>
      </c>
      <c r="R2415" s="539">
        <v>5.57</v>
      </c>
    </row>
    <row r="2416" spans="16:18" hidden="1">
      <c r="P2416" s="7">
        <v>3540</v>
      </c>
      <c r="Q2416" s="539">
        <v>4.71</v>
      </c>
      <c r="R2416" s="539">
        <v>4.71</v>
      </c>
    </row>
    <row r="2417" spans="16:18" hidden="1">
      <c r="P2417" s="7">
        <v>3539</v>
      </c>
      <c r="Q2417" s="539">
        <v>27.32</v>
      </c>
      <c r="R2417" s="539">
        <v>27.32</v>
      </c>
    </row>
    <row r="2418" spans="16:18" hidden="1">
      <c r="P2418" s="7">
        <v>3513</v>
      </c>
      <c r="Q2418" s="539">
        <v>96.34</v>
      </c>
      <c r="R2418" s="539">
        <v>96.34</v>
      </c>
    </row>
    <row r="2419" spans="16:18" hidden="1">
      <c r="P2419" s="7">
        <v>3510</v>
      </c>
      <c r="Q2419" s="539">
        <v>11.9</v>
      </c>
      <c r="R2419" s="539">
        <v>11.9</v>
      </c>
    </row>
    <row r="2420" spans="16:18" hidden="1">
      <c r="P2420" s="7">
        <v>38913</v>
      </c>
      <c r="Q2420" s="539">
        <v>10.78</v>
      </c>
      <c r="R2420" s="539">
        <v>10.78</v>
      </c>
    </row>
    <row r="2421" spans="16:18" hidden="1">
      <c r="P2421" s="7">
        <v>38914</v>
      </c>
      <c r="Q2421" s="539">
        <v>13.23</v>
      </c>
      <c r="R2421" s="539">
        <v>13.23</v>
      </c>
    </row>
    <row r="2422" spans="16:18" hidden="1">
      <c r="P2422" s="7">
        <v>38915</v>
      </c>
      <c r="Q2422" s="539">
        <v>25.5</v>
      </c>
      <c r="R2422" s="539">
        <v>25.5</v>
      </c>
    </row>
    <row r="2423" spans="16:18" hidden="1">
      <c r="P2423" s="7">
        <v>38916</v>
      </c>
      <c r="Q2423" s="539">
        <v>35.299999999999997</v>
      </c>
      <c r="R2423" s="539">
        <v>35.299999999999997</v>
      </c>
    </row>
    <row r="2424" spans="16:18" hidden="1">
      <c r="P2424" s="7">
        <v>39300</v>
      </c>
      <c r="Q2424" s="539">
        <v>9.6199999999999992</v>
      </c>
      <c r="R2424" s="539">
        <v>9.6199999999999992</v>
      </c>
    </row>
    <row r="2425" spans="16:18" hidden="1">
      <c r="P2425" s="7">
        <v>39301</v>
      </c>
      <c r="Q2425" s="539">
        <v>12.89</v>
      </c>
      <c r="R2425" s="539">
        <v>12.89</v>
      </c>
    </row>
    <row r="2426" spans="16:18" hidden="1">
      <c r="P2426" s="7">
        <v>39302</v>
      </c>
      <c r="Q2426" s="539">
        <v>23.42</v>
      </c>
      <c r="R2426" s="539">
        <v>23.42</v>
      </c>
    </row>
    <row r="2427" spans="16:18" hidden="1">
      <c r="P2427" s="7">
        <v>38941</v>
      </c>
      <c r="Q2427" s="539">
        <v>17.39</v>
      </c>
      <c r="R2427" s="539">
        <v>17.39</v>
      </c>
    </row>
    <row r="2428" spans="16:18" hidden="1">
      <c r="P2428" s="7">
        <v>38923</v>
      </c>
      <c r="Q2428" s="539">
        <v>11.53</v>
      </c>
      <c r="R2428" s="539">
        <v>11.53</v>
      </c>
    </row>
    <row r="2429" spans="16:18" hidden="1">
      <c r="P2429" s="7">
        <v>38925</v>
      </c>
      <c r="Q2429" s="539">
        <v>13.38</v>
      </c>
      <c r="R2429" s="539">
        <v>13.38</v>
      </c>
    </row>
    <row r="2430" spans="16:18" hidden="1">
      <c r="P2430" s="7">
        <v>38926</v>
      </c>
      <c r="Q2430" s="539">
        <v>15.87</v>
      </c>
      <c r="R2430" s="539">
        <v>15.87</v>
      </c>
    </row>
    <row r="2431" spans="16:18" hidden="1">
      <c r="P2431" s="7">
        <v>38927</v>
      </c>
      <c r="Q2431" s="539">
        <v>20.05</v>
      </c>
      <c r="R2431" s="539">
        <v>20.05</v>
      </c>
    </row>
    <row r="2432" spans="16:18" hidden="1">
      <c r="P2432" s="7">
        <v>39304</v>
      </c>
      <c r="Q2432" s="539">
        <v>11.39</v>
      </c>
      <c r="R2432" s="539">
        <v>11.39</v>
      </c>
    </row>
    <row r="2433" spans="16:18" hidden="1">
      <c r="P2433" s="7">
        <v>39305</v>
      </c>
      <c r="Q2433" s="539">
        <v>12.49</v>
      </c>
      <c r="R2433" s="539">
        <v>12.49</v>
      </c>
    </row>
    <row r="2434" spans="16:18" hidden="1">
      <c r="P2434" s="7">
        <v>39306</v>
      </c>
      <c r="Q2434" s="539">
        <v>16.79</v>
      </c>
      <c r="R2434" s="539">
        <v>16.79</v>
      </c>
    </row>
    <row r="2435" spans="16:18" hidden="1">
      <c r="P2435" s="7">
        <v>38928</v>
      </c>
      <c r="Q2435" s="539">
        <v>22.19</v>
      </c>
      <c r="R2435" s="539">
        <v>22.19</v>
      </c>
    </row>
    <row r="2436" spans="16:18" hidden="1">
      <c r="P2436" s="7">
        <v>38917</v>
      </c>
      <c r="Q2436" s="539">
        <v>12.4</v>
      </c>
      <c r="R2436" s="539">
        <v>12.4</v>
      </c>
    </row>
    <row r="2437" spans="16:18" hidden="1">
      <c r="P2437" s="7">
        <v>38919</v>
      </c>
      <c r="Q2437" s="539">
        <v>14.56</v>
      </c>
      <c r="R2437" s="539">
        <v>14.56</v>
      </c>
    </row>
    <row r="2438" spans="16:18" hidden="1">
      <c r="P2438" s="7">
        <v>38922</v>
      </c>
      <c r="Q2438" s="539">
        <v>19.53</v>
      </c>
      <c r="R2438" s="539">
        <v>19.53</v>
      </c>
    </row>
    <row r="2439" spans="16:18" hidden="1">
      <c r="P2439" s="7">
        <v>20151</v>
      </c>
      <c r="Q2439" s="539">
        <v>18.739999999999998</v>
      </c>
      <c r="R2439" s="539">
        <v>18.739999999999998</v>
      </c>
    </row>
    <row r="2440" spans="16:18" hidden="1">
      <c r="P2440" s="7">
        <v>20152</v>
      </c>
      <c r="Q2440" s="539">
        <v>67.81</v>
      </c>
      <c r="R2440" s="539">
        <v>67.81</v>
      </c>
    </row>
    <row r="2441" spans="16:18" hidden="1">
      <c r="P2441" s="7">
        <v>20148</v>
      </c>
      <c r="Q2441" s="539">
        <v>3.68</v>
      </c>
      <c r="R2441" s="539">
        <v>3.68</v>
      </c>
    </row>
    <row r="2442" spans="16:18" hidden="1">
      <c r="P2442" s="7">
        <v>20149</v>
      </c>
      <c r="Q2442" s="539">
        <v>6.15</v>
      </c>
      <c r="R2442" s="539">
        <v>6.15</v>
      </c>
    </row>
    <row r="2443" spans="16:18" hidden="1">
      <c r="P2443" s="7">
        <v>20150</v>
      </c>
      <c r="Q2443" s="539">
        <v>15.86</v>
      </c>
      <c r="R2443" s="539">
        <v>15.86</v>
      </c>
    </row>
    <row r="2444" spans="16:18" hidden="1">
      <c r="P2444" s="7">
        <v>20157</v>
      </c>
      <c r="Q2444" s="539">
        <v>17.8</v>
      </c>
      <c r="R2444" s="539">
        <v>17.8</v>
      </c>
    </row>
    <row r="2445" spans="16:18" hidden="1">
      <c r="P2445" s="7">
        <v>20158</v>
      </c>
      <c r="Q2445" s="539">
        <v>70.69</v>
      </c>
      <c r="R2445" s="539">
        <v>70.69</v>
      </c>
    </row>
    <row r="2446" spans="16:18" hidden="1">
      <c r="P2446" s="7">
        <v>20154</v>
      </c>
      <c r="Q2446" s="539">
        <v>3.61</v>
      </c>
      <c r="R2446" s="539">
        <v>3.61</v>
      </c>
    </row>
    <row r="2447" spans="16:18" hidden="1">
      <c r="P2447" s="7">
        <v>20155</v>
      </c>
      <c r="Q2447" s="539">
        <v>5.49</v>
      </c>
      <c r="R2447" s="539">
        <v>5.49</v>
      </c>
    </row>
    <row r="2448" spans="16:18" hidden="1">
      <c r="P2448" s="7">
        <v>20156</v>
      </c>
      <c r="Q2448" s="539">
        <v>15.44</v>
      </c>
      <c r="R2448" s="539">
        <v>15.44</v>
      </c>
    </row>
    <row r="2449" spans="16:18" hidden="1">
      <c r="P2449" s="7">
        <v>3499</v>
      </c>
      <c r="Q2449" s="539">
        <v>1.07</v>
      </c>
      <c r="R2449" s="539">
        <v>1.07</v>
      </c>
    </row>
    <row r="2450" spans="16:18" hidden="1">
      <c r="P2450" s="7">
        <v>3500</v>
      </c>
      <c r="Q2450" s="539">
        <v>1.42</v>
      </c>
      <c r="R2450" s="539">
        <v>1.42</v>
      </c>
    </row>
    <row r="2451" spans="16:18" hidden="1">
      <c r="P2451" s="7">
        <v>3501</v>
      </c>
      <c r="Q2451" s="539">
        <v>3.91</v>
      </c>
      <c r="R2451" s="539">
        <v>3.91</v>
      </c>
    </row>
    <row r="2452" spans="16:18" hidden="1">
      <c r="P2452" s="7">
        <v>3502</v>
      </c>
      <c r="Q2452" s="539">
        <v>5.62</v>
      </c>
      <c r="R2452" s="539">
        <v>5.62</v>
      </c>
    </row>
    <row r="2453" spans="16:18" hidden="1">
      <c r="P2453" s="7">
        <v>3503</v>
      </c>
      <c r="Q2453" s="539">
        <v>7.06</v>
      </c>
      <c r="R2453" s="539">
        <v>7.06</v>
      </c>
    </row>
    <row r="2454" spans="16:18" hidden="1">
      <c r="P2454" s="7">
        <v>3477</v>
      </c>
      <c r="Q2454" s="539">
        <v>25.67</v>
      </c>
      <c r="R2454" s="539">
        <v>25.67</v>
      </c>
    </row>
    <row r="2455" spans="16:18" hidden="1">
      <c r="P2455" s="7">
        <v>3478</v>
      </c>
      <c r="Q2455" s="539">
        <v>61.56</v>
      </c>
      <c r="R2455" s="539">
        <v>61.56</v>
      </c>
    </row>
    <row r="2456" spans="16:18" hidden="1">
      <c r="P2456" s="7">
        <v>3525</v>
      </c>
      <c r="Q2456" s="539">
        <v>75.97</v>
      </c>
      <c r="R2456" s="539">
        <v>75.97</v>
      </c>
    </row>
    <row r="2457" spans="16:18" hidden="1">
      <c r="P2457" s="7">
        <v>3511</v>
      </c>
      <c r="Q2457" s="539">
        <v>80.58</v>
      </c>
      <c r="R2457" s="539">
        <v>80.58</v>
      </c>
    </row>
    <row r="2458" spans="16:18" hidden="1">
      <c r="P2458" s="7">
        <v>12032</v>
      </c>
      <c r="Q2458" s="539">
        <v>58.03</v>
      </c>
      <c r="R2458" s="539">
        <v>58.03</v>
      </c>
    </row>
    <row r="2459" spans="16:18" hidden="1">
      <c r="P2459" s="7">
        <v>12030</v>
      </c>
      <c r="Q2459" s="539">
        <v>54.52</v>
      </c>
      <c r="R2459" s="539">
        <v>54.52</v>
      </c>
    </row>
    <row r="2460" spans="16:18" hidden="1">
      <c r="P2460" s="7">
        <v>10908</v>
      </c>
      <c r="Q2460" s="539">
        <v>17.5</v>
      </c>
      <c r="R2460" s="539">
        <v>17.5</v>
      </c>
    </row>
    <row r="2461" spans="16:18" hidden="1">
      <c r="P2461" s="7">
        <v>10909</v>
      </c>
      <c r="Q2461" s="539">
        <v>20.350000000000001</v>
      </c>
      <c r="R2461" s="539">
        <v>20.350000000000001</v>
      </c>
    </row>
    <row r="2462" spans="16:18" hidden="1">
      <c r="P2462" s="7">
        <v>3669</v>
      </c>
      <c r="Q2462" s="539">
        <v>12.5</v>
      </c>
      <c r="R2462" s="539">
        <v>12.5</v>
      </c>
    </row>
    <row r="2463" spans="16:18" hidden="1">
      <c r="P2463" s="7">
        <v>20139</v>
      </c>
      <c r="Q2463" s="539">
        <v>107.55</v>
      </c>
      <c r="R2463" s="539">
        <v>107.55</v>
      </c>
    </row>
    <row r="2464" spans="16:18" hidden="1">
      <c r="P2464" s="7">
        <v>3668</v>
      </c>
      <c r="Q2464" s="539">
        <v>38.42</v>
      </c>
      <c r="R2464" s="539">
        <v>38.42</v>
      </c>
    </row>
    <row r="2465" spans="16:18" hidden="1">
      <c r="P2465" s="7">
        <v>10911</v>
      </c>
      <c r="Q2465" s="539">
        <v>16.84</v>
      </c>
      <c r="R2465" s="539">
        <v>16.84</v>
      </c>
    </row>
    <row r="2466" spans="16:18" hidden="1">
      <c r="P2466" s="7">
        <v>3659</v>
      </c>
      <c r="Q2466" s="539">
        <v>17.16</v>
      </c>
      <c r="R2466" s="539">
        <v>17.16</v>
      </c>
    </row>
    <row r="2467" spans="16:18" hidden="1">
      <c r="P2467" s="7">
        <v>3660</v>
      </c>
      <c r="Q2467" s="539">
        <v>22.19</v>
      </c>
      <c r="R2467" s="539">
        <v>22.19</v>
      </c>
    </row>
    <row r="2468" spans="16:18" hidden="1">
      <c r="P2468" s="7">
        <v>20144</v>
      </c>
      <c r="Q2468" s="539">
        <v>49.69</v>
      </c>
      <c r="R2468" s="539">
        <v>49.69</v>
      </c>
    </row>
    <row r="2469" spans="16:18" hidden="1">
      <c r="P2469" s="7">
        <v>20143</v>
      </c>
      <c r="Q2469" s="539">
        <v>63.57</v>
      </c>
      <c r="R2469" s="539">
        <v>63.57</v>
      </c>
    </row>
    <row r="2470" spans="16:18" hidden="1">
      <c r="P2470" s="7">
        <v>20145</v>
      </c>
      <c r="Q2470" s="539">
        <v>122.63</v>
      </c>
      <c r="R2470" s="539">
        <v>122.63</v>
      </c>
    </row>
    <row r="2471" spans="16:18" hidden="1">
      <c r="P2471" s="7">
        <v>20146</v>
      </c>
      <c r="Q2471" s="539">
        <v>167.64</v>
      </c>
      <c r="R2471" s="539">
        <v>167.64</v>
      </c>
    </row>
    <row r="2472" spans="16:18" hidden="1">
      <c r="P2472" s="7">
        <v>20140</v>
      </c>
      <c r="Q2472" s="539">
        <v>7.86</v>
      </c>
      <c r="R2472" s="539">
        <v>7.86</v>
      </c>
    </row>
    <row r="2473" spans="16:18" hidden="1">
      <c r="P2473" s="7">
        <v>20141</v>
      </c>
      <c r="Q2473" s="539">
        <v>19.260000000000002</v>
      </c>
      <c r="R2473" s="539">
        <v>19.260000000000002</v>
      </c>
    </row>
    <row r="2474" spans="16:18" hidden="1">
      <c r="P2474" s="7">
        <v>20142</v>
      </c>
      <c r="Q2474" s="539">
        <v>33.880000000000003</v>
      </c>
      <c r="R2474" s="539">
        <v>33.880000000000003</v>
      </c>
    </row>
    <row r="2475" spans="16:18" hidden="1">
      <c r="P2475" s="7">
        <v>3670</v>
      </c>
      <c r="Q2475" s="539">
        <v>22.03</v>
      </c>
      <c r="R2475" s="539">
        <v>22.03</v>
      </c>
    </row>
    <row r="2476" spans="16:18" hidden="1">
      <c r="P2476" s="7">
        <v>3666</v>
      </c>
      <c r="Q2476" s="539">
        <v>3.47</v>
      </c>
      <c r="R2476" s="539">
        <v>3.47</v>
      </c>
    </row>
    <row r="2477" spans="16:18" hidden="1">
      <c r="P2477" s="7">
        <v>3662</v>
      </c>
      <c r="Q2477" s="539">
        <v>9.0399999999999991</v>
      </c>
      <c r="R2477" s="539">
        <v>9.0399999999999991</v>
      </c>
    </row>
    <row r="2478" spans="16:18" hidden="1">
      <c r="P2478" s="7">
        <v>3658</v>
      </c>
      <c r="Q2478" s="539">
        <v>17.13</v>
      </c>
      <c r="R2478" s="539">
        <v>17.13</v>
      </c>
    </row>
    <row r="2479" spans="16:18" hidden="1">
      <c r="P2479" s="7">
        <v>14157</v>
      </c>
      <c r="Q2479" s="539">
        <v>1.39</v>
      </c>
      <c r="R2479" s="539">
        <v>1.39</v>
      </c>
    </row>
    <row r="2480" spans="16:18" hidden="1">
      <c r="P2480" s="7">
        <v>42696</v>
      </c>
      <c r="Q2480" s="539">
        <v>135.84</v>
      </c>
      <c r="R2480" s="539">
        <v>135.84</v>
      </c>
    </row>
    <row r="2481" spans="16:18" hidden="1">
      <c r="P2481" s="7">
        <v>39875</v>
      </c>
      <c r="Q2481" s="539">
        <v>653.01</v>
      </c>
      <c r="R2481" s="539">
        <v>653.01</v>
      </c>
    </row>
    <row r="2482" spans="16:18" hidden="1">
      <c r="P2482" s="7">
        <v>39876</v>
      </c>
      <c r="Q2482" s="539">
        <v>817.56</v>
      </c>
      <c r="R2482" s="539">
        <v>817.56</v>
      </c>
    </row>
    <row r="2483" spans="16:18" hidden="1">
      <c r="P2483" s="7">
        <v>39877</v>
      </c>
      <c r="Q2483" s="809">
        <v>1133.92</v>
      </c>
      <c r="R2483" s="809">
        <v>1133.92</v>
      </c>
    </row>
    <row r="2484" spans="16:18" hidden="1">
      <c r="P2484" s="7">
        <v>39878</v>
      </c>
      <c r="Q2484" s="809">
        <v>1497.73</v>
      </c>
      <c r="R2484" s="809">
        <v>1497.73</v>
      </c>
    </row>
    <row r="2485" spans="16:18" hidden="1">
      <c r="P2485" s="7">
        <v>39872</v>
      </c>
      <c r="Q2485" s="539">
        <v>447.81</v>
      </c>
      <c r="R2485" s="539">
        <v>447.81</v>
      </c>
    </row>
    <row r="2486" spans="16:18" hidden="1">
      <c r="P2486" s="7">
        <v>39873</v>
      </c>
      <c r="Q2486" s="539">
        <v>519.44000000000005</v>
      </c>
      <c r="R2486" s="539">
        <v>519.44000000000005</v>
      </c>
    </row>
    <row r="2487" spans="16:18" hidden="1">
      <c r="P2487" s="7">
        <v>39874</v>
      </c>
      <c r="Q2487" s="539">
        <v>570.53</v>
      </c>
      <c r="R2487" s="539">
        <v>570.53</v>
      </c>
    </row>
    <row r="2488" spans="16:18" hidden="1">
      <c r="P2488" s="7">
        <v>3674</v>
      </c>
      <c r="Q2488" s="539">
        <v>89.24</v>
      </c>
      <c r="R2488" s="539">
        <v>89.24</v>
      </c>
    </row>
    <row r="2489" spans="16:18" hidden="1">
      <c r="P2489" s="7">
        <v>3681</v>
      </c>
      <c r="Q2489" s="539">
        <v>132.78</v>
      </c>
      <c r="R2489" s="539">
        <v>132.78</v>
      </c>
    </row>
    <row r="2490" spans="16:18" hidden="1">
      <c r="P2490" s="7">
        <v>3676</v>
      </c>
      <c r="Q2490" s="539">
        <v>499.69</v>
      </c>
      <c r="R2490" s="539">
        <v>499.69</v>
      </c>
    </row>
    <row r="2491" spans="16:18" hidden="1">
      <c r="P2491" s="7">
        <v>3679</v>
      </c>
      <c r="Q2491" s="539">
        <v>413.41</v>
      </c>
      <c r="R2491" s="539">
        <v>413.41</v>
      </c>
    </row>
    <row r="2492" spans="16:18" hidden="1">
      <c r="P2492" s="7">
        <v>3672</v>
      </c>
      <c r="Q2492" s="539">
        <v>1.41</v>
      </c>
      <c r="R2492" s="539">
        <v>1.41</v>
      </c>
    </row>
    <row r="2493" spans="16:18" hidden="1">
      <c r="P2493" s="7">
        <v>3671</v>
      </c>
      <c r="Q2493" s="539">
        <v>1.33</v>
      </c>
      <c r="R2493" s="539">
        <v>1.33</v>
      </c>
    </row>
    <row r="2494" spans="16:18" hidden="1">
      <c r="P2494" s="7">
        <v>3673</v>
      </c>
      <c r="Q2494" s="539">
        <v>2.09</v>
      </c>
      <c r="R2494" s="539">
        <v>2.09</v>
      </c>
    </row>
    <row r="2495" spans="16:18" hidden="1">
      <c r="P2495" s="7">
        <v>38394</v>
      </c>
      <c r="Q2495" s="539">
        <v>363.03</v>
      </c>
      <c r="R2495" s="539">
        <v>363.03</v>
      </c>
    </row>
    <row r="2496" spans="16:18" hidden="1">
      <c r="P2496" s="7">
        <v>3729</v>
      </c>
      <c r="Q2496" s="539">
        <v>130.88999999999999</v>
      </c>
      <c r="R2496" s="539">
        <v>130.88999999999999</v>
      </c>
    </row>
    <row r="2497" spans="16:18" hidden="1">
      <c r="P2497" s="7">
        <v>39357</v>
      </c>
      <c r="Q2497" s="539">
        <v>59.73</v>
      </c>
      <c r="R2497" s="539">
        <v>59.73</v>
      </c>
    </row>
    <row r="2498" spans="16:18" hidden="1">
      <c r="P2498" s="7">
        <v>39358</v>
      </c>
      <c r="Q2498" s="539">
        <v>59.73</v>
      </c>
      <c r="R2498" s="539">
        <v>59.73</v>
      </c>
    </row>
    <row r="2499" spans="16:18" hidden="1">
      <c r="P2499" s="7">
        <v>39355</v>
      </c>
      <c r="Q2499" s="539">
        <v>87.03</v>
      </c>
      <c r="R2499" s="539">
        <v>87.03</v>
      </c>
    </row>
    <row r="2500" spans="16:18" hidden="1">
      <c r="P2500" s="7">
        <v>39356</v>
      </c>
      <c r="Q2500" s="539">
        <v>83.06</v>
      </c>
      <c r="R2500" s="539">
        <v>83.06</v>
      </c>
    </row>
    <row r="2501" spans="16:18" hidden="1">
      <c r="P2501" s="7">
        <v>39353</v>
      </c>
      <c r="Q2501" s="539">
        <v>190.67</v>
      </c>
      <c r="R2501" s="539">
        <v>190.67</v>
      </c>
    </row>
    <row r="2502" spans="16:18" hidden="1">
      <c r="P2502" s="7">
        <v>39354</v>
      </c>
      <c r="Q2502" s="539">
        <v>402.27</v>
      </c>
      <c r="R2502" s="539">
        <v>402.27</v>
      </c>
    </row>
    <row r="2503" spans="16:18" hidden="1">
      <c r="P2503" s="7">
        <v>39398</v>
      </c>
      <c r="Q2503" s="539">
        <v>187.71</v>
      </c>
      <c r="R2503" s="539">
        <v>187.71</v>
      </c>
    </row>
    <row r="2504" spans="16:18" hidden="1">
      <c r="P2504" s="7">
        <v>13343</v>
      </c>
      <c r="Q2504" s="539">
        <v>61.41</v>
      </c>
      <c r="R2504" s="539">
        <v>61.41</v>
      </c>
    </row>
    <row r="2505" spans="16:18" hidden="1">
      <c r="P2505" s="7">
        <v>12118</v>
      </c>
      <c r="Q2505" s="539">
        <v>20.92</v>
      </c>
      <c r="R2505" s="539">
        <v>20.92</v>
      </c>
    </row>
    <row r="2506" spans="16:18" hidden="1">
      <c r="P2506" s="7">
        <v>39482</v>
      </c>
      <c r="Q2506" s="539">
        <v>445.36</v>
      </c>
      <c r="R2506" s="539">
        <v>445.36</v>
      </c>
    </row>
    <row r="2507" spans="16:18" hidden="1">
      <c r="P2507" s="7">
        <v>39486</v>
      </c>
      <c r="Q2507" s="539">
        <v>363.48</v>
      </c>
      <c r="R2507" s="539">
        <v>363.48</v>
      </c>
    </row>
    <row r="2508" spans="16:18" hidden="1">
      <c r="P2508" s="7">
        <v>39484</v>
      </c>
      <c r="Q2508" s="539">
        <v>445.36</v>
      </c>
      <c r="R2508" s="539">
        <v>445.36</v>
      </c>
    </row>
    <row r="2509" spans="16:18" hidden="1">
      <c r="P2509" s="7">
        <v>39488</v>
      </c>
      <c r="Q2509" s="539">
        <v>369.43</v>
      </c>
      <c r="R2509" s="539">
        <v>369.43</v>
      </c>
    </row>
    <row r="2510" spans="16:18" hidden="1">
      <c r="P2510" s="7">
        <v>39485</v>
      </c>
      <c r="Q2510" s="539">
        <v>445.36</v>
      </c>
      <c r="R2510" s="539">
        <v>445.36</v>
      </c>
    </row>
    <row r="2511" spans="16:18" hidden="1">
      <c r="P2511" s="7">
        <v>39489</v>
      </c>
      <c r="Q2511" s="539">
        <v>375.69</v>
      </c>
      <c r="R2511" s="539">
        <v>375.69</v>
      </c>
    </row>
    <row r="2512" spans="16:18" hidden="1">
      <c r="P2512" s="7">
        <v>39490</v>
      </c>
      <c r="Q2512" s="539">
        <v>559.83000000000004</v>
      </c>
      <c r="R2512" s="539">
        <v>559.83000000000004</v>
      </c>
    </row>
    <row r="2513" spans="16:18" hidden="1">
      <c r="P2513" s="7">
        <v>39494</v>
      </c>
      <c r="Q2513" s="539">
        <v>402.01</v>
      </c>
      <c r="R2513" s="539">
        <v>402.01</v>
      </c>
    </row>
    <row r="2514" spans="16:18" hidden="1">
      <c r="P2514" s="7">
        <v>39495</v>
      </c>
      <c r="Q2514" s="539">
        <v>453.01</v>
      </c>
      <c r="R2514" s="539">
        <v>453.01</v>
      </c>
    </row>
    <row r="2515" spans="16:18" hidden="1">
      <c r="P2515" s="7">
        <v>39496</v>
      </c>
      <c r="Q2515" s="539">
        <v>498.31</v>
      </c>
      <c r="R2515" s="539">
        <v>498.31</v>
      </c>
    </row>
    <row r="2516" spans="16:18" hidden="1">
      <c r="P2516" s="7">
        <v>39492</v>
      </c>
      <c r="Q2516" s="539">
        <v>576.9</v>
      </c>
      <c r="R2516" s="539">
        <v>576.9</v>
      </c>
    </row>
    <row r="2517" spans="16:18" hidden="1">
      <c r="P2517" s="7">
        <v>39497</v>
      </c>
      <c r="Q2517" s="539">
        <v>521.1</v>
      </c>
      <c r="R2517" s="539">
        <v>521.1</v>
      </c>
    </row>
    <row r="2518" spans="16:18" hidden="1">
      <c r="P2518" s="7">
        <v>39493</v>
      </c>
      <c r="Q2518" s="539">
        <v>618.78</v>
      </c>
      <c r="R2518" s="539">
        <v>618.78</v>
      </c>
    </row>
    <row r="2519" spans="16:18" hidden="1">
      <c r="P2519" s="7">
        <v>43628</v>
      </c>
      <c r="Q2519" s="539">
        <v>656.33</v>
      </c>
      <c r="R2519" s="539">
        <v>656.33</v>
      </c>
    </row>
    <row r="2520" spans="16:18" hidden="1">
      <c r="P2520" s="7">
        <v>39500</v>
      </c>
      <c r="Q2520" s="539">
        <v>675.15</v>
      </c>
      <c r="R2520" s="539">
        <v>675.15</v>
      </c>
    </row>
    <row r="2521" spans="16:18" hidden="1">
      <c r="P2521" s="7">
        <v>39498</v>
      </c>
      <c r="Q2521" s="539">
        <v>832.68</v>
      </c>
      <c r="R2521" s="539">
        <v>832.68</v>
      </c>
    </row>
    <row r="2522" spans="16:18" hidden="1">
      <c r="P2522" s="7">
        <v>43621</v>
      </c>
      <c r="Q2522" s="539">
        <v>697.35</v>
      </c>
      <c r="R2522" s="539">
        <v>697.35</v>
      </c>
    </row>
    <row r="2523" spans="16:18" hidden="1">
      <c r="P2523" s="7">
        <v>39501</v>
      </c>
      <c r="Q2523" s="539">
        <v>693.43</v>
      </c>
      <c r="R2523" s="539">
        <v>693.43</v>
      </c>
    </row>
    <row r="2524" spans="16:18" hidden="1">
      <c r="P2524" s="7">
        <v>39499</v>
      </c>
      <c r="Q2524" s="539">
        <v>844.5</v>
      </c>
      <c r="R2524" s="539">
        <v>844.5</v>
      </c>
    </row>
    <row r="2525" spans="16:18" hidden="1">
      <c r="P2525" s="7">
        <v>3733</v>
      </c>
      <c r="Q2525" s="539">
        <v>91.57</v>
      </c>
      <c r="R2525" s="539">
        <v>91.57</v>
      </c>
    </row>
    <row r="2526" spans="16:18" hidden="1">
      <c r="P2526" s="7">
        <v>3731</v>
      </c>
      <c r="Q2526" s="539">
        <v>85</v>
      </c>
      <c r="R2526" s="539">
        <v>85</v>
      </c>
    </row>
    <row r="2527" spans="16:18" hidden="1">
      <c r="P2527" s="7">
        <v>38137</v>
      </c>
      <c r="Q2527" s="539">
        <v>85.5</v>
      </c>
      <c r="R2527" s="539">
        <v>85.5</v>
      </c>
    </row>
    <row r="2528" spans="16:18" hidden="1">
      <c r="P2528" s="7">
        <v>38138</v>
      </c>
      <c r="Q2528" s="539">
        <v>83.96</v>
      </c>
      <c r="R2528" s="539">
        <v>83.96</v>
      </c>
    </row>
    <row r="2529" spans="16:18" hidden="1">
      <c r="P2529" s="7">
        <v>3736</v>
      </c>
      <c r="Q2529" s="539">
        <v>71</v>
      </c>
      <c r="R2529" s="539">
        <v>71</v>
      </c>
    </row>
    <row r="2530" spans="16:18" hidden="1">
      <c r="P2530" s="7">
        <v>3741</v>
      </c>
      <c r="Q2530" s="539">
        <v>74.010000000000005</v>
      </c>
      <c r="R2530" s="539">
        <v>74.010000000000005</v>
      </c>
    </row>
    <row r="2531" spans="16:18" hidden="1">
      <c r="P2531" s="7">
        <v>3745</v>
      </c>
      <c r="Q2531" s="539">
        <v>79.8</v>
      </c>
      <c r="R2531" s="539">
        <v>79.8</v>
      </c>
    </row>
    <row r="2532" spans="16:18" hidden="1">
      <c r="P2532" s="7">
        <v>3743</v>
      </c>
      <c r="Q2532" s="539">
        <v>73.75</v>
      </c>
      <c r="R2532" s="539">
        <v>73.75</v>
      </c>
    </row>
    <row r="2533" spans="16:18" hidden="1">
      <c r="P2533" s="7">
        <v>3744</v>
      </c>
      <c r="Q2533" s="539">
        <v>81.180000000000007</v>
      </c>
      <c r="R2533" s="539">
        <v>81.180000000000007</v>
      </c>
    </row>
    <row r="2534" spans="16:18" hidden="1">
      <c r="P2534" s="7">
        <v>3739</v>
      </c>
      <c r="Q2534" s="539">
        <v>85.31</v>
      </c>
      <c r="R2534" s="539">
        <v>85.31</v>
      </c>
    </row>
    <row r="2535" spans="16:18" hidden="1">
      <c r="P2535" s="7">
        <v>3737</v>
      </c>
      <c r="Q2535" s="539">
        <v>89.43</v>
      </c>
      <c r="R2535" s="539">
        <v>89.43</v>
      </c>
    </row>
    <row r="2536" spans="16:18" hidden="1">
      <c r="P2536" s="7">
        <v>3738</v>
      </c>
      <c r="Q2536" s="539">
        <v>103.19</v>
      </c>
      <c r="R2536" s="539">
        <v>103.19</v>
      </c>
    </row>
    <row r="2537" spans="16:18" hidden="1">
      <c r="P2537" s="7">
        <v>3747</v>
      </c>
      <c r="Q2537" s="539">
        <v>81.180000000000007</v>
      </c>
      <c r="R2537" s="539">
        <v>81.180000000000007</v>
      </c>
    </row>
    <row r="2538" spans="16:18" hidden="1">
      <c r="P2538" s="7">
        <v>11649</v>
      </c>
      <c r="Q2538" s="539">
        <v>588.91</v>
      </c>
      <c r="R2538" s="539">
        <v>588.91</v>
      </c>
    </row>
    <row r="2539" spans="16:18" hidden="1">
      <c r="P2539" s="7">
        <v>11650</v>
      </c>
      <c r="Q2539" s="809">
        <v>1003.76</v>
      </c>
      <c r="R2539" s="809">
        <v>1003.76</v>
      </c>
    </row>
    <row r="2540" spans="16:18" hidden="1">
      <c r="P2540" s="7">
        <v>3742</v>
      </c>
      <c r="Q2540" s="539">
        <v>107.05</v>
      </c>
      <c r="R2540" s="539">
        <v>107.05</v>
      </c>
    </row>
    <row r="2541" spans="16:18" hidden="1">
      <c r="P2541" s="7">
        <v>3746</v>
      </c>
      <c r="Q2541" s="539">
        <v>124.99</v>
      </c>
      <c r="R2541" s="539">
        <v>124.99</v>
      </c>
    </row>
    <row r="2542" spans="16:18" hidden="1">
      <c r="P2542" s="7">
        <v>21106</v>
      </c>
      <c r="Q2542" s="539">
        <v>51.07</v>
      </c>
      <c r="R2542" s="539">
        <v>51.07</v>
      </c>
    </row>
    <row r="2543" spans="16:18" hidden="1">
      <c r="P2543" s="7">
        <v>39388</v>
      </c>
      <c r="Q2543" s="539">
        <v>9.9600000000000009</v>
      </c>
      <c r="R2543" s="539">
        <v>9.9600000000000009</v>
      </c>
    </row>
    <row r="2544" spans="16:18" hidden="1">
      <c r="P2544" s="7">
        <v>39387</v>
      </c>
      <c r="Q2544" s="539">
        <v>15.53</v>
      </c>
      <c r="R2544" s="539">
        <v>15.53</v>
      </c>
    </row>
    <row r="2545" spans="16:18" hidden="1">
      <c r="P2545" s="7">
        <v>39386</v>
      </c>
      <c r="Q2545" s="539">
        <v>10.83</v>
      </c>
      <c r="R2545" s="539">
        <v>10.83</v>
      </c>
    </row>
    <row r="2546" spans="16:18" hidden="1">
      <c r="P2546" s="7">
        <v>38194</v>
      </c>
      <c r="Q2546" s="539">
        <v>8.1</v>
      </c>
      <c r="R2546" s="539">
        <v>8.1</v>
      </c>
    </row>
    <row r="2547" spans="16:18" hidden="1">
      <c r="P2547" s="7">
        <v>38193</v>
      </c>
      <c r="Q2547" s="539">
        <v>7.04</v>
      </c>
      <c r="R2547" s="539">
        <v>7.04</v>
      </c>
    </row>
    <row r="2548" spans="16:18" hidden="1">
      <c r="P2548" s="7">
        <v>746</v>
      </c>
      <c r="Q2548" s="809">
        <v>1799.45</v>
      </c>
      <c r="R2548" s="809">
        <v>1799.45</v>
      </c>
    </row>
    <row r="2549" spans="16:18" hidden="1">
      <c r="P2549" s="7">
        <v>20269</v>
      </c>
      <c r="Q2549" s="539">
        <v>92.3</v>
      </c>
      <c r="R2549" s="539">
        <v>92.3</v>
      </c>
    </row>
    <row r="2550" spans="16:18" hidden="1">
      <c r="P2550" s="7">
        <v>20270</v>
      </c>
      <c r="Q2550" s="539">
        <v>101.99</v>
      </c>
      <c r="R2550" s="539">
        <v>101.99</v>
      </c>
    </row>
    <row r="2551" spans="16:18" hidden="1">
      <c r="P2551" s="7">
        <v>11696</v>
      </c>
      <c r="Q2551" s="539">
        <v>163.26</v>
      </c>
      <c r="R2551" s="539">
        <v>163.26</v>
      </c>
    </row>
    <row r="2552" spans="16:18" hidden="1">
      <c r="P2552" s="7">
        <v>10427</v>
      </c>
      <c r="Q2552" s="539">
        <v>456.89</v>
      </c>
      <c r="R2552" s="539">
        <v>456.89</v>
      </c>
    </row>
    <row r="2553" spans="16:18" hidden="1">
      <c r="P2553" s="7">
        <v>10428</v>
      </c>
      <c r="Q2553" s="539">
        <v>470.74</v>
      </c>
      <c r="R2553" s="539">
        <v>470.74</v>
      </c>
    </row>
    <row r="2554" spans="16:18" hidden="1">
      <c r="P2554" s="7">
        <v>36521</v>
      </c>
      <c r="Q2554" s="539">
        <v>146.88</v>
      </c>
      <c r="R2554" s="539">
        <v>146.88</v>
      </c>
    </row>
    <row r="2555" spans="16:18" hidden="1">
      <c r="P2555" s="7">
        <v>36794</v>
      </c>
      <c r="Q2555" s="539">
        <v>156.36000000000001</v>
      </c>
      <c r="R2555" s="539">
        <v>156.36000000000001</v>
      </c>
    </row>
    <row r="2556" spans="16:18" hidden="1">
      <c r="P2556" s="7">
        <v>10426</v>
      </c>
      <c r="Q2556" s="539">
        <v>175.09</v>
      </c>
      <c r="R2556" s="539">
        <v>175.09</v>
      </c>
    </row>
    <row r="2557" spans="16:18" hidden="1">
      <c r="P2557" s="7">
        <v>10425</v>
      </c>
      <c r="Q2557" s="539">
        <v>88.82</v>
      </c>
      <c r="R2557" s="539">
        <v>88.82</v>
      </c>
    </row>
    <row r="2558" spans="16:18" hidden="1">
      <c r="P2558" s="7">
        <v>10431</v>
      </c>
      <c r="Q2558" s="539">
        <v>304.11</v>
      </c>
      <c r="R2558" s="539">
        <v>304.11</v>
      </c>
    </row>
    <row r="2559" spans="16:18" hidden="1">
      <c r="P2559" s="7">
        <v>10429</v>
      </c>
      <c r="Q2559" s="539">
        <v>150.02000000000001</v>
      </c>
      <c r="R2559" s="539">
        <v>150.02000000000001</v>
      </c>
    </row>
    <row r="2560" spans="16:18" hidden="1">
      <c r="P2560" s="7">
        <v>10853</v>
      </c>
      <c r="Q2560" s="539">
        <v>101.38</v>
      </c>
      <c r="R2560" s="539">
        <v>101.38</v>
      </c>
    </row>
    <row r="2561" spans="16:18" hidden="1">
      <c r="P2561" s="7">
        <v>5093</v>
      </c>
      <c r="Q2561" s="539">
        <v>18.440000000000001</v>
      </c>
      <c r="R2561" s="539">
        <v>18.440000000000001</v>
      </c>
    </row>
    <row r="2562" spans="16:18" hidden="1">
      <c r="P2562" s="7">
        <v>44331</v>
      </c>
      <c r="Q2562" s="539">
        <v>66.510000000000005</v>
      </c>
      <c r="R2562" s="539">
        <v>66.510000000000005</v>
      </c>
    </row>
    <row r="2563" spans="16:18" hidden="1">
      <c r="P2563" s="7">
        <v>37768</v>
      </c>
      <c r="Q2563" s="809">
        <v>295000</v>
      </c>
      <c r="R2563" s="809">
        <v>295000</v>
      </c>
    </row>
    <row r="2564" spans="16:18" hidden="1">
      <c r="P2564" s="7">
        <v>37773</v>
      </c>
      <c r="Q2564" s="809">
        <v>250504.73</v>
      </c>
      <c r="R2564" s="809">
        <v>250504.73</v>
      </c>
    </row>
    <row r="2565" spans="16:18" hidden="1">
      <c r="P2565" s="7">
        <v>37769</v>
      </c>
      <c r="Q2565" s="809">
        <v>419376.48</v>
      </c>
      <c r="R2565" s="809">
        <v>419376.48</v>
      </c>
    </row>
    <row r="2566" spans="16:18" hidden="1">
      <c r="P2566" s="7">
        <v>37770</v>
      </c>
      <c r="Q2566" s="809">
        <v>711748.8</v>
      </c>
      <c r="R2566" s="809">
        <v>711748.8</v>
      </c>
    </row>
    <row r="2567" spans="16:18" hidden="1">
      <c r="P2567" s="7">
        <v>38382</v>
      </c>
      <c r="Q2567" s="539">
        <v>13.21</v>
      </c>
      <c r="R2567" s="539">
        <v>13.21</v>
      </c>
    </row>
    <row r="2568" spans="16:18" hidden="1">
      <c r="P2568" s="7">
        <v>38383</v>
      </c>
      <c r="Q2568" s="539">
        <v>2.4700000000000002</v>
      </c>
      <c r="R2568" s="539">
        <v>2.4700000000000002</v>
      </c>
    </row>
    <row r="2569" spans="16:18" hidden="1">
      <c r="P2569" s="7">
        <v>3768</v>
      </c>
      <c r="Q2569" s="539">
        <v>2.7</v>
      </c>
      <c r="R2569" s="539">
        <v>2.7</v>
      </c>
    </row>
    <row r="2570" spans="16:18" hidden="1">
      <c r="P2570" s="7">
        <v>3767</v>
      </c>
      <c r="Q2570" s="539">
        <v>0.9</v>
      </c>
      <c r="R2570" s="539">
        <v>0.9</v>
      </c>
    </row>
    <row r="2571" spans="16:18" hidden="1">
      <c r="P2571" s="7">
        <v>13192</v>
      </c>
      <c r="Q2571" s="809">
        <v>6096.73</v>
      </c>
      <c r="R2571" s="809">
        <v>6096.73</v>
      </c>
    </row>
    <row r="2572" spans="16:18" hidden="1">
      <c r="P2572" s="7">
        <v>38413</v>
      </c>
      <c r="Q2572" s="809">
        <v>1008.31</v>
      </c>
      <c r="R2572" s="809">
        <v>1008.31</v>
      </c>
    </row>
    <row r="2573" spans="16:18" hidden="1">
      <c r="P2573" s="7">
        <v>42440</v>
      </c>
      <c r="Q2573" s="809">
        <v>1235.9100000000001</v>
      </c>
      <c r="R2573" s="809">
        <v>1235.9100000000001</v>
      </c>
    </row>
    <row r="2574" spans="16:18" hidden="1">
      <c r="P2574" s="7">
        <v>20193</v>
      </c>
      <c r="Q2574" s="539">
        <v>21.75</v>
      </c>
      <c r="R2574" s="539">
        <v>21.75</v>
      </c>
    </row>
    <row r="2575" spans="16:18" hidden="1">
      <c r="P2575" s="7">
        <v>10527</v>
      </c>
      <c r="Q2575" s="539">
        <v>29</v>
      </c>
      <c r="R2575" s="539">
        <v>29</v>
      </c>
    </row>
    <row r="2576" spans="16:18" hidden="1">
      <c r="P2576" s="7">
        <v>41805</v>
      </c>
      <c r="Q2576" s="539">
        <v>833.75</v>
      </c>
      <c r="R2576" s="539">
        <v>833.75</v>
      </c>
    </row>
    <row r="2577" spans="16:18" hidden="1">
      <c r="P2577" s="7">
        <v>40271</v>
      </c>
      <c r="Q2577" s="539">
        <v>22.19</v>
      </c>
      <c r="R2577" s="539">
        <v>22.19</v>
      </c>
    </row>
    <row r="2578" spans="16:18" hidden="1">
      <c r="P2578" s="7">
        <v>40287</v>
      </c>
      <c r="Q2578" s="539">
        <v>8.5399999999999991</v>
      </c>
      <c r="R2578" s="539">
        <v>8.5399999999999991</v>
      </c>
    </row>
    <row r="2579" spans="16:18" hidden="1">
      <c r="P2579" s="7">
        <v>4084</v>
      </c>
      <c r="Q2579" s="539">
        <v>2.11</v>
      </c>
      <c r="R2579" s="539">
        <v>2.11</v>
      </c>
    </row>
    <row r="2580" spans="16:18" hidden="1">
      <c r="P2580" s="7">
        <v>743</v>
      </c>
      <c r="Q2580" s="539">
        <v>2.11</v>
      </c>
      <c r="R2580" s="539">
        <v>2.11</v>
      </c>
    </row>
    <row r="2581" spans="16:18" hidden="1">
      <c r="P2581" s="7">
        <v>40293</v>
      </c>
      <c r="Q2581" s="539">
        <v>2.5299999999999998</v>
      </c>
      <c r="R2581" s="539">
        <v>2.5299999999999998</v>
      </c>
    </row>
    <row r="2582" spans="16:18" hidden="1">
      <c r="P2582" s="7">
        <v>40294</v>
      </c>
      <c r="Q2582" s="539">
        <v>2.11</v>
      </c>
      <c r="R2582" s="539">
        <v>2.11</v>
      </c>
    </row>
    <row r="2583" spans="16:18" hidden="1">
      <c r="P2583" s="7">
        <v>4085</v>
      </c>
      <c r="Q2583" s="539">
        <v>2.95</v>
      </c>
      <c r="R2583" s="539">
        <v>2.95</v>
      </c>
    </row>
    <row r="2584" spans="16:18" hidden="1">
      <c r="P2584" s="7">
        <v>10779</v>
      </c>
      <c r="Q2584" s="809">
        <v>1040.6199999999999</v>
      </c>
      <c r="R2584" s="809">
        <v>1040.6199999999999</v>
      </c>
    </row>
    <row r="2585" spans="16:18" hidden="1">
      <c r="P2585" s="7">
        <v>10777</v>
      </c>
      <c r="Q2585" s="539">
        <v>945.23</v>
      </c>
      <c r="R2585" s="539">
        <v>945.23</v>
      </c>
    </row>
    <row r="2586" spans="16:18" hidden="1">
      <c r="P2586" s="7">
        <v>10775</v>
      </c>
      <c r="Q2586" s="539">
        <v>832.5</v>
      </c>
      <c r="R2586" s="539">
        <v>832.5</v>
      </c>
    </row>
    <row r="2587" spans="16:18" hidden="1">
      <c r="P2587" s="7">
        <v>10776</v>
      </c>
      <c r="Q2587" s="539">
        <v>650.39</v>
      </c>
      <c r="R2587" s="539">
        <v>650.39</v>
      </c>
    </row>
    <row r="2588" spans="16:18" hidden="1">
      <c r="P2588" s="7">
        <v>10778</v>
      </c>
      <c r="Q2588" s="809">
        <v>1040.6199999999999</v>
      </c>
      <c r="R2588" s="809">
        <v>1040.6199999999999</v>
      </c>
    </row>
    <row r="2589" spans="16:18" hidden="1">
      <c r="P2589" s="7">
        <v>40339</v>
      </c>
      <c r="Q2589" s="539">
        <v>7.78</v>
      </c>
      <c r="R2589" s="539">
        <v>7.78</v>
      </c>
    </row>
    <row r="2590" spans="16:18" hidden="1">
      <c r="P2590" s="7">
        <v>10749</v>
      </c>
      <c r="Q2590" s="539">
        <v>25.73</v>
      </c>
      <c r="R2590" s="539">
        <v>25.73</v>
      </c>
    </row>
    <row r="2591" spans="16:18" hidden="1">
      <c r="P2591" s="7">
        <v>40290</v>
      </c>
      <c r="Q2591" s="539">
        <v>13.92</v>
      </c>
      <c r="R2591" s="539">
        <v>13.92</v>
      </c>
    </row>
    <row r="2592" spans="16:18" hidden="1">
      <c r="P2592" s="7">
        <v>3346</v>
      </c>
      <c r="Q2592" s="539">
        <v>19.579999999999998</v>
      </c>
      <c r="R2592" s="539">
        <v>19.579999999999998</v>
      </c>
    </row>
    <row r="2593" spans="16:18" hidden="1">
      <c r="P2593" s="7">
        <v>3348</v>
      </c>
      <c r="Q2593" s="539">
        <v>23.42</v>
      </c>
      <c r="R2593" s="539">
        <v>23.42</v>
      </c>
    </row>
    <row r="2594" spans="16:18" hidden="1">
      <c r="P2594" s="7">
        <v>39833</v>
      </c>
      <c r="Q2594" s="539">
        <v>32.08</v>
      </c>
      <c r="R2594" s="539">
        <v>32.08</v>
      </c>
    </row>
    <row r="2595" spans="16:18" hidden="1">
      <c r="P2595" s="7">
        <v>7252</v>
      </c>
      <c r="Q2595" s="539">
        <v>2.34</v>
      </c>
      <c r="R2595" s="539">
        <v>2.34</v>
      </c>
    </row>
    <row r="2596" spans="16:18" hidden="1">
      <c r="P2596" s="7">
        <v>7247</v>
      </c>
      <c r="Q2596" s="539">
        <v>2.34</v>
      </c>
      <c r="R2596" s="539">
        <v>2.34</v>
      </c>
    </row>
    <row r="2597" spans="16:18" hidden="1">
      <c r="P2597" s="7">
        <v>40291</v>
      </c>
      <c r="Q2597" s="539">
        <v>725</v>
      </c>
      <c r="R2597" s="539">
        <v>725</v>
      </c>
    </row>
    <row r="2598" spans="16:18" hidden="1">
      <c r="P2598" s="7">
        <v>40275</v>
      </c>
      <c r="Q2598" s="539">
        <v>23.2</v>
      </c>
      <c r="R2598" s="539">
        <v>23.2</v>
      </c>
    </row>
    <row r="2599" spans="16:18" hidden="1">
      <c r="P2599" s="7">
        <v>42408</v>
      </c>
      <c r="Q2599" s="539">
        <v>1.48</v>
      </c>
      <c r="R2599" s="539">
        <v>1.48</v>
      </c>
    </row>
    <row r="2600" spans="16:18" hidden="1">
      <c r="P2600" s="7">
        <v>3777</v>
      </c>
      <c r="Q2600" s="539">
        <v>1.07</v>
      </c>
      <c r="R2600" s="539">
        <v>1.07</v>
      </c>
    </row>
    <row r="2601" spans="16:18" hidden="1">
      <c r="P2601" s="7">
        <v>44699</v>
      </c>
      <c r="Q2601" s="539">
        <v>49.74</v>
      </c>
      <c r="R2601" s="539">
        <v>49.74</v>
      </c>
    </row>
    <row r="2602" spans="16:18" hidden="1">
      <c r="P2602" s="7">
        <v>3798</v>
      </c>
      <c r="Q2602" s="539">
        <v>83.57</v>
      </c>
      <c r="R2602" s="539">
        <v>83.57</v>
      </c>
    </row>
    <row r="2603" spans="16:18" hidden="1">
      <c r="P2603" s="7">
        <v>38769</v>
      </c>
      <c r="Q2603" s="539">
        <v>65.27</v>
      </c>
      <c r="R2603" s="539">
        <v>65.27</v>
      </c>
    </row>
    <row r="2604" spans="16:18" hidden="1">
      <c r="P2604" s="7">
        <v>38774</v>
      </c>
      <c r="Q2604" s="539">
        <v>20.350000000000001</v>
      </c>
      <c r="R2604" s="539">
        <v>20.350000000000001</v>
      </c>
    </row>
    <row r="2605" spans="16:18" hidden="1">
      <c r="P2605" s="7">
        <v>42247</v>
      </c>
      <c r="Q2605" s="539">
        <v>694.56</v>
      </c>
      <c r="R2605" s="539">
        <v>694.56</v>
      </c>
    </row>
    <row r="2606" spans="16:18" hidden="1">
      <c r="P2606" s="7">
        <v>42248</v>
      </c>
      <c r="Q2606" s="539">
        <v>806.79</v>
      </c>
      <c r="R2606" s="539">
        <v>806.79</v>
      </c>
    </row>
    <row r="2607" spans="16:18" hidden="1">
      <c r="P2607" s="7">
        <v>42249</v>
      </c>
      <c r="Q2607" s="809">
        <v>1336.56</v>
      </c>
      <c r="R2607" s="809">
        <v>1336.56</v>
      </c>
    </row>
    <row r="2608" spans="16:18" hidden="1">
      <c r="P2608" s="7">
        <v>42244</v>
      </c>
      <c r="Q2608" s="539">
        <v>208.73</v>
      </c>
      <c r="R2608" s="539">
        <v>208.73</v>
      </c>
    </row>
    <row r="2609" spans="16:18" hidden="1">
      <c r="P2609" s="7">
        <v>42245</v>
      </c>
      <c r="Q2609" s="539">
        <v>385.17</v>
      </c>
      <c r="R2609" s="539">
        <v>385.17</v>
      </c>
    </row>
    <row r="2610" spans="16:18" hidden="1">
      <c r="P2610" s="7">
        <v>42246</v>
      </c>
      <c r="Q2610" s="539">
        <v>426.37</v>
      </c>
      <c r="R2610" s="539">
        <v>426.37</v>
      </c>
    </row>
    <row r="2611" spans="16:18" hidden="1">
      <c r="P2611" s="7">
        <v>42243</v>
      </c>
      <c r="Q2611" s="539">
        <v>514.12</v>
      </c>
      <c r="R2611" s="539">
        <v>514.12</v>
      </c>
    </row>
    <row r="2612" spans="16:18" hidden="1">
      <c r="P2612" s="7">
        <v>38889</v>
      </c>
      <c r="Q2612" s="539">
        <v>50.02</v>
      </c>
      <c r="R2612" s="539">
        <v>50.02</v>
      </c>
    </row>
    <row r="2613" spans="16:18" hidden="1">
      <c r="P2613" s="7">
        <v>38784</v>
      </c>
      <c r="Q2613" s="539">
        <v>66.92</v>
      </c>
      <c r="R2613" s="539">
        <v>66.92</v>
      </c>
    </row>
    <row r="2614" spans="16:18" hidden="1">
      <c r="P2614" s="7">
        <v>3780</v>
      </c>
      <c r="Q2614" s="539">
        <v>102.9</v>
      </c>
      <c r="R2614" s="539">
        <v>102.9</v>
      </c>
    </row>
    <row r="2615" spans="16:18" hidden="1">
      <c r="P2615" s="7">
        <v>38773</v>
      </c>
      <c r="Q2615" s="539">
        <v>6.56</v>
      </c>
      <c r="R2615" s="539">
        <v>6.56</v>
      </c>
    </row>
    <row r="2616" spans="16:18" hidden="1">
      <c r="P2616" s="7">
        <v>12271</v>
      </c>
      <c r="Q2616" s="539">
        <v>365.99</v>
      </c>
      <c r="R2616" s="539">
        <v>365.99</v>
      </c>
    </row>
    <row r="2617" spans="16:18" hidden="1">
      <c r="P2617" s="7">
        <v>39385</v>
      </c>
      <c r="Q2617" s="539">
        <v>18.61</v>
      </c>
      <c r="R2617" s="539">
        <v>18.61</v>
      </c>
    </row>
    <row r="2618" spans="16:18" hidden="1">
      <c r="P2618" s="7">
        <v>39389</v>
      </c>
      <c r="Q2618" s="539">
        <v>20.190000000000001</v>
      </c>
      <c r="R2618" s="539">
        <v>20.190000000000001</v>
      </c>
    </row>
    <row r="2619" spans="16:18" hidden="1">
      <c r="P2619" s="7">
        <v>39390</v>
      </c>
      <c r="Q2619" s="539">
        <v>42.33</v>
      </c>
      <c r="R2619" s="539">
        <v>42.33</v>
      </c>
    </row>
    <row r="2620" spans="16:18" hidden="1">
      <c r="P2620" s="7">
        <v>39391</v>
      </c>
      <c r="Q2620" s="539">
        <v>47.52</v>
      </c>
      <c r="R2620" s="539">
        <v>47.52</v>
      </c>
    </row>
    <row r="2621" spans="16:18" hidden="1">
      <c r="P2621" s="7">
        <v>3803</v>
      </c>
      <c r="Q2621" s="539">
        <v>61.89</v>
      </c>
      <c r="R2621" s="539">
        <v>61.89</v>
      </c>
    </row>
    <row r="2622" spans="16:18" hidden="1">
      <c r="P2622" s="7">
        <v>38770</v>
      </c>
      <c r="Q2622" s="539">
        <v>71.66</v>
      </c>
      <c r="R2622" s="539">
        <v>71.66</v>
      </c>
    </row>
    <row r="2623" spans="16:18" hidden="1">
      <c r="P2623" s="7">
        <v>12267</v>
      </c>
      <c r="Q2623" s="539">
        <v>210</v>
      </c>
      <c r="R2623" s="539">
        <v>210</v>
      </c>
    </row>
    <row r="2624" spans="16:18" hidden="1">
      <c r="P2624" s="7">
        <v>43265</v>
      </c>
      <c r="Q2624" s="539">
        <v>58.2</v>
      </c>
      <c r="R2624" s="539">
        <v>58.2</v>
      </c>
    </row>
    <row r="2625" spans="16:18" hidden="1">
      <c r="P2625" s="7">
        <v>12266</v>
      </c>
      <c r="Q2625" s="539">
        <v>107.48</v>
      </c>
      <c r="R2625" s="539">
        <v>107.48</v>
      </c>
    </row>
    <row r="2626" spans="16:18" hidden="1">
      <c r="P2626" s="7">
        <v>39378</v>
      </c>
      <c r="Q2626" s="539">
        <v>76.2</v>
      </c>
      <c r="R2626" s="539">
        <v>76.2</v>
      </c>
    </row>
    <row r="2627" spans="16:18" hidden="1">
      <c r="P2627" s="7">
        <v>43543</v>
      </c>
      <c r="Q2627" s="539">
        <v>158.76</v>
      </c>
      <c r="R2627" s="539">
        <v>158.76</v>
      </c>
    </row>
    <row r="2628" spans="16:18" hidden="1">
      <c r="P2628" s="7">
        <v>38775</v>
      </c>
      <c r="Q2628" s="539">
        <v>80.790000000000006</v>
      </c>
      <c r="R2628" s="539">
        <v>80.790000000000006</v>
      </c>
    </row>
    <row r="2629" spans="16:18" hidden="1">
      <c r="P2629" s="7">
        <v>44252</v>
      </c>
      <c r="Q2629" s="539">
        <v>171.54</v>
      </c>
      <c r="R2629" s="539">
        <v>171.54</v>
      </c>
    </row>
    <row r="2630" spans="16:18" hidden="1">
      <c r="P2630" s="7">
        <v>21119</v>
      </c>
      <c r="Q2630" s="539">
        <v>1.72</v>
      </c>
      <c r="R2630" s="539">
        <v>1.72</v>
      </c>
    </row>
    <row r="2631" spans="16:18" hidden="1">
      <c r="P2631" s="7">
        <v>37974</v>
      </c>
      <c r="Q2631" s="539">
        <v>2.2200000000000002</v>
      </c>
      <c r="R2631" s="539">
        <v>2.2200000000000002</v>
      </c>
    </row>
    <row r="2632" spans="16:18" hidden="1">
      <c r="P2632" s="7">
        <v>37975</v>
      </c>
      <c r="Q2632" s="539">
        <v>4.95</v>
      </c>
      <c r="R2632" s="539">
        <v>4.95</v>
      </c>
    </row>
    <row r="2633" spans="16:18" hidden="1">
      <c r="P2633" s="7">
        <v>37976</v>
      </c>
      <c r="Q2633" s="539">
        <v>11.03</v>
      </c>
      <c r="R2633" s="539">
        <v>11.03</v>
      </c>
    </row>
    <row r="2634" spans="16:18" hidden="1">
      <c r="P2634" s="7">
        <v>37977</v>
      </c>
      <c r="Q2634" s="539">
        <v>15.26</v>
      </c>
      <c r="R2634" s="539">
        <v>15.26</v>
      </c>
    </row>
    <row r="2635" spans="16:18" hidden="1">
      <c r="P2635" s="7">
        <v>37978</v>
      </c>
      <c r="Q2635" s="539">
        <v>30.26</v>
      </c>
      <c r="R2635" s="539">
        <v>30.26</v>
      </c>
    </row>
    <row r="2636" spans="16:18" hidden="1">
      <c r="P2636" s="7">
        <v>37979</v>
      </c>
      <c r="Q2636" s="539">
        <v>128.41999999999999</v>
      </c>
      <c r="R2636" s="539">
        <v>128.41999999999999</v>
      </c>
    </row>
    <row r="2637" spans="16:18" hidden="1">
      <c r="P2637" s="7">
        <v>37980</v>
      </c>
      <c r="Q2637" s="539">
        <v>147.52000000000001</v>
      </c>
      <c r="R2637" s="539">
        <v>147.52000000000001</v>
      </c>
    </row>
    <row r="2638" spans="16:18" hidden="1">
      <c r="P2638" s="7">
        <v>36147</v>
      </c>
      <c r="Q2638" s="539">
        <v>419.19</v>
      </c>
      <c r="R2638" s="539">
        <v>419.19</v>
      </c>
    </row>
    <row r="2639" spans="16:18" hidden="1">
      <c r="P2639" s="7">
        <v>12731</v>
      </c>
      <c r="Q2639" s="539">
        <v>372.67</v>
      </c>
      <c r="R2639" s="539">
        <v>372.67</v>
      </c>
    </row>
    <row r="2640" spans="16:18" hidden="1">
      <c r="P2640" s="7">
        <v>12723</v>
      </c>
      <c r="Q2640" s="539">
        <v>2.89</v>
      </c>
      <c r="R2640" s="539">
        <v>2.89</v>
      </c>
    </row>
    <row r="2641" spans="16:18" hidden="1">
      <c r="P2641" s="7">
        <v>12724</v>
      </c>
      <c r="Q2641" s="539">
        <v>5.55</v>
      </c>
      <c r="R2641" s="539">
        <v>5.55</v>
      </c>
    </row>
    <row r="2642" spans="16:18" hidden="1">
      <c r="P2642" s="7">
        <v>12725</v>
      </c>
      <c r="Q2642" s="539">
        <v>11.14</v>
      </c>
      <c r="R2642" s="539">
        <v>11.14</v>
      </c>
    </row>
    <row r="2643" spans="16:18" hidden="1">
      <c r="P2643" s="7">
        <v>12726</v>
      </c>
      <c r="Q2643" s="539">
        <v>24.58</v>
      </c>
      <c r="R2643" s="539">
        <v>24.58</v>
      </c>
    </row>
    <row r="2644" spans="16:18" hidden="1">
      <c r="P2644" s="7">
        <v>12727</v>
      </c>
      <c r="Q2644" s="539">
        <v>31.18</v>
      </c>
      <c r="R2644" s="539">
        <v>31.18</v>
      </c>
    </row>
    <row r="2645" spans="16:18" hidden="1">
      <c r="P2645" s="7">
        <v>12728</v>
      </c>
      <c r="Q2645" s="539">
        <v>50.93</v>
      </c>
      <c r="R2645" s="539">
        <v>50.93</v>
      </c>
    </row>
    <row r="2646" spans="16:18" hidden="1">
      <c r="P2646" s="7">
        <v>12729</v>
      </c>
      <c r="Q2646" s="539">
        <v>166.92</v>
      </c>
      <c r="R2646" s="539">
        <v>166.92</v>
      </c>
    </row>
    <row r="2647" spans="16:18" hidden="1">
      <c r="P2647" s="7">
        <v>12730</v>
      </c>
      <c r="Q2647" s="539">
        <v>255.57</v>
      </c>
      <c r="R2647" s="539">
        <v>255.57</v>
      </c>
    </row>
    <row r="2648" spans="16:18" hidden="1">
      <c r="P2648" s="7">
        <v>3840</v>
      </c>
      <c r="Q2648" s="539">
        <v>53.04</v>
      </c>
      <c r="R2648" s="539">
        <v>53.04</v>
      </c>
    </row>
    <row r="2649" spans="16:18" hidden="1">
      <c r="P2649" s="7">
        <v>3838</v>
      </c>
      <c r="Q2649" s="539">
        <v>117.07</v>
      </c>
      <c r="R2649" s="539">
        <v>117.07</v>
      </c>
    </row>
    <row r="2650" spans="16:18" hidden="1">
      <c r="P2650" s="7">
        <v>3844</v>
      </c>
      <c r="Q2650" s="539">
        <v>208.82</v>
      </c>
      <c r="R2650" s="539">
        <v>208.82</v>
      </c>
    </row>
    <row r="2651" spans="16:18" hidden="1">
      <c r="P2651" s="7">
        <v>3839</v>
      </c>
      <c r="Q2651" s="539">
        <v>380.35</v>
      </c>
      <c r="R2651" s="539">
        <v>380.35</v>
      </c>
    </row>
    <row r="2652" spans="16:18" hidden="1">
      <c r="P2652" s="7">
        <v>3843</v>
      </c>
      <c r="Q2652" s="539">
        <v>522.04</v>
      </c>
      <c r="R2652" s="539">
        <v>522.04</v>
      </c>
    </row>
    <row r="2653" spans="16:18" hidden="1">
      <c r="P2653" s="7">
        <v>3900</v>
      </c>
      <c r="Q2653" s="539">
        <v>44.01</v>
      </c>
      <c r="R2653" s="539">
        <v>44.01</v>
      </c>
    </row>
    <row r="2654" spans="16:18" hidden="1">
      <c r="P2654" s="7">
        <v>3846</v>
      </c>
      <c r="Q2654" s="539">
        <v>13.22</v>
      </c>
      <c r="R2654" s="539">
        <v>13.22</v>
      </c>
    </row>
    <row r="2655" spans="16:18" hidden="1">
      <c r="P2655" s="7">
        <v>3886</v>
      </c>
      <c r="Q2655" s="539">
        <v>17.55</v>
      </c>
      <c r="R2655" s="539">
        <v>17.55</v>
      </c>
    </row>
    <row r="2656" spans="16:18" hidden="1">
      <c r="P2656" s="7">
        <v>3854</v>
      </c>
      <c r="Q2656" s="539">
        <v>10.01</v>
      </c>
      <c r="R2656" s="539">
        <v>10.01</v>
      </c>
    </row>
    <row r="2657" spans="16:18" hidden="1">
      <c r="P2657" s="7">
        <v>3873</v>
      </c>
      <c r="Q2657" s="539">
        <v>11.65</v>
      </c>
      <c r="R2657" s="539">
        <v>11.65</v>
      </c>
    </row>
    <row r="2658" spans="16:18" hidden="1">
      <c r="P2658" s="7">
        <v>38021</v>
      </c>
      <c r="Q2658" s="539">
        <v>20.68</v>
      </c>
      <c r="R2658" s="539">
        <v>20.68</v>
      </c>
    </row>
    <row r="2659" spans="16:18" hidden="1">
      <c r="P2659" s="7">
        <v>43838</v>
      </c>
      <c r="Q2659" s="539">
        <v>26.73</v>
      </c>
      <c r="R2659" s="539">
        <v>26.73</v>
      </c>
    </row>
    <row r="2660" spans="16:18" hidden="1">
      <c r="P2660" s="7">
        <v>3847</v>
      </c>
      <c r="Q2660" s="539">
        <v>26.96</v>
      </c>
      <c r="R2660" s="539">
        <v>26.96</v>
      </c>
    </row>
    <row r="2661" spans="16:18" hidden="1">
      <c r="P2661" s="7">
        <v>38022</v>
      </c>
      <c r="Q2661" s="539">
        <v>37.049999999999997</v>
      </c>
      <c r="R2661" s="539">
        <v>37.049999999999997</v>
      </c>
    </row>
    <row r="2662" spans="16:18" hidden="1">
      <c r="P2662" s="7">
        <v>3826</v>
      </c>
      <c r="Q2662" s="539">
        <v>52.63</v>
      </c>
      <c r="R2662" s="539">
        <v>52.63</v>
      </c>
    </row>
    <row r="2663" spans="16:18" hidden="1">
      <c r="P2663" s="7">
        <v>3825</v>
      </c>
      <c r="Q2663" s="539">
        <v>15.13</v>
      </c>
      <c r="R2663" s="539">
        <v>15.13</v>
      </c>
    </row>
    <row r="2664" spans="16:18" hidden="1">
      <c r="P2664" s="7">
        <v>3827</v>
      </c>
      <c r="Q2664" s="539">
        <v>33.07</v>
      </c>
      <c r="R2664" s="539">
        <v>33.07</v>
      </c>
    </row>
    <row r="2665" spans="16:18" hidden="1">
      <c r="P2665" s="7">
        <v>3830</v>
      </c>
      <c r="Q2665" s="539">
        <v>181.31</v>
      </c>
      <c r="R2665" s="539">
        <v>181.31</v>
      </c>
    </row>
    <row r="2666" spans="16:18" hidden="1">
      <c r="P2666" s="7">
        <v>37981</v>
      </c>
      <c r="Q2666" s="539">
        <v>6.42</v>
      </c>
      <c r="R2666" s="539">
        <v>6.42</v>
      </c>
    </row>
    <row r="2667" spans="16:18" hidden="1">
      <c r="P2667" s="7">
        <v>37982</v>
      </c>
      <c r="Q2667" s="539">
        <v>9.32</v>
      </c>
      <c r="R2667" s="539">
        <v>9.32</v>
      </c>
    </row>
    <row r="2668" spans="16:18" hidden="1">
      <c r="P2668" s="7">
        <v>37983</v>
      </c>
      <c r="Q2668" s="539">
        <v>13.78</v>
      </c>
      <c r="R2668" s="539">
        <v>13.78</v>
      </c>
    </row>
    <row r="2669" spans="16:18" hidden="1">
      <c r="P2669" s="7">
        <v>37984</v>
      </c>
      <c r="Q2669" s="539">
        <v>19.36</v>
      </c>
      <c r="R2669" s="539">
        <v>19.36</v>
      </c>
    </row>
    <row r="2670" spans="16:18" hidden="1">
      <c r="P2670" s="7">
        <v>37985</v>
      </c>
      <c r="Q2670" s="539">
        <v>27.51</v>
      </c>
      <c r="R2670" s="539">
        <v>27.51</v>
      </c>
    </row>
    <row r="2671" spans="16:18" hidden="1">
      <c r="P2671" s="7">
        <v>20165</v>
      </c>
      <c r="Q2671" s="539">
        <v>22.47</v>
      </c>
      <c r="R2671" s="539">
        <v>22.47</v>
      </c>
    </row>
    <row r="2672" spans="16:18" hidden="1">
      <c r="P2672" s="7">
        <v>20166</v>
      </c>
      <c r="Q2672" s="539">
        <v>68.64</v>
      </c>
      <c r="R2672" s="539">
        <v>68.64</v>
      </c>
    </row>
    <row r="2673" spans="16:18" hidden="1">
      <c r="P2673" s="7">
        <v>20164</v>
      </c>
      <c r="Q2673" s="539">
        <v>10.8</v>
      </c>
      <c r="R2673" s="539">
        <v>10.8</v>
      </c>
    </row>
    <row r="2674" spans="16:18" hidden="1">
      <c r="P2674" s="7">
        <v>3893</v>
      </c>
      <c r="Q2674" s="539">
        <v>16.920000000000002</v>
      </c>
      <c r="R2674" s="539">
        <v>16.920000000000002</v>
      </c>
    </row>
    <row r="2675" spans="16:18" hidden="1">
      <c r="P2675" s="7">
        <v>3848</v>
      </c>
      <c r="Q2675" s="539">
        <v>10.32</v>
      </c>
      <c r="R2675" s="539">
        <v>10.32</v>
      </c>
    </row>
    <row r="2676" spans="16:18" hidden="1">
      <c r="P2676" s="7">
        <v>3895</v>
      </c>
      <c r="Q2676" s="539">
        <v>11.46</v>
      </c>
      <c r="R2676" s="539">
        <v>11.46</v>
      </c>
    </row>
    <row r="2677" spans="16:18" hidden="1">
      <c r="P2677" s="7">
        <v>12404</v>
      </c>
      <c r="Q2677" s="539">
        <v>12.43</v>
      </c>
      <c r="R2677" s="539">
        <v>12.43</v>
      </c>
    </row>
    <row r="2678" spans="16:18" hidden="1">
      <c r="P2678" s="7">
        <v>3939</v>
      </c>
      <c r="Q2678" s="539">
        <v>25.6</v>
      </c>
      <c r="R2678" s="539">
        <v>25.6</v>
      </c>
    </row>
    <row r="2679" spans="16:18" hidden="1">
      <c r="P2679" s="7">
        <v>3911</v>
      </c>
      <c r="Q2679" s="539">
        <v>20.92</v>
      </c>
      <c r="R2679" s="539">
        <v>20.92</v>
      </c>
    </row>
    <row r="2680" spans="16:18" hidden="1">
      <c r="P2680" s="7">
        <v>3908</v>
      </c>
      <c r="Q2680" s="539">
        <v>6.76</v>
      </c>
      <c r="R2680" s="539">
        <v>6.76</v>
      </c>
    </row>
    <row r="2681" spans="16:18" hidden="1">
      <c r="P2681" s="7">
        <v>3910</v>
      </c>
      <c r="Q2681" s="539">
        <v>14.96</v>
      </c>
      <c r="R2681" s="539">
        <v>14.96</v>
      </c>
    </row>
    <row r="2682" spans="16:18" hidden="1">
      <c r="P2682" s="7">
        <v>3913</v>
      </c>
      <c r="Q2682" s="539">
        <v>71.53</v>
      </c>
      <c r="R2682" s="539">
        <v>71.53</v>
      </c>
    </row>
    <row r="2683" spans="16:18" hidden="1">
      <c r="P2683" s="7">
        <v>3912</v>
      </c>
      <c r="Q2683" s="539">
        <v>39.21</v>
      </c>
      <c r="R2683" s="539">
        <v>39.21</v>
      </c>
    </row>
    <row r="2684" spans="16:18" hidden="1">
      <c r="P2684" s="7">
        <v>3909</v>
      </c>
      <c r="Q2684" s="539">
        <v>9.1999999999999993</v>
      </c>
      <c r="R2684" s="539">
        <v>9.1999999999999993</v>
      </c>
    </row>
    <row r="2685" spans="16:18" hidden="1">
      <c r="P2685" s="7">
        <v>3914</v>
      </c>
      <c r="Q2685" s="539">
        <v>107.91</v>
      </c>
      <c r="R2685" s="539">
        <v>107.91</v>
      </c>
    </row>
    <row r="2686" spans="16:18" hidden="1">
      <c r="P2686" s="7">
        <v>3915</v>
      </c>
      <c r="Q2686" s="539">
        <v>170.17</v>
      </c>
      <c r="R2686" s="539">
        <v>170.17</v>
      </c>
    </row>
    <row r="2687" spans="16:18" hidden="1">
      <c r="P2687" s="7">
        <v>3916</v>
      </c>
      <c r="Q2687" s="539">
        <v>310.02</v>
      </c>
      <c r="R2687" s="539">
        <v>310.02</v>
      </c>
    </row>
    <row r="2688" spans="16:18" hidden="1">
      <c r="P2688" s="7">
        <v>3917</v>
      </c>
      <c r="Q2688" s="539">
        <v>511.33</v>
      </c>
      <c r="R2688" s="539">
        <v>511.33</v>
      </c>
    </row>
    <row r="2689" spans="16:18" hidden="1">
      <c r="P2689" s="7">
        <v>1904</v>
      </c>
      <c r="Q2689" s="539">
        <v>1.39</v>
      </c>
      <c r="R2689" s="539">
        <v>1.39</v>
      </c>
    </row>
    <row r="2690" spans="16:18" hidden="1">
      <c r="P2690" s="7">
        <v>1899</v>
      </c>
      <c r="Q2690" s="539">
        <v>1.57</v>
      </c>
      <c r="R2690" s="539">
        <v>1.57</v>
      </c>
    </row>
    <row r="2691" spans="16:18" hidden="1">
      <c r="P2691" s="7">
        <v>1900</v>
      </c>
      <c r="Q2691" s="539">
        <v>2.5499999999999998</v>
      </c>
      <c r="R2691" s="539">
        <v>2.5499999999999998</v>
      </c>
    </row>
    <row r="2692" spans="16:18" hidden="1">
      <c r="P2692" s="7">
        <v>12407</v>
      </c>
      <c r="Q2692" s="539">
        <v>38.71</v>
      </c>
      <c r="R2692" s="539">
        <v>38.71</v>
      </c>
    </row>
    <row r="2693" spans="16:18" hidden="1">
      <c r="P2693" s="7">
        <v>12408</v>
      </c>
      <c r="Q2693" s="539">
        <v>21.85</v>
      </c>
      <c r="R2693" s="539">
        <v>21.85</v>
      </c>
    </row>
    <row r="2694" spans="16:18" hidden="1">
      <c r="P2694" s="7">
        <v>12409</v>
      </c>
      <c r="Q2694" s="539">
        <v>21.85</v>
      </c>
      <c r="R2694" s="539">
        <v>21.85</v>
      </c>
    </row>
    <row r="2695" spans="16:18" hidden="1">
      <c r="P2695" s="7">
        <v>12410</v>
      </c>
      <c r="Q2695" s="539">
        <v>15.05</v>
      </c>
      <c r="R2695" s="539">
        <v>15.05</v>
      </c>
    </row>
    <row r="2696" spans="16:18" hidden="1">
      <c r="P2696" s="7">
        <v>3936</v>
      </c>
      <c r="Q2696" s="539">
        <v>27.2</v>
      </c>
      <c r="R2696" s="539">
        <v>27.2</v>
      </c>
    </row>
    <row r="2697" spans="16:18" hidden="1">
      <c r="P2697" s="7">
        <v>3922</v>
      </c>
      <c r="Q2697" s="539">
        <v>25.02</v>
      </c>
      <c r="R2697" s="539">
        <v>25.02</v>
      </c>
    </row>
    <row r="2698" spans="16:18" hidden="1">
      <c r="P2698" s="7">
        <v>3924</v>
      </c>
      <c r="Q2698" s="539">
        <v>27.2</v>
      </c>
      <c r="R2698" s="539">
        <v>27.2</v>
      </c>
    </row>
    <row r="2699" spans="16:18" hidden="1">
      <c r="P2699" s="7">
        <v>3923</v>
      </c>
      <c r="Q2699" s="539">
        <v>27.2</v>
      </c>
      <c r="R2699" s="539">
        <v>27.2</v>
      </c>
    </row>
    <row r="2700" spans="16:18" hidden="1">
      <c r="P2700" s="7">
        <v>3937</v>
      </c>
      <c r="Q2700" s="539">
        <v>22.44</v>
      </c>
      <c r="R2700" s="539">
        <v>22.44</v>
      </c>
    </row>
    <row r="2701" spans="16:18" hidden="1">
      <c r="P2701" s="7">
        <v>3921</v>
      </c>
      <c r="Q2701" s="539">
        <v>22.45</v>
      </c>
      <c r="R2701" s="539">
        <v>22.45</v>
      </c>
    </row>
    <row r="2702" spans="16:18" hidden="1">
      <c r="P2702" s="7">
        <v>3920</v>
      </c>
      <c r="Q2702" s="539">
        <v>22.44</v>
      </c>
      <c r="R2702" s="539">
        <v>22.44</v>
      </c>
    </row>
    <row r="2703" spans="16:18" hidden="1">
      <c r="P2703" s="7">
        <v>3938</v>
      </c>
      <c r="Q2703" s="539">
        <v>14.79</v>
      </c>
      <c r="R2703" s="539">
        <v>14.79</v>
      </c>
    </row>
    <row r="2704" spans="16:18" hidden="1">
      <c r="P2704" s="7">
        <v>3919</v>
      </c>
      <c r="Q2704" s="539">
        <v>15.08</v>
      </c>
      <c r="R2704" s="539">
        <v>15.08</v>
      </c>
    </row>
    <row r="2705" spans="16:18" hidden="1">
      <c r="P2705" s="7">
        <v>3927</v>
      </c>
      <c r="Q2705" s="539">
        <v>76.38</v>
      </c>
      <c r="R2705" s="539">
        <v>76.38</v>
      </c>
    </row>
    <row r="2706" spans="16:18" hidden="1">
      <c r="P2706" s="7">
        <v>3928</v>
      </c>
      <c r="Q2706" s="539">
        <v>76.38</v>
      </c>
      <c r="R2706" s="539">
        <v>76.38</v>
      </c>
    </row>
    <row r="2707" spans="16:18" hidden="1">
      <c r="P2707" s="7">
        <v>3926</v>
      </c>
      <c r="Q2707" s="539">
        <v>43.54</v>
      </c>
      <c r="R2707" s="539">
        <v>43.54</v>
      </c>
    </row>
    <row r="2708" spans="16:18" hidden="1">
      <c r="P2708" s="7">
        <v>3935</v>
      </c>
      <c r="Q2708" s="539">
        <v>43.54</v>
      </c>
      <c r="R2708" s="539">
        <v>43.54</v>
      </c>
    </row>
    <row r="2709" spans="16:18" hidden="1">
      <c r="P2709" s="7">
        <v>3925</v>
      </c>
      <c r="Q2709" s="539">
        <v>43.54</v>
      </c>
      <c r="R2709" s="539">
        <v>43.54</v>
      </c>
    </row>
    <row r="2710" spans="16:18" hidden="1">
      <c r="P2710" s="7">
        <v>12406</v>
      </c>
      <c r="Q2710" s="539">
        <v>10.69</v>
      </c>
      <c r="R2710" s="539">
        <v>10.69</v>
      </c>
    </row>
    <row r="2711" spans="16:18" hidden="1">
      <c r="P2711" s="7">
        <v>3929</v>
      </c>
      <c r="Q2711" s="539">
        <v>116.37</v>
      </c>
      <c r="R2711" s="539">
        <v>116.37</v>
      </c>
    </row>
    <row r="2712" spans="16:18" hidden="1">
      <c r="P2712" s="7">
        <v>3931</v>
      </c>
      <c r="Q2712" s="539">
        <v>116.37</v>
      </c>
      <c r="R2712" s="539">
        <v>116.37</v>
      </c>
    </row>
    <row r="2713" spans="16:18" hidden="1">
      <c r="P2713" s="7">
        <v>3930</v>
      </c>
      <c r="Q2713" s="539">
        <v>116.37</v>
      </c>
      <c r="R2713" s="539">
        <v>116.37</v>
      </c>
    </row>
    <row r="2714" spans="16:18" hidden="1">
      <c r="P2714" s="7">
        <v>3932</v>
      </c>
      <c r="Q2714" s="539">
        <v>200.94</v>
      </c>
      <c r="R2714" s="539">
        <v>200.94</v>
      </c>
    </row>
    <row r="2715" spans="16:18" hidden="1">
      <c r="P2715" s="7">
        <v>3933</v>
      </c>
      <c r="Q2715" s="539">
        <v>200.94</v>
      </c>
      <c r="R2715" s="539">
        <v>200.94</v>
      </c>
    </row>
    <row r="2716" spans="16:18" hidden="1">
      <c r="P2716" s="7">
        <v>3934</v>
      </c>
      <c r="Q2716" s="539">
        <v>200.94</v>
      </c>
      <c r="R2716" s="539">
        <v>200.94</v>
      </c>
    </row>
    <row r="2717" spans="16:18" hidden="1">
      <c r="P2717" s="7">
        <v>40364</v>
      </c>
      <c r="Q2717" s="539">
        <v>58.62</v>
      </c>
      <c r="R2717" s="539">
        <v>58.62</v>
      </c>
    </row>
    <row r="2718" spans="16:18" hidden="1">
      <c r="P2718" s="7">
        <v>40361</v>
      </c>
      <c r="Q2718" s="539">
        <v>45.83</v>
      </c>
      <c r="R2718" s="539">
        <v>45.83</v>
      </c>
    </row>
    <row r="2719" spans="16:18" hidden="1">
      <c r="P2719" s="7">
        <v>40358</v>
      </c>
      <c r="Q2719" s="539">
        <v>17.47</v>
      </c>
      <c r="R2719" s="539">
        <v>17.47</v>
      </c>
    </row>
    <row r="2720" spans="16:18" hidden="1">
      <c r="P2720" s="7">
        <v>40370</v>
      </c>
      <c r="Q2720" s="539">
        <v>186</v>
      </c>
      <c r="R2720" s="539">
        <v>186</v>
      </c>
    </row>
    <row r="2721" spans="16:18" hidden="1">
      <c r="P2721" s="7">
        <v>40367</v>
      </c>
      <c r="Q2721" s="539">
        <v>92.45</v>
      </c>
      <c r="R2721" s="539">
        <v>92.45</v>
      </c>
    </row>
    <row r="2722" spans="16:18" hidden="1">
      <c r="P2722" s="7">
        <v>40373</v>
      </c>
      <c r="Q2722" s="539">
        <v>251.52</v>
      </c>
      <c r="R2722" s="539">
        <v>251.52</v>
      </c>
    </row>
    <row r="2723" spans="16:18" hidden="1">
      <c r="P2723" s="7">
        <v>40355</v>
      </c>
      <c r="Q2723" s="539">
        <v>12.51</v>
      </c>
      <c r="R2723" s="539">
        <v>12.51</v>
      </c>
    </row>
    <row r="2724" spans="16:18" hidden="1">
      <c r="P2724" s="7">
        <v>3907</v>
      </c>
      <c r="Q2724" s="539">
        <v>5.07</v>
      </c>
      <c r="R2724" s="539">
        <v>5.07</v>
      </c>
    </row>
    <row r="2725" spans="16:18" hidden="1">
      <c r="P2725" s="7">
        <v>3889</v>
      </c>
      <c r="Q2725" s="539">
        <v>3.6</v>
      </c>
      <c r="R2725" s="539">
        <v>3.6</v>
      </c>
    </row>
    <row r="2726" spans="16:18" hidden="1">
      <c r="P2726" s="7">
        <v>3868</v>
      </c>
      <c r="Q2726" s="539">
        <v>1.32</v>
      </c>
      <c r="R2726" s="539">
        <v>1.32</v>
      </c>
    </row>
    <row r="2727" spans="16:18" hidden="1">
      <c r="P2727" s="7">
        <v>3869</v>
      </c>
      <c r="Q2727" s="539">
        <v>2.93</v>
      </c>
      <c r="R2727" s="539">
        <v>2.93</v>
      </c>
    </row>
    <row r="2728" spans="16:18" hidden="1">
      <c r="P2728" s="7">
        <v>3872</v>
      </c>
      <c r="Q2728" s="539">
        <v>5</v>
      </c>
      <c r="R2728" s="539">
        <v>5</v>
      </c>
    </row>
    <row r="2729" spans="16:18" hidden="1">
      <c r="P2729" s="7">
        <v>3850</v>
      </c>
      <c r="Q2729" s="539">
        <v>11.54</v>
      </c>
      <c r="R2729" s="539">
        <v>11.54</v>
      </c>
    </row>
    <row r="2730" spans="16:18" hidden="1">
      <c r="P2730" s="7">
        <v>38023</v>
      </c>
      <c r="Q2730" s="539">
        <v>5.87</v>
      </c>
      <c r="R2730" s="539">
        <v>5.87</v>
      </c>
    </row>
    <row r="2731" spans="16:18" hidden="1">
      <c r="P2731" s="7">
        <v>37986</v>
      </c>
      <c r="Q2731" s="539">
        <v>2.19</v>
      </c>
      <c r="R2731" s="539">
        <v>2.19</v>
      </c>
    </row>
    <row r="2732" spans="16:18" hidden="1">
      <c r="P2732" s="7">
        <v>37987</v>
      </c>
      <c r="Q2732" s="539">
        <v>109.43</v>
      </c>
      <c r="R2732" s="539">
        <v>109.43</v>
      </c>
    </row>
    <row r="2733" spans="16:18" hidden="1">
      <c r="P2733" s="7">
        <v>37988</v>
      </c>
      <c r="Q2733" s="539">
        <v>173.89</v>
      </c>
      <c r="R2733" s="539">
        <v>173.89</v>
      </c>
    </row>
    <row r="2734" spans="16:18" hidden="1">
      <c r="P2734" s="7">
        <v>21120</v>
      </c>
      <c r="Q2734" s="539">
        <v>11.19</v>
      </c>
      <c r="R2734" s="539">
        <v>11.19</v>
      </c>
    </row>
    <row r="2735" spans="16:18" hidden="1">
      <c r="P2735" s="7">
        <v>39318</v>
      </c>
      <c r="Q2735" s="539">
        <v>10.41</v>
      </c>
      <c r="R2735" s="539">
        <v>10.41</v>
      </c>
    </row>
    <row r="2736" spans="16:18" hidden="1">
      <c r="P2736" s="7">
        <v>40366</v>
      </c>
      <c r="Q2736" s="539">
        <v>45.72</v>
      </c>
      <c r="R2736" s="539">
        <v>45.72</v>
      </c>
    </row>
    <row r="2737" spans="16:18" hidden="1">
      <c r="P2737" s="7">
        <v>40363</v>
      </c>
      <c r="Q2737" s="539">
        <v>35.76</v>
      </c>
      <c r="R2737" s="539">
        <v>35.76</v>
      </c>
    </row>
    <row r="2738" spans="16:18" hidden="1">
      <c r="P2738" s="7">
        <v>40354</v>
      </c>
      <c r="Q2738" s="539">
        <v>15.57</v>
      </c>
      <c r="R2738" s="539">
        <v>15.57</v>
      </c>
    </row>
    <row r="2739" spans="16:18" hidden="1">
      <c r="P2739" s="7">
        <v>40360</v>
      </c>
      <c r="Q2739" s="539">
        <v>23.44</v>
      </c>
      <c r="R2739" s="539">
        <v>23.44</v>
      </c>
    </row>
    <row r="2740" spans="16:18" hidden="1">
      <c r="P2740" s="7">
        <v>40372</v>
      </c>
      <c r="Q2740" s="539">
        <v>144.79</v>
      </c>
      <c r="R2740" s="539">
        <v>144.79</v>
      </c>
    </row>
    <row r="2741" spans="16:18" hidden="1">
      <c r="P2741" s="7">
        <v>40369</v>
      </c>
      <c r="Q2741" s="539">
        <v>72.06</v>
      </c>
      <c r="R2741" s="539">
        <v>72.06</v>
      </c>
    </row>
    <row r="2742" spans="16:18" hidden="1">
      <c r="P2742" s="7">
        <v>40357</v>
      </c>
      <c r="Q2742" s="539">
        <v>17.47</v>
      </c>
      <c r="R2742" s="539">
        <v>17.47</v>
      </c>
    </row>
    <row r="2743" spans="16:18" hidden="1">
      <c r="P2743" s="7">
        <v>40375</v>
      </c>
      <c r="Q2743" s="539">
        <v>196</v>
      </c>
      <c r="R2743" s="539">
        <v>196</v>
      </c>
    </row>
    <row r="2744" spans="16:18" hidden="1">
      <c r="P2744" s="7">
        <v>1893</v>
      </c>
      <c r="Q2744" s="539">
        <v>5.24</v>
      </c>
      <c r="R2744" s="539">
        <v>5.24</v>
      </c>
    </row>
    <row r="2745" spans="16:18" hidden="1">
      <c r="P2745" s="7">
        <v>1902</v>
      </c>
      <c r="Q2745" s="539">
        <v>3.81</v>
      </c>
      <c r="R2745" s="539">
        <v>3.81</v>
      </c>
    </row>
    <row r="2746" spans="16:18" hidden="1">
      <c r="P2746" s="7">
        <v>1901</v>
      </c>
      <c r="Q2746" s="539">
        <v>1.19</v>
      </c>
      <c r="R2746" s="539">
        <v>1.19</v>
      </c>
    </row>
    <row r="2747" spans="16:18" hidden="1">
      <c r="P2747" s="7">
        <v>1892</v>
      </c>
      <c r="Q2747" s="539">
        <v>2.4500000000000002</v>
      </c>
      <c r="R2747" s="539">
        <v>2.4500000000000002</v>
      </c>
    </row>
    <row r="2748" spans="16:18" hidden="1">
      <c r="P2748" s="7">
        <v>1907</v>
      </c>
      <c r="Q2748" s="539">
        <v>16.850000000000001</v>
      </c>
      <c r="R2748" s="539">
        <v>16.850000000000001</v>
      </c>
    </row>
    <row r="2749" spans="16:18" hidden="1">
      <c r="P2749" s="7">
        <v>1894</v>
      </c>
      <c r="Q2749" s="539">
        <v>7.58</v>
      </c>
      <c r="R2749" s="539">
        <v>7.58</v>
      </c>
    </row>
    <row r="2750" spans="16:18" hidden="1">
      <c r="P2750" s="7">
        <v>1891</v>
      </c>
      <c r="Q2750" s="539">
        <v>1.76</v>
      </c>
      <c r="R2750" s="539">
        <v>1.76</v>
      </c>
    </row>
    <row r="2751" spans="16:18" hidden="1">
      <c r="P2751" s="7">
        <v>1896</v>
      </c>
      <c r="Q2751" s="539">
        <v>22.63</v>
      </c>
      <c r="R2751" s="539">
        <v>22.63</v>
      </c>
    </row>
    <row r="2752" spans="16:18" hidden="1">
      <c r="P2752" s="7">
        <v>1895</v>
      </c>
      <c r="Q2752" s="539">
        <v>39.76</v>
      </c>
      <c r="R2752" s="539">
        <v>39.76</v>
      </c>
    </row>
    <row r="2753" spans="16:18" hidden="1">
      <c r="P2753" s="7">
        <v>2641</v>
      </c>
      <c r="Q2753" s="539">
        <v>25.99</v>
      </c>
      <c r="R2753" s="539">
        <v>25.99</v>
      </c>
    </row>
    <row r="2754" spans="16:18" hidden="1">
      <c r="P2754" s="7">
        <v>2636</v>
      </c>
      <c r="Q2754" s="539">
        <v>1.67</v>
      </c>
      <c r="R2754" s="539">
        <v>1.67</v>
      </c>
    </row>
    <row r="2755" spans="16:18" hidden="1">
      <c r="P2755" s="7">
        <v>2637</v>
      </c>
      <c r="Q2755" s="539">
        <v>1.78</v>
      </c>
      <c r="R2755" s="539">
        <v>1.78</v>
      </c>
    </row>
    <row r="2756" spans="16:18" hidden="1">
      <c r="P2756" s="7">
        <v>2638</v>
      </c>
      <c r="Q2756" s="539">
        <v>2.0699999999999998</v>
      </c>
      <c r="R2756" s="539">
        <v>2.0699999999999998</v>
      </c>
    </row>
    <row r="2757" spans="16:18" hidden="1">
      <c r="P2757" s="7">
        <v>2639</v>
      </c>
      <c r="Q2757" s="539">
        <v>3.67</v>
      </c>
      <c r="R2757" s="539">
        <v>3.67</v>
      </c>
    </row>
    <row r="2758" spans="16:18" hidden="1">
      <c r="P2758" s="7">
        <v>2644</v>
      </c>
      <c r="Q2758" s="539">
        <v>5.31</v>
      </c>
      <c r="R2758" s="539">
        <v>5.31</v>
      </c>
    </row>
    <row r="2759" spans="16:18" hidden="1">
      <c r="P2759" s="7">
        <v>2640</v>
      </c>
      <c r="Q2759" s="539">
        <v>10.81</v>
      </c>
      <c r="R2759" s="539">
        <v>10.81</v>
      </c>
    </row>
    <row r="2760" spans="16:18" hidden="1">
      <c r="P2760" s="7">
        <v>2642</v>
      </c>
      <c r="Q2760" s="539">
        <v>16.47</v>
      </c>
      <c r="R2760" s="539">
        <v>16.47</v>
      </c>
    </row>
    <row r="2761" spans="16:18" hidden="1">
      <c r="P2761" s="7">
        <v>2643</v>
      </c>
      <c r="Q2761" s="539">
        <v>7.41</v>
      </c>
      <c r="R2761" s="539">
        <v>7.41</v>
      </c>
    </row>
    <row r="2762" spans="16:18" hidden="1">
      <c r="P2762" s="7">
        <v>44281</v>
      </c>
      <c r="Q2762" s="539">
        <v>264.33</v>
      </c>
      <c r="R2762" s="539">
        <v>264.33</v>
      </c>
    </row>
    <row r="2763" spans="16:18" hidden="1">
      <c r="P2763" s="7">
        <v>39855</v>
      </c>
      <c r="Q2763" s="539">
        <v>2.92</v>
      </c>
      <c r="R2763" s="539">
        <v>2.92</v>
      </c>
    </row>
    <row r="2764" spans="16:18" hidden="1">
      <c r="P2764" s="7">
        <v>39856</v>
      </c>
      <c r="Q2764" s="539">
        <v>6.88</v>
      </c>
      <c r="R2764" s="539">
        <v>6.88</v>
      </c>
    </row>
    <row r="2765" spans="16:18" hidden="1">
      <c r="P2765" s="7">
        <v>39857</v>
      </c>
      <c r="Q2765" s="539">
        <v>11.14</v>
      </c>
      <c r="R2765" s="539">
        <v>11.14</v>
      </c>
    </row>
    <row r="2766" spans="16:18" hidden="1">
      <c r="P2766" s="7">
        <v>39858</v>
      </c>
      <c r="Q2766" s="539">
        <v>24.71</v>
      </c>
      <c r="R2766" s="539">
        <v>24.71</v>
      </c>
    </row>
    <row r="2767" spans="16:18" hidden="1">
      <c r="P2767" s="7">
        <v>39859</v>
      </c>
      <c r="Q2767" s="539">
        <v>38.1</v>
      </c>
      <c r="R2767" s="539">
        <v>38.1</v>
      </c>
    </row>
    <row r="2768" spans="16:18" hidden="1">
      <c r="P2768" s="7">
        <v>39860</v>
      </c>
      <c r="Q2768" s="539">
        <v>58.46</v>
      </c>
      <c r="R2768" s="539">
        <v>58.46</v>
      </c>
    </row>
    <row r="2769" spans="16:18" hidden="1">
      <c r="P2769" s="7">
        <v>39861</v>
      </c>
      <c r="Q2769" s="539">
        <v>166.92</v>
      </c>
      <c r="R2769" s="539">
        <v>166.92</v>
      </c>
    </row>
    <row r="2770" spans="16:18" hidden="1">
      <c r="P2770" s="7">
        <v>3867</v>
      </c>
      <c r="Q2770" s="539">
        <v>70.290000000000006</v>
      </c>
      <c r="R2770" s="539">
        <v>70.290000000000006</v>
      </c>
    </row>
    <row r="2771" spans="16:18" hidden="1">
      <c r="P2771" s="7">
        <v>3861</v>
      </c>
      <c r="Q2771" s="539">
        <v>0.73</v>
      </c>
      <c r="R2771" s="539">
        <v>0.73</v>
      </c>
    </row>
    <row r="2772" spans="16:18" hidden="1">
      <c r="P2772" s="7">
        <v>3904</v>
      </c>
      <c r="Q2772" s="539">
        <v>0.77</v>
      </c>
      <c r="R2772" s="539">
        <v>0.77</v>
      </c>
    </row>
    <row r="2773" spans="16:18" hidden="1">
      <c r="P2773" s="7">
        <v>3903</v>
      </c>
      <c r="Q2773" s="539">
        <v>1.88</v>
      </c>
      <c r="R2773" s="539">
        <v>1.88</v>
      </c>
    </row>
    <row r="2774" spans="16:18" hidden="1">
      <c r="P2774" s="7">
        <v>3862</v>
      </c>
      <c r="Q2774" s="539">
        <v>4.0199999999999996</v>
      </c>
      <c r="R2774" s="539">
        <v>4.0199999999999996</v>
      </c>
    </row>
    <row r="2775" spans="16:18" hidden="1">
      <c r="P2775" s="7">
        <v>3863</v>
      </c>
      <c r="Q2775" s="539">
        <v>4.12</v>
      </c>
      <c r="R2775" s="539">
        <v>4.12</v>
      </c>
    </row>
    <row r="2776" spans="16:18" hidden="1">
      <c r="P2776" s="7">
        <v>3864</v>
      </c>
      <c r="Q2776" s="539">
        <v>12.61</v>
      </c>
      <c r="R2776" s="539">
        <v>12.61</v>
      </c>
    </row>
    <row r="2777" spans="16:18" hidden="1">
      <c r="P2777" s="7">
        <v>3865</v>
      </c>
      <c r="Q2777" s="539">
        <v>18.440000000000001</v>
      </c>
      <c r="R2777" s="539">
        <v>18.440000000000001</v>
      </c>
    </row>
    <row r="2778" spans="16:18" hidden="1">
      <c r="P2778" s="7">
        <v>3866</v>
      </c>
      <c r="Q2778" s="539">
        <v>41.39</v>
      </c>
      <c r="R2778" s="539">
        <v>41.39</v>
      </c>
    </row>
    <row r="2779" spans="16:18" hidden="1">
      <c r="P2779" s="7">
        <v>3878</v>
      </c>
      <c r="Q2779" s="539">
        <v>11.29</v>
      </c>
      <c r="R2779" s="539">
        <v>11.29</v>
      </c>
    </row>
    <row r="2780" spans="16:18" hidden="1">
      <c r="P2780" s="7">
        <v>3883</v>
      </c>
      <c r="Q2780" s="539">
        <v>1.44</v>
      </c>
      <c r="R2780" s="539">
        <v>1.44</v>
      </c>
    </row>
    <row r="2781" spans="16:18" hidden="1">
      <c r="P2781" s="7">
        <v>3876</v>
      </c>
      <c r="Q2781" s="539">
        <v>4.49</v>
      </c>
      <c r="R2781" s="539">
        <v>4.49</v>
      </c>
    </row>
    <row r="2782" spans="16:18" hidden="1">
      <c r="P2782" s="7">
        <v>3884</v>
      </c>
      <c r="Q2782" s="539">
        <v>2.2799999999999998</v>
      </c>
      <c r="R2782" s="539">
        <v>2.2799999999999998</v>
      </c>
    </row>
    <row r="2783" spans="16:18" hidden="1">
      <c r="P2783" s="7">
        <v>12892</v>
      </c>
      <c r="Q2783" s="539">
        <v>14.58</v>
      </c>
      <c r="R2783" s="539">
        <v>14.58</v>
      </c>
    </row>
    <row r="2784" spans="16:18" hidden="1">
      <c r="P2784" s="7">
        <v>38447</v>
      </c>
      <c r="Q2784" s="539">
        <v>77.81</v>
      </c>
      <c r="R2784" s="539">
        <v>77.81</v>
      </c>
    </row>
    <row r="2785" spans="16:18" hidden="1">
      <c r="P2785" s="7">
        <v>36320</v>
      </c>
      <c r="Q2785" s="539">
        <v>2.09</v>
      </c>
      <c r="R2785" s="539">
        <v>2.09</v>
      </c>
    </row>
    <row r="2786" spans="16:18" hidden="1">
      <c r="P2786" s="7">
        <v>36324</v>
      </c>
      <c r="Q2786" s="539">
        <v>1.91</v>
      </c>
      <c r="R2786" s="539">
        <v>1.91</v>
      </c>
    </row>
    <row r="2787" spans="16:18" hidden="1">
      <c r="P2787" s="7">
        <v>38441</v>
      </c>
      <c r="Q2787" s="539">
        <v>3.42</v>
      </c>
      <c r="R2787" s="539">
        <v>3.42</v>
      </c>
    </row>
    <row r="2788" spans="16:18" hidden="1">
      <c r="P2788" s="7">
        <v>38442</v>
      </c>
      <c r="Q2788" s="539">
        <v>9.7200000000000006</v>
      </c>
      <c r="R2788" s="539">
        <v>9.7200000000000006</v>
      </c>
    </row>
    <row r="2789" spans="16:18" hidden="1">
      <c r="P2789" s="7">
        <v>38443</v>
      </c>
      <c r="Q2789" s="539">
        <v>11.79</v>
      </c>
      <c r="R2789" s="539">
        <v>11.79</v>
      </c>
    </row>
    <row r="2790" spans="16:18" hidden="1">
      <c r="P2790" s="7">
        <v>38444</v>
      </c>
      <c r="Q2790" s="539">
        <v>19.809999999999999</v>
      </c>
      <c r="R2790" s="539">
        <v>19.809999999999999</v>
      </c>
    </row>
    <row r="2791" spans="16:18" hidden="1">
      <c r="P2791" s="7">
        <v>38445</v>
      </c>
      <c r="Q2791" s="539">
        <v>36.729999999999997</v>
      </c>
      <c r="R2791" s="539">
        <v>36.729999999999997</v>
      </c>
    </row>
    <row r="2792" spans="16:18" hidden="1">
      <c r="P2792" s="7">
        <v>38446</v>
      </c>
      <c r="Q2792" s="539">
        <v>60.12</v>
      </c>
      <c r="R2792" s="539">
        <v>60.12</v>
      </c>
    </row>
    <row r="2793" spans="16:18" hidden="1">
      <c r="P2793" s="7">
        <v>3837</v>
      </c>
      <c r="Q2793" s="539">
        <v>45.69</v>
      </c>
      <c r="R2793" s="539">
        <v>45.69</v>
      </c>
    </row>
    <row r="2794" spans="16:18" hidden="1">
      <c r="P2794" s="7">
        <v>3845</v>
      </c>
      <c r="Q2794" s="539">
        <v>16.690000000000001</v>
      </c>
      <c r="R2794" s="539">
        <v>16.690000000000001</v>
      </c>
    </row>
    <row r="2795" spans="16:18" hidden="1">
      <c r="P2795" s="7">
        <v>11045</v>
      </c>
      <c r="Q2795" s="539">
        <v>32.19</v>
      </c>
      <c r="R2795" s="539">
        <v>32.19</v>
      </c>
    </row>
    <row r="2796" spans="16:18" hidden="1">
      <c r="P2796" s="7">
        <v>20170</v>
      </c>
      <c r="Q2796" s="539">
        <v>12.45</v>
      </c>
      <c r="R2796" s="539">
        <v>12.45</v>
      </c>
    </row>
    <row r="2797" spans="16:18" hidden="1">
      <c r="P2797" s="7">
        <v>20171</v>
      </c>
      <c r="Q2797" s="539">
        <v>35.9</v>
      </c>
      <c r="R2797" s="539">
        <v>35.9</v>
      </c>
    </row>
    <row r="2798" spans="16:18" hidden="1">
      <c r="P2798" s="7">
        <v>20167</v>
      </c>
      <c r="Q2798" s="539">
        <v>4.51</v>
      </c>
      <c r="R2798" s="539">
        <v>4.51</v>
      </c>
    </row>
    <row r="2799" spans="16:18" hidden="1">
      <c r="P2799" s="7">
        <v>20168</v>
      </c>
      <c r="Q2799" s="539">
        <v>9.2899999999999991</v>
      </c>
      <c r="R2799" s="539">
        <v>9.2899999999999991</v>
      </c>
    </row>
    <row r="2800" spans="16:18" hidden="1">
      <c r="P2800" s="7">
        <v>20169</v>
      </c>
      <c r="Q2800" s="539">
        <v>10.84</v>
      </c>
      <c r="R2800" s="539">
        <v>10.84</v>
      </c>
    </row>
    <row r="2801" spans="16:18" hidden="1">
      <c r="P2801" s="7">
        <v>3899</v>
      </c>
      <c r="Q2801" s="539">
        <v>6.01</v>
      </c>
      <c r="R2801" s="539">
        <v>6.01</v>
      </c>
    </row>
    <row r="2802" spans="16:18" hidden="1">
      <c r="P2802" s="7">
        <v>38676</v>
      </c>
      <c r="Q2802" s="539">
        <v>30.08</v>
      </c>
      <c r="R2802" s="539">
        <v>30.08</v>
      </c>
    </row>
    <row r="2803" spans="16:18" hidden="1">
      <c r="P2803" s="7">
        <v>3897</v>
      </c>
      <c r="Q2803" s="539">
        <v>1.47</v>
      </c>
      <c r="R2803" s="539">
        <v>1.47</v>
      </c>
    </row>
    <row r="2804" spans="16:18" hidden="1">
      <c r="P2804" s="7">
        <v>3875</v>
      </c>
      <c r="Q2804" s="539">
        <v>3.03</v>
      </c>
      <c r="R2804" s="539">
        <v>3.03</v>
      </c>
    </row>
    <row r="2805" spans="16:18" hidden="1">
      <c r="P2805" s="7">
        <v>3898</v>
      </c>
      <c r="Q2805" s="539">
        <v>6.15</v>
      </c>
      <c r="R2805" s="539">
        <v>6.15</v>
      </c>
    </row>
    <row r="2806" spans="16:18" hidden="1">
      <c r="P2806" s="7">
        <v>3855</v>
      </c>
      <c r="Q2806" s="539">
        <v>4.87</v>
      </c>
      <c r="R2806" s="539">
        <v>4.87</v>
      </c>
    </row>
    <row r="2807" spans="16:18" hidden="1">
      <c r="P2807" s="7">
        <v>3874</v>
      </c>
      <c r="Q2807" s="539">
        <v>5.65</v>
      </c>
      <c r="R2807" s="539">
        <v>5.65</v>
      </c>
    </row>
    <row r="2808" spans="16:18" hidden="1">
      <c r="P2808" s="7">
        <v>3870</v>
      </c>
      <c r="Q2808" s="539">
        <v>6.2</v>
      </c>
      <c r="R2808" s="539">
        <v>6.2</v>
      </c>
    </row>
    <row r="2809" spans="16:18" hidden="1">
      <c r="P2809" s="7">
        <v>38678</v>
      </c>
      <c r="Q2809" s="539">
        <v>16.399999999999999</v>
      </c>
      <c r="R2809" s="539">
        <v>16.399999999999999</v>
      </c>
    </row>
    <row r="2810" spans="16:18" hidden="1">
      <c r="P2810" s="7">
        <v>3859</v>
      </c>
      <c r="Q2810" s="539">
        <v>1.25</v>
      </c>
      <c r="R2810" s="539">
        <v>1.25</v>
      </c>
    </row>
    <row r="2811" spans="16:18" hidden="1">
      <c r="P2811" s="7">
        <v>3856</v>
      </c>
      <c r="Q2811" s="539">
        <v>1.73</v>
      </c>
      <c r="R2811" s="539">
        <v>1.73</v>
      </c>
    </row>
    <row r="2812" spans="16:18" hidden="1">
      <c r="P2812" s="7">
        <v>3906</v>
      </c>
      <c r="Q2812" s="539">
        <v>1.43</v>
      </c>
      <c r="R2812" s="539">
        <v>1.43</v>
      </c>
    </row>
    <row r="2813" spans="16:18" hidden="1">
      <c r="P2813" s="7">
        <v>3860</v>
      </c>
      <c r="Q2813" s="539">
        <v>4.25</v>
      </c>
      <c r="R2813" s="539">
        <v>4.25</v>
      </c>
    </row>
    <row r="2814" spans="16:18" hidden="1">
      <c r="P2814" s="7">
        <v>3905</v>
      </c>
      <c r="Q2814" s="539">
        <v>9.74</v>
      </c>
      <c r="R2814" s="539">
        <v>9.74</v>
      </c>
    </row>
    <row r="2815" spans="16:18" hidden="1">
      <c r="P2815" s="7">
        <v>3871</v>
      </c>
      <c r="Q2815" s="539">
        <v>17.239999999999998</v>
      </c>
      <c r="R2815" s="539">
        <v>17.239999999999998</v>
      </c>
    </row>
    <row r="2816" spans="16:18" hidden="1">
      <c r="P2816" s="7">
        <v>39292</v>
      </c>
      <c r="Q2816" s="539">
        <v>8.67</v>
      </c>
      <c r="R2816" s="539">
        <v>8.67</v>
      </c>
    </row>
    <row r="2817" spans="16:18" hidden="1">
      <c r="P2817" s="7">
        <v>39293</v>
      </c>
      <c r="Q2817" s="539">
        <v>13.48</v>
      </c>
      <c r="R2817" s="539">
        <v>13.48</v>
      </c>
    </row>
    <row r="2818" spans="16:18" hidden="1">
      <c r="P2818" s="7">
        <v>39294</v>
      </c>
      <c r="Q2818" s="539">
        <v>14.41</v>
      </c>
      <c r="R2818" s="539">
        <v>14.41</v>
      </c>
    </row>
    <row r="2819" spans="16:18" hidden="1">
      <c r="P2819" s="7">
        <v>39295</v>
      </c>
      <c r="Q2819" s="539">
        <v>19.809999999999999</v>
      </c>
      <c r="R2819" s="539">
        <v>19.809999999999999</v>
      </c>
    </row>
    <row r="2820" spans="16:18" hidden="1">
      <c r="P2820" s="7">
        <v>39312</v>
      </c>
      <c r="Q2820" s="539">
        <v>13.3</v>
      </c>
      <c r="R2820" s="539">
        <v>13.3</v>
      </c>
    </row>
    <row r="2821" spans="16:18" hidden="1">
      <c r="P2821" s="7">
        <v>39313</v>
      </c>
      <c r="Q2821" s="539">
        <v>17.86</v>
      </c>
      <c r="R2821" s="539">
        <v>17.86</v>
      </c>
    </row>
    <row r="2822" spans="16:18" hidden="1">
      <c r="P2822" s="7">
        <v>39314</v>
      </c>
      <c r="Q2822" s="539">
        <v>26.28</v>
      </c>
      <c r="R2822" s="539">
        <v>26.28</v>
      </c>
    </row>
    <row r="2823" spans="16:18" hidden="1">
      <c r="P2823" s="7">
        <v>39296</v>
      </c>
      <c r="Q2823" s="539">
        <v>7.91</v>
      </c>
      <c r="R2823" s="539">
        <v>7.91</v>
      </c>
    </row>
    <row r="2824" spans="16:18" hidden="1">
      <c r="P2824" s="7">
        <v>39297</v>
      </c>
      <c r="Q2824" s="539">
        <v>10.72</v>
      </c>
      <c r="R2824" s="539">
        <v>10.72</v>
      </c>
    </row>
    <row r="2825" spans="16:18" hidden="1">
      <c r="P2825" s="7">
        <v>39298</v>
      </c>
      <c r="Q2825" s="539">
        <v>20.59</v>
      </c>
      <c r="R2825" s="539">
        <v>20.59</v>
      </c>
    </row>
    <row r="2826" spans="16:18" hidden="1">
      <c r="P2826" s="7">
        <v>39299</v>
      </c>
      <c r="Q2826" s="539">
        <v>24.4</v>
      </c>
      <c r="R2826" s="539">
        <v>24.4</v>
      </c>
    </row>
    <row r="2827" spans="16:18" hidden="1">
      <c r="P2827" s="7">
        <v>39308</v>
      </c>
      <c r="Q2827" s="539">
        <v>6.6</v>
      </c>
      <c r="R2827" s="539">
        <v>6.6</v>
      </c>
    </row>
    <row r="2828" spans="16:18" hidden="1">
      <c r="P2828" s="7">
        <v>39309</v>
      </c>
      <c r="Q2828" s="539">
        <v>7.52</v>
      </c>
      <c r="R2828" s="539">
        <v>7.52</v>
      </c>
    </row>
    <row r="2829" spans="16:18" hidden="1">
      <c r="P2829" s="7">
        <v>39310</v>
      </c>
      <c r="Q2829" s="539">
        <v>14.04</v>
      </c>
      <c r="R2829" s="539">
        <v>14.04</v>
      </c>
    </row>
    <row r="2830" spans="16:18" hidden="1">
      <c r="P2830" s="7">
        <v>39311</v>
      </c>
      <c r="Q2830" s="539">
        <v>19.88</v>
      </c>
      <c r="R2830" s="539">
        <v>19.88</v>
      </c>
    </row>
    <row r="2831" spans="16:18" hidden="1">
      <c r="P2831" s="7">
        <v>37427</v>
      </c>
      <c r="Q2831" s="539">
        <v>59.52</v>
      </c>
      <c r="R2831" s="539">
        <v>59.52</v>
      </c>
    </row>
    <row r="2832" spans="16:18" hidden="1">
      <c r="P2832" s="7">
        <v>37424</v>
      </c>
      <c r="Q2832" s="539">
        <v>11.47</v>
      </c>
      <c r="R2832" s="539">
        <v>11.47</v>
      </c>
    </row>
    <row r="2833" spans="16:18" hidden="1">
      <c r="P2833" s="7">
        <v>37428</v>
      </c>
      <c r="Q2833" s="539">
        <v>205.14</v>
      </c>
      <c r="R2833" s="539">
        <v>205.14</v>
      </c>
    </row>
    <row r="2834" spans="16:18" hidden="1">
      <c r="P2834" s="7">
        <v>37425</v>
      </c>
      <c r="Q2834" s="539">
        <v>12.36</v>
      </c>
      <c r="R2834" s="539">
        <v>12.36</v>
      </c>
    </row>
    <row r="2835" spans="16:18" hidden="1">
      <c r="P2835" s="7">
        <v>37429</v>
      </c>
      <c r="Q2835" s="809">
        <v>2594.1799999999998</v>
      </c>
      <c r="R2835" s="809">
        <v>2594.1799999999998</v>
      </c>
    </row>
    <row r="2836" spans="16:18" hidden="1">
      <c r="P2836" s="7">
        <v>37426</v>
      </c>
      <c r="Q2836" s="539">
        <v>24.95</v>
      </c>
      <c r="R2836" s="539">
        <v>24.95</v>
      </c>
    </row>
    <row r="2837" spans="16:18" hidden="1">
      <c r="P2837" s="7">
        <v>11519</v>
      </c>
      <c r="Q2837" s="539">
        <v>52.72</v>
      </c>
      <c r="R2837" s="539">
        <v>52.72</v>
      </c>
    </row>
    <row r="2838" spans="16:18" hidden="1">
      <c r="P2838" s="7">
        <v>11520</v>
      </c>
      <c r="Q2838" s="539">
        <v>24.38</v>
      </c>
      <c r="R2838" s="539">
        <v>24.38</v>
      </c>
    </row>
    <row r="2839" spans="16:18" hidden="1">
      <c r="P2839" s="7">
        <v>11518</v>
      </c>
      <c r="Q2839" s="539">
        <v>88.63</v>
      </c>
      <c r="R2839" s="539">
        <v>88.63</v>
      </c>
    </row>
    <row r="2840" spans="16:18" hidden="1">
      <c r="P2840" s="7">
        <v>38473</v>
      </c>
      <c r="Q2840" s="539">
        <v>129.99</v>
      </c>
      <c r="R2840" s="539">
        <v>129.99</v>
      </c>
    </row>
    <row r="2841" spans="16:18" hidden="1">
      <c r="P2841" s="7">
        <v>4244</v>
      </c>
      <c r="Q2841" s="539">
        <v>17.62</v>
      </c>
      <c r="R2841" s="539">
        <v>20.45</v>
      </c>
    </row>
    <row r="2842" spans="16:18" hidden="1">
      <c r="P2842" s="7">
        <v>40977</v>
      </c>
      <c r="Q2842" s="809">
        <v>3080.3</v>
      </c>
      <c r="R2842" s="809">
        <v>3576.61</v>
      </c>
    </row>
    <row r="2843" spans="16:18" hidden="1">
      <c r="P2843" s="7">
        <v>4115</v>
      </c>
      <c r="Q2843" s="539">
        <v>32.56</v>
      </c>
      <c r="R2843" s="539">
        <v>32.56</v>
      </c>
    </row>
    <row r="2844" spans="16:18" hidden="1">
      <c r="P2844" s="7">
        <v>4119</v>
      </c>
      <c r="Q2844" s="539">
        <v>65.77</v>
      </c>
      <c r="R2844" s="539">
        <v>65.77</v>
      </c>
    </row>
    <row r="2845" spans="16:18" hidden="1">
      <c r="P2845" s="7">
        <v>2794</v>
      </c>
      <c r="Q2845" s="539">
        <v>174.47</v>
      </c>
      <c r="R2845" s="539">
        <v>174.47</v>
      </c>
    </row>
    <row r="2846" spans="16:18" hidden="1">
      <c r="P2846" s="7">
        <v>2788</v>
      </c>
      <c r="Q2846" s="539">
        <v>254.17</v>
      </c>
      <c r="R2846" s="539">
        <v>254.17</v>
      </c>
    </row>
    <row r="2847" spans="16:18" hidden="1">
      <c r="P2847" s="7">
        <v>4006</v>
      </c>
      <c r="Q2847" s="809">
        <v>2398.56</v>
      </c>
      <c r="R2847" s="809">
        <v>2398.56</v>
      </c>
    </row>
    <row r="2848" spans="16:18" hidden="1">
      <c r="P2848" s="7">
        <v>36151</v>
      </c>
      <c r="Q2848" s="539">
        <v>32.4</v>
      </c>
      <c r="R2848" s="539">
        <v>32.4</v>
      </c>
    </row>
    <row r="2849" spans="16:18" hidden="1">
      <c r="P2849" s="7">
        <v>37461</v>
      </c>
      <c r="Q2849" s="539">
        <v>10.32</v>
      </c>
      <c r="R2849" s="539">
        <v>10.32</v>
      </c>
    </row>
    <row r="2850" spans="16:18" hidden="1">
      <c r="P2850" s="7">
        <v>37460</v>
      </c>
      <c r="Q2850" s="539">
        <v>14.09</v>
      </c>
      <c r="R2850" s="539">
        <v>14.09</v>
      </c>
    </row>
    <row r="2851" spans="16:18" hidden="1">
      <c r="P2851" s="7">
        <v>37458</v>
      </c>
      <c r="Q2851" s="539">
        <v>4.13</v>
      </c>
      <c r="R2851" s="539">
        <v>4.13</v>
      </c>
    </row>
    <row r="2852" spans="16:18" hidden="1">
      <c r="P2852" s="7">
        <v>37454</v>
      </c>
      <c r="Q2852" s="539">
        <v>1.08</v>
      </c>
      <c r="R2852" s="539">
        <v>1.08</v>
      </c>
    </row>
    <row r="2853" spans="16:18" hidden="1">
      <c r="P2853" s="7">
        <v>37455</v>
      </c>
      <c r="Q2853" s="539">
        <v>1.82</v>
      </c>
      <c r="R2853" s="539">
        <v>1.82</v>
      </c>
    </row>
    <row r="2854" spans="16:18" hidden="1">
      <c r="P2854" s="7">
        <v>37459</v>
      </c>
      <c r="Q2854" s="539">
        <v>5.8</v>
      </c>
      <c r="R2854" s="539">
        <v>5.8</v>
      </c>
    </row>
    <row r="2855" spans="16:18" hidden="1">
      <c r="P2855" s="7">
        <v>37457</v>
      </c>
      <c r="Q2855" s="539">
        <v>2.78</v>
      </c>
      <c r="R2855" s="539">
        <v>2.78</v>
      </c>
    </row>
    <row r="2856" spans="16:18" hidden="1">
      <c r="P2856" s="7">
        <v>37456</v>
      </c>
      <c r="Q2856" s="539">
        <v>1.46</v>
      </c>
      <c r="R2856" s="539">
        <v>1.46</v>
      </c>
    </row>
    <row r="2857" spans="16:18" hidden="1">
      <c r="P2857" s="7">
        <v>21029</v>
      </c>
      <c r="Q2857" s="539">
        <v>460</v>
      </c>
      <c r="R2857" s="539">
        <v>460</v>
      </c>
    </row>
    <row r="2858" spans="16:18" hidden="1">
      <c r="P2858" s="7">
        <v>21030</v>
      </c>
      <c r="Q2858" s="539">
        <v>567.02</v>
      </c>
      <c r="R2858" s="539">
        <v>567.02</v>
      </c>
    </row>
    <row r="2859" spans="16:18" hidden="1">
      <c r="P2859" s="7">
        <v>21031</v>
      </c>
      <c r="Q2859" s="539">
        <v>705.94</v>
      </c>
      <c r="R2859" s="539">
        <v>705.94</v>
      </c>
    </row>
    <row r="2860" spans="16:18" hidden="1">
      <c r="P2860" s="7">
        <v>21032</v>
      </c>
      <c r="Q2860" s="539">
        <v>753.76</v>
      </c>
      <c r="R2860" s="539">
        <v>753.76</v>
      </c>
    </row>
    <row r="2861" spans="16:18" hidden="1">
      <c r="P2861" s="7">
        <v>37527</v>
      </c>
      <c r="Q2861" s="539">
        <v>680.89</v>
      </c>
      <c r="R2861" s="539">
        <v>680.89</v>
      </c>
    </row>
    <row r="2862" spans="16:18" hidden="1">
      <c r="P2862" s="7">
        <v>37528</v>
      </c>
      <c r="Q2862" s="539">
        <v>811.83</v>
      </c>
      <c r="R2862" s="539">
        <v>811.83</v>
      </c>
    </row>
    <row r="2863" spans="16:18" hidden="1">
      <c r="P2863" s="7">
        <v>37529</v>
      </c>
      <c r="Q2863" s="539">
        <v>819.8</v>
      </c>
      <c r="R2863" s="539">
        <v>819.8</v>
      </c>
    </row>
    <row r="2864" spans="16:18" hidden="1">
      <c r="P2864" s="7">
        <v>37530</v>
      </c>
      <c r="Q2864" s="809">
        <v>1070.29</v>
      </c>
      <c r="R2864" s="809">
        <v>1070.29</v>
      </c>
    </row>
    <row r="2865" spans="16:18" hidden="1">
      <c r="P2865" s="7">
        <v>21034</v>
      </c>
      <c r="Q2865" s="539">
        <v>913.16</v>
      </c>
      <c r="R2865" s="539">
        <v>913.16</v>
      </c>
    </row>
    <row r="2866" spans="16:18" hidden="1">
      <c r="P2866" s="7">
        <v>37531</v>
      </c>
      <c r="Q2866" s="809">
        <v>1150</v>
      </c>
      <c r="R2866" s="809">
        <v>1150</v>
      </c>
    </row>
    <row r="2867" spans="16:18" hidden="1">
      <c r="P2867" s="7">
        <v>21036</v>
      </c>
      <c r="Q2867" s="809">
        <v>1398.21</v>
      </c>
      <c r="R2867" s="809">
        <v>1398.21</v>
      </c>
    </row>
    <row r="2868" spans="16:18" hidden="1">
      <c r="P2868" s="7">
        <v>21037</v>
      </c>
      <c r="Q2868" s="809">
        <v>1594.05</v>
      </c>
      <c r="R2868" s="809">
        <v>1594.05</v>
      </c>
    </row>
    <row r="2869" spans="16:18" hidden="1">
      <c r="P2869" s="7">
        <v>20185</v>
      </c>
      <c r="Q2869" s="539">
        <v>16.77</v>
      </c>
      <c r="R2869" s="539">
        <v>16.77</v>
      </c>
    </row>
    <row r="2870" spans="16:18" hidden="1">
      <c r="P2870" s="7">
        <v>20260</v>
      </c>
      <c r="Q2870" s="539">
        <v>13.49</v>
      </c>
      <c r="R2870" s="539">
        <v>13.49</v>
      </c>
    </row>
    <row r="2871" spans="16:18" hidden="1">
      <c r="P2871" s="7">
        <v>37523</v>
      </c>
      <c r="Q2871" s="809">
        <v>693602.96</v>
      </c>
      <c r="R2871" s="809">
        <v>693602.96</v>
      </c>
    </row>
    <row r="2872" spans="16:18" hidden="1">
      <c r="P2872" s="7">
        <v>37515</v>
      </c>
      <c r="Q2872" s="809">
        <v>616648.5</v>
      </c>
      <c r="R2872" s="809">
        <v>616648.5</v>
      </c>
    </row>
    <row r="2873" spans="16:18" hidden="1">
      <c r="P2873" s="7">
        <v>12899</v>
      </c>
      <c r="Q2873" s="539">
        <v>122.65</v>
      </c>
      <c r="R2873" s="539">
        <v>122.65</v>
      </c>
    </row>
    <row r="2874" spans="16:18" hidden="1">
      <c r="P2874" s="7">
        <v>12898</v>
      </c>
      <c r="Q2874" s="539">
        <v>194.55</v>
      </c>
      <c r="R2874" s="539">
        <v>194.55</v>
      </c>
    </row>
    <row r="2875" spans="16:18" hidden="1">
      <c r="P2875" s="7">
        <v>39699</v>
      </c>
      <c r="Q2875" s="539">
        <v>22.85</v>
      </c>
      <c r="R2875" s="539">
        <v>22.85</v>
      </c>
    </row>
    <row r="2876" spans="16:18" hidden="1">
      <c r="P2876" s="7">
        <v>42528</v>
      </c>
      <c r="Q2876" s="539">
        <v>9.14</v>
      </c>
      <c r="R2876" s="539">
        <v>9.14</v>
      </c>
    </row>
    <row r="2877" spans="16:18" hidden="1">
      <c r="P2877" s="7">
        <v>39696</v>
      </c>
      <c r="Q2877" s="539">
        <v>6.43</v>
      </c>
      <c r="R2877" s="539">
        <v>6.43</v>
      </c>
    </row>
    <row r="2878" spans="16:18" hidden="1">
      <c r="P2878" s="7">
        <v>39700</v>
      </c>
      <c r="Q2878" s="539">
        <v>27.86</v>
      </c>
      <c r="R2878" s="539">
        <v>27.86</v>
      </c>
    </row>
    <row r="2879" spans="16:18" hidden="1">
      <c r="P2879" s="7">
        <v>11621</v>
      </c>
      <c r="Q2879" s="539">
        <v>55.44</v>
      </c>
      <c r="R2879" s="539">
        <v>55.44</v>
      </c>
    </row>
    <row r="2880" spans="16:18" hidden="1">
      <c r="P2880" s="7">
        <v>4014</v>
      </c>
      <c r="Q2880" s="539">
        <v>57.36</v>
      </c>
      <c r="R2880" s="539">
        <v>57.36</v>
      </c>
    </row>
    <row r="2881" spans="16:18" hidden="1">
      <c r="P2881" s="7">
        <v>4015</v>
      </c>
      <c r="Q2881" s="539">
        <v>70.430000000000007</v>
      </c>
      <c r="R2881" s="539">
        <v>70.430000000000007</v>
      </c>
    </row>
    <row r="2882" spans="16:18" hidden="1">
      <c r="P2882" s="7">
        <v>4017</v>
      </c>
      <c r="Q2882" s="539">
        <v>102.49</v>
      </c>
      <c r="R2882" s="539">
        <v>102.49</v>
      </c>
    </row>
    <row r="2883" spans="16:18" hidden="1">
      <c r="P2883" s="7">
        <v>4016</v>
      </c>
      <c r="Q2883" s="539">
        <v>40.479999999999997</v>
      </c>
      <c r="R2883" s="539">
        <v>40.479999999999997</v>
      </c>
    </row>
    <row r="2884" spans="16:18" hidden="1">
      <c r="P2884" s="7">
        <v>38544</v>
      </c>
      <c r="Q2884" s="539">
        <v>10.38</v>
      </c>
      <c r="R2884" s="539">
        <v>10.38</v>
      </c>
    </row>
    <row r="2885" spans="16:18" hidden="1">
      <c r="P2885" s="7">
        <v>38545</v>
      </c>
      <c r="Q2885" s="539">
        <v>6.67</v>
      </c>
      <c r="R2885" s="539">
        <v>6.67</v>
      </c>
    </row>
    <row r="2886" spans="16:18" hidden="1">
      <c r="P2886" s="7">
        <v>42527</v>
      </c>
      <c r="Q2886" s="539">
        <v>24.16</v>
      </c>
      <c r="R2886" s="539">
        <v>24.16</v>
      </c>
    </row>
    <row r="2887" spans="16:18" hidden="1">
      <c r="P2887" s="7">
        <v>39323</v>
      </c>
      <c r="Q2887" s="539">
        <v>25.46</v>
      </c>
      <c r="R2887" s="539">
        <v>25.46</v>
      </c>
    </row>
    <row r="2888" spans="16:18" hidden="1">
      <c r="P2888" s="7">
        <v>626</v>
      </c>
      <c r="Q2888" s="539">
        <v>19.579999999999998</v>
      </c>
      <c r="R2888" s="539">
        <v>19.579999999999998</v>
      </c>
    </row>
    <row r="2889" spans="16:18" hidden="1">
      <c r="P2889" s="7">
        <v>44504</v>
      </c>
      <c r="Q2889" s="539">
        <v>13.09</v>
      </c>
      <c r="R2889" s="539">
        <v>13.09</v>
      </c>
    </row>
    <row r="2890" spans="16:18" hidden="1">
      <c r="P2890" s="7">
        <v>44505</v>
      </c>
      <c r="Q2890" s="539">
        <v>19.75</v>
      </c>
      <c r="R2890" s="539">
        <v>19.75</v>
      </c>
    </row>
    <row r="2891" spans="16:18" hidden="1">
      <c r="P2891" s="7">
        <v>44506</v>
      </c>
      <c r="Q2891" s="539">
        <v>20.97</v>
      </c>
      <c r="R2891" s="539">
        <v>20.97</v>
      </c>
    </row>
    <row r="2892" spans="16:18" hidden="1">
      <c r="P2892" s="7">
        <v>44507</v>
      </c>
      <c r="Q2892" s="539">
        <v>26.21</v>
      </c>
      <c r="R2892" s="539">
        <v>26.21</v>
      </c>
    </row>
    <row r="2893" spans="16:18" hidden="1">
      <c r="P2893" s="7">
        <v>44508</v>
      </c>
      <c r="Q2893" s="539">
        <v>39.31</v>
      </c>
      <c r="R2893" s="539">
        <v>39.31</v>
      </c>
    </row>
    <row r="2894" spans="16:18" hidden="1">
      <c r="P2894" s="7">
        <v>44509</v>
      </c>
      <c r="Q2894" s="539">
        <v>52.66</v>
      </c>
      <c r="R2894" s="539">
        <v>52.66</v>
      </c>
    </row>
    <row r="2895" spans="16:18" hidden="1">
      <c r="P2895" s="7">
        <v>44510</v>
      </c>
      <c r="Q2895" s="539">
        <v>65.39</v>
      </c>
      <c r="R2895" s="539">
        <v>65.39</v>
      </c>
    </row>
    <row r="2896" spans="16:18" hidden="1">
      <c r="P2896" s="7">
        <v>44512</v>
      </c>
      <c r="Q2896" s="539">
        <v>14.59</v>
      </c>
      <c r="R2896" s="539">
        <v>14.59</v>
      </c>
    </row>
    <row r="2897" spans="16:18" hidden="1">
      <c r="P2897" s="7">
        <v>44513</v>
      </c>
      <c r="Q2897" s="539">
        <v>20.6</v>
      </c>
      <c r="R2897" s="539">
        <v>20.6</v>
      </c>
    </row>
    <row r="2898" spans="16:18" hidden="1">
      <c r="P2898" s="7">
        <v>44514</v>
      </c>
      <c r="Q2898" s="539">
        <v>23.35</v>
      </c>
      <c r="R2898" s="539">
        <v>23.35</v>
      </c>
    </row>
    <row r="2899" spans="16:18" hidden="1">
      <c r="P2899" s="7">
        <v>44515</v>
      </c>
      <c r="Q2899" s="539">
        <v>28.67</v>
      </c>
      <c r="R2899" s="539">
        <v>28.67</v>
      </c>
    </row>
    <row r="2900" spans="16:18" hidden="1">
      <c r="P2900" s="7">
        <v>44511</v>
      </c>
      <c r="Q2900" s="539">
        <v>42.44</v>
      </c>
      <c r="R2900" s="539">
        <v>42.44</v>
      </c>
    </row>
    <row r="2901" spans="16:18" hidden="1">
      <c r="P2901" s="7">
        <v>44516</v>
      </c>
      <c r="Q2901" s="539">
        <v>57.36</v>
      </c>
      <c r="R2901" s="539">
        <v>57.36</v>
      </c>
    </row>
    <row r="2902" spans="16:18" hidden="1">
      <c r="P2902" s="7">
        <v>44517</v>
      </c>
      <c r="Q2902" s="539">
        <v>71.540000000000006</v>
      </c>
      <c r="R2902" s="539">
        <v>71.540000000000006</v>
      </c>
    </row>
    <row r="2903" spans="16:18" hidden="1">
      <c r="P2903" s="7">
        <v>11479</v>
      </c>
      <c r="Q2903" s="539">
        <v>37.020000000000003</v>
      </c>
      <c r="R2903" s="539">
        <v>37.020000000000003</v>
      </c>
    </row>
    <row r="2904" spans="16:18" hidden="1">
      <c r="P2904" s="7">
        <v>11481</v>
      </c>
      <c r="Q2904" s="539">
        <v>33.49</v>
      </c>
      <c r="R2904" s="539">
        <v>33.49</v>
      </c>
    </row>
    <row r="2905" spans="16:18" hidden="1">
      <c r="P2905" s="7">
        <v>43609</v>
      </c>
      <c r="Q2905" s="539">
        <v>33.49</v>
      </c>
      <c r="R2905" s="539">
        <v>33.49</v>
      </c>
    </row>
    <row r="2906" spans="16:18" hidden="1">
      <c r="P2906" s="7">
        <v>11478</v>
      </c>
      <c r="Q2906" s="539">
        <v>63.52</v>
      </c>
      <c r="R2906" s="539">
        <v>63.52</v>
      </c>
    </row>
    <row r="2907" spans="16:18" hidden="1">
      <c r="P2907" s="7">
        <v>43608</v>
      </c>
      <c r="Q2907" s="539">
        <v>48.47</v>
      </c>
      <c r="R2907" s="539">
        <v>48.47</v>
      </c>
    </row>
    <row r="2908" spans="16:18" hidden="1">
      <c r="P2908" s="7">
        <v>11476</v>
      </c>
      <c r="Q2908" s="539">
        <v>48.47</v>
      </c>
      <c r="R2908" s="539">
        <v>48.47</v>
      </c>
    </row>
    <row r="2909" spans="16:18" hidden="1">
      <c r="P2909" s="7">
        <v>40637</v>
      </c>
      <c r="Q2909" s="809">
        <v>793072.01</v>
      </c>
      <c r="R2909" s="809">
        <v>793072.01</v>
      </c>
    </row>
    <row r="2910" spans="16:18" hidden="1">
      <c r="P2910" s="7">
        <v>13836</v>
      </c>
      <c r="Q2910" s="809">
        <v>67210.86</v>
      </c>
      <c r="R2910" s="809">
        <v>67210.86</v>
      </c>
    </row>
    <row r="2911" spans="16:18" hidden="1">
      <c r="P2911" s="7">
        <v>14534</v>
      </c>
      <c r="Q2911" s="809">
        <v>28136.25</v>
      </c>
      <c r="R2911" s="809">
        <v>28136.25</v>
      </c>
    </row>
    <row r="2912" spans="16:18" hidden="1">
      <c r="P2912" s="7">
        <v>14619</v>
      </c>
      <c r="Q2912" s="809">
        <v>17233.78</v>
      </c>
      <c r="R2912" s="809">
        <v>17233.78</v>
      </c>
    </row>
    <row r="2913" spans="16:18" hidden="1">
      <c r="P2913" s="7">
        <v>14535</v>
      </c>
      <c r="Q2913" s="809">
        <v>279254.93</v>
      </c>
      <c r="R2913" s="809">
        <v>279254.93</v>
      </c>
    </row>
    <row r="2914" spans="16:18" hidden="1">
      <c r="P2914" s="7">
        <v>39813</v>
      </c>
      <c r="Q2914" s="809">
        <v>39429.910000000003</v>
      </c>
      <c r="R2914" s="809">
        <v>39429.910000000003</v>
      </c>
    </row>
    <row r="2915" spans="16:18" hidden="1">
      <c r="P2915" s="7">
        <v>40403</v>
      </c>
      <c r="Q2915" s="539">
        <v>406.95</v>
      </c>
      <c r="R2915" s="539">
        <v>406.95</v>
      </c>
    </row>
    <row r="2916" spans="16:18" hidden="1">
      <c r="P2916" s="7">
        <v>12868</v>
      </c>
      <c r="Q2916" s="539">
        <v>18.079999999999998</v>
      </c>
      <c r="R2916" s="539">
        <v>20.99</v>
      </c>
    </row>
    <row r="2917" spans="16:18" hidden="1">
      <c r="P2917" s="7">
        <v>40916</v>
      </c>
      <c r="Q2917" s="809">
        <v>3159.82</v>
      </c>
      <c r="R2917" s="809">
        <v>3668.94</v>
      </c>
    </row>
    <row r="2918" spans="16:18" hidden="1">
      <c r="P2918" s="7">
        <v>4755</v>
      </c>
      <c r="Q2918" s="539">
        <v>18.079999999999998</v>
      </c>
      <c r="R2918" s="539">
        <v>20.99</v>
      </c>
    </row>
    <row r="2919" spans="16:18" hidden="1">
      <c r="P2919" s="7">
        <v>41067</v>
      </c>
      <c r="Q2919" s="809">
        <v>3159.82</v>
      </c>
      <c r="R2919" s="809">
        <v>3668.94</v>
      </c>
    </row>
    <row r="2920" spans="16:18" hidden="1">
      <c r="P2920" s="7">
        <v>38463</v>
      </c>
      <c r="Q2920" s="539">
        <v>31.58</v>
      </c>
      <c r="R2920" s="539">
        <v>31.58</v>
      </c>
    </row>
    <row r="2921" spans="16:18" hidden="1">
      <c r="P2921" s="7">
        <v>40703</v>
      </c>
      <c r="Q2921" s="809">
        <v>12046.67</v>
      </c>
      <c r="R2921" s="809">
        <v>12046.67</v>
      </c>
    </row>
    <row r="2922" spans="16:18" hidden="1">
      <c r="P2922" s="7">
        <v>14531</v>
      </c>
      <c r="Q2922" s="809">
        <v>22459.53</v>
      </c>
      <c r="R2922" s="809">
        <v>22459.53</v>
      </c>
    </row>
    <row r="2923" spans="16:18" hidden="1">
      <c r="P2923" s="7">
        <v>36533</v>
      </c>
      <c r="Q2923" s="809">
        <v>25845.18</v>
      </c>
      <c r="R2923" s="809">
        <v>25845.18</v>
      </c>
    </row>
    <row r="2924" spans="16:18" hidden="1">
      <c r="P2924" s="7">
        <v>11616</v>
      </c>
      <c r="Q2924" s="809">
        <v>24410.39</v>
      </c>
      <c r="R2924" s="809">
        <v>24410.39</v>
      </c>
    </row>
    <row r="2925" spans="16:18" hidden="1">
      <c r="P2925" s="7">
        <v>41898</v>
      </c>
      <c r="Q2925" s="809">
        <v>27465.01</v>
      </c>
      <c r="R2925" s="809">
        <v>27465.01</v>
      </c>
    </row>
    <row r="2926" spans="16:18" hidden="1">
      <c r="P2926" s="7">
        <v>13447</v>
      </c>
      <c r="Q2926" s="809">
        <v>50537.5</v>
      </c>
      <c r="R2926" s="809">
        <v>50537.5</v>
      </c>
    </row>
    <row r="2927" spans="16:18" hidden="1">
      <c r="P2927" s="7">
        <v>14529</v>
      </c>
      <c r="Q2927" s="809">
        <v>28264.34</v>
      </c>
      <c r="R2927" s="809">
        <v>28264.34</v>
      </c>
    </row>
    <row r="2928" spans="16:18" hidden="1">
      <c r="P2928" s="7">
        <v>10747</v>
      </c>
      <c r="Q2928" s="809">
        <v>27731.64</v>
      </c>
      <c r="R2928" s="809">
        <v>27731.64</v>
      </c>
    </row>
    <row r="2929" spans="16:18" hidden="1">
      <c r="P2929" s="7">
        <v>36141</v>
      </c>
      <c r="Q2929" s="539">
        <v>43.74</v>
      </c>
      <c r="R2929" s="539">
        <v>43.74</v>
      </c>
    </row>
    <row r="2930" spans="16:18" hidden="1">
      <c r="P2930" s="7">
        <v>43651</v>
      </c>
      <c r="Q2930" s="539">
        <v>4.82</v>
      </c>
      <c r="R2930" s="539">
        <v>4.82</v>
      </c>
    </row>
    <row r="2931" spans="16:18" hidden="1">
      <c r="P2931" s="7">
        <v>43626</v>
      </c>
      <c r="Q2931" s="539">
        <v>2.68</v>
      </c>
      <c r="R2931" s="539">
        <v>2.68</v>
      </c>
    </row>
    <row r="2932" spans="16:18" hidden="1">
      <c r="P2932" s="7">
        <v>39434</v>
      </c>
      <c r="Q2932" s="539">
        <v>3.19</v>
      </c>
      <c r="R2932" s="539">
        <v>3.19</v>
      </c>
    </row>
    <row r="2933" spans="16:18" hidden="1">
      <c r="P2933" s="7">
        <v>39433</v>
      </c>
      <c r="Q2933" s="539">
        <v>2.54</v>
      </c>
      <c r="R2933" s="539">
        <v>2.54</v>
      </c>
    </row>
    <row r="2934" spans="16:18" hidden="1">
      <c r="P2934" s="7">
        <v>4049</v>
      </c>
      <c r="Q2934" s="539">
        <v>53.79</v>
      </c>
      <c r="R2934" s="539">
        <v>53.79</v>
      </c>
    </row>
    <row r="2935" spans="16:18" hidden="1">
      <c r="P2935" s="7">
        <v>38120</v>
      </c>
      <c r="Q2935" s="539">
        <v>139.34</v>
      </c>
      <c r="R2935" s="539">
        <v>139.34</v>
      </c>
    </row>
    <row r="2936" spans="16:18" hidden="1">
      <c r="P2936" s="7">
        <v>43652</v>
      </c>
      <c r="Q2936" s="539">
        <v>10.8</v>
      </c>
      <c r="R2936" s="539">
        <v>10.8</v>
      </c>
    </row>
    <row r="2937" spans="16:18" hidden="1">
      <c r="P2937" s="7">
        <v>10498</v>
      </c>
      <c r="Q2937" s="539">
        <v>7.79</v>
      </c>
      <c r="R2937" s="539">
        <v>7.79</v>
      </c>
    </row>
    <row r="2938" spans="16:18" hidden="1">
      <c r="P2938" s="7">
        <v>4823</v>
      </c>
      <c r="Q2938" s="539">
        <v>39.590000000000003</v>
      </c>
      <c r="R2938" s="539">
        <v>39.590000000000003</v>
      </c>
    </row>
    <row r="2939" spans="16:18" hidden="1">
      <c r="P2939" s="7">
        <v>38877</v>
      </c>
      <c r="Q2939" s="539">
        <v>7.74</v>
      </c>
      <c r="R2939" s="539">
        <v>7.74</v>
      </c>
    </row>
    <row r="2940" spans="16:18" hidden="1">
      <c r="P2940" s="7">
        <v>34546</v>
      </c>
      <c r="Q2940" s="539">
        <v>7.96</v>
      </c>
      <c r="R2940" s="539">
        <v>7.96</v>
      </c>
    </row>
    <row r="2941" spans="16:18" hidden="1">
      <c r="P2941" s="7">
        <v>41387</v>
      </c>
      <c r="Q2941" s="539">
        <v>54.41</v>
      </c>
      <c r="R2941" s="539">
        <v>54.41</v>
      </c>
    </row>
    <row r="2942" spans="16:18" hidden="1">
      <c r="P2942" s="7">
        <v>41388</v>
      </c>
      <c r="Q2942" s="539">
        <v>65.28</v>
      </c>
      <c r="R2942" s="539">
        <v>65.28</v>
      </c>
    </row>
    <row r="2943" spans="16:18" hidden="1">
      <c r="P2943" s="7">
        <v>41380</v>
      </c>
      <c r="Q2943" s="539">
        <v>434.33</v>
      </c>
      <c r="R2943" s="539">
        <v>434.33</v>
      </c>
    </row>
    <row r="2944" spans="16:18" hidden="1">
      <c r="P2944" s="7">
        <v>41381</v>
      </c>
      <c r="Q2944" s="539">
        <v>455.01</v>
      </c>
      <c r="R2944" s="539">
        <v>455.01</v>
      </c>
    </row>
    <row r="2945" spans="16:18" hidden="1">
      <c r="P2945" s="7">
        <v>41382</v>
      </c>
      <c r="Q2945" s="539">
        <v>440.42</v>
      </c>
      <c r="R2945" s="539">
        <v>440.42</v>
      </c>
    </row>
    <row r="2946" spans="16:18" hidden="1">
      <c r="P2946" s="7">
        <v>41383</v>
      </c>
      <c r="Q2946" s="539">
        <v>597.79</v>
      </c>
      <c r="R2946" s="539">
        <v>597.79</v>
      </c>
    </row>
    <row r="2947" spans="16:18" hidden="1">
      <c r="P2947" s="7">
        <v>41385</v>
      </c>
      <c r="Q2947" s="539">
        <v>743.87</v>
      </c>
      <c r="R2947" s="539">
        <v>743.87</v>
      </c>
    </row>
    <row r="2948" spans="16:18" hidden="1">
      <c r="P2948" s="7">
        <v>4058</v>
      </c>
      <c r="Q2948" s="539">
        <v>26.5</v>
      </c>
      <c r="R2948" s="539">
        <v>30.77</v>
      </c>
    </row>
    <row r="2949" spans="16:18" hidden="1">
      <c r="P2949" s="7">
        <v>40974</v>
      </c>
      <c r="Q2949" s="809">
        <v>4634.8100000000004</v>
      </c>
      <c r="R2949" s="809">
        <v>5381.58</v>
      </c>
    </row>
    <row r="2950" spans="16:18" hidden="1">
      <c r="P2950" s="7">
        <v>34794</v>
      </c>
      <c r="Q2950" s="539">
        <v>18.41</v>
      </c>
      <c r="R2950" s="539">
        <v>21.37</v>
      </c>
    </row>
    <row r="2951" spans="16:18" hidden="1">
      <c r="P2951" s="7">
        <v>40925</v>
      </c>
      <c r="Q2951" s="809">
        <v>3220.22</v>
      </c>
      <c r="R2951" s="809">
        <v>3739.08</v>
      </c>
    </row>
    <row r="2952" spans="16:18" hidden="1">
      <c r="P2952" s="7">
        <v>13741</v>
      </c>
      <c r="Q2952" s="809">
        <v>2718.05</v>
      </c>
      <c r="R2952" s="809">
        <v>2718.05</v>
      </c>
    </row>
    <row r="2953" spans="16:18" hidden="1">
      <c r="P2953" s="7">
        <v>3288</v>
      </c>
      <c r="Q2953" s="539">
        <v>6.5</v>
      </c>
      <c r="R2953" s="539">
        <v>6.5</v>
      </c>
    </row>
    <row r="2954" spans="16:18" hidden="1">
      <c r="P2954" s="7">
        <v>13587</v>
      </c>
      <c r="Q2954" s="539">
        <v>3.92</v>
      </c>
      <c r="R2954" s="539">
        <v>3.92</v>
      </c>
    </row>
    <row r="2955" spans="16:18" hidden="1">
      <c r="P2955" s="7">
        <v>38598</v>
      </c>
      <c r="Q2955" s="539">
        <v>3.35</v>
      </c>
      <c r="R2955" s="539">
        <v>3.35</v>
      </c>
    </row>
    <row r="2956" spans="16:18" hidden="1">
      <c r="P2956" s="7">
        <v>38595</v>
      </c>
      <c r="Q2956" s="539">
        <v>2.83</v>
      </c>
      <c r="R2956" s="539">
        <v>2.83</v>
      </c>
    </row>
    <row r="2957" spans="16:18" hidden="1">
      <c r="P2957" s="7">
        <v>38592</v>
      </c>
      <c r="Q2957" s="539">
        <v>2.86</v>
      </c>
      <c r="R2957" s="539">
        <v>2.86</v>
      </c>
    </row>
    <row r="2958" spans="16:18" hidden="1">
      <c r="P2958" s="7">
        <v>38588</v>
      </c>
      <c r="Q2958" s="539">
        <v>2.29</v>
      </c>
      <c r="R2958" s="539">
        <v>2.29</v>
      </c>
    </row>
    <row r="2959" spans="16:18" hidden="1">
      <c r="P2959" s="7">
        <v>38593</v>
      </c>
      <c r="Q2959" s="539">
        <v>3.17</v>
      </c>
      <c r="R2959" s="539">
        <v>3.17</v>
      </c>
    </row>
    <row r="2960" spans="16:18" hidden="1">
      <c r="P2960" s="7">
        <v>38589</v>
      </c>
      <c r="Q2960" s="539">
        <v>2.4</v>
      </c>
      <c r="R2960" s="539">
        <v>2.4</v>
      </c>
    </row>
    <row r="2961" spans="16:18" hidden="1">
      <c r="P2961" s="7">
        <v>38594</v>
      </c>
      <c r="Q2961" s="539">
        <v>4.99</v>
      </c>
      <c r="R2961" s="539">
        <v>4.99</v>
      </c>
    </row>
    <row r="2962" spans="16:18" hidden="1">
      <c r="P2962" s="7">
        <v>34773</v>
      </c>
      <c r="Q2962" s="539">
        <v>2.36</v>
      </c>
      <c r="R2962" s="539">
        <v>2.36</v>
      </c>
    </row>
    <row r="2963" spans="16:18" hidden="1">
      <c r="P2963" s="7">
        <v>34769</v>
      </c>
      <c r="Q2963" s="539">
        <v>2.92</v>
      </c>
      <c r="R2963" s="539">
        <v>2.92</v>
      </c>
    </row>
    <row r="2964" spans="16:18" hidden="1">
      <c r="P2964" s="7">
        <v>34763</v>
      </c>
      <c r="Q2964" s="539">
        <v>1.8</v>
      </c>
      <c r="R2964" s="539">
        <v>1.8</v>
      </c>
    </row>
    <row r="2965" spans="16:18" hidden="1">
      <c r="P2965" s="7">
        <v>34774</v>
      </c>
      <c r="Q2965" s="539">
        <v>2.2400000000000002</v>
      </c>
      <c r="R2965" s="539">
        <v>2.2400000000000002</v>
      </c>
    </row>
    <row r="2966" spans="16:18" hidden="1">
      <c r="P2966" s="7">
        <v>34771</v>
      </c>
      <c r="Q2966" s="539">
        <v>2.7</v>
      </c>
      <c r="R2966" s="539">
        <v>2.7</v>
      </c>
    </row>
    <row r="2967" spans="16:18" hidden="1">
      <c r="P2967" s="7">
        <v>34764</v>
      </c>
      <c r="Q2967" s="539">
        <v>1.77</v>
      </c>
      <c r="R2967" s="539">
        <v>1.77</v>
      </c>
    </row>
    <row r="2968" spans="16:18" hidden="1">
      <c r="P2968" s="7">
        <v>34788</v>
      </c>
      <c r="Q2968" s="539">
        <v>1.06</v>
      </c>
      <c r="R2968" s="539">
        <v>1.06</v>
      </c>
    </row>
    <row r="2969" spans="16:18" hidden="1">
      <c r="P2969" s="7">
        <v>34781</v>
      </c>
      <c r="Q2969" s="539">
        <v>1.46</v>
      </c>
      <c r="R2969" s="539">
        <v>1.46</v>
      </c>
    </row>
    <row r="2970" spans="16:18" hidden="1">
      <c r="P2970" s="7">
        <v>41682</v>
      </c>
      <c r="Q2970" s="539">
        <v>37.25</v>
      </c>
      <c r="R2970" s="539">
        <v>37.25</v>
      </c>
    </row>
    <row r="2971" spans="16:18" hidden="1">
      <c r="P2971" s="7">
        <v>41683</v>
      </c>
      <c r="Q2971" s="539">
        <v>27.4</v>
      </c>
      <c r="R2971" s="539">
        <v>27.4</v>
      </c>
    </row>
    <row r="2972" spans="16:18" hidden="1">
      <c r="P2972" s="7">
        <v>41680</v>
      </c>
      <c r="Q2972" s="539">
        <v>14.75</v>
      </c>
      <c r="R2972" s="539">
        <v>14.75</v>
      </c>
    </row>
    <row r="2973" spans="16:18" hidden="1">
      <c r="P2973" s="7">
        <v>41679</v>
      </c>
      <c r="Q2973" s="539">
        <v>33.729999999999997</v>
      </c>
      <c r="R2973" s="539">
        <v>33.729999999999997</v>
      </c>
    </row>
    <row r="2974" spans="16:18" hidden="1">
      <c r="P2974" s="7">
        <v>41681</v>
      </c>
      <c r="Q2974" s="539">
        <v>23.08</v>
      </c>
      <c r="R2974" s="539">
        <v>23.08</v>
      </c>
    </row>
    <row r="2975" spans="16:18" hidden="1">
      <c r="P2975" s="7">
        <v>43386</v>
      </c>
      <c r="Q2975" s="539">
        <v>52.71</v>
      </c>
      <c r="R2975" s="539">
        <v>52.71</v>
      </c>
    </row>
    <row r="2976" spans="16:18" hidden="1">
      <c r="P2976" s="7">
        <v>4059</v>
      </c>
      <c r="Q2976" s="539">
        <v>37.25</v>
      </c>
      <c r="R2976" s="539">
        <v>37.25</v>
      </c>
    </row>
    <row r="2977" spans="16:18" hidden="1">
      <c r="P2977" s="7">
        <v>4062</v>
      </c>
      <c r="Q2977" s="539">
        <v>37.25</v>
      </c>
      <c r="R2977" s="539">
        <v>37.25</v>
      </c>
    </row>
    <row r="2978" spans="16:18" hidden="1">
      <c r="P2978" s="7">
        <v>4061</v>
      </c>
      <c r="Q2978" s="539">
        <v>46.38</v>
      </c>
      <c r="R2978" s="539">
        <v>46.38</v>
      </c>
    </row>
    <row r="2979" spans="16:18" hidden="1">
      <c r="P2979" s="7">
        <v>41315</v>
      </c>
      <c r="Q2979" s="539">
        <v>91.66</v>
      </c>
      <c r="R2979" s="539">
        <v>91.66</v>
      </c>
    </row>
    <row r="2980" spans="16:18" hidden="1">
      <c r="P2980" s="7">
        <v>43148</v>
      </c>
      <c r="Q2980" s="539">
        <v>62.22</v>
      </c>
      <c r="R2980" s="539">
        <v>62.22</v>
      </c>
    </row>
    <row r="2981" spans="16:18" hidden="1">
      <c r="P2981" s="7">
        <v>43147</v>
      </c>
      <c r="Q2981" s="539">
        <v>24.1</v>
      </c>
      <c r="R2981" s="539">
        <v>24.1</v>
      </c>
    </row>
    <row r="2982" spans="16:18" hidden="1">
      <c r="P2982" s="7">
        <v>10608</v>
      </c>
      <c r="Q2982" s="809">
        <v>9614.7999999999993</v>
      </c>
      <c r="R2982" s="809">
        <v>9614.7999999999993</v>
      </c>
    </row>
    <row r="2983" spans="16:18" hidden="1">
      <c r="P2983" s="7">
        <v>4069</v>
      </c>
      <c r="Q2983" s="539">
        <v>43.89</v>
      </c>
      <c r="R2983" s="539">
        <v>50.94</v>
      </c>
    </row>
    <row r="2984" spans="16:18" hidden="1">
      <c r="P2984" s="7">
        <v>40819</v>
      </c>
      <c r="Q2984" s="809">
        <v>7669.33</v>
      </c>
      <c r="R2984" s="809">
        <v>8905.0400000000009</v>
      </c>
    </row>
    <row r="2985" spans="16:18" hidden="1">
      <c r="P2985" s="7">
        <v>34361</v>
      </c>
      <c r="Q2985" s="539">
        <v>17.54</v>
      </c>
      <c r="R2985" s="539">
        <v>17.54</v>
      </c>
    </row>
    <row r="2986" spans="16:18" hidden="1">
      <c r="P2986" s="7">
        <v>36512</v>
      </c>
      <c r="Q2986" s="809">
        <v>21421.23</v>
      </c>
      <c r="R2986" s="809">
        <v>21421.23</v>
      </c>
    </row>
    <row r="2987" spans="16:18" hidden="1">
      <c r="P2987" s="7">
        <v>44478</v>
      </c>
      <c r="Q2987" s="539">
        <v>10.199999999999999</v>
      </c>
      <c r="R2987" s="539">
        <v>10.199999999999999</v>
      </c>
    </row>
    <row r="2988" spans="16:18" hidden="1">
      <c r="P2988" s="7">
        <v>44477</v>
      </c>
      <c r="Q2988" s="539">
        <v>10.199999999999999</v>
      </c>
      <c r="R2988" s="539">
        <v>10.199999999999999</v>
      </c>
    </row>
    <row r="2989" spans="16:18" hidden="1">
      <c r="P2989" s="7">
        <v>11697</v>
      </c>
      <c r="Q2989" s="539">
        <v>693.66</v>
      </c>
      <c r="R2989" s="539">
        <v>693.66</v>
      </c>
    </row>
    <row r="2990" spans="16:18" hidden="1">
      <c r="P2990" s="7">
        <v>11698</v>
      </c>
      <c r="Q2990" s="539">
        <v>827.5</v>
      </c>
      <c r="R2990" s="539">
        <v>827.5</v>
      </c>
    </row>
    <row r="2991" spans="16:18" hidden="1">
      <c r="P2991" s="7">
        <v>11699</v>
      </c>
      <c r="Q2991" s="539">
        <v>914.57</v>
      </c>
      <c r="R2991" s="539">
        <v>914.57</v>
      </c>
    </row>
    <row r="2992" spans="16:18" hidden="1">
      <c r="P2992" s="7">
        <v>10432</v>
      </c>
      <c r="Q2992" s="539">
        <v>341.6</v>
      </c>
      <c r="R2992" s="539">
        <v>341.6</v>
      </c>
    </row>
    <row r="2993" spans="16:18" hidden="1">
      <c r="P2993" s="7">
        <v>44020</v>
      </c>
      <c r="Q2993" s="539">
        <v>842.76</v>
      </c>
      <c r="R2993" s="539">
        <v>842.76</v>
      </c>
    </row>
    <row r="2994" spans="16:18" hidden="1">
      <c r="P2994" s="7">
        <v>41419</v>
      </c>
      <c r="Q2994" s="539">
        <v>8.14</v>
      </c>
      <c r="R2994" s="539">
        <v>8.14</v>
      </c>
    </row>
    <row r="2995" spans="16:18" hidden="1">
      <c r="P2995" s="7">
        <v>41420</v>
      </c>
      <c r="Q2995" s="539">
        <v>11.07</v>
      </c>
      <c r="R2995" s="539">
        <v>11.07</v>
      </c>
    </row>
    <row r="2996" spans="16:18" hidden="1">
      <c r="P2996" s="7">
        <v>41421</v>
      </c>
      <c r="Q2996" s="539">
        <v>11.04</v>
      </c>
      <c r="R2996" s="539">
        <v>11.04</v>
      </c>
    </row>
    <row r="2997" spans="16:18" hidden="1">
      <c r="P2997" s="7">
        <v>41422</v>
      </c>
      <c r="Q2997" s="539">
        <v>15.12</v>
      </c>
      <c r="R2997" s="539">
        <v>15.12</v>
      </c>
    </row>
    <row r="2998" spans="16:18" hidden="1">
      <c r="P2998" s="7">
        <v>41425</v>
      </c>
      <c r="Q2998" s="539">
        <v>7.74</v>
      </c>
      <c r="R2998" s="539">
        <v>7.74</v>
      </c>
    </row>
    <row r="2999" spans="16:18" hidden="1">
      <c r="P2999" s="7">
        <v>41426</v>
      </c>
      <c r="Q2999" s="539">
        <v>13.95</v>
      </c>
      <c r="R2999" s="539">
        <v>13.95</v>
      </c>
    </row>
    <row r="3000" spans="16:18" hidden="1">
      <c r="P3000" s="7">
        <v>41414</v>
      </c>
      <c r="Q3000" s="539">
        <v>25.61</v>
      </c>
      <c r="R3000" s="539">
        <v>25.61</v>
      </c>
    </row>
    <row r="3001" spans="16:18" hidden="1">
      <c r="P3001" s="7">
        <v>41415</v>
      </c>
      <c r="Q3001" s="539">
        <v>29.82</v>
      </c>
      <c r="R3001" s="539">
        <v>29.82</v>
      </c>
    </row>
    <row r="3002" spans="16:18" hidden="1">
      <c r="P3002" s="7">
        <v>37514</v>
      </c>
      <c r="Q3002" s="809">
        <v>360000</v>
      </c>
      <c r="R3002" s="809">
        <v>360000</v>
      </c>
    </row>
    <row r="3003" spans="16:18" hidden="1">
      <c r="P3003" s="7">
        <v>37519</v>
      </c>
      <c r="Q3003" s="809">
        <v>555585.62</v>
      </c>
      <c r="R3003" s="809">
        <v>555585.62</v>
      </c>
    </row>
    <row r="3004" spans="16:18" hidden="1">
      <c r="P3004" s="7">
        <v>37520</v>
      </c>
      <c r="Q3004" s="809">
        <v>546477.66</v>
      </c>
      <c r="R3004" s="809">
        <v>546477.66</v>
      </c>
    </row>
    <row r="3005" spans="16:18" hidden="1">
      <c r="P3005" s="7">
        <v>37521</v>
      </c>
      <c r="Q3005" s="809">
        <v>666702.75</v>
      </c>
      <c r="R3005" s="809">
        <v>666702.75</v>
      </c>
    </row>
    <row r="3006" spans="16:18" hidden="1">
      <c r="P3006" s="7">
        <v>37522</v>
      </c>
      <c r="Q3006" s="809">
        <v>686761.02</v>
      </c>
      <c r="R3006" s="809">
        <v>686761.02</v>
      </c>
    </row>
    <row r="3007" spans="16:18" hidden="1">
      <c r="P3007" s="7">
        <v>37546</v>
      </c>
      <c r="Q3007" s="809">
        <v>14283.78</v>
      </c>
      <c r="R3007" s="809">
        <v>14283.78</v>
      </c>
    </row>
    <row r="3008" spans="16:18" hidden="1">
      <c r="P3008" s="7">
        <v>37544</v>
      </c>
      <c r="Q3008" s="809">
        <v>15107.5</v>
      </c>
      <c r="R3008" s="809">
        <v>15107.5</v>
      </c>
    </row>
    <row r="3009" spans="16:18" hidden="1">
      <c r="P3009" s="7">
        <v>37545</v>
      </c>
      <c r="Q3009" s="809">
        <v>17975.89</v>
      </c>
      <c r="R3009" s="809">
        <v>17975.89</v>
      </c>
    </row>
    <row r="3010" spans="16:18" hidden="1">
      <c r="P3010" s="7">
        <v>36793</v>
      </c>
      <c r="Q3010" s="539">
        <v>983.53</v>
      </c>
      <c r="R3010" s="539">
        <v>983.53</v>
      </c>
    </row>
    <row r="3011" spans="16:18" hidden="1">
      <c r="P3011" s="7">
        <v>11769</v>
      </c>
      <c r="Q3011" s="539">
        <v>434.64</v>
      </c>
      <c r="R3011" s="539">
        <v>434.64</v>
      </c>
    </row>
    <row r="3012" spans="16:18" hidden="1">
      <c r="P3012" s="7">
        <v>11771</v>
      </c>
      <c r="Q3012" s="539">
        <v>532.38</v>
      </c>
      <c r="R3012" s="539">
        <v>532.38</v>
      </c>
    </row>
    <row r="3013" spans="16:18" hidden="1">
      <c r="P3013" s="7">
        <v>39919</v>
      </c>
      <c r="Q3013" s="809">
        <v>71498.210000000006</v>
      </c>
      <c r="R3013" s="809">
        <v>71498.210000000006</v>
      </c>
    </row>
    <row r="3014" spans="16:18" hidden="1">
      <c r="P3014" s="7">
        <v>38385</v>
      </c>
      <c r="Q3014" s="539">
        <v>54.14</v>
      </c>
      <c r="R3014" s="539">
        <v>54.14</v>
      </c>
    </row>
    <row r="3015" spans="16:18" hidden="1">
      <c r="P3015" s="7">
        <v>36800</v>
      </c>
      <c r="Q3015" s="539">
        <v>261.17</v>
      </c>
      <c r="R3015" s="539">
        <v>261.17</v>
      </c>
    </row>
    <row r="3016" spans="16:18" hidden="1">
      <c r="P3016" s="7">
        <v>37587</v>
      </c>
      <c r="Q3016" s="539">
        <v>573.79</v>
      </c>
      <c r="R3016" s="539">
        <v>573.79</v>
      </c>
    </row>
    <row r="3017" spans="16:18" hidden="1">
      <c r="P3017" s="7">
        <v>11561</v>
      </c>
      <c r="Q3017" s="539">
        <v>246.07</v>
      </c>
      <c r="R3017" s="539">
        <v>246.07</v>
      </c>
    </row>
    <row r="3018" spans="16:18" hidden="1">
      <c r="P3018" s="7">
        <v>43604</v>
      </c>
      <c r="Q3018" s="539">
        <v>131.18</v>
      </c>
      <c r="R3018" s="539">
        <v>131.18</v>
      </c>
    </row>
    <row r="3019" spans="16:18" hidden="1">
      <c r="P3019" s="7">
        <v>11560</v>
      </c>
      <c r="Q3019" s="539">
        <v>189.92</v>
      </c>
      <c r="R3019" s="539">
        <v>189.92</v>
      </c>
    </row>
    <row r="3020" spans="16:18" hidden="1">
      <c r="P3020" s="7">
        <v>11499</v>
      </c>
      <c r="Q3020" s="539">
        <v>875.06</v>
      </c>
      <c r="R3020" s="539">
        <v>875.06</v>
      </c>
    </row>
    <row r="3021" spans="16:18" hidden="1">
      <c r="P3021" s="7">
        <v>34761</v>
      </c>
      <c r="Q3021" s="539">
        <v>15.55</v>
      </c>
      <c r="R3021" s="539">
        <v>18.05</v>
      </c>
    </row>
    <row r="3022" spans="16:18" hidden="1">
      <c r="P3022" s="7">
        <v>40924</v>
      </c>
      <c r="Q3022" s="809">
        <v>2720.16</v>
      </c>
      <c r="R3022" s="809">
        <v>3158.44</v>
      </c>
    </row>
    <row r="3023" spans="16:18" hidden="1">
      <c r="P3023" s="7">
        <v>40983</v>
      </c>
      <c r="Q3023" s="809">
        <v>2845.49</v>
      </c>
      <c r="R3023" s="809">
        <v>3303.96</v>
      </c>
    </row>
    <row r="3024" spans="16:18" hidden="1">
      <c r="P3024" s="7">
        <v>44497</v>
      </c>
      <c r="Q3024" s="539">
        <v>16.27</v>
      </c>
      <c r="R3024" s="539">
        <v>18.89</v>
      </c>
    </row>
    <row r="3025" spans="16:18" hidden="1">
      <c r="P3025" s="7">
        <v>2437</v>
      </c>
      <c r="Q3025" s="539">
        <v>16.73</v>
      </c>
      <c r="R3025" s="539">
        <v>19.420000000000002</v>
      </c>
    </row>
    <row r="3026" spans="16:18" hidden="1">
      <c r="P3026" s="7">
        <v>40921</v>
      </c>
      <c r="Q3026" s="809">
        <v>2924.83</v>
      </c>
      <c r="R3026" s="809">
        <v>3396.09</v>
      </c>
    </row>
    <row r="3027" spans="16:18" hidden="1">
      <c r="P3027" s="7">
        <v>14252</v>
      </c>
      <c r="Q3027" s="809">
        <v>1975.44</v>
      </c>
      <c r="R3027" s="809">
        <v>1975.44</v>
      </c>
    </row>
    <row r="3028" spans="16:18" hidden="1">
      <c r="P3028" s="7">
        <v>730</v>
      </c>
      <c r="Q3028" s="809">
        <v>5278.02</v>
      </c>
      <c r="R3028" s="809">
        <v>5278.02</v>
      </c>
    </row>
    <row r="3029" spans="16:18" hidden="1">
      <c r="P3029" s="7">
        <v>723</v>
      </c>
      <c r="Q3029" s="809">
        <v>2623.36</v>
      </c>
      <c r="R3029" s="809">
        <v>2623.36</v>
      </c>
    </row>
    <row r="3030" spans="16:18" hidden="1">
      <c r="P3030" s="7">
        <v>36502</v>
      </c>
      <c r="Q3030" s="809">
        <v>2465.65</v>
      </c>
      <c r="R3030" s="809">
        <v>2465.65</v>
      </c>
    </row>
    <row r="3031" spans="16:18" hidden="1">
      <c r="P3031" s="7">
        <v>36503</v>
      </c>
      <c r="Q3031" s="809">
        <v>3040.43</v>
      </c>
      <c r="R3031" s="809">
        <v>3040.43</v>
      </c>
    </row>
    <row r="3032" spans="16:18" hidden="1">
      <c r="P3032" s="7">
        <v>4090</v>
      </c>
      <c r="Q3032" s="809">
        <v>1175000</v>
      </c>
      <c r="R3032" s="809">
        <v>1175000</v>
      </c>
    </row>
    <row r="3033" spans="16:18" hidden="1">
      <c r="P3033" s="7">
        <v>13227</v>
      </c>
      <c r="Q3033" s="809">
        <v>1460084.02</v>
      </c>
      <c r="R3033" s="809">
        <v>1460084.02</v>
      </c>
    </row>
    <row r="3034" spans="16:18" hidden="1">
      <c r="P3034" s="7">
        <v>10597</v>
      </c>
      <c r="Q3034" s="809">
        <v>1536926.79</v>
      </c>
      <c r="R3034" s="809">
        <v>1536926.79</v>
      </c>
    </row>
    <row r="3035" spans="16:18" hidden="1">
      <c r="P3035" s="7">
        <v>39628</v>
      </c>
      <c r="Q3035" s="809">
        <v>4422.18</v>
      </c>
      <c r="R3035" s="809">
        <v>4422.18</v>
      </c>
    </row>
    <row r="3036" spans="16:18" hidden="1">
      <c r="P3036" s="7">
        <v>39404</v>
      </c>
      <c r="Q3036" s="809">
        <v>2192.81</v>
      </c>
      <c r="R3036" s="809">
        <v>2192.81</v>
      </c>
    </row>
    <row r="3037" spans="16:18" hidden="1">
      <c r="P3037" s="7">
        <v>39402</v>
      </c>
      <c r="Q3037" s="809">
        <v>1806.46</v>
      </c>
      <c r="R3037" s="809">
        <v>1806.46</v>
      </c>
    </row>
    <row r="3038" spans="16:18" hidden="1">
      <c r="P3038" s="7">
        <v>39403</v>
      </c>
      <c r="Q3038" s="809">
        <v>1767.17</v>
      </c>
      <c r="R3038" s="809">
        <v>1767.17</v>
      </c>
    </row>
    <row r="3039" spans="16:18" hidden="1">
      <c r="P3039" s="7">
        <v>4093</v>
      </c>
      <c r="Q3039" s="539">
        <v>18.079999999999998</v>
      </c>
      <c r="R3039" s="539">
        <v>20.99</v>
      </c>
    </row>
    <row r="3040" spans="16:18" hidden="1">
      <c r="P3040" s="7">
        <v>10512</v>
      </c>
      <c r="Q3040" s="809">
        <v>3159.82</v>
      </c>
      <c r="R3040" s="809">
        <v>3668.94</v>
      </c>
    </row>
    <row r="3041" spans="16:18" hidden="1">
      <c r="P3041" s="7">
        <v>4243</v>
      </c>
      <c r="Q3041" s="539">
        <v>20.420000000000002</v>
      </c>
      <c r="R3041" s="539">
        <v>23.7</v>
      </c>
    </row>
    <row r="3042" spans="16:18" hidden="1">
      <c r="P3042" s="7">
        <v>20020</v>
      </c>
      <c r="Q3042" s="539">
        <v>18.78</v>
      </c>
      <c r="R3042" s="539">
        <v>21.8</v>
      </c>
    </row>
    <row r="3043" spans="16:18" hidden="1">
      <c r="P3043" s="7">
        <v>41038</v>
      </c>
      <c r="Q3043" s="809">
        <v>3283.69</v>
      </c>
      <c r="R3043" s="809">
        <v>3812.77</v>
      </c>
    </row>
    <row r="3044" spans="16:18" hidden="1">
      <c r="P3044" s="7">
        <v>4094</v>
      </c>
      <c r="Q3044" s="539">
        <v>22.49</v>
      </c>
      <c r="R3044" s="539">
        <v>26.1</v>
      </c>
    </row>
    <row r="3045" spans="16:18" hidden="1">
      <c r="P3045" s="7">
        <v>40988</v>
      </c>
      <c r="Q3045" s="809">
        <v>3930.25</v>
      </c>
      <c r="R3045" s="809">
        <v>4563.51</v>
      </c>
    </row>
    <row r="3046" spans="16:18" hidden="1">
      <c r="P3046" s="7">
        <v>4095</v>
      </c>
      <c r="Q3046" s="539">
        <v>15.13</v>
      </c>
      <c r="R3046" s="539">
        <v>17.559999999999999</v>
      </c>
    </row>
    <row r="3047" spans="16:18" hidden="1">
      <c r="P3047" s="7">
        <v>40990</v>
      </c>
      <c r="Q3047" s="809">
        <v>2647.09</v>
      </c>
      <c r="R3047" s="809">
        <v>3073.6</v>
      </c>
    </row>
    <row r="3048" spans="16:18" hidden="1">
      <c r="P3048" s="7">
        <v>4096</v>
      </c>
      <c r="Q3048" s="539">
        <v>20.27</v>
      </c>
      <c r="R3048" s="539">
        <v>23.53</v>
      </c>
    </row>
    <row r="3049" spans="16:18" hidden="1">
      <c r="P3049" s="7">
        <v>40992</v>
      </c>
      <c r="Q3049" s="809">
        <v>3543.34</v>
      </c>
      <c r="R3049" s="809">
        <v>4114.25</v>
      </c>
    </row>
    <row r="3050" spans="16:18" hidden="1">
      <c r="P3050" s="7">
        <v>4114</v>
      </c>
      <c r="Q3050" s="539">
        <v>85.39</v>
      </c>
      <c r="R3050" s="539">
        <v>85.39</v>
      </c>
    </row>
    <row r="3051" spans="16:18" hidden="1">
      <c r="P3051" s="7">
        <v>36797</v>
      </c>
      <c r="Q3051" s="539">
        <v>76.03</v>
      </c>
      <c r="R3051" s="539">
        <v>76.03</v>
      </c>
    </row>
    <row r="3052" spans="16:18" hidden="1">
      <c r="P3052" s="7">
        <v>4107</v>
      </c>
      <c r="Q3052" s="539">
        <v>71.680000000000007</v>
      </c>
      <c r="R3052" s="539">
        <v>71.680000000000007</v>
      </c>
    </row>
    <row r="3053" spans="16:18" hidden="1">
      <c r="P3053" s="7">
        <v>4102</v>
      </c>
      <c r="Q3053" s="539">
        <v>87.5</v>
      </c>
      <c r="R3053" s="539">
        <v>87.5</v>
      </c>
    </row>
    <row r="3054" spans="16:18" hidden="1">
      <c r="P3054" s="7">
        <v>36799</v>
      </c>
      <c r="Q3054" s="539">
        <v>73.790000000000006</v>
      </c>
      <c r="R3054" s="539">
        <v>73.790000000000006</v>
      </c>
    </row>
    <row r="3055" spans="16:18" hidden="1">
      <c r="P3055" s="7">
        <v>2747</v>
      </c>
      <c r="Q3055" s="539">
        <v>36.909999999999997</v>
      </c>
      <c r="R3055" s="539">
        <v>36.909999999999997</v>
      </c>
    </row>
    <row r="3056" spans="16:18" hidden="1">
      <c r="P3056" s="7">
        <v>21138</v>
      </c>
      <c r="Q3056" s="539">
        <v>11.7</v>
      </c>
      <c r="R3056" s="539">
        <v>11.7</v>
      </c>
    </row>
    <row r="3057" spans="16:18" hidden="1">
      <c r="P3057" s="7">
        <v>10826</v>
      </c>
      <c r="Q3057" s="539">
        <v>114.94</v>
      </c>
      <c r="R3057" s="539">
        <v>114.94</v>
      </c>
    </row>
    <row r="3058" spans="16:18" hidden="1">
      <c r="P3058" s="7">
        <v>365</v>
      </c>
      <c r="Q3058" s="539">
        <v>71.260000000000005</v>
      </c>
      <c r="R3058" s="539">
        <v>71.260000000000005</v>
      </c>
    </row>
    <row r="3059" spans="16:18" hidden="1">
      <c r="P3059" s="7">
        <v>38639</v>
      </c>
      <c r="Q3059" s="539">
        <v>275.86</v>
      </c>
      <c r="R3059" s="539">
        <v>275.86</v>
      </c>
    </row>
    <row r="3060" spans="16:18" hidden="1">
      <c r="P3060" s="7">
        <v>38640</v>
      </c>
      <c r="Q3060" s="539">
        <v>4.13</v>
      </c>
      <c r="R3060" s="539">
        <v>4.13</v>
      </c>
    </row>
    <row r="3061" spans="16:18" hidden="1">
      <c r="P3061" s="7">
        <v>358</v>
      </c>
      <c r="Q3061" s="539">
        <v>85.05</v>
      </c>
      <c r="R3061" s="539">
        <v>85.05</v>
      </c>
    </row>
    <row r="3062" spans="16:18" hidden="1">
      <c r="P3062" s="7">
        <v>359</v>
      </c>
      <c r="Q3062" s="539">
        <v>174.71</v>
      </c>
      <c r="R3062" s="539">
        <v>174.71</v>
      </c>
    </row>
    <row r="3063" spans="16:18" hidden="1">
      <c r="P3063" s="7">
        <v>38641</v>
      </c>
      <c r="Q3063" s="539">
        <v>172.41</v>
      </c>
      <c r="R3063" s="539">
        <v>172.41</v>
      </c>
    </row>
    <row r="3064" spans="16:18" hidden="1">
      <c r="P3064" s="7">
        <v>360</v>
      </c>
      <c r="Q3064" s="539">
        <v>4</v>
      </c>
      <c r="R3064" s="539">
        <v>4</v>
      </c>
    </row>
    <row r="3065" spans="16:18" hidden="1">
      <c r="P3065" s="7">
        <v>42430</v>
      </c>
      <c r="Q3065" s="809">
        <v>6434.22</v>
      </c>
      <c r="R3065" s="809">
        <v>6434.22</v>
      </c>
    </row>
    <row r="3066" spans="16:18" hidden="1">
      <c r="P3066" s="7">
        <v>4209</v>
      </c>
      <c r="Q3066" s="539">
        <v>25.23</v>
      </c>
      <c r="R3066" s="539">
        <v>25.23</v>
      </c>
    </row>
    <row r="3067" spans="16:18" hidden="1">
      <c r="P3067" s="7">
        <v>4180</v>
      </c>
      <c r="Q3067" s="539">
        <v>18.989999999999998</v>
      </c>
      <c r="R3067" s="539">
        <v>18.989999999999998</v>
      </c>
    </row>
    <row r="3068" spans="16:18" hidden="1">
      <c r="P3068" s="7">
        <v>4177</v>
      </c>
      <c r="Q3068" s="539">
        <v>6.3</v>
      </c>
      <c r="R3068" s="539">
        <v>6.3</v>
      </c>
    </row>
    <row r="3069" spans="16:18" hidden="1">
      <c r="P3069" s="7">
        <v>4179</v>
      </c>
      <c r="Q3069" s="539">
        <v>12.9</v>
      </c>
      <c r="R3069" s="539">
        <v>12.9</v>
      </c>
    </row>
    <row r="3070" spans="16:18" hidden="1">
      <c r="P3070" s="7">
        <v>4208</v>
      </c>
      <c r="Q3070" s="539">
        <v>60.06</v>
      </c>
      <c r="R3070" s="539">
        <v>60.06</v>
      </c>
    </row>
    <row r="3071" spans="16:18" hidden="1">
      <c r="P3071" s="7">
        <v>4181</v>
      </c>
      <c r="Q3071" s="539">
        <v>39.24</v>
      </c>
      <c r="R3071" s="539">
        <v>39.24</v>
      </c>
    </row>
    <row r="3072" spans="16:18" hidden="1">
      <c r="P3072" s="7">
        <v>4178</v>
      </c>
      <c r="Q3072" s="539">
        <v>8.74</v>
      </c>
      <c r="R3072" s="539">
        <v>8.74</v>
      </c>
    </row>
    <row r="3073" spans="16:18" hidden="1">
      <c r="P3073" s="7">
        <v>4182</v>
      </c>
      <c r="Q3073" s="539">
        <v>97.7</v>
      </c>
      <c r="R3073" s="539">
        <v>97.7</v>
      </c>
    </row>
    <row r="3074" spans="16:18" hidden="1">
      <c r="P3074" s="7">
        <v>4183</v>
      </c>
      <c r="Q3074" s="539">
        <v>157.29</v>
      </c>
      <c r="R3074" s="539">
        <v>157.29</v>
      </c>
    </row>
    <row r="3075" spans="16:18" hidden="1">
      <c r="P3075" s="7">
        <v>4184</v>
      </c>
      <c r="Q3075" s="539">
        <v>347.21</v>
      </c>
      <c r="R3075" s="539">
        <v>347.21</v>
      </c>
    </row>
    <row r="3076" spans="16:18" hidden="1">
      <c r="P3076" s="7">
        <v>4185</v>
      </c>
      <c r="Q3076" s="539">
        <v>576.91</v>
      </c>
      <c r="R3076" s="539">
        <v>576.91</v>
      </c>
    </row>
    <row r="3077" spans="16:18" hidden="1">
      <c r="P3077" s="7">
        <v>4205</v>
      </c>
      <c r="Q3077" s="539">
        <v>33.32</v>
      </c>
      <c r="R3077" s="539">
        <v>33.32</v>
      </c>
    </row>
    <row r="3078" spans="16:18" hidden="1">
      <c r="P3078" s="7">
        <v>4192</v>
      </c>
      <c r="Q3078" s="539">
        <v>33.32</v>
      </c>
      <c r="R3078" s="539">
        <v>33.32</v>
      </c>
    </row>
    <row r="3079" spans="16:18" hidden="1">
      <c r="P3079" s="7">
        <v>4191</v>
      </c>
      <c r="Q3079" s="539">
        <v>33.32</v>
      </c>
      <c r="R3079" s="539">
        <v>33.32</v>
      </c>
    </row>
    <row r="3080" spans="16:18" hidden="1">
      <c r="P3080" s="7">
        <v>4207</v>
      </c>
      <c r="Q3080" s="539">
        <v>26.81</v>
      </c>
      <c r="R3080" s="539">
        <v>26.81</v>
      </c>
    </row>
    <row r="3081" spans="16:18" hidden="1">
      <c r="P3081" s="7">
        <v>4206</v>
      </c>
      <c r="Q3081" s="539">
        <v>26.03</v>
      </c>
      <c r="R3081" s="539">
        <v>26.03</v>
      </c>
    </row>
    <row r="3082" spans="16:18" hidden="1">
      <c r="P3082" s="7">
        <v>4190</v>
      </c>
      <c r="Q3082" s="539">
        <v>26.03</v>
      </c>
      <c r="R3082" s="539">
        <v>26.03</v>
      </c>
    </row>
    <row r="3083" spans="16:18" hidden="1">
      <c r="P3083" s="7">
        <v>4186</v>
      </c>
      <c r="Q3083" s="539">
        <v>7.69</v>
      </c>
      <c r="R3083" s="539">
        <v>7.69</v>
      </c>
    </row>
    <row r="3084" spans="16:18" hidden="1">
      <c r="P3084" s="7">
        <v>4188</v>
      </c>
      <c r="Q3084" s="539">
        <v>15.71</v>
      </c>
      <c r="R3084" s="539">
        <v>15.71</v>
      </c>
    </row>
    <row r="3085" spans="16:18" hidden="1">
      <c r="P3085" s="7">
        <v>4189</v>
      </c>
      <c r="Q3085" s="539">
        <v>15.71</v>
      </c>
      <c r="R3085" s="539">
        <v>15.71</v>
      </c>
    </row>
    <row r="3086" spans="16:18" hidden="1">
      <c r="P3086" s="7">
        <v>4197</v>
      </c>
      <c r="Q3086" s="539">
        <v>83.19</v>
      </c>
      <c r="R3086" s="539">
        <v>83.19</v>
      </c>
    </row>
    <row r="3087" spans="16:18" hidden="1">
      <c r="P3087" s="7">
        <v>4194</v>
      </c>
      <c r="Q3087" s="539">
        <v>50.27</v>
      </c>
      <c r="R3087" s="539">
        <v>50.27</v>
      </c>
    </row>
    <row r="3088" spans="16:18" hidden="1">
      <c r="P3088" s="7">
        <v>4193</v>
      </c>
      <c r="Q3088" s="539">
        <v>50.27</v>
      </c>
      <c r="R3088" s="539">
        <v>50.27</v>
      </c>
    </row>
    <row r="3089" spans="16:18" hidden="1">
      <c r="P3089" s="7">
        <v>4204</v>
      </c>
      <c r="Q3089" s="539">
        <v>50.27</v>
      </c>
      <c r="R3089" s="539">
        <v>50.27</v>
      </c>
    </row>
    <row r="3090" spans="16:18" hidden="1">
      <c r="P3090" s="7">
        <v>4187</v>
      </c>
      <c r="Q3090" s="539">
        <v>10.02</v>
      </c>
      <c r="R3090" s="539">
        <v>10.02</v>
      </c>
    </row>
    <row r="3091" spans="16:18" hidden="1">
      <c r="P3091" s="7">
        <v>4202</v>
      </c>
      <c r="Q3091" s="539">
        <v>151.93</v>
      </c>
      <c r="R3091" s="539">
        <v>151.93</v>
      </c>
    </row>
    <row r="3092" spans="16:18" hidden="1">
      <c r="P3092" s="7">
        <v>4203</v>
      </c>
      <c r="Q3092" s="539">
        <v>134.18</v>
      </c>
      <c r="R3092" s="539">
        <v>134.18</v>
      </c>
    </row>
    <row r="3093" spans="16:18" hidden="1">
      <c r="P3093" s="7">
        <v>40368</v>
      </c>
      <c r="Q3093" s="539">
        <v>56.02</v>
      </c>
      <c r="R3093" s="539">
        <v>56.02</v>
      </c>
    </row>
    <row r="3094" spans="16:18" hidden="1">
      <c r="P3094" s="7">
        <v>40365</v>
      </c>
      <c r="Q3094" s="539">
        <v>37.79</v>
      </c>
      <c r="R3094" s="539">
        <v>37.79</v>
      </c>
    </row>
    <row r="3095" spans="16:18" hidden="1">
      <c r="P3095" s="7">
        <v>40356</v>
      </c>
      <c r="Q3095" s="539">
        <v>12.91</v>
      </c>
      <c r="R3095" s="539">
        <v>12.91</v>
      </c>
    </row>
    <row r="3096" spans="16:18" hidden="1">
      <c r="P3096" s="7">
        <v>40362</v>
      </c>
      <c r="Q3096" s="539">
        <v>25.03</v>
      </c>
      <c r="R3096" s="539">
        <v>25.03</v>
      </c>
    </row>
    <row r="3097" spans="16:18" hidden="1">
      <c r="P3097" s="7">
        <v>40374</v>
      </c>
      <c r="Q3097" s="539">
        <v>146.41</v>
      </c>
      <c r="R3097" s="539">
        <v>146.41</v>
      </c>
    </row>
    <row r="3098" spans="16:18" hidden="1">
      <c r="P3098" s="7">
        <v>40371</v>
      </c>
      <c r="Q3098" s="539">
        <v>92.16</v>
      </c>
      <c r="R3098" s="539">
        <v>92.16</v>
      </c>
    </row>
    <row r="3099" spans="16:18" hidden="1">
      <c r="P3099" s="7">
        <v>40359</v>
      </c>
      <c r="Q3099" s="539">
        <v>16.68</v>
      </c>
      <c r="R3099" s="539">
        <v>16.68</v>
      </c>
    </row>
    <row r="3100" spans="16:18" hidden="1">
      <c r="P3100" s="7">
        <v>7595</v>
      </c>
      <c r="Q3100" s="539">
        <v>14.43</v>
      </c>
      <c r="R3100" s="539">
        <v>16.75</v>
      </c>
    </row>
    <row r="3101" spans="16:18" hidden="1">
      <c r="P3101" s="7">
        <v>41094</v>
      </c>
      <c r="Q3101" s="809">
        <v>2522.81</v>
      </c>
      <c r="R3101" s="809">
        <v>2929.3</v>
      </c>
    </row>
    <row r="3102" spans="16:18" hidden="1">
      <c r="P3102" s="7">
        <v>39609</v>
      </c>
      <c r="Q3102" s="809">
        <v>60799.57</v>
      </c>
      <c r="R3102" s="809">
        <v>60799.57</v>
      </c>
    </row>
    <row r="3103" spans="16:18" hidden="1">
      <c r="P3103" s="7">
        <v>39610</v>
      </c>
      <c r="Q3103" s="809">
        <v>88748.41</v>
      </c>
      <c r="R3103" s="809">
        <v>88748.41</v>
      </c>
    </row>
    <row r="3104" spans="16:18" hidden="1">
      <c r="P3104" s="7">
        <v>39611</v>
      </c>
      <c r="Q3104" s="809">
        <v>107400.1</v>
      </c>
      <c r="R3104" s="809">
        <v>107400.1</v>
      </c>
    </row>
    <row r="3105" spans="16:18" hidden="1">
      <c r="P3105" s="7">
        <v>39612</v>
      </c>
      <c r="Q3105" s="809">
        <v>168244.68</v>
      </c>
      <c r="R3105" s="809">
        <v>168244.68</v>
      </c>
    </row>
    <row r="3106" spans="16:18" hidden="1">
      <c r="P3106" s="7">
        <v>39608</v>
      </c>
      <c r="Q3106" s="809">
        <v>48614.7</v>
      </c>
      <c r="R3106" s="809">
        <v>48614.7</v>
      </c>
    </row>
    <row r="3107" spans="16:18" hidden="1">
      <c r="P3107" s="7">
        <v>38175</v>
      </c>
      <c r="Q3107" s="539">
        <v>4.93</v>
      </c>
      <c r="R3107" s="539">
        <v>4.93</v>
      </c>
    </row>
    <row r="3108" spans="16:18" hidden="1">
      <c r="P3108" s="7">
        <v>38176</v>
      </c>
      <c r="Q3108" s="539">
        <v>14.51</v>
      </c>
      <c r="R3108" s="539">
        <v>14.51</v>
      </c>
    </row>
    <row r="3109" spans="16:18" hidden="1">
      <c r="P3109" s="7">
        <v>36152</v>
      </c>
      <c r="Q3109" s="539">
        <v>6.31</v>
      </c>
      <c r="R3109" s="539">
        <v>6.31</v>
      </c>
    </row>
    <row r="3110" spans="16:18" hidden="1">
      <c r="P3110" s="7">
        <v>4221</v>
      </c>
      <c r="Q3110" s="539">
        <v>6.23</v>
      </c>
      <c r="R3110" s="539">
        <v>6.23</v>
      </c>
    </row>
    <row r="3111" spans="16:18" hidden="1">
      <c r="P3111" s="7">
        <v>4227</v>
      </c>
      <c r="Q3111" s="539">
        <v>29.05</v>
      </c>
      <c r="R3111" s="539">
        <v>29.05</v>
      </c>
    </row>
    <row r="3112" spans="16:18" hidden="1">
      <c r="P3112" s="7">
        <v>38170</v>
      </c>
      <c r="Q3112" s="539">
        <v>21.56</v>
      </c>
      <c r="R3112" s="539">
        <v>21.56</v>
      </c>
    </row>
    <row r="3113" spans="16:18" hidden="1">
      <c r="P3113" s="7">
        <v>4252</v>
      </c>
      <c r="Q3113" s="539">
        <v>16.55</v>
      </c>
      <c r="R3113" s="539">
        <v>19.21</v>
      </c>
    </row>
    <row r="3114" spans="16:18" hidden="1">
      <c r="P3114" s="7">
        <v>40980</v>
      </c>
      <c r="Q3114" s="809">
        <v>2892.69</v>
      </c>
      <c r="R3114" s="809">
        <v>3358.77</v>
      </c>
    </row>
    <row r="3115" spans="16:18" hidden="1">
      <c r="P3115" s="7">
        <v>41031</v>
      </c>
      <c r="Q3115" s="809">
        <v>3569.53</v>
      </c>
      <c r="R3115" s="809">
        <v>4144.66</v>
      </c>
    </row>
    <row r="3116" spans="16:18" hidden="1">
      <c r="P3116" s="7">
        <v>37666</v>
      </c>
      <c r="Q3116" s="539">
        <v>16.510000000000002</v>
      </c>
      <c r="R3116" s="539">
        <v>19.170000000000002</v>
      </c>
    </row>
    <row r="3117" spans="16:18" hidden="1">
      <c r="P3117" s="7">
        <v>40986</v>
      </c>
      <c r="Q3117" s="809">
        <v>2886.38</v>
      </c>
      <c r="R3117" s="809">
        <v>3351.44</v>
      </c>
    </row>
    <row r="3118" spans="16:18" hidden="1">
      <c r="P3118" s="7">
        <v>4250</v>
      </c>
      <c r="Q3118" s="539">
        <v>15.2</v>
      </c>
      <c r="R3118" s="539">
        <v>17.649999999999999</v>
      </c>
    </row>
    <row r="3119" spans="16:18" hidden="1">
      <c r="P3119" s="7">
        <v>40978</v>
      </c>
      <c r="Q3119" s="809">
        <v>2657.37</v>
      </c>
      <c r="R3119" s="809">
        <v>3085.53</v>
      </c>
    </row>
    <row r="3120" spans="16:18" hidden="1">
      <c r="P3120" s="7">
        <v>44501</v>
      </c>
      <c r="Q3120" s="539">
        <v>20.420000000000002</v>
      </c>
      <c r="R3120" s="539">
        <v>23.7</v>
      </c>
    </row>
    <row r="3121" spans="16:18" hidden="1">
      <c r="P3121" s="7">
        <v>41043</v>
      </c>
      <c r="Q3121" s="809">
        <v>3569.53</v>
      </c>
      <c r="R3121" s="809">
        <v>4144.66</v>
      </c>
    </row>
    <row r="3122" spans="16:18" hidden="1">
      <c r="P3122" s="7">
        <v>4234</v>
      </c>
      <c r="Q3122" s="539">
        <v>22.15</v>
      </c>
      <c r="R3122" s="539">
        <v>25.72</v>
      </c>
    </row>
    <row r="3123" spans="16:18" hidden="1">
      <c r="P3123" s="7">
        <v>40987</v>
      </c>
      <c r="Q3123" s="809">
        <v>3871.66</v>
      </c>
      <c r="R3123" s="809">
        <v>4495.4799999999996</v>
      </c>
    </row>
    <row r="3124" spans="16:18" hidden="1">
      <c r="P3124" s="7">
        <v>4253</v>
      </c>
      <c r="Q3124" s="539">
        <v>16.510000000000002</v>
      </c>
      <c r="R3124" s="539">
        <v>19.170000000000002</v>
      </c>
    </row>
    <row r="3125" spans="16:18" hidden="1">
      <c r="P3125" s="7">
        <v>40981</v>
      </c>
      <c r="Q3125" s="809">
        <v>2886.38</v>
      </c>
      <c r="R3125" s="809">
        <v>3351.44</v>
      </c>
    </row>
    <row r="3126" spans="16:18" hidden="1">
      <c r="P3126" s="7">
        <v>4254</v>
      </c>
      <c r="Q3126" s="539">
        <v>26.34</v>
      </c>
      <c r="R3126" s="539">
        <v>30.57</v>
      </c>
    </row>
    <row r="3127" spans="16:18" hidden="1">
      <c r="P3127" s="7">
        <v>41036</v>
      </c>
      <c r="Q3127" s="809">
        <v>4604.2700000000004</v>
      </c>
      <c r="R3127" s="809">
        <v>5346.12</v>
      </c>
    </row>
    <row r="3128" spans="16:18" hidden="1">
      <c r="P3128" s="7">
        <v>4251</v>
      </c>
      <c r="Q3128" s="539">
        <v>17.899999999999999</v>
      </c>
      <c r="R3128" s="539">
        <v>20.77</v>
      </c>
    </row>
    <row r="3129" spans="16:18" hidden="1">
      <c r="P3129" s="7">
        <v>40979</v>
      </c>
      <c r="Q3129" s="809">
        <v>3130.26</v>
      </c>
      <c r="R3129" s="809">
        <v>3634.61</v>
      </c>
    </row>
    <row r="3130" spans="16:18" hidden="1">
      <c r="P3130" s="7">
        <v>4230</v>
      </c>
      <c r="Q3130" s="539">
        <v>19.43</v>
      </c>
      <c r="R3130" s="539">
        <v>22.55</v>
      </c>
    </row>
    <row r="3131" spans="16:18" hidden="1">
      <c r="P3131" s="7">
        <v>40998</v>
      </c>
      <c r="Q3131" s="809">
        <v>3396.19</v>
      </c>
      <c r="R3131" s="809">
        <v>3943.4</v>
      </c>
    </row>
    <row r="3132" spans="16:18" hidden="1">
      <c r="P3132" s="7">
        <v>4257</v>
      </c>
      <c r="Q3132" s="539">
        <v>16.510000000000002</v>
      </c>
      <c r="R3132" s="539">
        <v>19.170000000000002</v>
      </c>
    </row>
    <row r="3133" spans="16:18" hidden="1">
      <c r="P3133" s="7">
        <v>40982</v>
      </c>
      <c r="Q3133" s="809">
        <v>2886.38</v>
      </c>
      <c r="R3133" s="809">
        <v>3351.44</v>
      </c>
    </row>
    <row r="3134" spans="16:18" hidden="1">
      <c r="P3134" s="7">
        <v>4240</v>
      </c>
      <c r="Q3134" s="539">
        <v>24.48</v>
      </c>
      <c r="R3134" s="539">
        <v>28.41</v>
      </c>
    </row>
    <row r="3135" spans="16:18" hidden="1">
      <c r="P3135" s="7">
        <v>41026</v>
      </c>
      <c r="Q3135" s="809">
        <v>4277.99</v>
      </c>
      <c r="R3135" s="809">
        <v>4967.28</v>
      </c>
    </row>
    <row r="3136" spans="16:18" hidden="1">
      <c r="P3136" s="7">
        <v>4239</v>
      </c>
      <c r="Q3136" s="539">
        <v>24.48</v>
      </c>
      <c r="R3136" s="539">
        <v>28.41</v>
      </c>
    </row>
    <row r="3137" spans="16:18" hidden="1">
      <c r="P3137" s="7">
        <v>41024</v>
      </c>
      <c r="Q3137" s="809">
        <v>4277.99</v>
      </c>
      <c r="R3137" s="809">
        <v>4967.28</v>
      </c>
    </row>
    <row r="3138" spans="16:18" hidden="1">
      <c r="P3138" s="7">
        <v>4248</v>
      </c>
      <c r="Q3138" s="539">
        <v>20.420000000000002</v>
      </c>
      <c r="R3138" s="539">
        <v>23.7</v>
      </c>
    </row>
    <row r="3139" spans="16:18" hidden="1">
      <c r="P3139" s="7">
        <v>41033</v>
      </c>
      <c r="Q3139" s="809">
        <v>3569.53</v>
      </c>
      <c r="R3139" s="809">
        <v>4144.66</v>
      </c>
    </row>
    <row r="3140" spans="16:18" hidden="1">
      <c r="P3140" s="7">
        <v>44500</v>
      </c>
      <c r="Q3140" s="539">
        <v>20.420000000000002</v>
      </c>
      <c r="R3140" s="539">
        <v>23.7</v>
      </c>
    </row>
    <row r="3141" spans="16:18" hidden="1">
      <c r="P3141" s="7">
        <v>41040</v>
      </c>
      <c r="Q3141" s="809">
        <v>3569.53</v>
      </c>
      <c r="R3141" s="809">
        <v>4144.66</v>
      </c>
    </row>
    <row r="3142" spans="16:18" hidden="1">
      <c r="P3142" s="7">
        <v>4238</v>
      </c>
      <c r="Q3142" s="539">
        <v>19.670000000000002</v>
      </c>
      <c r="R3142" s="539">
        <v>22.83</v>
      </c>
    </row>
    <row r="3143" spans="16:18" hidden="1">
      <c r="P3143" s="7">
        <v>41012</v>
      </c>
      <c r="Q3143" s="809">
        <v>3437.92</v>
      </c>
      <c r="R3143" s="809">
        <v>3991.85</v>
      </c>
    </row>
    <row r="3144" spans="16:18" hidden="1">
      <c r="P3144" s="7">
        <v>4233</v>
      </c>
      <c r="Q3144" s="539">
        <v>24.48</v>
      </c>
      <c r="R3144" s="539">
        <v>28.41</v>
      </c>
    </row>
    <row r="3145" spans="16:18" hidden="1">
      <c r="P3145" s="7">
        <v>41001</v>
      </c>
      <c r="Q3145" s="809">
        <v>4277.99</v>
      </c>
      <c r="R3145" s="809">
        <v>4967.28</v>
      </c>
    </row>
    <row r="3146" spans="16:18" hidden="1">
      <c r="P3146" s="7">
        <v>2</v>
      </c>
      <c r="Q3146" s="539">
        <v>20.82</v>
      </c>
      <c r="R3146" s="539">
        <v>20.82</v>
      </c>
    </row>
    <row r="3147" spans="16:18" hidden="1">
      <c r="P3147" s="7">
        <v>36517</v>
      </c>
      <c r="Q3147" s="809">
        <v>559440</v>
      </c>
      <c r="R3147" s="809">
        <v>559440</v>
      </c>
    </row>
    <row r="3148" spans="16:18" hidden="1">
      <c r="P3148" s="7">
        <v>4262</v>
      </c>
      <c r="Q3148" s="809">
        <v>630000</v>
      </c>
      <c r="R3148" s="809">
        <v>630000</v>
      </c>
    </row>
    <row r="3149" spans="16:18" hidden="1">
      <c r="P3149" s="7">
        <v>4263</v>
      </c>
      <c r="Q3149" s="809">
        <v>873599.95</v>
      </c>
      <c r="R3149" s="809">
        <v>873599.95</v>
      </c>
    </row>
    <row r="3150" spans="16:18" hidden="1">
      <c r="P3150" s="7">
        <v>36518</v>
      </c>
      <c r="Q3150" s="809">
        <v>994559.95</v>
      </c>
      <c r="R3150" s="809">
        <v>994559.95</v>
      </c>
    </row>
    <row r="3151" spans="16:18" hidden="1">
      <c r="P3151" s="7">
        <v>14221</v>
      </c>
      <c r="Q3151" s="809">
        <v>580439.97</v>
      </c>
      <c r="R3151" s="809">
        <v>580439.97</v>
      </c>
    </row>
    <row r="3152" spans="16:18" hidden="1">
      <c r="P3152" s="7">
        <v>38402</v>
      </c>
      <c r="Q3152" s="539">
        <v>12.58</v>
      </c>
      <c r="R3152" s="539">
        <v>12.58</v>
      </c>
    </row>
    <row r="3153" spans="16:18" hidden="1">
      <c r="P3153" s="7">
        <v>3412</v>
      </c>
      <c r="Q3153" s="539">
        <v>20.100000000000001</v>
      </c>
      <c r="R3153" s="539">
        <v>20.100000000000001</v>
      </c>
    </row>
    <row r="3154" spans="16:18" hidden="1">
      <c r="P3154" s="7">
        <v>3413</v>
      </c>
      <c r="Q3154" s="539">
        <v>45.26</v>
      </c>
      <c r="R3154" s="539">
        <v>45.26</v>
      </c>
    </row>
    <row r="3155" spans="16:18" hidden="1">
      <c r="P3155" s="7">
        <v>39744</v>
      </c>
      <c r="Q3155" s="539">
        <v>35.14</v>
      </c>
      <c r="R3155" s="539">
        <v>35.14</v>
      </c>
    </row>
    <row r="3156" spans="16:18" hidden="1">
      <c r="P3156" s="7">
        <v>39745</v>
      </c>
      <c r="Q3156" s="539">
        <v>74.17</v>
      </c>
      <c r="R3156" s="539">
        <v>74.17</v>
      </c>
    </row>
    <row r="3157" spans="16:18" hidden="1">
      <c r="P3157" s="7">
        <v>39637</v>
      </c>
      <c r="Q3157" s="539">
        <v>120.51</v>
      </c>
      <c r="R3157" s="539">
        <v>120.51</v>
      </c>
    </row>
    <row r="3158" spans="16:18" hidden="1">
      <c r="P3158" s="7">
        <v>39638</v>
      </c>
      <c r="Q3158" s="539">
        <v>136.36000000000001</v>
      </c>
      <c r="R3158" s="539">
        <v>136.36000000000001</v>
      </c>
    </row>
    <row r="3159" spans="16:18" hidden="1">
      <c r="P3159" s="7">
        <v>39639</v>
      </c>
      <c r="Q3159" s="539">
        <v>205.74</v>
      </c>
      <c r="R3159" s="539">
        <v>205.74</v>
      </c>
    </row>
    <row r="3160" spans="16:18" hidden="1">
      <c r="P3160" s="7">
        <v>39517</v>
      </c>
      <c r="Q3160" s="539">
        <v>233.15</v>
      </c>
      <c r="R3160" s="539">
        <v>233.15</v>
      </c>
    </row>
    <row r="3161" spans="16:18" hidden="1">
      <c r="P3161" s="7">
        <v>39518</v>
      </c>
      <c r="Q3161" s="539">
        <v>276.41000000000003</v>
      </c>
      <c r="R3161" s="539">
        <v>276.41000000000003</v>
      </c>
    </row>
    <row r="3162" spans="16:18" hidden="1">
      <c r="P3162" s="7">
        <v>38366</v>
      </c>
      <c r="Q3162" s="539">
        <v>5.88</v>
      </c>
      <c r="R3162" s="539">
        <v>5.88</v>
      </c>
    </row>
    <row r="3163" spans="16:18" hidden="1">
      <c r="P3163" s="7">
        <v>11703</v>
      </c>
      <c r="Q3163" s="539">
        <v>73.040000000000006</v>
      </c>
      <c r="R3163" s="539">
        <v>73.040000000000006</v>
      </c>
    </row>
    <row r="3164" spans="16:18" hidden="1">
      <c r="P3164" s="7">
        <v>37400</v>
      </c>
      <c r="Q3164" s="539">
        <v>88.39</v>
      </c>
      <c r="R3164" s="539">
        <v>88.39</v>
      </c>
    </row>
    <row r="3165" spans="16:18" hidden="1">
      <c r="P3165" s="7">
        <v>25400</v>
      </c>
      <c r="Q3165" s="809">
        <v>2832.76</v>
      </c>
      <c r="R3165" s="809">
        <v>2832.76</v>
      </c>
    </row>
    <row r="3166" spans="16:18" hidden="1">
      <c r="P3166" s="7">
        <v>4276</v>
      </c>
      <c r="Q3166" s="539">
        <v>206.11</v>
      </c>
      <c r="R3166" s="539">
        <v>206.11</v>
      </c>
    </row>
    <row r="3167" spans="16:18" hidden="1">
      <c r="P3167" s="7">
        <v>4273</v>
      </c>
      <c r="Q3167" s="539">
        <v>374.21</v>
      </c>
      <c r="R3167" s="539">
        <v>374.21</v>
      </c>
    </row>
    <row r="3168" spans="16:18" hidden="1">
      <c r="P3168" s="7">
        <v>4274</v>
      </c>
      <c r="Q3168" s="539">
        <v>136.9</v>
      </c>
      <c r="R3168" s="539">
        <v>136.9</v>
      </c>
    </row>
    <row r="3169" spans="16:18" hidden="1">
      <c r="P3169" s="7">
        <v>39438</v>
      </c>
      <c r="Q3169" s="539">
        <v>0.36</v>
      </c>
      <c r="R3169" s="539">
        <v>0.36</v>
      </c>
    </row>
    <row r="3170" spans="16:18" hidden="1">
      <c r="P3170" s="7">
        <v>4379</v>
      </c>
      <c r="Q3170" s="539">
        <v>7.0000000000000007E-2</v>
      </c>
      <c r="R3170" s="539">
        <v>7.0000000000000007E-2</v>
      </c>
    </row>
    <row r="3171" spans="16:18" hidden="1">
      <c r="P3171" s="7">
        <v>4377</v>
      </c>
      <c r="Q3171" s="539">
        <v>0.25</v>
      </c>
      <c r="R3171" s="539">
        <v>0.25</v>
      </c>
    </row>
    <row r="3172" spans="16:18" hidden="1">
      <c r="P3172" s="7">
        <v>4356</v>
      </c>
      <c r="Q3172" s="539">
        <v>0.36</v>
      </c>
      <c r="R3172" s="539">
        <v>0.36</v>
      </c>
    </row>
    <row r="3173" spans="16:18" hidden="1">
      <c r="P3173" s="7">
        <v>13246</v>
      </c>
      <c r="Q3173" s="539">
        <v>0.62</v>
      </c>
      <c r="R3173" s="539">
        <v>0.62</v>
      </c>
    </row>
    <row r="3174" spans="16:18" hidden="1">
      <c r="P3174" s="7">
        <v>13294</v>
      </c>
      <c r="Q3174" s="539">
        <v>2.0699999999999998</v>
      </c>
      <c r="R3174" s="539">
        <v>2.0699999999999998</v>
      </c>
    </row>
    <row r="3175" spans="16:18" hidden="1">
      <c r="P3175" s="7">
        <v>11963</v>
      </c>
      <c r="Q3175" s="539">
        <v>13.03</v>
      </c>
      <c r="R3175" s="539">
        <v>13.03</v>
      </c>
    </row>
    <row r="3176" spans="16:18" hidden="1">
      <c r="P3176" s="7">
        <v>11964</v>
      </c>
      <c r="Q3176" s="539">
        <v>3.29</v>
      </c>
      <c r="R3176" s="539">
        <v>3.29</v>
      </c>
    </row>
    <row r="3177" spans="16:18" hidden="1">
      <c r="P3177" s="7">
        <v>4346</v>
      </c>
      <c r="Q3177" s="539">
        <v>13.96</v>
      </c>
      <c r="R3177" s="539">
        <v>13.96</v>
      </c>
    </row>
    <row r="3178" spans="16:18" hidden="1">
      <c r="P3178" s="7">
        <v>11955</v>
      </c>
      <c r="Q3178" s="539">
        <v>6.11</v>
      </c>
      <c r="R3178" s="539">
        <v>6.11</v>
      </c>
    </row>
    <row r="3179" spans="16:18" hidden="1">
      <c r="P3179" s="7">
        <v>11960</v>
      </c>
      <c r="Q3179" s="539">
        <v>0.2</v>
      </c>
      <c r="R3179" s="539">
        <v>0.2</v>
      </c>
    </row>
    <row r="3180" spans="16:18" hidden="1">
      <c r="P3180" s="7">
        <v>4333</v>
      </c>
      <c r="Q3180" s="539">
        <v>0.36</v>
      </c>
      <c r="R3180" s="539">
        <v>0.36</v>
      </c>
    </row>
    <row r="3181" spans="16:18" hidden="1">
      <c r="P3181" s="7">
        <v>4358</v>
      </c>
      <c r="Q3181" s="539">
        <v>2.79</v>
      </c>
      <c r="R3181" s="539">
        <v>2.79</v>
      </c>
    </row>
    <row r="3182" spans="16:18" hidden="1">
      <c r="P3182" s="7">
        <v>39435</v>
      </c>
      <c r="Q3182" s="539">
        <v>0.14000000000000001</v>
      </c>
      <c r="R3182" s="539">
        <v>0.14000000000000001</v>
      </c>
    </row>
    <row r="3183" spans="16:18" hidden="1">
      <c r="P3183" s="7">
        <v>39436</v>
      </c>
      <c r="Q3183" s="539">
        <v>0.24</v>
      </c>
      <c r="R3183" s="539">
        <v>0.24</v>
      </c>
    </row>
    <row r="3184" spans="16:18" hidden="1">
      <c r="P3184" s="7">
        <v>39437</v>
      </c>
      <c r="Q3184" s="539">
        <v>0.31</v>
      </c>
      <c r="R3184" s="539">
        <v>0.31</v>
      </c>
    </row>
    <row r="3185" spans="16:18" hidden="1">
      <c r="P3185" s="7">
        <v>39439</v>
      </c>
      <c r="Q3185" s="539">
        <v>0.21</v>
      </c>
      <c r="R3185" s="539">
        <v>0.21</v>
      </c>
    </row>
    <row r="3186" spans="16:18" hidden="1">
      <c r="P3186" s="7">
        <v>39440</v>
      </c>
      <c r="Q3186" s="539">
        <v>0.28000000000000003</v>
      </c>
      <c r="R3186" s="539">
        <v>0.28000000000000003</v>
      </c>
    </row>
    <row r="3187" spans="16:18" hidden="1">
      <c r="P3187" s="7">
        <v>39441</v>
      </c>
      <c r="Q3187" s="539">
        <v>0.35</v>
      </c>
      <c r="R3187" s="539">
        <v>0.35</v>
      </c>
    </row>
    <row r="3188" spans="16:18" hidden="1">
      <c r="P3188" s="7">
        <v>39442</v>
      </c>
      <c r="Q3188" s="539">
        <v>0.25</v>
      </c>
      <c r="R3188" s="539">
        <v>0.25</v>
      </c>
    </row>
    <row r="3189" spans="16:18" hidden="1">
      <c r="P3189" s="7">
        <v>39443</v>
      </c>
      <c r="Q3189" s="539">
        <v>0.33</v>
      </c>
      <c r="R3189" s="539">
        <v>0.33</v>
      </c>
    </row>
    <row r="3190" spans="16:18" hidden="1">
      <c r="P3190" s="7">
        <v>4329</v>
      </c>
      <c r="Q3190" s="539">
        <v>2.98</v>
      </c>
      <c r="R3190" s="539">
        <v>2.98</v>
      </c>
    </row>
    <row r="3191" spans="16:18" hidden="1">
      <c r="P3191" s="7">
        <v>4383</v>
      </c>
      <c r="Q3191" s="539">
        <v>26.94</v>
      </c>
      <c r="R3191" s="539">
        <v>26.94</v>
      </c>
    </row>
    <row r="3192" spans="16:18" hidden="1">
      <c r="P3192" s="7">
        <v>4344</v>
      </c>
      <c r="Q3192" s="539">
        <v>28.24</v>
      </c>
      <c r="R3192" s="539">
        <v>28.24</v>
      </c>
    </row>
    <row r="3193" spans="16:18" hidden="1">
      <c r="P3193" s="7">
        <v>436</v>
      </c>
      <c r="Q3193" s="539">
        <v>12.13</v>
      </c>
      <c r="R3193" s="539">
        <v>12.13</v>
      </c>
    </row>
    <row r="3194" spans="16:18" hidden="1">
      <c r="P3194" s="7">
        <v>442</v>
      </c>
      <c r="Q3194" s="539">
        <v>7.17</v>
      </c>
      <c r="R3194" s="539">
        <v>7.17</v>
      </c>
    </row>
    <row r="3195" spans="16:18" hidden="1">
      <c r="P3195" s="7">
        <v>4335</v>
      </c>
      <c r="Q3195" s="539">
        <v>18.96</v>
      </c>
      <c r="R3195" s="539">
        <v>18.96</v>
      </c>
    </row>
    <row r="3196" spans="16:18" hidden="1">
      <c r="P3196" s="7">
        <v>4334</v>
      </c>
      <c r="Q3196" s="539">
        <v>26.01</v>
      </c>
      <c r="R3196" s="539">
        <v>26.01</v>
      </c>
    </row>
    <row r="3197" spans="16:18" hidden="1">
      <c r="P3197" s="7">
        <v>11953</v>
      </c>
      <c r="Q3197" s="539">
        <v>4.4800000000000004</v>
      </c>
      <c r="R3197" s="539">
        <v>4.4800000000000004</v>
      </c>
    </row>
    <row r="3198" spans="16:18" hidden="1">
      <c r="P3198" s="7">
        <v>4343</v>
      </c>
      <c r="Q3198" s="539">
        <v>6.4</v>
      </c>
      <c r="R3198" s="539">
        <v>6.4</v>
      </c>
    </row>
    <row r="3199" spans="16:18" hidden="1">
      <c r="P3199" s="7">
        <v>430</v>
      </c>
      <c r="Q3199" s="539">
        <v>10.85</v>
      </c>
      <c r="R3199" s="539">
        <v>10.85</v>
      </c>
    </row>
    <row r="3200" spans="16:18" hidden="1">
      <c r="P3200" s="7">
        <v>441</v>
      </c>
      <c r="Q3200" s="539">
        <v>11.94</v>
      </c>
      <c r="R3200" s="539">
        <v>11.94</v>
      </c>
    </row>
    <row r="3201" spans="16:18" hidden="1">
      <c r="P3201" s="7">
        <v>431</v>
      </c>
      <c r="Q3201" s="539">
        <v>14.42</v>
      </c>
      <c r="R3201" s="539">
        <v>14.42</v>
      </c>
    </row>
    <row r="3202" spans="16:18" hidden="1">
      <c r="P3202" s="7">
        <v>432</v>
      </c>
      <c r="Q3202" s="539">
        <v>15.91</v>
      </c>
      <c r="R3202" s="539">
        <v>15.91</v>
      </c>
    </row>
    <row r="3203" spans="16:18" hidden="1">
      <c r="P3203" s="7">
        <v>429</v>
      </c>
      <c r="Q3203" s="539">
        <v>21.45</v>
      </c>
      <c r="R3203" s="539">
        <v>21.45</v>
      </c>
    </row>
    <row r="3204" spans="16:18" hidden="1">
      <c r="P3204" s="7">
        <v>439</v>
      </c>
      <c r="Q3204" s="539">
        <v>18.28</v>
      </c>
      <c r="R3204" s="539">
        <v>18.28</v>
      </c>
    </row>
    <row r="3205" spans="16:18" hidden="1">
      <c r="P3205" s="7">
        <v>433</v>
      </c>
      <c r="Q3205" s="539">
        <v>21.34</v>
      </c>
      <c r="R3205" s="539">
        <v>21.34</v>
      </c>
    </row>
    <row r="3206" spans="16:18" hidden="1">
      <c r="P3206" s="7">
        <v>437</v>
      </c>
      <c r="Q3206" s="539">
        <v>28.35</v>
      </c>
      <c r="R3206" s="539">
        <v>28.35</v>
      </c>
    </row>
    <row r="3207" spans="16:18" hidden="1">
      <c r="P3207" s="7">
        <v>11790</v>
      </c>
      <c r="Q3207" s="539">
        <v>32.159999999999997</v>
      </c>
      <c r="R3207" s="539">
        <v>32.159999999999997</v>
      </c>
    </row>
    <row r="3208" spans="16:18" hidden="1">
      <c r="P3208" s="7">
        <v>428</v>
      </c>
      <c r="Q3208" s="539">
        <v>34.97</v>
      </c>
      <c r="R3208" s="539">
        <v>34.97</v>
      </c>
    </row>
    <row r="3209" spans="16:18" hidden="1">
      <c r="P3209" s="7">
        <v>4384</v>
      </c>
      <c r="Q3209" s="539">
        <v>30.96</v>
      </c>
      <c r="R3209" s="539">
        <v>30.96</v>
      </c>
    </row>
    <row r="3210" spans="16:18" hidden="1">
      <c r="P3210" s="7">
        <v>4351</v>
      </c>
      <c r="Q3210" s="539">
        <v>22.95</v>
      </c>
      <c r="R3210" s="539">
        <v>22.95</v>
      </c>
    </row>
    <row r="3211" spans="16:18" hidden="1">
      <c r="P3211" s="7">
        <v>11054</v>
      </c>
      <c r="Q3211" s="539">
        <v>0.03</v>
      </c>
      <c r="R3211" s="539">
        <v>0.03</v>
      </c>
    </row>
    <row r="3212" spans="16:18" hidden="1">
      <c r="P3212" s="7">
        <v>11055</v>
      </c>
      <c r="Q3212" s="539">
        <v>0.05</v>
      </c>
      <c r="R3212" s="539">
        <v>0.05</v>
      </c>
    </row>
    <row r="3213" spans="16:18" hidden="1">
      <c r="P3213" s="7">
        <v>11056</v>
      </c>
      <c r="Q3213" s="539">
        <v>0.06</v>
      </c>
      <c r="R3213" s="539">
        <v>0.06</v>
      </c>
    </row>
    <row r="3214" spans="16:18" hidden="1">
      <c r="P3214" s="7">
        <v>11057</v>
      </c>
      <c r="Q3214" s="539">
        <v>0.12</v>
      </c>
      <c r="R3214" s="539">
        <v>0.12</v>
      </c>
    </row>
    <row r="3215" spans="16:18" hidden="1">
      <c r="P3215" s="7">
        <v>11059</v>
      </c>
      <c r="Q3215" s="539">
        <v>0.25</v>
      </c>
      <c r="R3215" s="539">
        <v>0.25</v>
      </c>
    </row>
    <row r="3216" spans="16:18" hidden="1">
      <c r="P3216" s="7">
        <v>11058</v>
      </c>
      <c r="Q3216" s="539">
        <v>0.32</v>
      </c>
      <c r="R3216" s="539">
        <v>0.32</v>
      </c>
    </row>
    <row r="3217" spans="16:18" hidden="1">
      <c r="P3217" s="7">
        <v>4380</v>
      </c>
      <c r="Q3217" s="539">
        <v>1.08</v>
      </c>
      <c r="R3217" s="539">
        <v>1.08</v>
      </c>
    </row>
    <row r="3218" spans="16:18" hidden="1">
      <c r="P3218" s="7">
        <v>4299</v>
      </c>
      <c r="Q3218" s="539">
        <v>1.02</v>
      </c>
      <c r="R3218" s="539">
        <v>1.02</v>
      </c>
    </row>
    <row r="3219" spans="16:18" hidden="1">
      <c r="P3219" s="7">
        <v>4304</v>
      </c>
      <c r="Q3219" s="539">
        <v>1.39</v>
      </c>
      <c r="R3219" s="539">
        <v>1.39</v>
      </c>
    </row>
    <row r="3220" spans="16:18" hidden="1">
      <c r="P3220" s="7">
        <v>4305</v>
      </c>
      <c r="Q3220" s="539">
        <v>1.61</v>
      </c>
      <c r="R3220" s="539">
        <v>1.61</v>
      </c>
    </row>
    <row r="3221" spans="16:18" hidden="1">
      <c r="P3221" s="7">
        <v>4306</v>
      </c>
      <c r="Q3221" s="539">
        <v>1.87</v>
      </c>
      <c r="R3221" s="539">
        <v>1.87</v>
      </c>
    </row>
    <row r="3222" spans="16:18" hidden="1">
      <c r="P3222" s="7">
        <v>4308</v>
      </c>
      <c r="Q3222" s="539">
        <v>3.88</v>
      </c>
      <c r="R3222" s="539">
        <v>3.88</v>
      </c>
    </row>
    <row r="3223" spans="16:18" hidden="1">
      <c r="P3223" s="7">
        <v>4302</v>
      </c>
      <c r="Q3223" s="539">
        <v>2.91</v>
      </c>
      <c r="R3223" s="539">
        <v>2.91</v>
      </c>
    </row>
    <row r="3224" spans="16:18" hidden="1">
      <c r="P3224" s="7">
        <v>4300</v>
      </c>
      <c r="Q3224" s="539">
        <v>0.69</v>
      </c>
      <c r="R3224" s="539">
        <v>0.69</v>
      </c>
    </row>
    <row r="3225" spans="16:18" hidden="1">
      <c r="P3225" s="7">
        <v>4301</v>
      </c>
      <c r="Q3225" s="539">
        <v>0.84</v>
      </c>
      <c r="R3225" s="539">
        <v>0.84</v>
      </c>
    </row>
    <row r="3226" spans="16:18" hidden="1">
      <c r="P3226" s="7">
        <v>4320</v>
      </c>
      <c r="Q3226" s="539">
        <v>2.57</v>
      </c>
      <c r="R3226" s="539">
        <v>2.57</v>
      </c>
    </row>
    <row r="3227" spans="16:18" hidden="1">
      <c r="P3227" s="7">
        <v>4318</v>
      </c>
      <c r="Q3227" s="539">
        <v>1.25</v>
      </c>
      <c r="R3227" s="539">
        <v>1.25</v>
      </c>
    </row>
    <row r="3228" spans="16:18" hidden="1">
      <c r="P3228" s="7">
        <v>40547</v>
      </c>
      <c r="Q3228" s="539">
        <v>37.619999999999997</v>
      </c>
      <c r="R3228" s="539">
        <v>37.619999999999997</v>
      </c>
    </row>
    <row r="3229" spans="16:18" hidden="1">
      <c r="P3229" s="7">
        <v>11962</v>
      </c>
      <c r="Q3229" s="539">
        <v>0.31</v>
      </c>
      <c r="R3229" s="539">
        <v>0.31</v>
      </c>
    </row>
    <row r="3230" spans="16:18" hidden="1">
      <c r="P3230" s="7">
        <v>4332</v>
      </c>
      <c r="Q3230" s="539">
        <v>1.5</v>
      </c>
      <c r="R3230" s="539">
        <v>1.5</v>
      </c>
    </row>
    <row r="3231" spans="16:18" hidden="1">
      <c r="P3231" s="7">
        <v>4331</v>
      </c>
      <c r="Q3231" s="539">
        <v>5.64</v>
      </c>
      <c r="R3231" s="539">
        <v>5.64</v>
      </c>
    </row>
    <row r="3232" spans="16:18" hidden="1">
      <c r="P3232" s="7">
        <v>4336</v>
      </c>
      <c r="Q3232" s="539">
        <v>7.22</v>
      </c>
      <c r="R3232" s="539">
        <v>7.22</v>
      </c>
    </row>
    <row r="3233" spans="16:18" hidden="1">
      <c r="P3233" s="7">
        <v>11948</v>
      </c>
      <c r="Q3233" s="539">
        <v>0.93</v>
      </c>
      <c r="R3233" s="539">
        <v>0.93</v>
      </c>
    </row>
    <row r="3234" spans="16:18" hidden="1">
      <c r="P3234" s="7">
        <v>4382</v>
      </c>
      <c r="Q3234" s="539">
        <v>1.55</v>
      </c>
      <c r="R3234" s="539">
        <v>1.55</v>
      </c>
    </row>
    <row r="3235" spans="16:18" hidden="1">
      <c r="P3235" s="7">
        <v>4354</v>
      </c>
      <c r="Q3235" s="539">
        <v>64.78</v>
      </c>
      <c r="R3235" s="539">
        <v>64.78</v>
      </c>
    </row>
    <row r="3236" spans="16:18" hidden="1">
      <c r="P3236" s="7">
        <v>40839</v>
      </c>
      <c r="Q3236" s="539">
        <v>155.88</v>
      </c>
      <c r="R3236" s="539">
        <v>155.88</v>
      </c>
    </row>
    <row r="3237" spans="16:18" hidden="1">
      <c r="P3237" s="7">
        <v>40552</v>
      </c>
      <c r="Q3237" s="539">
        <v>64.5</v>
      </c>
      <c r="R3237" s="539">
        <v>64.5</v>
      </c>
    </row>
    <row r="3238" spans="16:18" hidden="1">
      <c r="P3238" s="7">
        <v>40549</v>
      </c>
      <c r="Q3238" s="539">
        <v>255.32</v>
      </c>
      <c r="R3238" s="539">
        <v>255.32</v>
      </c>
    </row>
    <row r="3239" spans="16:18" hidden="1">
      <c r="P3239" s="7">
        <v>4385</v>
      </c>
      <c r="Q3239" s="539">
        <v>938.65</v>
      </c>
      <c r="R3239" s="539">
        <v>938.65</v>
      </c>
    </row>
    <row r="3240" spans="16:18" hidden="1">
      <c r="P3240" s="7">
        <v>20078</v>
      </c>
      <c r="Q3240" s="539">
        <v>23.81</v>
      </c>
      <c r="R3240" s="539">
        <v>23.81</v>
      </c>
    </row>
    <row r="3241" spans="16:18" hidden="1">
      <c r="P3241" s="7">
        <v>39897</v>
      </c>
      <c r="Q3241" s="539">
        <v>53.59</v>
      </c>
      <c r="R3241" s="539">
        <v>53.59</v>
      </c>
    </row>
    <row r="3242" spans="16:18" hidden="1">
      <c r="P3242" s="7">
        <v>118</v>
      </c>
      <c r="Q3242" s="539">
        <v>50.35</v>
      </c>
      <c r="R3242" s="539">
        <v>50.35</v>
      </c>
    </row>
    <row r="3243" spans="16:18" hidden="1">
      <c r="P3243" s="7">
        <v>4396</v>
      </c>
      <c r="Q3243" s="539">
        <v>286.88</v>
      </c>
      <c r="R3243" s="539">
        <v>286.88</v>
      </c>
    </row>
    <row r="3244" spans="16:18" hidden="1">
      <c r="P3244" s="7">
        <v>36881</v>
      </c>
      <c r="Q3244" s="539">
        <v>209.44</v>
      </c>
      <c r="R3244" s="539">
        <v>209.44</v>
      </c>
    </row>
    <row r="3245" spans="16:18" hidden="1">
      <c r="P3245" s="7">
        <v>4397</v>
      </c>
      <c r="Q3245" s="539">
        <v>291.66000000000003</v>
      </c>
      <c r="R3245" s="539">
        <v>291.66000000000003</v>
      </c>
    </row>
    <row r="3246" spans="16:18" hidden="1">
      <c r="P3246" s="7">
        <v>36882</v>
      </c>
      <c r="Q3246" s="539">
        <v>213.56</v>
      </c>
      <c r="R3246" s="539">
        <v>213.56</v>
      </c>
    </row>
    <row r="3247" spans="16:18" hidden="1">
      <c r="P3247" s="7">
        <v>4751</v>
      </c>
      <c r="Q3247" s="539">
        <v>18.079999999999998</v>
      </c>
      <c r="R3247" s="539">
        <v>20.99</v>
      </c>
    </row>
    <row r="3248" spans="16:18" hidden="1">
      <c r="P3248" s="7">
        <v>41066</v>
      </c>
      <c r="Q3248" s="809">
        <v>3159.82</v>
      </c>
      <c r="R3248" s="809">
        <v>3668.94</v>
      </c>
    </row>
    <row r="3249" spans="16:18" hidden="1">
      <c r="P3249" s="7">
        <v>39604</v>
      </c>
      <c r="Q3249" s="539">
        <v>12.01</v>
      </c>
      <c r="R3249" s="539">
        <v>12.01</v>
      </c>
    </row>
    <row r="3250" spans="16:18" hidden="1">
      <c r="P3250" s="7">
        <v>39605</v>
      </c>
      <c r="Q3250" s="539">
        <v>13.04</v>
      </c>
      <c r="R3250" s="539">
        <v>13.04</v>
      </c>
    </row>
    <row r="3251" spans="16:18" hidden="1">
      <c r="P3251" s="7">
        <v>39606</v>
      </c>
      <c r="Q3251" s="539">
        <v>22.84</v>
      </c>
      <c r="R3251" s="539">
        <v>22.84</v>
      </c>
    </row>
    <row r="3252" spans="16:18" hidden="1">
      <c r="P3252" s="7">
        <v>39607</v>
      </c>
      <c r="Q3252" s="539">
        <v>30.9</v>
      </c>
      <c r="R3252" s="539">
        <v>30.9</v>
      </c>
    </row>
    <row r="3253" spans="16:18" hidden="1">
      <c r="P3253" s="7">
        <v>39594</v>
      </c>
      <c r="Q3253" s="539">
        <v>611.80999999999995</v>
      </c>
      <c r="R3253" s="539">
        <v>611.80999999999995</v>
      </c>
    </row>
    <row r="3254" spans="16:18" hidden="1">
      <c r="P3254" s="7">
        <v>39596</v>
      </c>
      <c r="Q3254" s="809">
        <v>1638.48</v>
      </c>
      <c r="R3254" s="809">
        <v>1638.48</v>
      </c>
    </row>
    <row r="3255" spans="16:18" hidden="1">
      <c r="P3255" s="7">
        <v>39595</v>
      </c>
      <c r="Q3255" s="809">
        <v>3681.43</v>
      </c>
      <c r="R3255" s="809">
        <v>3681.43</v>
      </c>
    </row>
    <row r="3256" spans="16:18" hidden="1">
      <c r="P3256" s="7">
        <v>39597</v>
      </c>
      <c r="Q3256" s="809">
        <v>5774.82</v>
      </c>
      <c r="R3256" s="809">
        <v>5774.82</v>
      </c>
    </row>
    <row r="3257" spans="16:18" hidden="1">
      <c r="P3257" s="7">
        <v>10731</v>
      </c>
      <c r="Q3257" s="539">
        <v>45</v>
      </c>
      <c r="R3257" s="539">
        <v>45</v>
      </c>
    </row>
    <row r="3258" spans="16:18" hidden="1">
      <c r="P3258" s="7">
        <v>4704</v>
      </c>
      <c r="Q3258" s="539">
        <v>40.61</v>
      </c>
      <c r="R3258" s="539">
        <v>40.61</v>
      </c>
    </row>
    <row r="3259" spans="16:18" hidden="1">
      <c r="P3259" s="7">
        <v>10730</v>
      </c>
      <c r="Q3259" s="539">
        <v>43.51</v>
      </c>
      <c r="R3259" s="539">
        <v>43.51</v>
      </c>
    </row>
    <row r="3260" spans="16:18" hidden="1">
      <c r="P3260" s="7">
        <v>4720</v>
      </c>
      <c r="Q3260" s="539">
        <v>116.15</v>
      </c>
      <c r="R3260" s="539">
        <v>116.15</v>
      </c>
    </row>
    <row r="3261" spans="16:18" hidden="1">
      <c r="P3261" s="7">
        <v>4721</v>
      </c>
      <c r="Q3261" s="539">
        <v>100.61</v>
      </c>
      <c r="R3261" s="539">
        <v>100.61</v>
      </c>
    </row>
    <row r="3262" spans="16:18" hidden="1">
      <c r="P3262" s="7">
        <v>4718</v>
      </c>
      <c r="Q3262" s="539">
        <v>101.14</v>
      </c>
      <c r="R3262" s="539">
        <v>101.14</v>
      </c>
    </row>
    <row r="3263" spans="16:18" hidden="1">
      <c r="P3263" s="7">
        <v>4722</v>
      </c>
      <c r="Q3263" s="539">
        <v>95.03</v>
      </c>
      <c r="R3263" s="539">
        <v>95.03</v>
      </c>
    </row>
    <row r="3264" spans="16:18" hidden="1">
      <c r="P3264" s="7">
        <v>4730</v>
      </c>
      <c r="Q3264" s="539">
        <v>94.56</v>
      </c>
      <c r="R3264" s="539">
        <v>94.56</v>
      </c>
    </row>
    <row r="3265" spans="16:18" hidden="1">
      <c r="P3265" s="7">
        <v>13186</v>
      </c>
      <c r="Q3265" s="539">
        <v>109.11</v>
      </c>
      <c r="R3265" s="539">
        <v>109.11</v>
      </c>
    </row>
    <row r="3266" spans="16:18" hidden="1">
      <c r="P3266" s="7">
        <v>10737</v>
      </c>
      <c r="Q3266" s="539">
        <v>141.41</v>
      </c>
      <c r="R3266" s="539">
        <v>141.41</v>
      </c>
    </row>
    <row r="3267" spans="16:18" hidden="1">
      <c r="P3267" s="7">
        <v>10734</v>
      </c>
      <c r="Q3267" s="539">
        <v>84.12</v>
      </c>
      <c r="R3267" s="539">
        <v>84.12</v>
      </c>
    </row>
    <row r="3268" spans="16:18" hidden="1">
      <c r="P3268" s="7">
        <v>4708</v>
      </c>
      <c r="Q3268" s="539">
        <v>163.16999999999999</v>
      </c>
      <c r="R3268" s="539">
        <v>163.16999999999999</v>
      </c>
    </row>
    <row r="3269" spans="16:18" hidden="1">
      <c r="P3269" s="7">
        <v>4712</v>
      </c>
      <c r="Q3269" s="539">
        <v>79.77</v>
      </c>
      <c r="R3269" s="539">
        <v>79.77</v>
      </c>
    </row>
    <row r="3270" spans="16:18" hidden="1">
      <c r="P3270" s="7">
        <v>4710</v>
      </c>
      <c r="Q3270" s="539">
        <v>255.82</v>
      </c>
      <c r="R3270" s="539">
        <v>255.82</v>
      </c>
    </row>
    <row r="3271" spans="16:18" hidden="1">
      <c r="P3271" s="7">
        <v>4750</v>
      </c>
      <c r="Q3271" s="539">
        <v>18.079999999999998</v>
      </c>
      <c r="R3271" s="539">
        <v>20.99</v>
      </c>
    </row>
    <row r="3272" spans="16:18" hidden="1">
      <c r="P3272" s="7">
        <v>41065</v>
      </c>
      <c r="Q3272" s="809">
        <v>3159.82</v>
      </c>
      <c r="R3272" s="809">
        <v>3668.94</v>
      </c>
    </row>
    <row r="3273" spans="16:18" hidden="1">
      <c r="P3273" s="7">
        <v>34747</v>
      </c>
      <c r="Q3273" s="539">
        <v>118.08</v>
      </c>
      <c r="R3273" s="539">
        <v>118.08</v>
      </c>
    </row>
    <row r="3274" spans="16:18" hidden="1">
      <c r="P3274" s="7">
        <v>4826</v>
      </c>
      <c r="Q3274" s="539">
        <v>126.96</v>
      </c>
      <c r="R3274" s="539">
        <v>126.96</v>
      </c>
    </row>
    <row r="3275" spans="16:18" hidden="1">
      <c r="P3275" s="7">
        <v>41975</v>
      </c>
      <c r="Q3275" s="539">
        <v>94.34</v>
      </c>
      <c r="R3275" s="539">
        <v>94.34</v>
      </c>
    </row>
    <row r="3276" spans="16:18" hidden="1">
      <c r="P3276" s="7">
        <v>4825</v>
      </c>
      <c r="Q3276" s="539">
        <v>175.74</v>
      </c>
      <c r="R3276" s="539">
        <v>175.74</v>
      </c>
    </row>
    <row r="3277" spans="16:18" hidden="1">
      <c r="P3277" s="7">
        <v>34744</v>
      </c>
      <c r="Q3277" s="539">
        <v>37.200000000000003</v>
      </c>
      <c r="R3277" s="539">
        <v>37.200000000000003</v>
      </c>
    </row>
    <row r="3278" spans="16:18" hidden="1">
      <c r="P3278" s="7">
        <v>39430</v>
      </c>
      <c r="Q3278" s="539">
        <v>1.86</v>
      </c>
      <c r="R3278" s="539">
        <v>1.86</v>
      </c>
    </row>
    <row r="3279" spans="16:18" hidden="1">
      <c r="P3279" s="7">
        <v>39573</v>
      </c>
      <c r="Q3279" s="539">
        <v>1.83</v>
      </c>
      <c r="R3279" s="539">
        <v>1.83</v>
      </c>
    </row>
    <row r="3280" spans="16:18" hidden="1">
      <c r="P3280" s="7">
        <v>38410</v>
      </c>
      <c r="Q3280" s="809">
        <v>16726.099999999999</v>
      </c>
      <c r="R3280" s="809">
        <v>16726.099999999999</v>
      </c>
    </row>
    <row r="3281" spans="16:18" hidden="1">
      <c r="P3281" s="7">
        <v>43082</v>
      </c>
      <c r="Q3281" s="539">
        <v>10</v>
      </c>
      <c r="R3281" s="539">
        <v>10</v>
      </c>
    </row>
    <row r="3282" spans="16:18" hidden="1">
      <c r="P3282" s="7">
        <v>43083</v>
      </c>
      <c r="Q3282" s="539">
        <v>8.66</v>
      </c>
      <c r="R3282" s="539">
        <v>8.66</v>
      </c>
    </row>
    <row r="3283" spans="16:18" hidden="1">
      <c r="P3283" s="7">
        <v>40535</v>
      </c>
      <c r="Q3283" s="539">
        <v>8.66</v>
      </c>
      <c r="R3283" s="539">
        <v>8.66</v>
      </c>
    </row>
    <row r="3284" spans="16:18" hidden="1">
      <c r="P3284" s="7">
        <v>40598</v>
      </c>
      <c r="Q3284" s="539">
        <v>8.4499999999999993</v>
      </c>
      <c r="R3284" s="539">
        <v>8.4499999999999993</v>
      </c>
    </row>
    <row r="3285" spans="16:18" hidden="1">
      <c r="P3285" s="7">
        <v>43692</v>
      </c>
      <c r="Q3285" s="539">
        <v>9.1199999999999992</v>
      </c>
      <c r="R3285" s="539">
        <v>9.1199999999999992</v>
      </c>
    </row>
    <row r="3286" spans="16:18" hidden="1">
      <c r="P3286" s="7">
        <v>43665</v>
      </c>
      <c r="Q3286" s="539">
        <v>8.59</v>
      </c>
      <c r="R3286" s="539">
        <v>8.59</v>
      </c>
    </row>
    <row r="3287" spans="16:18" hidden="1">
      <c r="P3287" s="7">
        <v>10966</v>
      </c>
      <c r="Q3287" s="539">
        <v>9.1199999999999992</v>
      </c>
      <c r="R3287" s="539">
        <v>9.1199999999999992</v>
      </c>
    </row>
    <row r="3288" spans="16:18" hidden="1">
      <c r="P3288" s="7">
        <v>39427</v>
      </c>
      <c r="Q3288" s="539">
        <v>4.93</v>
      </c>
      <c r="R3288" s="539">
        <v>4.93</v>
      </c>
    </row>
    <row r="3289" spans="16:18" hidden="1">
      <c r="P3289" s="7">
        <v>39424</v>
      </c>
      <c r="Q3289" s="539">
        <v>2.93</v>
      </c>
      <c r="R3289" s="539">
        <v>2.93</v>
      </c>
    </row>
    <row r="3290" spans="16:18" hidden="1">
      <c r="P3290" s="7">
        <v>39425</v>
      </c>
      <c r="Q3290" s="539">
        <v>2.89</v>
      </c>
      <c r="R3290" s="539">
        <v>2.89</v>
      </c>
    </row>
    <row r="3291" spans="16:18" hidden="1">
      <c r="P3291" s="7">
        <v>40664</v>
      </c>
      <c r="Q3291" s="539">
        <v>17.77</v>
      </c>
      <c r="R3291" s="539">
        <v>17.77</v>
      </c>
    </row>
    <row r="3292" spans="16:18" hidden="1">
      <c r="P3292" s="7">
        <v>34360</v>
      </c>
      <c r="Q3292" s="539">
        <v>44.09</v>
      </c>
      <c r="R3292" s="539">
        <v>44.09</v>
      </c>
    </row>
    <row r="3293" spans="16:18" hidden="1">
      <c r="P3293" s="7">
        <v>20259</v>
      </c>
      <c r="Q3293" s="539">
        <v>13.3</v>
      </c>
      <c r="R3293" s="539">
        <v>13.3</v>
      </c>
    </row>
    <row r="3294" spans="16:18" hidden="1">
      <c r="P3294" s="7">
        <v>14077</v>
      </c>
      <c r="Q3294" s="539">
        <v>203.57</v>
      </c>
      <c r="R3294" s="539">
        <v>203.57</v>
      </c>
    </row>
    <row r="3295" spans="16:18" hidden="1">
      <c r="P3295" s="7">
        <v>3678</v>
      </c>
      <c r="Q3295" s="539">
        <v>92.01</v>
      </c>
      <c r="R3295" s="539">
        <v>92.01</v>
      </c>
    </row>
    <row r="3296" spans="16:18" hidden="1">
      <c r="P3296" s="7">
        <v>11552</v>
      </c>
      <c r="Q3296" s="539">
        <v>7.61</v>
      </c>
      <c r="R3296" s="539">
        <v>7.61</v>
      </c>
    </row>
    <row r="3297" spans="16:18" hidden="1">
      <c r="P3297" s="7">
        <v>585</v>
      </c>
      <c r="Q3297" s="539">
        <v>35.270000000000003</v>
      </c>
      <c r="R3297" s="539">
        <v>35.270000000000003</v>
      </c>
    </row>
    <row r="3298" spans="16:18" hidden="1">
      <c r="P3298" s="7">
        <v>39418</v>
      </c>
      <c r="Q3298" s="539">
        <v>5.5</v>
      </c>
      <c r="R3298" s="539">
        <v>5.5</v>
      </c>
    </row>
    <row r="3299" spans="16:18" hidden="1">
      <c r="P3299" s="7">
        <v>39419</v>
      </c>
      <c r="Q3299" s="539">
        <v>6.71</v>
      </c>
      <c r="R3299" s="539">
        <v>6.71</v>
      </c>
    </row>
    <row r="3300" spans="16:18" hidden="1">
      <c r="P3300" s="7">
        <v>39420</v>
      </c>
      <c r="Q3300" s="539">
        <v>7.4</v>
      </c>
      <c r="R3300" s="539">
        <v>7.4</v>
      </c>
    </row>
    <row r="3301" spans="16:18" hidden="1">
      <c r="P3301" s="7">
        <v>39571</v>
      </c>
      <c r="Q3301" s="539">
        <v>4.47</v>
      </c>
      <c r="R3301" s="539">
        <v>4.47</v>
      </c>
    </row>
    <row r="3302" spans="16:18" hidden="1">
      <c r="P3302" s="7">
        <v>39421</v>
      </c>
      <c r="Q3302" s="539">
        <v>6.52</v>
      </c>
      <c r="R3302" s="539">
        <v>6.52</v>
      </c>
    </row>
    <row r="3303" spans="16:18" hidden="1">
      <c r="P3303" s="7">
        <v>39422</v>
      </c>
      <c r="Q3303" s="539">
        <v>7.61</v>
      </c>
      <c r="R3303" s="539">
        <v>7.61</v>
      </c>
    </row>
    <row r="3304" spans="16:18" hidden="1">
      <c r="P3304" s="7">
        <v>39423</v>
      </c>
      <c r="Q3304" s="539">
        <v>8.83</v>
      </c>
      <c r="R3304" s="539">
        <v>8.83</v>
      </c>
    </row>
    <row r="3305" spans="16:18" hidden="1">
      <c r="P3305" s="7">
        <v>39426</v>
      </c>
      <c r="Q3305" s="539">
        <v>19.86</v>
      </c>
      <c r="R3305" s="539">
        <v>19.86</v>
      </c>
    </row>
    <row r="3306" spans="16:18" hidden="1">
      <c r="P3306" s="7">
        <v>39429</v>
      </c>
      <c r="Q3306" s="539">
        <v>6.26</v>
      </c>
      <c r="R3306" s="539">
        <v>6.26</v>
      </c>
    </row>
    <row r="3307" spans="16:18" hidden="1">
      <c r="P3307" s="7">
        <v>39428</v>
      </c>
      <c r="Q3307" s="539">
        <v>4.78</v>
      </c>
      <c r="R3307" s="539">
        <v>4.78</v>
      </c>
    </row>
    <row r="3308" spans="16:18" hidden="1">
      <c r="P3308" s="7">
        <v>39572</v>
      </c>
      <c r="Q3308" s="539">
        <v>4.1399999999999997</v>
      </c>
      <c r="R3308" s="539">
        <v>4.1399999999999997</v>
      </c>
    </row>
    <row r="3309" spans="16:18" hidden="1">
      <c r="P3309" s="7">
        <v>39570</v>
      </c>
      <c r="Q3309" s="539">
        <v>4.3899999999999997</v>
      </c>
      <c r="R3309" s="539">
        <v>4.3899999999999997</v>
      </c>
    </row>
    <row r="3310" spans="16:18" hidden="1">
      <c r="P3310" s="7">
        <v>39569</v>
      </c>
      <c r="Q3310" s="539">
        <v>4.34</v>
      </c>
      <c r="R3310" s="539">
        <v>4.34</v>
      </c>
    </row>
    <row r="3311" spans="16:18" hidden="1">
      <c r="P3311" s="7">
        <v>39029</v>
      </c>
      <c r="Q3311" s="539">
        <v>14.02</v>
      </c>
      <c r="R3311" s="539">
        <v>14.02</v>
      </c>
    </row>
    <row r="3312" spans="16:18" hidden="1">
      <c r="P3312" s="7">
        <v>39028</v>
      </c>
      <c r="Q3312" s="539">
        <v>8.16</v>
      </c>
      <c r="R3312" s="539">
        <v>8.16</v>
      </c>
    </row>
    <row r="3313" spans="16:18" hidden="1">
      <c r="P3313" s="7">
        <v>39328</v>
      </c>
      <c r="Q3313" s="539">
        <v>4.49</v>
      </c>
      <c r="R3313" s="539">
        <v>4.49</v>
      </c>
    </row>
    <row r="3314" spans="16:18" hidden="1">
      <c r="P3314" s="7">
        <v>38541</v>
      </c>
      <c r="Q3314" s="809">
        <v>4459459.45</v>
      </c>
      <c r="R3314" s="809">
        <v>4459459.45</v>
      </c>
    </row>
    <row r="3315" spans="16:18" hidden="1">
      <c r="P3315" s="7">
        <v>38542</v>
      </c>
      <c r="Q3315" s="809">
        <v>6837837.8399999999</v>
      </c>
      <c r="R3315" s="809">
        <v>6837837.8399999999</v>
      </c>
    </row>
    <row r="3316" spans="16:18" hidden="1">
      <c r="P3316" s="7">
        <v>45080</v>
      </c>
      <c r="Q3316" s="809">
        <v>14808.58</v>
      </c>
      <c r="R3316" s="809">
        <v>14808.58</v>
      </c>
    </row>
    <row r="3317" spans="16:18" hidden="1">
      <c r="P3317" s="7">
        <v>38543</v>
      </c>
      <c r="Q3317" s="809">
        <v>1392348.04</v>
      </c>
      <c r="R3317" s="809">
        <v>1392348.04</v>
      </c>
    </row>
    <row r="3318" spans="16:18" hidden="1">
      <c r="P3318" s="7">
        <v>44002</v>
      </c>
      <c r="Q3318" s="809">
        <v>6503576.5499999998</v>
      </c>
      <c r="R3318" s="809">
        <v>6503576.5499999998</v>
      </c>
    </row>
    <row r="3319" spans="16:18" hidden="1">
      <c r="P3319" s="7">
        <v>43886</v>
      </c>
      <c r="Q3319" s="809">
        <v>3156309.25</v>
      </c>
      <c r="R3319" s="809">
        <v>3156309.25</v>
      </c>
    </row>
    <row r="3320" spans="16:18" hidden="1">
      <c r="P3320" s="7">
        <v>40406</v>
      </c>
      <c r="Q3320" s="809">
        <v>81125.09</v>
      </c>
      <c r="R3320" s="809">
        <v>81125.09</v>
      </c>
    </row>
    <row r="3321" spans="16:18" hidden="1">
      <c r="P3321" s="7">
        <v>40789</v>
      </c>
      <c r="Q3321" s="809">
        <v>11690.95</v>
      </c>
      <c r="R3321" s="809">
        <v>11690.95</v>
      </c>
    </row>
    <row r="3322" spans="16:18" hidden="1">
      <c r="P3322" s="7">
        <v>40791</v>
      </c>
      <c r="Q3322" s="809">
        <v>36597.78</v>
      </c>
      <c r="R3322" s="809">
        <v>36597.78</v>
      </c>
    </row>
    <row r="3323" spans="16:18" hidden="1">
      <c r="P3323" s="7">
        <v>44003</v>
      </c>
      <c r="Q3323" s="809">
        <v>9037837.8699999992</v>
      </c>
      <c r="R3323" s="809">
        <v>9037837.8699999992</v>
      </c>
    </row>
    <row r="3324" spans="16:18" hidden="1">
      <c r="P3324" s="7">
        <v>44548</v>
      </c>
      <c r="Q3324" s="809">
        <v>2763982.89</v>
      </c>
      <c r="R3324" s="809">
        <v>2763982.89</v>
      </c>
    </row>
    <row r="3325" spans="16:18" hidden="1">
      <c r="P3325" s="7">
        <v>44550</v>
      </c>
      <c r="Q3325" s="809">
        <v>8671567.5700000003</v>
      </c>
      <c r="R3325" s="809">
        <v>8671567.5700000003</v>
      </c>
    </row>
    <row r="3326" spans="16:18" hidden="1">
      <c r="P3326" s="7">
        <v>44549</v>
      </c>
      <c r="Q3326" s="809">
        <v>6341083.8099999996</v>
      </c>
      <c r="R3326" s="809">
        <v>6341083.8099999996</v>
      </c>
    </row>
    <row r="3327" spans="16:18" hidden="1">
      <c r="P3327" s="7">
        <v>11651</v>
      </c>
      <c r="Q3327" s="809">
        <v>20015.849999999999</v>
      </c>
      <c r="R3327" s="809">
        <v>20015.849999999999</v>
      </c>
    </row>
    <row r="3328" spans="16:18" hidden="1">
      <c r="P3328" s="7">
        <v>41982</v>
      </c>
      <c r="Q3328" s="809">
        <v>1684684.65</v>
      </c>
      <c r="R3328" s="809">
        <v>1684684.65</v>
      </c>
    </row>
    <row r="3329" spans="16:18" hidden="1">
      <c r="P3329" s="7">
        <v>40435</v>
      </c>
      <c r="Q3329" s="809">
        <v>998181.6</v>
      </c>
      <c r="R3329" s="809">
        <v>998181.6</v>
      </c>
    </row>
    <row r="3330" spans="16:18" hidden="1">
      <c r="P3330" s="7">
        <v>39012</v>
      </c>
      <c r="Q3330" s="809">
        <v>988513.51</v>
      </c>
      <c r="R3330" s="809">
        <v>988513.51</v>
      </c>
    </row>
    <row r="3331" spans="16:18" hidden="1">
      <c r="P3331" s="7">
        <v>13617</v>
      </c>
      <c r="Q3331" s="809">
        <v>97316.4</v>
      </c>
      <c r="R3331" s="809">
        <v>97316.4</v>
      </c>
    </row>
    <row r="3332" spans="16:18" hidden="1">
      <c r="P3332" s="7">
        <v>35274</v>
      </c>
      <c r="Q3332" s="539">
        <v>51.57</v>
      </c>
      <c r="R3332" s="539">
        <v>51.57</v>
      </c>
    </row>
    <row r="3333" spans="16:18" hidden="1">
      <c r="P3333" s="7">
        <v>35275</v>
      </c>
      <c r="Q3333" s="539">
        <v>109.46</v>
      </c>
      <c r="R3333" s="539">
        <v>109.46</v>
      </c>
    </row>
    <row r="3334" spans="16:18" hidden="1">
      <c r="P3334" s="7">
        <v>35276</v>
      </c>
      <c r="Q3334" s="539">
        <v>190.46</v>
      </c>
      <c r="R3334" s="539">
        <v>190.46</v>
      </c>
    </row>
    <row r="3335" spans="16:18" hidden="1">
      <c r="P3335" s="7">
        <v>11091</v>
      </c>
      <c r="Q3335" s="539">
        <v>1.24</v>
      </c>
      <c r="R3335" s="539">
        <v>1.24</v>
      </c>
    </row>
    <row r="3336" spans="16:18" hidden="1">
      <c r="P3336" s="7">
        <v>37586</v>
      </c>
      <c r="Q3336" s="539">
        <v>51.5</v>
      </c>
      <c r="R3336" s="539">
        <v>51.5</v>
      </c>
    </row>
    <row r="3337" spans="16:18" hidden="1">
      <c r="P3337" s="7">
        <v>37395</v>
      </c>
      <c r="Q3337" s="539">
        <v>44.28</v>
      </c>
      <c r="R3337" s="539">
        <v>44.28</v>
      </c>
    </row>
    <row r="3338" spans="16:18" hidden="1">
      <c r="P3338" s="7">
        <v>14147</v>
      </c>
      <c r="Q3338" s="539">
        <v>58.74</v>
      </c>
      <c r="R3338" s="539">
        <v>58.74</v>
      </c>
    </row>
    <row r="3339" spans="16:18" hidden="1">
      <c r="P3339" s="7">
        <v>37396</v>
      </c>
      <c r="Q3339" s="539">
        <v>36.229999999999997</v>
      </c>
      <c r="R3339" s="539">
        <v>36.229999999999997</v>
      </c>
    </row>
    <row r="3340" spans="16:18" hidden="1">
      <c r="P3340" s="7">
        <v>37397</v>
      </c>
      <c r="Q3340" s="539">
        <v>37.950000000000003</v>
      </c>
      <c r="R3340" s="539">
        <v>37.950000000000003</v>
      </c>
    </row>
    <row r="3341" spans="16:18" hidden="1">
      <c r="P3341" s="7">
        <v>43606</v>
      </c>
      <c r="Q3341" s="539">
        <v>9.1199999999999992</v>
      </c>
      <c r="R3341" s="539">
        <v>9.1199999999999992</v>
      </c>
    </row>
    <row r="3342" spans="16:18" hidden="1">
      <c r="P3342" s="7">
        <v>444</v>
      </c>
      <c r="Q3342" s="539">
        <v>24</v>
      </c>
      <c r="R3342" s="539">
        <v>24</v>
      </c>
    </row>
    <row r="3343" spans="16:18" hidden="1">
      <c r="P3343" s="7">
        <v>445</v>
      </c>
      <c r="Q3343" s="539">
        <v>32.85</v>
      </c>
      <c r="R3343" s="539">
        <v>32.85</v>
      </c>
    </row>
    <row r="3344" spans="16:18" hidden="1">
      <c r="P3344" s="7">
        <v>4783</v>
      </c>
      <c r="Q3344" s="539">
        <v>18.079999999999998</v>
      </c>
      <c r="R3344" s="539">
        <v>20.99</v>
      </c>
    </row>
    <row r="3345" spans="16:18" hidden="1">
      <c r="P3345" s="7">
        <v>41079</v>
      </c>
      <c r="Q3345" s="809">
        <v>3159.82</v>
      </c>
      <c r="R3345" s="809">
        <v>3668.94</v>
      </c>
    </row>
    <row r="3346" spans="16:18" hidden="1">
      <c r="P3346" s="7">
        <v>12874</v>
      </c>
      <c r="Q3346" s="539">
        <v>17.55</v>
      </c>
      <c r="R3346" s="539">
        <v>20.37</v>
      </c>
    </row>
    <row r="3347" spans="16:18" hidden="1">
      <c r="P3347" s="7">
        <v>41082</v>
      </c>
      <c r="Q3347" s="809">
        <v>3068.4</v>
      </c>
      <c r="R3347" s="809">
        <v>3562.79</v>
      </c>
    </row>
    <row r="3348" spans="16:18" hidden="1">
      <c r="P3348" s="7">
        <v>4785</v>
      </c>
      <c r="Q3348" s="539">
        <v>18.079999999999998</v>
      </c>
      <c r="R3348" s="539">
        <v>20.99</v>
      </c>
    </row>
    <row r="3349" spans="16:18" hidden="1">
      <c r="P3349" s="7">
        <v>41081</v>
      </c>
      <c r="Q3349" s="809">
        <v>3159.82</v>
      </c>
      <c r="R3349" s="809">
        <v>3668.94</v>
      </c>
    </row>
    <row r="3350" spans="16:18" hidden="1">
      <c r="P3350" s="7">
        <v>4801</v>
      </c>
      <c r="Q3350" s="539">
        <v>108.91</v>
      </c>
      <c r="R3350" s="539">
        <v>108.91</v>
      </c>
    </row>
    <row r="3351" spans="16:18" hidden="1">
      <c r="P3351" s="7">
        <v>4794</v>
      </c>
      <c r="Q3351" s="539">
        <v>496.02</v>
      </c>
      <c r="R3351" s="539">
        <v>496.02</v>
      </c>
    </row>
    <row r="3352" spans="16:18" hidden="1">
      <c r="P3352" s="7">
        <v>4796</v>
      </c>
      <c r="Q3352" s="539">
        <v>301.27999999999997</v>
      </c>
      <c r="R3352" s="539">
        <v>301.27999999999997</v>
      </c>
    </row>
    <row r="3353" spans="16:18" hidden="1">
      <c r="P3353" s="7">
        <v>4800</v>
      </c>
      <c r="Q3353" s="539">
        <v>82.85</v>
      </c>
      <c r="R3353" s="539">
        <v>82.85</v>
      </c>
    </row>
    <row r="3354" spans="16:18" hidden="1">
      <c r="P3354" s="7">
        <v>4795</v>
      </c>
      <c r="Q3354" s="539">
        <v>482.85</v>
      </c>
      <c r="R3354" s="539">
        <v>482.85</v>
      </c>
    </row>
    <row r="3355" spans="16:18" hidden="1">
      <c r="P3355" s="7">
        <v>39694</v>
      </c>
      <c r="Q3355" s="539">
        <v>398.95</v>
      </c>
      <c r="R3355" s="539">
        <v>398.95</v>
      </c>
    </row>
    <row r="3356" spans="16:18" hidden="1">
      <c r="P3356" s="7">
        <v>1292</v>
      </c>
      <c r="Q3356" s="539">
        <v>42.33</v>
      </c>
      <c r="R3356" s="539">
        <v>42.33</v>
      </c>
    </row>
    <row r="3357" spans="16:18" hidden="1">
      <c r="P3357" s="7">
        <v>1287</v>
      </c>
      <c r="Q3357" s="539">
        <v>33.89</v>
      </c>
      <c r="R3357" s="539">
        <v>33.89</v>
      </c>
    </row>
    <row r="3358" spans="16:18" hidden="1">
      <c r="P3358" s="7">
        <v>4786</v>
      </c>
      <c r="Q3358" s="539">
        <v>108.5</v>
      </c>
      <c r="R3358" s="539">
        <v>108.5</v>
      </c>
    </row>
    <row r="3359" spans="16:18" hidden="1">
      <c r="P3359" s="7">
        <v>10840</v>
      </c>
      <c r="Q3359" s="539">
        <v>500</v>
      </c>
      <c r="R3359" s="539">
        <v>500</v>
      </c>
    </row>
    <row r="3360" spans="16:18" hidden="1">
      <c r="P3360" s="7">
        <v>10841</v>
      </c>
      <c r="Q3360" s="539">
        <v>377.35</v>
      </c>
      <c r="R3360" s="539">
        <v>377.35</v>
      </c>
    </row>
    <row r="3361" spans="16:18" hidden="1">
      <c r="P3361" s="7">
        <v>44540</v>
      </c>
      <c r="Q3361" s="539">
        <v>482.18</v>
      </c>
      <c r="R3361" s="539">
        <v>482.18</v>
      </c>
    </row>
    <row r="3362" spans="16:18" hidden="1">
      <c r="P3362" s="7">
        <v>10842</v>
      </c>
      <c r="Q3362" s="539">
        <v>545.07000000000005</v>
      </c>
      <c r="R3362" s="539">
        <v>545.07000000000005</v>
      </c>
    </row>
    <row r="3363" spans="16:18" hidden="1">
      <c r="P3363" s="7">
        <v>45190</v>
      </c>
      <c r="Q3363" s="539">
        <v>69.900000000000006</v>
      </c>
      <c r="R3363" s="539">
        <v>69.900000000000006</v>
      </c>
    </row>
    <row r="3364" spans="16:18" hidden="1">
      <c r="P3364" s="7">
        <v>45189</v>
      </c>
      <c r="Q3364" s="539">
        <v>115.62</v>
      </c>
      <c r="R3364" s="539">
        <v>115.62</v>
      </c>
    </row>
    <row r="3365" spans="16:18" hidden="1">
      <c r="P3365" s="7">
        <v>45191</v>
      </c>
      <c r="Q3365" s="539">
        <v>118.58</v>
      </c>
      <c r="R3365" s="539">
        <v>118.58</v>
      </c>
    </row>
    <row r="3366" spans="16:18" hidden="1">
      <c r="P3366" s="7">
        <v>38180</v>
      </c>
      <c r="Q3366" s="539">
        <v>242.57</v>
      </c>
      <c r="R3366" s="539">
        <v>242.57</v>
      </c>
    </row>
    <row r="3367" spans="16:18" hidden="1">
      <c r="P3367" s="7">
        <v>40648</v>
      </c>
      <c r="Q3367" s="539">
        <v>208.32</v>
      </c>
      <c r="R3367" s="539">
        <v>208.32</v>
      </c>
    </row>
    <row r="3368" spans="16:18" hidden="1">
      <c r="P3368" s="7">
        <v>40649</v>
      </c>
      <c r="Q3368" s="539">
        <v>121.34</v>
      </c>
      <c r="R3368" s="539">
        <v>121.34</v>
      </c>
    </row>
    <row r="3369" spans="16:18" hidden="1">
      <c r="P3369" s="7">
        <v>40650</v>
      </c>
      <c r="Q3369" s="539">
        <v>156.24</v>
      </c>
      <c r="R3369" s="539">
        <v>156.24</v>
      </c>
    </row>
    <row r="3370" spans="16:18" hidden="1">
      <c r="P3370" s="7">
        <v>40651</v>
      </c>
      <c r="Q3370" s="539">
        <v>288.17</v>
      </c>
      <c r="R3370" s="539">
        <v>288.17</v>
      </c>
    </row>
    <row r="3371" spans="16:18" hidden="1">
      <c r="P3371" s="7">
        <v>40652</v>
      </c>
      <c r="Q3371" s="539">
        <v>154.5</v>
      </c>
      <c r="R3371" s="539">
        <v>154.5</v>
      </c>
    </row>
    <row r="3372" spans="16:18" hidden="1">
      <c r="P3372" s="7">
        <v>40647</v>
      </c>
      <c r="Q3372" s="539">
        <v>170.12</v>
      </c>
      <c r="R3372" s="539">
        <v>170.12</v>
      </c>
    </row>
    <row r="3373" spans="16:18" hidden="1">
      <c r="P3373" s="7">
        <v>40653</v>
      </c>
      <c r="Q3373" s="539">
        <v>130.19999999999999</v>
      </c>
      <c r="R3373" s="539">
        <v>130.19999999999999</v>
      </c>
    </row>
    <row r="3374" spans="16:18" hidden="1">
      <c r="P3374" s="7">
        <v>38135</v>
      </c>
      <c r="Q3374" s="539">
        <v>108.38</v>
      </c>
      <c r="R3374" s="539">
        <v>108.38</v>
      </c>
    </row>
    <row r="3375" spans="16:18" hidden="1">
      <c r="P3375" s="7">
        <v>36178</v>
      </c>
      <c r="Q3375" s="539">
        <v>12.15</v>
      </c>
      <c r="R3375" s="539">
        <v>12.15</v>
      </c>
    </row>
    <row r="3376" spans="16:18" hidden="1">
      <c r="P3376" s="7">
        <v>38181</v>
      </c>
      <c r="Q3376" s="539">
        <v>331.14</v>
      </c>
      <c r="R3376" s="539">
        <v>331.14</v>
      </c>
    </row>
    <row r="3377" spans="16:18" hidden="1">
      <c r="P3377" s="7">
        <v>38182</v>
      </c>
      <c r="Q3377" s="539">
        <v>315.42</v>
      </c>
      <c r="R3377" s="539">
        <v>315.42</v>
      </c>
    </row>
    <row r="3378" spans="16:18" hidden="1">
      <c r="P3378" s="7">
        <v>38186</v>
      </c>
      <c r="Q3378" s="539">
        <v>819.9</v>
      </c>
      <c r="R3378" s="539">
        <v>819.9</v>
      </c>
    </row>
    <row r="3379" spans="16:18" hidden="1">
      <c r="P3379" s="7">
        <v>38185</v>
      </c>
      <c r="Q3379" s="539">
        <v>729.99</v>
      </c>
      <c r="R3379" s="539">
        <v>729.99</v>
      </c>
    </row>
    <row r="3380" spans="16:18" hidden="1">
      <c r="P3380" s="7">
        <v>40654</v>
      </c>
      <c r="Q3380" s="539">
        <v>202.24</v>
      </c>
      <c r="R3380" s="539">
        <v>202.24</v>
      </c>
    </row>
    <row r="3381" spans="16:18" hidden="1">
      <c r="P3381" s="7">
        <v>44541</v>
      </c>
      <c r="Q3381" s="539">
        <v>398.32</v>
      </c>
      <c r="R3381" s="539">
        <v>398.32</v>
      </c>
    </row>
    <row r="3382" spans="16:18" hidden="1">
      <c r="P3382" s="7">
        <v>4822</v>
      </c>
      <c r="Q3382" s="539">
        <v>486.45</v>
      </c>
      <c r="R3382" s="539">
        <v>486.45</v>
      </c>
    </row>
    <row r="3383" spans="16:18" hidden="1">
      <c r="P3383" s="7">
        <v>4818</v>
      </c>
      <c r="Q3383" s="539">
        <v>500</v>
      </c>
      <c r="R3383" s="539">
        <v>500</v>
      </c>
    </row>
    <row r="3384" spans="16:18" hidden="1">
      <c r="P3384" s="7">
        <v>39567</v>
      </c>
      <c r="Q3384" s="539">
        <v>38.659999999999997</v>
      </c>
      <c r="R3384" s="539">
        <v>38.659999999999997</v>
      </c>
    </row>
    <row r="3385" spans="16:18" hidden="1">
      <c r="P3385" s="7">
        <v>39566</v>
      </c>
      <c r="Q3385" s="539">
        <v>40.92</v>
      </c>
      <c r="R3385" s="539">
        <v>40.92</v>
      </c>
    </row>
    <row r="3386" spans="16:18" hidden="1">
      <c r="P3386" s="7">
        <v>39416</v>
      </c>
      <c r="Q3386" s="539">
        <v>24.94</v>
      </c>
      <c r="R3386" s="539">
        <v>24.94</v>
      </c>
    </row>
    <row r="3387" spans="16:18" hidden="1">
      <c r="P3387" s="7">
        <v>39417</v>
      </c>
      <c r="Q3387" s="539">
        <v>24.32</v>
      </c>
      <c r="R3387" s="539">
        <v>24.32</v>
      </c>
    </row>
    <row r="3388" spans="16:18" hidden="1">
      <c r="P3388" s="7">
        <v>43742</v>
      </c>
      <c r="Q3388" s="539">
        <v>26.23</v>
      </c>
      <c r="R3388" s="539">
        <v>26.23</v>
      </c>
    </row>
    <row r="3389" spans="16:18" hidden="1">
      <c r="P3389" s="7">
        <v>39414</v>
      </c>
      <c r="Q3389" s="539">
        <v>23.62</v>
      </c>
      <c r="R3389" s="539">
        <v>23.62</v>
      </c>
    </row>
    <row r="3390" spans="16:18" hidden="1">
      <c r="P3390" s="7">
        <v>39415</v>
      </c>
      <c r="Q3390" s="539">
        <v>20.36</v>
      </c>
      <c r="R3390" s="539">
        <v>20.36</v>
      </c>
    </row>
    <row r="3391" spans="16:18" hidden="1">
      <c r="P3391" s="7">
        <v>43740</v>
      </c>
      <c r="Q3391" s="539">
        <v>24.86</v>
      </c>
      <c r="R3391" s="539">
        <v>24.86</v>
      </c>
    </row>
    <row r="3392" spans="16:18" hidden="1">
      <c r="P3392" s="7">
        <v>39412</v>
      </c>
      <c r="Q3392" s="539">
        <v>17.05</v>
      </c>
      <c r="R3392" s="539">
        <v>17.05</v>
      </c>
    </row>
    <row r="3393" spans="16:18" hidden="1">
      <c r="P3393" s="7">
        <v>39413</v>
      </c>
      <c r="Q3393" s="539">
        <v>18.43</v>
      </c>
      <c r="R3393" s="539">
        <v>18.43</v>
      </c>
    </row>
    <row r="3394" spans="16:18" hidden="1">
      <c r="P3394" s="7">
        <v>43741</v>
      </c>
      <c r="Q3394" s="539">
        <v>19.649999999999999</v>
      </c>
      <c r="R3394" s="539">
        <v>19.649999999999999</v>
      </c>
    </row>
    <row r="3395" spans="16:18" hidden="1">
      <c r="P3395" s="7">
        <v>11062</v>
      </c>
      <c r="Q3395" s="539">
        <v>62.72</v>
      </c>
      <c r="R3395" s="539">
        <v>62.72</v>
      </c>
    </row>
    <row r="3396" spans="16:18" hidden="1">
      <c r="P3396" s="7">
        <v>11063</v>
      </c>
      <c r="Q3396" s="539">
        <v>38.39</v>
      </c>
      <c r="R3396" s="539">
        <v>38.39</v>
      </c>
    </row>
    <row r="3397" spans="16:18" hidden="1">
      <c r="P3397" s="7">
        <v>13521</v>
      </c>
      <c r="Q3397" s="539">
        <v>132</v>
      </c>
      <c r="R3397" s="539">
        <v>132</v>
      </c>
    </row>
    <row r="3398" spans="16:18" hidden="1">
      <c r="P3398" s="7">
        <v>10851</v>
      </c>
      <c r="Q3398" s="539">
        <v>64.39</v>
      </c>
      <c r="R3398" s="539">
        <v>64.39</v>
      </c>
    </row>
    <row r="3399" spans="16:18" hidden="1">
      <c r="P3399" s="7">
        <v>39515</v>
      </c>
      <c r="Q3399" s="539">
        <v>37.590000000000003</v>
      </c>
      <c r="R3399" s="539">
        <v>37.590000000000003</v>
      </c>
    </row>
    <row r="3400" spans="16:18" hidden="1">
      <c r="P3400" s="7">
        <v>39516</v>
      </c>
      <c r="Q3400" s="539">
        <v>31.69</v>
      </c>
      <c r="R3400" s="539">
        <v>31.69</v>
      </c>
    </row>
    <row r="3401" spans="16:18" hidden="1">
      <c r="P3401" s="7">
        <v>39514</v>
      </c>
      <c r="Q3401" s="539">
        <v>19.72</v>
      </c>
      <c r="R3401" s="539">
        <v>19.72</v>
      </c>
    </row>
    <row r="3402" spans="16:18" hidden="1">
      <c r="P3402" s="7">
        <v>4812</v>
      </c>
      <c r="Q3402" s="539">
        <v>10.23</v>
      </c>
      <c r="R3402" s="539">
        <v>10.23</v>
      </c>
    </row>
    <row r="3403" spans="16:18" hidden="1">
      <c r="P3403" s="7">
        <v>10849</v>
      </c>
      <c r="Q3403" s="809">
        <v>1920.01</v>
      </c>
      <c r="R3403" s="809">
        <v>1920.01</v>
      </c>
    </row>
    <row r="3404" spans="16:18" hidden="1">
      <c r="P3404" s="7">
        <v>10848</v>
      </c>
      <c r="Q3404" s="809">
        <v>1206.01</v>
      </c>
      <c r="R3404" s="809">
        <v>1206.01</v>
      </c>
    </row>
    <row r="3405" spans="16:18" hidden="1">
      <c r="P3405" s="7">
        <v>4813</v>
      </c>
      <c r="Q3405" s="539">
        <v>400</v>
      </c>
      <c r="R3405" s="539">
        <v>400</v>
      </c>
    </row>
    <row r="3406" spans="16:18" hidden="1">
      <c r="P3406" s="7">
        <v>37560</v>
      </c>
      <c r="Q3406" s="539">
        <v>63.98</v>
      </c>
      <c r="R3406" s="539">
        <v>63.98</v>
      </c>
    </row>
    <row r="3407" spans="16:18" hidden="1">
      <c r="P3407" s="7">
        <v>37557</v>
      </c>
      <c r="Q3407" s="539">
        <v>19.43</v>
      </c>
      <c r="R3407" s="539">
        <v>19.43</v>
      </c>
    </row>
    <row r="3408" spans="16:18" hidden="1">
      <c r="P3408" s="7">
        <v>37556</v>
      </c>
      <c r="Q3408" s="539">
        <v>37.590000000000003</v>
      </c>
      <c r="R3408" s="539">
        <v>37.590000000000003</v>
      </c>
    </row>
    <row r="3409" spans="16:18" hidden="1">
      <c r="P3409" s="7">
        <v>37559</v>
      </c>
      <c r="Q3409" s="539">
        <v>46.11</v>
      </c>
      <c r="R3409" s="539">
        <v>46.11</v>
      </c>
    </row>
    <row r="3410" spans="16:18" hidden="1">
      <c r="P3410" s="7">
        <v>37539</v>
      </c>
      <c r="Q3410" s="539">
        <v>32.5</v>
      </c>
      <c r="R3410" s="539">
        <v>32.5</v>
      </c>
    </row>
    <row r="3411" spans="16:18" hidden="1">
      <c r="P3411" s="7">
        <v>37558</v>
      </c>
      <c r="Q3411" s="539">
        <v>60.59</v>
      </c>
      <c r="R3411" s="539">
        <v>60.59</v>
      </c>
    </row>
    <row r="3412" spans="16:18" hidden="1">
      <c r="P3412" s="7">
        <v>34723</v>
      </c>
      <c r="Q3412" s="539">
        <v>924</v>
      </c>
      <c r="R3412" s="539">
        <v>924</v>
      </c>
    </row>
    <row r="3413" spans="16:18" hidden="1">
      <c r="P3413" s="7">
        <v>34721</v>
      </c>
      <c r="Q3413" s="809">
        <v>1152.01</v>
      </c>
      <c r="R3413" s="809">
        <v>1152.01</v>
      </c>
    </row>
    <row r="3414" spans="16:18" hidden="1">
      <c r="P3414" s="7">
        <v>4309</v>
      </c>
      <c r="Q3414" s="539">
        <v>5.58</v>
      </c>
      <c r="R3414" s="539">
        <v>5.58</v>
      </c>
    </row>
    <row r="3415" spans="16:18" hidden="1">
      <c r="P3415" s="7">
        <v>4307</v>
      </c>
      <c r="Q3415" s="539">
        <v>9.5500000000000007</v>
      </c>
      <c r="R3415" s="539">
        <v>9.5500000000000007</v>
      </c>
    </row>
    <row r="3416" spans="16:18" hidden="1">
      <c r="P3416" s="7">
        <v>10850</v>
      </c>
      <c r="Q3416" s="539">
        <v>60</v>
      </c>
      <c r="R3416" s="539">
        <v>60</v>
      </c>
    </row>
    <row r="3417" spans="16:18" hidden="1">
      <c r="P3417" s="7">
        <v>42438</v>
      </c>
      <c r="Q3417" s="809">
        <v>2090.75</v>
      </c>
      <c r="R3417" s="809">
        <v>2090.75</v>
      </c>
    </row>
    <row r="3418" spans="16:18" hidden="1">
      <c r="P3418" s="7">
        <v>4792</v>
      </c>
      <c r="Q3418" s="539">
        <v>232.85</v>
      </c>
      <c r="R3418" s="539">
        <v>232.85</v>
      </c>
    </row>
    <row r="3419" spans="16:18" hidden="1">
      <c r="P3419" s="7">
        <v>4790</v>
      </c>
      <c r="Q3419" s="539">
        <v>140</v>
      </c>
      <c r="R3419" s="539">
        <v>140</v>
      </c>
    </row>
    <row r="3420" spans="16:18" hidden="1">
      <c r="P3420" s="7">
        <v>40671</v>
      </c>
      <c r="Q3420" s="539">
        <v>79.78</v>
      </c>
      <c r="R3420" s="539">
        <v>79.78</v>
      </c>
    </row>
    <row r="3421" spans="16:18" hidden="1">
      <c r="P3421" s="7">
        <v>7552</v>
      </c>
      <c r="Q3421" s="539">
        <v>24.17</v>
      </c>
      <c r="R3421" s="539">
        <v>24.17</v>
      </c>
    </row>
    <row r="3422" spans="16:18" hidden="1">
      <c r="P3422" s="7">
        <v>4893</v>
      </c>
      <c r="Q3422" s="539">
        <v>15.74</v>
      </c>
      <c r="R3422" s="539">
        <v>15.74</v>
      </c>
    </row>
    <row r="3423" spans="16:18" hidden="1">
      <c r="P3423" s="7">
        <v>4894</v>
      </c>
      <c r="Q3423" s="539">
        <v>13.5</v>
      </c>
      <c r="R3423" s="539">
        <v>13.5</v>
      </c>
    </row>
    <row r="3424" spans="16:18" hidden="1">
      <c r="P3424" s="7">
        <v>4888</v>
      </c>
      <c r="Q3424" s="539">
        <v>4.5999999999999996</v>
      </c>
      <c r="R3424" s="539">
        <v>4.5999999999999996</v>
      </c>
    </row>
    <row r="3425" spans="16:18" hidden="1">
      <c r="P3425" s="7">
        <v>4890</v>
      </c>
      <c r="Q3425" s="539">
        <v>8.64</v>
      </c>
      <c r="R3425" s="539">
        <v>8.64</v>
      </c>
    </row>
    <row r="3426" spans="16:18" hidden="1">
      <c r="P3426" s="7">
        <v>12411</v>
      </c>
      <c r="Q3426" s="539">
        <v>46.54</v>
      </c>
      <c r="R3426" s="539">
        <v>46.54</v>
      </c>
    </row>
    <row r="3427" spans="16:18" hidden="1">
      <c r="P3427" s="7">
        <v>4891</v>
      </c>
      <c r="Q3427" s="539">
        <v>23.27</v>
      </c>
      <c r="R3427" s="539">
        <v>23.27</v>
      </c>
    </row>
    <row r="3428" spans="16:18" hidden="1">
      <c r="P3428" s="7">
        <v>4889</v>
      </c>
      <c r="Q3428" s="539">
        <v>6.22</v>
      </c>
      <c r="R3428" s="539">
        <v>6.22</v>
      </c>
    </row>
    <row r="3429" spans="16:18" hidden="1">
      <c r="P3429" s="7">
        <v>4892</v>
      </c>
      <c r="Q3429" s="539">
        <v>65.17</v>
      </c>
      <c r="R3429" s="539">
        <v>65.17</v>
      </c>
    </row>
    <row r="3430" spans="16:18" hidden="1">
      <c r="P3430" s="7">
        <v>12412</v>
      </c>
      <c r="Q3430" s="539">
        <v>121.12</v>
      </c>
      <c r="R3430" s="539">
        <v>121.12</v>
      </c>
    </row>
    <row r="3431" spans="16:18" hidden="1">
      <c r="P3431" s="7">
        <v>4907</v>
      </c>
      <c r="Q3431" s="539">
        <v>19.54</v>
      </c>
      <c r="R3431" s="539">
        <v>19.54</v>
      </c>
    </row>
    <row r="3432" spans="16:18" hidden="1">
      <c r="P3432" s="7">
        <v>4902</v>
      </c>
      <c r="Q3432" s="539">
        <v>50.69</v>
      </c>
      <c r="R3432" s="539">
        <v>50.69</v>
      </c>
    </row>
    <row r="3433" spans="16:18" hidden="1">
      <c r="P3433" s="7">
        <v>4741</v>
      </c>
      <c r="Q3433" s="539">
        <v>95.03</v>
      </c>
      <c r="R3433" s="539">
        <v>95.03</v>
      </c>
    </row>
    <row r="3434" spans="16:18" hidden="1">
      <c r="P3434" s="7">
        <v>4752</v>
      </c>
      <c r="Q3434" s="539">
        <v>12.48</v>
      </c>
      <c r="R3434" s="539">
        <v>14.48</v>
      </c>
    </row>
    <row r="3435" spans="16:18" hidden="1">
      <c r="P3435" s="7">
        <v>41091</v>
      </c>
      <c r="Q3435" s="809">
        <v>2182.84</v>
      </c>
      <c r="R3435" s="809">
        <v>2534.54</v>
      </c>
    </row>
    <row r="3436" spans="16:18" hidden="1">
      <c r="P3436" s="7">
        <v>13954</v>
      </c>
      <c r="Q3436" s="809">
        <v>7668.83</v>
      </c>
      <c r="R3436" s="809">
        <v>7668.83</v>
      </c>
    </row>
    <row r="3437" spans="16:18" hidden="1">
      <c r="P3437" s="7">
        <v>3411</v>
      </c>
      <c r="Q3437" s="539">
        <v>56.43</v>
      </c>
      <c r="R3437" s="539">
        <v>56.43</v>
      </c>
    </row>
    <row r="3438" spans="16:18" hidden="1">
      <c r="P3438" s="7">
        <v>39995</v>
      </c>
      <c r="Q3438" s="539">
        <v>434.15</v>
      </c>
      <c r="R3438" s="539">
        <v>434.15</v>
      </c>
    </row>
    <row r="3439" spans="16:18" hidden="1">
      <c r="P3439" s="7">
        <v>11615</v>
      </c>
      <c r="Q3439" s="539">
        <v>3.68</v>
      </c>
      <c r="R3439" s="539">
        <v>3.68</v>
      </c>
    </row>
    <row r="3440" spans="16:18" hidden="1">
      <c r="P3440" s="7">
        <v>3408</v>
      </c>
      <c r="Q3440" s="539">
        <v>9.7799999999999994</v>
      </c>
      <c r="R3440" s="539">
        <v>9.7799999999999994</v>
      </c>
    </row>
    <row r="3441" spans="16:18" hidden="1">
      <c r="P3441" s="7">
        <v>3409</v>
      </c>
      <c r="Q3441" s="539">
        <v>24.45</v>
      </c>
      <c r="R3441" s="539">
        <v>24.45</v>
      </c>
    </row>
    <row r="3442" spans="16:18" hidden="1">
      <c r="P3442" s="7">
        <v>11427</v>
      </c>
      <c r="Q3442" s="539">
        <v>110.19</v>
      </c>
      <c r="R3442" s="539">
        <v>110.19</v>
      </c>
    </row>
    <row r="3443" spans="16:18" hidden="1">
      <c r="P3443" s="7">
        <v>4491</v>
      </c>
      <c r="Q3443" s="539">
        <v>10.66</v>
      </c>
      <c r="R3443" s="539">
        <v>10.66</v>
      </c>
    </row>
    <row r="3444" spans="16:18" hidden="1">
      <c r="P3444" s="7">
        <v>2745</v>
      </c>
      <c r="Q3444" s="539">
        <v>4.3</v>
      </c>
      <c r="R3444" s="539">
        <v>4.3</v>
      </c>
    </row>
    <row r="3445" spans="16:18" hidden="1">
      <c r="P3445" s="7">
        <v>14439</v>
      </c>
      <c r="Q3445" s="539">
        <v>5.34</v>
      </c>
      <c r="R3445" s="539">
        <v>5.34</v>
      </c>
    </row>
    <row r="3446" spans="16:18" hidden="1">
      <c r="P3446" s="7">
        <v>44496</v>
      </c>
      <c r="Q3446" s="539">
        <v>145.71</v>
      </c>
      <c r="R3446" s="539">
        <v>145.71</v>
      </c>
    </row>
    <row r="3447" spans="16:18" hidden="1">
      <c r="P3447" s="7">
        <v>12362</v>
      </c>
      <c r="Q3447" s="539">
        <v>13.04</v>
      </c>
      <c r="R3447" s="539">
        <v>13.04</v>
      </c>
    </row>
    <row r="3448" spans="16:18" hidden="1">
      <c r="P3448" s="7">
        <v>421</v>
      </c>
      <c r="Q3448" s="539">
        <v>21.12</v>
      </c>
      <c r="R3448" s="539">
        <v>21.12</v>
      </c>
    </row>
    <row r="3449" spans="16:18" hidden="1">
      <c r="P3449" s="7">
        <v>14148</v>
      </c>
      <c r="Q3449" s="539">
        <v>1</v>
      </c>
      <c r="R3449" s="539">
        <v>1</v>
      </c>
    </row>
    <row r="3450" spans="16:18" hidden="1">
      <c r="P3450" s="7">
        <v>4341</v>
      </c>
      <c r="Q3450" s="539">
        <v>1.39</v>
      </c>
      <c r="R3450" s="539">
        <v>1.39</v>
      </c>
    </row>
    <row r="3451" spans="16:18" hidden="1">
      <c r="P3451" s="7">
        <v>4337</v>
      </c>
      <c r="Q3451" s="539">
        <v>3.52</v>
      </c>
      <c r="R3451" s="539">
        <v>3.52</v>
      </c>
    </row>
    <row r="3452" spans="16:18" hidden="1">
      <c r="P3452" s="7">
        <v>4339</v>
      </c>
      <c r="Q3452" s="539">
        <v>0.75</v>
      </c>
      <c r="R3452" s="539">
        <v>0.75</v>
      </c>
    </row>
    <row r="3453" spans="16:18" hidden="1">
      <c r="P3453" s="7">
        <v>39997</v>
      </c>
      <c r="Q3453" s="539">
        <v>0.42</v>
      </c>
      <c r="R3453" s="539">
        <v>0.42</v>
      </c>
    </row>
    <row r="3454" spans="16:18" hidden="1">
      <c r="P3454" s="7">
        <v>11971</v>
      </c>
      <c r="Q3454" s="539">
        <v>5.83</v>
      </c>
      <c r="R3454" s="539">
        <v>5.83</v>
      </c>
    </row>
    <row r="3455" spans="16:18" hidden="1">
      <c r="P3455" s="7">
        <v>4342</v>
      </c>
      <c r="Q3455" s="539">
        <v>0.31</v>
      </c>
      <c r="R3455" s="539">
        <v>0.31</v>
      </c>
    </row>
    <row r="3456" spans="16:18" hidden="1">
      <c r="P3456" s="7">
        <v>4330</v>
      </c>
      <c r="Q3456" s="539">
        <v>0.2</v>
      </c>
      <c r="R3456" s="539">
        <v>0.2</v>
      </c>
    </row>
    <row r="3457" spans="16:18" hidden="1">
      <c r="P3457" s="7">
        <v>4340</v>
      </c>
      <c r="Q3457" s="539">
        <v>1.63</v>
      </c>
      <c r="R3457" s="539">
        <v>1.63</v>
      </c>
    </row>
    <row r="3458" spans="16:18" hidden="1">
      <c r="P3458" s="7">
        <v>5088</v>
      </c>
      <c r="Q3458" s="539">
        <v>7.12</v>
      </c>
      <c r="R3458" s="539">
        <v>7.12</v>
      </c>
    </row>
    <row r="3459" spans="16:18" hidden="1">
      <c r="P3459" s="7">
        <v>11154</v>
      </c>
      <c r="Q3459" s="809">
        <v>1447.71</v>
      </c>
      <c r="R3459" s="809">
        <v>1447.71</v>
      </c>
    </row>
    <row r="3460" spans="16:18" hidden="1">
      <c r="P3460" s="7">
        <v>4989</v>
      </c>
      <c r="Q3460" s="539">
        <v>235.38</v>
      </c>
      <c r="R3460" s="539">
        <v>235.38</v>
      </c>
    </row>
    <row r="3461" spans="16:18" hidden="1">
      <c r="P3461" s="7">
        <v>4982</v>
      </c>
      <c r="Q3461" s="539">
        <v>220.77</v>
      </c>
      <c r="R3461" s="539">
        <v>220.77</v>
      </c>
    </row>
    <row r="3462" spans="16:18" hidden="1">
      <c r="P3462" s="7">
        <v>4962</v>
      </c>
      <c r="Q3462" s="539">
        <v>174.11</v>
      </c>
      <c r="R3462" s="539">
        <v>174.11</v>
      </c>
    </row>
    <row r="3463" spans="16:18" hidden="1">
      <c r="P3463" s="7">
        <v>4981</v>
      </c>
      <c r="Q3463" s="539">
        <v>155</v>
      </c>
      <c r="R3463" s="539">
        <v>155</v>
      </c>
    </row>
    <row r="3464" spans="16:18" hidden="1">
      <c r="P3464" s="7">
        <v>4964</v>
      </c>
      <c r="Q3464" s="539">
        <v>196.63</v>
      </c>
      <c r="R3464" s="539">
        <v>196.63</v>
      </c>
    </row>
    <row r="3465" spans="16:18" hidden="1">
      <c r="P3465" s="7">
        <v>4992</v>
      </c>
      <c r="Q3465" s="539">
        <v>192.08</v>
      </c>
      <c r="R3465" s="539">
        <v>192.08</v>
      </c>
    </row>
    <row r="3466" spans="16:18" hidden="1">
      <c r="P3466" s="7">
        <v>4987</v>
      </c>
      <c r="Q3466" s="539">
        <v>219.75</v>
      </c>
      <c r="R3466" s="539">
        <v>219.75</v>
      </c>
    </row>
    <row r="3467" spans="16:18" hidden="1">
      <c r="P3467" s="7">
        <v>4930</v>
      </c>
      <c r="Q3467" s="539">
        <v>613.20000000000005</v>
      </c>
      <c r="R3467" s="539">
        <v>613.20000000000005</v>
      </c>
    </row>
    <row r="3468" spans="16:18" hidden="1">
      <c r="P3468" s="7">
        <v>4998</v>
      </c>
      <c r="Q3468" s="539">
        <v>893.33</v>
      </c>
      <c r="R3468" s="539">
        <v>893.33</v>
      </c>
    </row>
    <row r="3469" spans="16:18" hidden="1">
      <c r="P3469" s="7">
        <v>39021</v>
      </c>
      <c r="Q3469" s="539">
        <v>651.98</v>
      </c>
      <c r="R3469" s="539">
        <v>651.98</v>
      </c>
    </row>
    <row r="3470" spans="16:18" hidden="1">
      <c r="P3470" s="7">
        <v>39022</v>
      </c>
      <c r="Q3470" s="539">
        <v>584</v>
      </c>
      <c r="R3470" s="539">
        <v>584</v>
      </c>
    </row>
    <row r="3471" spans="16:18" hidden="1">
      <c r="P3471" s="7">
        <v>39024</v>
      </c>
      <c r="Q3471" s="539">
        <v>537.6</v>
      </c>
      <c r="R3471" s="539">
        <v>537.6</v>
      </c>
    </row>
    <row r="3472" spans="16:18" hidden="1">
      <c r="P3472" s="7">
        <v>4914</v>
      </c>
      <c r="Q3472" s="539">
        <v>435.9</v>
      </c>
      <c r="R3472" s="539">
        <v>435.9</v>
      </c>
    </row>
    <row r="3473" spans="16:18" hidden="1">
      <c r="P3473" s="7">
        <v>4917</v>
      </c>
      <c r="Q3473" s="539">
        <v>301.04000000000002</v>
      </c>
      <c r="R3473" s="539">
        <v>301.04000000000002</v>
      </c>
    </row>
    <row r="3474" spans="16:18" hidden="1">
      <c r="P3474" s="7">
        <v>39025</v>
      </c>
      <c r="Q3474" s="539">
        <v>551.26</v>
      </c>
      <c r="R3474" s="539">
        <v>551.26</v>
      </c>
    </row>
    <row r="3475" spans="16:18" hidden="1">
      <c r="P3475" s="7">
        <v>4922</v>
      </c>
      <c r="Q3475" s="539">
        <v>279.24</v>
      </c>
      <c r="R3475" s="539">
        <v>279.24</v>
      </c>
    </row>
    <row r="3476" spans="16:18" hidden="1">
      <c r="P3476" s="7">
        <v>4911</v>
      </c>
      <c r="Q3476" s="539">
        <v>298.2</v>
      </c>
      <c r="R3476" s="539">
        <v>298.2</v>
      </c>
    </row>
    <row r="3477" spans="16:18" hidden="1">
      <c r="P3477" s="7">
        <v>37518</v>
      </c>
      <c r="Q3477" s="539">
        <v>484.57</v>
      </c>
      <c r="R3477" s="539">
        <v>484.57</v>
      </c>
    </row>
    <row r="3478" spans="16:18" hidden="1">
      <c r="P3478" s="7">
        <v>4910</v>
      </c>
      <c r="Q3478" s="539">
        <v>408.5</v>
      </c>
      <c r="R3478" s="539">
        <v>408.5</v>
      </c>
    </row>
    <row r="3479" spans="16:18" hidden="1">
      <c r="P3479" s="7">
        <v>4943</v>
      </c>
      <c r="Q3479" s="539">
        <v>608.57000000000005</v>
      </c>
      <c r="R3479" s="539">
        <v>608.57000000000005</v>
      </c>
    </row>
    <row r="3480" spans="16:18" hidden="1">
      <c r="P3480" s="7">
        <v>5002</v>
      </c>
      <c r="Q3480" s="539">
        <v>651.22</v>
      </c>
      <c r="R3480" s="539">
        <v>651.22</v>
      </c>
    </row>
    <row r="3481" spans="16:18" hidden="1">
      <c r="P3481" s="7">
        <v>4977</v>
      </c>
      <c r="Q3481" s="539">
        <v>439.59</v>
      </c>
      <c r="R3481" s="539">
        <v>439.59</v>
      </c>
    </row>
    <row r="3482" spans="16:18" hidden="1">
      <c r="P3482" s="7">
        <v>5028</v>
      </c>
      <c r="Q3482" s="809">
        <v>1075.6199999999999</v>
      </c>
      <c r="R3482" s="809">
        <v>1075.6199999999999</v>
      </c>
    </row>
    <row r="3483" spans="16:18" hidden="1">
      <c r="P3483" s="7">
        <v>4969</v>
      </c>
      <c r="Q3483" s="539">
        <v>621.72</v>
      </c>
      <c r="R3483" s="539">
        <v>621.72</v>
      </c>
    </row>
    <row r="3484" spans="16:18" hidden="1">
      <c r="P3484" s="7">
        <v>11364</v>
      </c>
      <c r="Q3484" s="539">
        <v>133.16</v>
      </c>
      <c r="R3484" s="539">
        <v>133.16</v>
      </c>
    </row>
    <row r="3485" spans="16:18" hidden="1">
      <c r="P3485" s="7">
        <v>11365</v>
      </c>
      <c r="Q3485" s="539">
        <v>138.18</v>
      </c>
      <c r="R3485" s="539">
        <v>138.18</v>
      </c>
    </row>
    <row r="3486" spans="16:18" hidden="1">
      <c r="P3486" s="7">
        <v>11366</v>
      </c>
      <c r="Q3486" s="539">
        <v>146.88999999999999</v>
      </c>
      <c r="R3486" s="539">
        <v>146.88999999999999</v>
      </c>
    </row>
    <row r="3487" spans="16:18" hidden="1">
      <c r="P3487" s="7">
        <v>43777</v>
      </c>
      <c r="Q3487" s="539">
        <v>172.54</v>
      </c>
      <c r="R3487" s="539">
        <v>172.54</v>
      </c>
    </row>
    <row r="3488" spans="16:18" hidden="1">
      <c r="P3488" s="7">
        <v>20322</v>
      </c>
      <c r="Q3488" s="539">
        <v>160.16999999999999</v>
      </c>
      <c r="R3488" s="539">
        <v>160.16999999999999</v>
      </c>
    </row>
    <row r="3489" spans="16:18" hidden="1">
      <c r="P3489" s="7">
        <v>10553</v>
      </c>
      <c r="Q3489" s="539">
        <v>145.44</v>
      </c>
      <c r="R3489" s="539">
        <v>145.44</v>
      </c>
    </row>
    <row r="3490" spans="16:18" hidden="1">
      <c r="P3490" s="7">
        <v>5020</v>
      </c>
      <c r="Q3490" s="539">
        <v>153.33000000000001</v>
      </c>
      <c r="R3490" s="539">
        <v>153.33000000000001</v>
      </c>
    </row>
    <row r="3491" spans="16:18" hidden="1">
      <c r="P3491" s="7">
        <v>10554</v>
      </c>
      <c r="Q3491" s="539">
        <v>146.72999999999999</v>
      </c>
      <c r="R3491" s="539">
        <v>146.72999999999999</v>
      </c>
    </row>
    <row r="3492" spans="16:18" hidden="1">
      <c r="P3492" s="7">
        <v>10555</v>
      </c>
      <c r="Q3492" s="539">
        <v>160.01</v>
      </c>
      <c r="R3492" s="539">
        <v>160.01</v>
      </c>
    </row>
    <row r="3493" spans="16:18" hidden="1">
      <c r="P3493" s="7">
        <v>10556</v>
      </c>
      <c r="Q3493" s="539">
        <v>212.75</v>
      </c>
      <c r="R3493" s="539">
        <v>212.75</v>
      </c>
    </row>
    <row r="3494" spans="16:18" hidden="1">
      <c r="P3494" s="7">
        <v>39502</v>
      </c>
      <c r="Q3494" s="539">
        <v>298.75</v>
      </c>
      <c r="R3494" s="539">
        <v>298.75</v>
      </c>
    </row>
    <row r="3495" spans="16:18" hidden="1">
      <c r="P3495" s="7">
        <v>39504</v>
      </c>
      <c r="Q3495" s="539">
        <v>330.36</v>
      </c>
      <c r="R3495" s="539">
        <v>330.36</v>
      </c>
    </row>
    <row r="3496" spans="16:18" hidden="1">
      <c r="P3496" s="7">
        <v>39503</v>
      </c>
      <c r="Q3496" s="539">
        <v>347.7</v>
      </c>
      <c r="R3496" s="539">
        <v>347.7</v>
      </c>
    </row>
    <row r="3497" spans="16:18" hidden="1">
      <c r="P3497" s="7">
        <v>39505</v>
      </c>
      <c r="Q3497" s="539">
        <v>374.69</v>
      </c>
      <c r="R3497" s="539">
        <v>374.69</v>
      </c>
    </row>
    <row r="3498" spans="16:18" hidden="1">
      <c r="P3498" s="7">
        <v>44471</v>
      </c>
      <c r="Q3498" s="539">
        <v>516.87</v>
      </c>
      <c r="R3498" s="539">
        <v>516.87</v>
      </c>
    </row>
    <row r="3499" spans="16:18" hidden="1">
      <c r="P3499" s="7">
        <v>4944</v>
      </c>
      <c r="Q3499" s="539">
        <v>909.81</v>
      </c>
      <c r="R3499" s="539">
        <v>909.81</v>
      </c>
    </row>
    <row r="3500" spans="16:18" hidden="1">
      <c r="P3500" s="7">
        <v>21102</v>
      </c>
      <c r="Q3500" s="539">
        <v>86.89</v>
      </c>
      <c r="R3500" s="539">
        <v>86.89</v>
      </c>
    </row>
    <row r="3501" spans="16:18" hidden="1">
      <c r="P3501" s="7">
        <v>21101</v>
      </c>
      <c r="Q3501" s="539">
        <v>55.8</v>
      </c>
      <c r="R3501" s="539">
        <v>55.8</v>
      </c>
    </row>
    <row r="3502" spans="16:18" hidden="1">
      <c r="P3502" s="7">
        <v>34713</v>
      </c>
      <c r="Q3502" s="539">
        <v>388.67</v>
      </c>
      <c r="R3502" s="539">
        <v>388.67</v>
      </c>
    </row>
    <row r="3503" spans="16:18" hidden="1">
      <c r="P3503" s="7">
        <v>37563</v>
      </c>
      <c r="Q3503" s="539">
        <v>674.74</v>
      </c>
      <c r="R3503" s="539">
        <v>674.74</v>
      </c>
    </row>
    <row r="3504" spans="16:18" hidden="1">
      <c r="P3504" s="7">
        <v>4948</v>
      </c>
      <c r="Q3504" s="539">
        <v>587.04</v>
      </c>
      <c r="R3504" s="539">
        <v>587.04</v>
      </c>
    </row>
    <row r="3505" spans="16:18" hidden="1">
      <c r="P3505" s="7">
        <v>37561</v>
      </c>
      <c r="Q3505" s="539">
        <v>547.5</v>
      </c>
      <c r="R3505" s="539">
        <v>547.5</v>
      </c>
    </row>
    <row r="3506" spans="16:18" hidden="1">
      <c r="P3506" s="7">
        <v>37562</v>
      </c>
      <c r="Q3506" s="539">
        <v>717.83</v>
      </c>
      <c r="R3506" s="539">
        <v>717.83</v>
      </c>
    </row>
    <row r="3507" spans="16:18" hidden="1">
      <c r="P3507" s="7">
        <v>14164</v>
      </c>
      <c r="Q3507" s="809">
        <v>1836.36</v>
      </c>
      <c r="R3507" s="809">
        <v>1836.36</v>
      </c>
    </row>
    <row r="3508" spans="16:18" hidden="1">
      <c r="P3508" s="7">
        <v>14163</v>
      </c>
      <c r="Q3508" s="809">
        <v>2087.14</v>
      </c>
      <c r="R3508" s="809">
        <v>2087.14</v>
      </c>
    </row>
    <row r="3509" spans="16:18" hidden="1">
      <c r="P3509" s="7">
        <v>5051</v>
      </c>
      <c r="Q3509" s="809">
        <v>1775.08</v>
      </c>
      <c r="R3509" s="809">
        <v>1775.08</v>
      </c>
    </row>
    <row r="3510" spans="16:18" hidden="1">
      <c r="P3510" s="7">
        <v>5052</v>
      </c>
      <c r="Q3510" s="809">
        <v>1322.54</v>
      </c>
      <c r="R3510" s="809">
        <v>1322.54</v>
      </c>
    </row>
    <row r="3511" spans="16:18" hidden="1">
      <c r="P3511" s="7">
        <v>14162</v>
      </c>
      <c r="Q3511" s="809">
        <v>1772.51</v>
      </c>
      <c r="R3511" s="809">
        <v>1772.51</v>
      </c>
    </row>
    <row r="3512" spans="16:18" hidden="1">
      <c r="P3512" s="7">
        <v>14166</v>
      </c>
      <c r="Q3512" s="809">
        <v>1339.33</v>
      </c>
      <c r="R3512" s="809">
        <v>1339.33</v>
      </c>
    </row>
    <row r="3513" spans="16:18" hidden="1">
      <c r="P3513" s="7">
        <v>14165</v>
      </c>
      <c r="Q3513" s="809">
        <v>1855.46</v>
      </c>
      <c r="R3513" s="809">
        <v>1855.46</v>
      </c>
    </row>
    <row r="3514" spans="16:18" hidden="1">
      <c r="P3514" s="7">
        <v>5050</v>
      </c>
      <c r="Q3514" s="539">
        <v>456.67</v>
      </c>
      <c r="R3514" s="539">
        <v>456.67</v>
      </c>
    </row>
    <row r="3515" spans="16:18" hidden="1">
      <c r="P3515" s="7">
        <v>12366</v>
      </c>
      <c r="Q3515" s="809">
        <v>1046.81</v>
      </c>
      <c r="R3515" s="809">
        <v>1046.81</v>
      </c>
    </row>
    <row r="3516" spans="16:18" hidden="1">
      <c r="P3516" s="7">
        <v>5045</v>
      </c>
      <c r="Q3516" s="809">
        <v>1446.12</v>
      </c>
      <c r="R3516" s="809">
        <v>1446.12</v>
      </c>
    </row>
    <row r="3517" spans="16:18" hidden="1">
      <c r="P3517" s="7">
        <v>5035</v>
      </c>
      <c r="Q3517" s="809">
        <v>1662.69</v>
      </c>
      <c r="R3517" s="809">
        <v>1662.69</v>
      </c>
    </row>
    <row r="3518" spans="16:18" hidden="1">
      <c r="P3518" s="7">
        <v>41180</v>
      </c>
      <c r="Q3518" s="809">
        <v>3737.7</v>
      </c>
      <c r="R3518" s="809">
        <v>3737.7</v>
      </c>
    </row>
    <row r="3519" spans="16:18" hidden="1">
      <c r="P3519" s="7">
        <v>41181</v>
      </c>
      <c r="Q3519" s="809">
        <v>4948.6000000000004</v>
      </c>
      <c r="R3519" s="809">
        <v>4948.6000000000004</v>
      </c>
    </row>
    <row r="3520" spans="16:18" hidden="1">
      <c r="P3520" s="7">
        <v>41182</v>
      </c>
      <c r="Q3520" s="809">
        <v>7099.17</v>
      </c>
      <c r="R3520" s="809">
        <v>7099.17</v>
      </c>
    </row>
    <row r="3521" spans="16:18" hidden="1">
      <c r="P3521" s="7">
        <v>41183</v>
      </c>
      <c r="Q3521" s="809">
        <v>8863.4599999999991</v>
      </c>
      <c r="R3521" s="809">
        <v>8863.4599999999991</v>
      </c>
    </row>
    <row r="3522" spans="16:18" hidden="1">
      <c r="P3522" s="7">
        <v>41184</v>
      </c>
      <c r="Q3522" s="809">
        <v>13495.16</v>
      </c>
      <c r="R3522" s="809">
        <v>13495.16</v>
      </c>
    </row>
    <row r="3523" spans="16:18" hidden="1">
      <c r="P3523" s="7">
        <v>41185</v>
      </c>
      <c r="Q3523" s="809">
        <v>5004.6099999999997</v>
      </c>
      <c r="R3523" s="809">
        <v>5004.6099999999997</v>
      </c>
    </row>
    <row r="3524" spans="16:18" hidden="1">
      <c r="P3524" s="7">
        <v>41186</v>
      </c>
      <c r="Q3524" s="809">
        <v>7013.39</v>
      </c>
      <c r="R3524" s="809">
        <v>7013.39</v>
      </c>
    </row>
    <row r="3525" spans="16:18" hidden="1">
      <c r="P3525" s="7">
        <v>41187</v>
      </c>
      <c r="Q3525" s="809">
        <v>9405.5300000000007</v>
      </c>
      <c r="R3525" s="809">
        <v>9405.5300000000007</v>
      </c>
    </row>
    <row r="3526" spans="16:18" hidden="1">
      <c r="P3526" s="7">
        <v>41188</v>
      </c>
      <c r="Q3526" s="809">
        <v>12027.58</v>
      </c>
      <c r="R3526" s="809">
        <v>12027.58</v>
      </c>
    </row>
    <row r="3527" spans="16:18" hidden="1">
      <c r="P3527" s="7">
        <v>5036</v>
      </c>
      <c r="Q3527" s="809">
        <v>2550.87</v>
      </c>
      <c r="R3527" s="809">
        <v>2550.87</v>
      </c>
    </row>
    <row r="3528" spans="16:18" hidden="1">
      <c r="P3528" s="7">
        <v>41189</v>
      </c>
      <c r="Q3528" s="809">
        <v>15462.71</v>
      </c>
      <c r="R3528" s="809">
        <v>15462.71</v>
      </c>
    </row>
    <row r="3529" spans="16:18" hidden="1">
      <c r="P3529" s="7">
        <v>41190</v>
      </c>
      <c r="Q3529" s="809">
        <v>5377.39</v>
      </c>
      <c r="R3529" s="809">
        <v>5377.39</v>
      </c>
    </row>
    <row r="3530" spans="16:18" hidden="1">
      <c r="P3530" s="7">
        <v>41191</v>
      </c>
      <c r="Q3530" s="809">
        <v>8246.02</v>
      </c>
      <c r="R3530" s="809">
        <v>8246.02</v>
      </c>
    </row>
    <row r="3531" spans="16:18" hidden="1">
      <c r="P3531" s="7">
        <v>41192</v>
      </c>
      <c r="Q3531" s="809">
        <v>8596.42</v>
      </c>
      <c r="R3531" s="809">
        <v>8596.42</v>
      </c>
    </row>
    <row r="3532" spans="16:18" hidden="1">
      <c r="P3532" s="7">
        <v>41193</v>
      </c>
      <c r="Q3532" s="809">
        <v>14046.26</v>
      </c>
      <c r="R3532" s="809">
        <v>14046.26</v>
      </c>
    </row>
    <row r="3533" spans="16:18" hidden="1">
      <c r="P3533" s="7">
        <v>41194</v>
      </c>
      <c r="Q3533" s="809">
        <v>16760.38</v>
      </c>
      <c r="R3533" s="809">
        <v>16760.38</v>
      </c>
    </row>
    <row r="3534" spans="16:18" hidden="1">
      <c r="P3534" s="7">
        <v>5044</v>
      </c>
      <c r="Q3534" s="539">
        <v>901.88</v>
      </c>
      <c r="R3534" s="539">
        <v>901.88</v>
      </c>
    </row>
    <row r="3535" spans="16:18" hidden="1">
      <c r="P3535" s="7">
        <v>5059</v>
      </c>
      <c r="Q3535" s="809">
        <v>1078.54</v>
      </c>
      <c r="R3535" s="809">
        <v>1078.54</v>
      </c>
    </row>
    <row r="3536" spans="16:18" hidden="1">
      <c r="P3536" s="7">
        <v>41201</v>
      </c>
      <c r="Q3536" s="809">
        <v>2188.8000000000002</v>
      </c>
      <c r="R3536" s="809">
        <v>2188.8000000000002</v>
      </c>
    </row>
    <row r="3537" spans="16:18" hidden="1">
      <c r="P3537" s="7">
        <v>41199</v>
      </c>
      <c r="Q3537" s="539">
        <v>703.34</v>
      </c>
      <c r="R3537" s="539">
        <v>703.34</v>
      </c>
    </row>
    <row r="3538" spans="16:18" hidden="1">
      <c r="P3538" s="7">
        <v>5057</v>
      </c>
      <c r="Q3538" s="539">
        <v>952.2</v>
      </c>
      <c r="R3538" s="539">
        <v>952.2</v>
      </c>
    </row>
    <row r="3539" spans="16:18" hidden="1">
      <c r="P3539" s="7">
        <v>41200</v>
      </c>
      <c r="Q3539" s="809">
        <v>1368.96</v>
      </c>
      <c r="R3539" s="809">
        <v>1368.96</v>
      </c>
    </row>
    <row r="3540" spans="16:18" hidden="1">
      <c r="P3540" s="7">
        <v>41205</v>
      </c>
      <c r="Q3540" s="809">
        <v>2536.65</v>
      </c>
      <c r="R3540" s="809">
        <v>2536.65</v>
      </c>
    </row>
    <row r="3541" spans="16:18" hidden="1">
      <c r="P3541" s="7">
        <v>41202</v>
      </c>
      <c r="Q3541" s="539">
        <v>740.21</v>
      </c>
      <c r="R3541" s="539">
        <v>740.21</v>
      </c>
    </row>
    <row r="3542" spans="16:18" hidden="1">
      <c r="P3542" s="7">
        <v>41206</v>
      </c>
      <c r="Q3542" s="809">
        <v>3344.46</v>
      </c>
      <c r="R3542" s="809">
        <v>3344.46</v>
      </c>
    </row>
    <row r="3543" spans="16:18" hidden="1">
      <c r="P3543" s="7">
        <v>12372</v>
      </c>
      <c r="Q3543" s="539">
        <v>777.22</v>
      </c>
      <c r="R3543" s="539">
        <v>777.22</v>
      </c>
    </row>
    <row r="3544" spans="16:18" hidden="1">
      <c r="P3544" s="7">
        <v>41207</v>
      </c>
      <c r="Q3544" s="809">
        <v>4502.3</v>
      </c>
      <c r="R3544" s="809">
        <v>4502.3</v>
      </c>
    </row>
    <row r="3545" spans="16:18" hidden="1">
      <c r="P3545" s="7">
        <v>41203</v>
      </c>
      <c r="Q3545" s="809">
        <v>1185.73</v>
      </c>
      <c r="R3545" s="809">
        <v>1185.73</v>
      </c>
    </row>
    <row r="3546" spans="16:18" hidden="1">
      <c r="P3546" s="7">
        <v>41204</v>
      </c>
      <c r="Q3546" s="809">
        <v>1676.33</v>
      </c>
      <c r="R3546" s="809">
        <v>1676.33</v>
      </c>
    </row>
    <row r="3547" spans="16:18" hidden="1">
      <c r="P3547" s="7">
        <v>41210</v>
      </c>
      <c r="Q3547" s="809">
        <v>2800.27</v>
      </c>
      <c r="R3547" s="809">
        <v>2800.27</v>
      </c>
    </row>
    <row r="3548" spans="16:18" hidden="1">
      <c r="P3548" s="7">
        <v>41208</v>
      </c>
      <c r="Q3548" s="539">
        <v>980.25</v>
      </c>
      <c r="R3548" s="539">
        <v>980.25</v>
      </c>
    </row>
    <row r="3549" spans="16:18" hidden="1">
      <c r="P3549" s="7">
        <v>41211</v>
      </c>
      <c r="Q3549" s="809">
        <v>3945.53</v>
      </c>
      <c r="R3549" s="809">
        <v>3945.53</v>
      </c>
    </row>
    <row r="3550" spans="16:18" hidden="1">
      <c r="P3550" s="7">
        <v>13339</v>
      </c>
      <c r="Q3550" s="809">
        <v>1328.48</v>
      </c>
      <c r="R3550" s="809">
        <v>1328.48</v>
      </c>
    </row>
    <row r="3551" spans="16:18" hidden="1">
      <c r="P3551" s="7">
        <v>41213</v>
      </c>
      <c r="Q3551" s="809">
        <v>8178.12</v>
      </c>
      <c r="R3551" s="809">
        <v>8178.12</v>
      </c>
    </row>
    <row r="3552" spans="16:18" hidden="1">
      <c r="P3552" s="7">
        <v>41209</v>
      </c>
      <c r="Q3552" s="809">
        <v>1827.83</v>
      </c>
      <c r="R3552" s="809">
        <v>1827.83</v>
      </c>
    </row>
    <row r="3553" spans="16:18" hidden="1">
      <c r="P3553" s="7">
        <v>41216</v>
      </c>
      <c r="Q3553" s="809">
        <v>3423.76</v>
      </c>
      <c r="R3553" s="809">
        <v>3423.76</v>
      </c>
    </row>
    <row r="3554" spans="16:18" hidden="1">
      <c r="P3554" s="7">
        <v>41217</v>
      </c>
      <c r="Q3554" s="809">
        <v>5489.51</v>
      </c>
      <c r="R3554" s="809">
        <v>5489.51</v>
      </c>
    </row>
    <row r="3555" spans="16:18" hidden="1">
      <c r="P3555" s="7">
        <v>41218</v>
      </c>
      <c r="Q3555" s="809">
        <v>7361.6</v>
      </c>
      <c r="R3555" s="809">
        <v>7361.6</v>
      </c>
    </row>
    <row r="3556" spans="16:18" hidden="1">
      <c r="P3556" s="7">
        <v>41214</v>
      </c>
      <c r="Q3556" s="809">
        <v>1552.18</v>
      </c>
      <c r="R3556" s="809">
        <v>1552.18</v>
      </c>
    </row>
    <row r="3557" spans="16:18" hidden="1">
      <c r="P3557" s="7">
        <v>41215</v>
      </c>
      <c r="Q3557" s="809">
        <v>2337.02</v>
      </c>
      <c r="R3557" s="809">
        <v>2337.02</v>
      </c>
    </row>
    <row r="3558" spans="16:18" hidden="1">
      <c r="P3558" s="7">
        <v>41221</v>
      </c>
      <c r="Q3558" s="809">
        <v>6766.87</v>
      </c>
      <c r="R3558" s="809">
        <v>6766.87</v>
      </c>
    </row>
    <row r="3559" spans="16:18" hidden="1">
      <c r="P3559" s="7">
        <v>41222</v>
      </c>
      <c r="Q3559" s="809">
        <v>9683.4699999999993</v>
      </c>
      <c r="R3559" s="809">
        <v>9683.4699999999993</v>
      </c>
    </row>
    <row r="3560" spans="16:18" hidden="1">
      <c r="P3560" s="7">
        <v>41195</v>
      </c>
      <c r="Q3560" s="539">
        <v>497.7</v>
      </c>
      <c r="R3560" s="539">
        <v>497.7</v>
      </c>
    </row>
    <row r="3561" spans="16:18" hidden="1">
      <c r="P3561" s="7">
        <v>41198</v>
      </c>
      <c r="Q3561" s="809">
        <v>1944.9</v>
      </c>
      <c r="R3561" s="809">
        <v>1944.9</v>
      </c>
    </row>
    <row r="3562" spans="16:18" hidden="1">
      <c r="P3562" s="7">
        <v>41196</v>
      </c>
      <c r="Q3562" s="539">
        <v>616.92999999999995</v>
      </c>
      <c r="R3562" s="539">
        <v>616.92999999999995</v>
      </c>
    </row>
    <row r="3563" spans="16:18" hidden="1">
      <c r="P3563" s="7">
        <v>5033</v>
      </c>
      <c r="Q3563" s="539">
        <v>810</v>
      </c>
      <c r="R3563" s="539">
        <v>810</v>
      </c>
    </row>
    <row r="3564" spans="16:18" hidden="1">
      <c r="P3564" s="7">
        <v>41197</v>
      </c>
      <c r="Q3564" s="809">
        <v>1203.1500000000001</v>
      </c>
      <c r="R3564" s="809">
        <v>1203.1500000000001</v>
      </c>
    </row>
    <row r="3565" spans="16:18" hidden="1">
      <c r="P3565" s="7">
        <v>12388</v>
      </c>
      <c r="Q3565" s="539">
        <v>270.31</v>
      </c>
      <c r="R3565" s="539">
        <v>270.31</v>
      </c>
    </row>
    <row r="3566" spans="16:18" hidden="1">
      <c r="P3566" s="7">
        <v>2731</v>
      </c>
      <c r="Q3566" s="539">
        <v>122.95</v>
      </c>
      <c r="R3566" s="539">
        <v>122.95</v>
      </c>
    </row>
    <row r="3567" spans="16:18" hidden="1">
      <c r="P3567" s="7">
        <v>41457</v>
      </c>
      <c r="Q3567" s="809">
        <v>1614.2</v>
      </c>
      <c r="R3567" s="809">
        <v>1614.2</v>
      </c>
    </row>
    <row r="3568" spans="16:18" hidden="1">
      <c r="P3568" s="7">
        <v>41458</v>
      </c>
      <c r="Q3568" s="809">
        <v>2253.5100000000002</v>
      </c>
      <c r="R3568" s="809">
        <v>2253.5100000000002</v>
      </c>
    </row>
    <row r="3569" spans="16:18" hidden="1">
      <c r="P3569" s="7">
        <v>41459</v>
      </c>
      <c r="Q3569" s="809">
        <v>3143.47</v>
      </c>
      <c r="R3569" s="809">
        <v>3143.47</v>
      </c>
    </row>
    <row r="3570" spans="16:18" hidden="1">
      <c r="P3570" s="7">
        <v>41461</v>
      </c>
      <c r="Q3570" s="809">
        <v>4285.96</v>
      </c>
      <c r="R3570" s="809">
        <v>4285.96</v>
      </c>
    </row>
    <row r="3571" spans="16:18" hidden="1">
      <c r="P3571" s="7">
        <v>44537</v>
      </c>
      <c r="Q3571" s="539">
        <v>364.28</v>
      </c>
      <c r="R3571" s="539">
        <v>364.28</v>
      </c>
    </row>
    <row r="3572" spans="16:18" hidden="1">
      <c r="P3572" s="7">
        <v>11844</v>
      </c>
      <c r="Q3572" s="539">
        <v>54</v>
      </c>
      <c r="R3572" s="539">
        <v>54</v>
      </c>
    </row>
    <row r="3573" spans="16:18" hidden="1">
      <c r="P3573" s="7">
        <v>4465</v>
      </c>
      <c r="Q3573" s="539">
        <v>44.88</v>
      </c>
      <c r="R3573" s="539">
        <v>44.88</v>
      </c>
    </row>
    <row r="3574" spans="16:18" hidden="1">
      <c r="P3574" s="7">
        <v>35273</v>
      </c>
      <c r="Q3574" s="539">
        <v>53.82</v>
      </c>
      <c r="R3574" s="539">
        <v>53.82</v>
      </c>
    </row>
    <row r="3575" spans="16:18" hidden="1">
      <c r="P3575" s="7">
        <v>4470</v>
      </c>
      <c r="Q3575" s="539">
        <v>124.21</v>
      </c>
      <c r="R3575" s="539">
        <v>124.21</v>
      </c>
    </row>
    <row r="3576" spans="16:18" hidden="1">
      <c r="P3576" s="7">
        <v>20204</v>
      </c>
      <c r="Q3576" s="539">
        <v>82.81</v>
      </c>
      <c r="R3576" s="539">
        <v>82.81</v>
      </c>
    </row>
    <row r="3577" spans="16:18" hidden="1">
      <c r="P3577" s="7">
        <v>20208</v>
      </c>
      <c r="Q3577" s="539">
        <v>111.79</v>
      </c>
      <c r="R3577" s="539">
        <v>111.79</v>
      </c>
    </row>
    <row r="3578" spans="16:18" hidden="1">
      <c r="P3578" s="7">
        <v>4437</v>
      </c>
      <c r="Q3578" s="539">
        <v>93.16</v>
      </c>
      <c r="R3578" s="539">
        <v>93.16</v>
      </c>
    </row>
    <row r="3579" spans="16:18" hidden="1">
      <c r="P3579" s="7">
        <v>14580</v>
      </c>
      <c r="Q3579" s="539">
        <v>93.16</v>
      </c>
      <c r="R3579" s="539">
        <v>93.16</v>
      </c>
    </row>
    <row r="3580" spans="16:18" hidden="1">
      <c r="P3580" s="7">
        <v>40304</v>
      </c>
      <c r="Q3580" s="539">
        <v>19.71</v>
      </c>
      <c r="R3580" s="539">
        <v>19.71</v>
      </c>
    </row>
    <row r="3581" spans="16:18" hidden="1">
      <c r="P3581" s="7">
        <v>5065</v>
      </c>
      <c r="Q3581" s="539">
        <v>30.38</v>
      </c>
      <c r="R3581" s="539">
        <v>30.38</v>
      </c>
    </row>
    <row r="3582" spans="16:18" hidden="1">
      <c r="P3582" s="7">
        <v>5072</v>
      </c>
      <c r="Q3582" s="539">
        <v>28.1</v>
      </c>
      <c r="R3582" s="539">
        <v>28.1</v>
      </c>
    </row>
    <row r="3583" spans="16:18" hidden="1">
      <c r="P3583" s="7">
        <v>5066</v>
      </c>
      <c r="Q3583" s="539">
        <v>21.04</v>
      </c>
      <c r="R3583" s="539">
        <v>21.04</v>
      </c>
    </row>
    <row r="3584" spans="16:18" hidden="1">
      <c r="P3584" s="7">
        <v>5063</v>
      </c>
      <c r="Q3584" s="539">
        <v>19.05</v>
      </c>
      <c r="R3584" s="539">
        <v>19.05</v>
      </c>
    </row>
    <row r="3585" spans="16:18" hidden="1">
      <c r="P3585" s="7">
        <v>20247</v>
      </c>
      <c r="Q3585" s="539">
        <v>17.68</v>
      </c>
      <c r="R3585" s="539">
        <v>17.68</v>
      </c>
    </row>
    <row r="3586" spans="16:18" hidden="1">
      <c r="P3586" s="7">
        <v>5074</v>
      </c>
      <c r="Q3586" s="539">
        <v>17.89</v>
      </c>
      <c r="R3586" s="539">
        <v>17.89</v>
      </c>
    </row>
    <row r="3587" spans="16:18" hidden="1">
      <c r="P3587" s="7">
        <v>5067</v>
      </c>
      <c r="Q3587" s="539">
        <v>17.02</v>
      </c>
      <c r="R3587" s="539">
        <v>17.02</v>
      </c>
    </row>
    <row r="3588" spans="16:18" hidden="1">
      <c r="P3588" s="7">
        <v>5078</v>
      </c>
      <c r="Q3588" s="539">
        <v>16.829999999999998</v>
      </c>
      <c r="R3588" s="539">
        <v>16.829999999999998</v>
      </c>
    </row>
    <row r="3589" spans="16:18" hidden="1">
      <c r="P3589" s="7">
        <v>5068</v>
      </c>
      <c r="Q3589" s="539">
        <v>15.97</v>
      </c>
      <c r="R3589" s="539">
        <v>15.97</v>
      </c>
    </row>
    <row r="3590" spans="16:18" hidden="1">
      <c r="P3590" s="7">
        <v>5073</v>
      </c>
      <c r="Q3590" s="539">
        <v>16.28</v>
      </c>
      <c r="R3590" s="539">
        <v>16.28</v>
      </c>
    </row>
    <row r="3591" spans="16:18" hidden="1">
      <c r="P3591" s="7">
        <v>5069</v>
      </c>
      <c r="Q3591" s="539">
        <v>16.28</v>
      </c>
      <c r="R3591" s="539">
        <v>16.28</v>
      </c>
    </row>
    <row r="3592" spans="16:18" hidden="1">
      <c r="P3592" s="7">
        <v>5070</v>
      </c>
      <c r="Q3592" s="539">
        <v>16.45</v>
      </c>
      <c r="R3592" s="539">
        <v>16.45</v>
      </c>
    </row>
    <row r="3593" spans="16:18" hidden="1">
      <c r="P3593" s="7">
        <v>5071</v>
      </c>
      <c r="Q3593" s="539">
        <v>15.97</v>
      </c>
      <c r="R3593" s="539">
        <v>15.97</v>
      </c>
    </row>
    <row r="3594" spans="16:18" hidden="1">
      <c r="P3594" s="7">
        <v>5061</v>
      </c>
      <c r="Q3594" s="539">
        <v>15.7</v>
      </c>
      <c r="R3594" s="539">
        <v>15.7</v>
      </c>
    </row>
    <row r="3595" spans="16:18" hidden="1">
      <c r="P3595" s="7">
        <v>5075</v>
      </c>
      <c r="Q3595" s="539">
        <v>15.97</v>
      </c>
      <c r="R3595" s="539">
        <v>15.97</v>
      </c>
    </row>
    <row r="3596" spans="16:18" hidden="1">
      <c r="P3596" s="7">
        <v>39027</v>
      </c>
      <c r="Q3596" s="539">
        <v>15.95</v>
      </c>
      <c r="R3596" s="539">
        <v>15.95</v>
      </c>
    </row>
    <row r="3597" spans="16:18" hidden="1">
      <c r="P3597" s="7">
        <v>5062</v>
      </c>
      <c r="Q3597" s="539">
        <v>16.18</v>
      </c>
      <c r="R3597" s="539">
        <v>16.18</v>
      </c>
    </row>
    <row r="3598" spans="16:18" hidden="1">
      <c r="P3598" s="7">
        <v>40568</v>
      </c>
      <c r="Q3598" s="539">
        <v>16.09</v>
      </c>
      <c r="R3598" s="539">
        <v>16.09</v>
      </c>
    </row>
    <row r="3599" spans="16:18" hidden="1">
      <c r="P3599" s="7">
        <v>39026</v>
      </c>
      <c r="Q3599" s="539">
        <v>17.96</v>
      </c>
      <c r="R3599" s="539">
        <v>17.96</v>
      </c>
    </row>
    <row r="3600" spans="16:18" hidden="1">
      <c r="P3600" s="7">
        <v>42431</v>
      </c>
      <c r="Q3600" s="809">
        <v>3957.85</v>
      </c>
      <c r="R3600" s="809">
        <v>3957.85</v>
      </c>
    </row>
    <row r="3601" spans="16:18" hidden="1">
      <c r="P3601" s="7">
        <v>44074</v>
      </c>
      <c r="Q3601" s="539">
        <v>581.87</v>
      </c>
      <c r="R3601" s="539">
        <v>581.87</v>
      </c>
    </row>
    <row r="3602" spans="16:18" hidden="1">
      <c r="P3602" s="7">
        <v>44072</v>
      </c>
      <c r="Q3602" s="539">
        <v>141.53</v>
      </c>
      <c r="R3602" s="539">
        <v>141.53</v>
      </c>
    </row>
    <row r="3603" spans="16:18" hidden="1">
      <c r="P3603" s="7">
        <v>511</v>
      </c>
      <c r="Q3603" s="539">
        <v>24.4</v>
      </c>
      <c r="R3603" s="539">
        <v>24.4</v>
      </c>
    </row>
    <row r="3604" spans="16:18" hidden="1">
      <c r="P3604" s="7">
        <v>37540</v>
      </c>
      <c r="Q3604" s="809">
        <v>92938.8</v>
      </c>
      <c r="R3604" s="809">
        <v>92938.8</v>
      </c>
    </row>
    <row r="3605" spans="16:18" hidden="1">
      <c r="P3605" s="7">
        <v>37548</v>
      </c>
      <c r="Q3605" s="809">
        <v>123189.91</v>
      </c>
      <c r="R3605" s="809">
        <v>123189.91</v>
      </c>
    </row>
    <row r="3606" spans="16:18" hidden="1">
      <c r="P3606" s="7">
        <v>39828</v>
      </c>
      <c r="Q3606" s="539">
        <v>739.02</v>
      </c>
      <c r="R3606" s="539">
        <v>739.02</v>
      </c>
    </row>
    <row r="3607" spans="16:18" hidden="1">
      <c r="P3607" s="7">
        <v>38392</v>
      </c>
      <c r="Q3607" s="539">
        <v>64.08</v>
      </c>
      <c r="R3607" s="539">
        <v>64.08</v>
      </c>
    </row>
    <row r="3608" spans="16:18" hidden="1">
      <c r="P3608" s="7">
        <v>11735</v>
      </c>
      <c r="Q3608" s="539">
        <v>7.02</v>
      </c>
      <c r="R3608" s="539">
        <v>7.02</v>
      </c>
    </row>
    <row r="3609" spans="16:18" hidden="1">
      <c r="P3609" s="7">
        <v>11737</v>
      </c>
      <c r="Q3609" s="539">
        <v>9.9499999999999993</v>
      </c>
      <c r="R3609" s="539">
        <v>9.9499999999999993</v>
      </c>
    </row>
    <row r="3610" spans="16:18" hidden="1">
      <c r="P3610" s="7">
        <v>11738</v>
      </c>
      <c r="Q3610" s="539">
        <v>12.55</v>
      </c>
      <c r="R3610" s="539">
        <v>12.55</v>
      </c>
    </row>
    <row r="3611" spans="16:18" hidden="1">
      <c r="P3611" s="7">
        <v>36143</v>
      </c>
      <c r="Q3611" s="539">
        <v>33.21</v>
      </c>
      <c r="R3611" s="539">
        <v>33.21</v>
      </c>
    </row>
    <row r="3612" spans="16:18" hidden="1">
      <c r="P3612" s="7">
        <v>36142</v>
      </c>
      <c r="Q3612" s="539">
        <v>2.4300000000000002</v>
      </c>
      <c r="R3612" s="539">
        <v>2.4300000000000002</v>
      </c>
    </row>
    <row r="3613" spans="16:18" hidden="1">
      <c r="P3613" s="7">
        <v>36146</v>
      </c>
      <c r="Q3613" s="539">
        <v>275.39999999999998</v>
      </c>
      <c r="R3613" s="539">
        <v>275.39999999999998</v>
      </c>
    </row>
    <row r="3614" spans="16:18" hidden="1">
      <c r="P3614" s="7">
        <v>39015</v>
      </c>
      <c r="Q3614" s="539">
        <v>0.97</v>
      </c>
      <c r="R3614" s="539">
        <v>0.97</v>
      </c>
    </row>
    <row r="3615" spans="16:18" hidden="1">
      <c r="P3615" s="7">
        <v>38377</v>
      </c>
      <c r="Q3615" s="539">
        <v>36.159999999999997</v>
      </c>
      <c r="R3615" s="539">
        <v>36.159999999999997</v>
      </c>
    </row>
    <row r="3616" spans="16:18" hidden="1">
      <c r="P3616" s="7">
        <v>38376</v>
      </c>
      <c r="Q3616" s="539">
        <v>41.23</v>
      </c>
      <c r="R3616" s="539">
        <v>41.23</v>
      </c>
    </row>
    <row r="3617" spans="16:18" hidden="1">
      <c r="P3617" s="7">
        <v>38116</v>
      </c>
      <c r="Q3617" s="539">
        <v>5.32</v>
      </c>
      <c r="R3617" s="539">
        <v>5.32</v>
      </c>
    </row>
    <row r="3618" spans="16:18" hidden="1">
      <c r="P3618" s="7">
        <v>38066</v>
      </c>
      <c r="Q3618" s="539">
        <v>8.7899999999999991</v>
      </c>
      <c r="R3618" s="539">
        <v>8.7899999999999991</v>
      </c>
    </row>
    <row r="3619" spans="16:18" hidden="1">
      <c r="P3619" s="7">
        <v>38117</v>
      </c>
      <c r="Q3619" s="539">
        <v>9.07</v>
      </c>
      <c r="R3619" s="539">
        <v>9.07</v>
      </c>
    </row>
    <row r="3620" spans="16:18" hidden="1">
      <c r="P3620" s="7">
        <v>38067</v>
      </c>
      <c r="Q3620" s="539">
        <v>12.37</v>
      </c>
      <c r="R3620" s="539">
        <v>12.37</v>
      </c>
    </row>
    <row r="3621" spans="16:18" hidden="1">
      <c r="P3621" s="7">
        <v>44313</v>
      </c>
      <c r="Q3621" s="539">
        <v>947.67</v>
      </c>
      <c r="R3621" s="539">
        <v>947.67</v>
      </c>
    </row>
    <row r="3622" spans="16:18" hidden="1">
      <c r="P3622" s="7">
        <v>11522</v>
      </c>
      <c r="Q3622" s="539">
        <v>13.79</v>
      </c>
      <c r="R3622" s="539">
        <v>13.79</v>
      </c>
    </row>
    <row r="3623" spans="16:18" hidden="1">
      <c r="P3623" s="7">
        <v>43600</v>
      </c>
      <c r="Q3623" s="539">
        <v>55.27</v>
      </c>
      <c r="R3623" s="539">
        <v>55.27</v>
      </c>
    </row>
    <row r="3624" spans="16:18" hidden="1">
      <c r="P3624" s="7">
        <v>5080</v>
      </c>
      <c r="Q3624" s="539">
        <v>21.55</v>
      </c>
      <c r="R3624" s="539">
        <v>21.55</v>
      </c>
    </row>
    <row r="3625" spans="16:18" hidden="1">
      <c r="P3625" s="7">
        <v>38168</v>
      </c>
      <c r="Q3625" s="539">
        <v>150.47</v>
      </c>
      <c r="R3625" s="539">
        <v>150.47</v>
      </c>
    </row>
    <row r="3626" spans="16:18" hidden="1">
      <c r="P3626" s="7">
        <v>43601</v>
      </c>
      <c r="Q3626" s="539">
        <v>75.23</v>
      </c>
      <c r="R3626" s="539">
        <v>75.23</v>
      </c>
    </row>
    <row r="3627" spans="16:18" hidden="1">
      <c r="P3627" s="7">
        <v>13393</v>
      </c>
      <c r="Q3627" s="539">
        <v>309.41000000000003</v>
      </c>
      <c r="R3627" s="539">
        <v>309.41000000000003</v>
      </c>
    </row>
    <row r="3628" spans="16:18" hidden="1">
      <c r="P3628" s="7">
        <v>13395</v>
      </c>
      <c r="Q3628" s="539">
        <v>433.6</v>
      </c>
      <c r="R3628" s="539">
        <v>433.6</v>
      </c>
    </row>
    <row r="3629" spans="16:18" hidden="1">
      <c r="P3629" s="7">
        <v>12039</v>
      </c>
      <c r="Q3629" s="539">
        <v>455.67</v>
      </c>
      <c r="R3629" s="539">
        <v>455.67</v>
      </c>
    </row>
    <row r="3630" spans="16:18" hidden="1">
      <c r="P3630" s="7">
        <v>13396</v>
      </c>
      <c r="Q3630" s="539">
        <v>639.96</v>
      </c>
      <c r="R3630" s="539">
        <v>639.96</v>
      </c>
    </row>
    <row r="3631" spans="16:18" hidden="1">
      <c r="P3631" s="7">
        <v>12041</v>
      </c>
      <c r="Q3631" s="539">
        <v>522.57000000000005</v>
      </c>
      <c r="R3631" s="539">
        <v>522.57000000000005</v>
      </c>
    </row>
    <row r="3632" spans="16:18" hidden="1">
      <c r="P3632" s="7">
        <v>12043</v>
      </c>
      <c r="Q3632" s="809">
        <v>1103.32</v>
      </c>
      <c r="R3632" s="809">
        <v>1103.32</v>
      </c>
    </row>
    <row r="3633" spans="16:18" hidden="1">
      <c r="P3633" s="7">
        <v>39762</v>
      </c>
      <c r="Q3633" s="539">
        <v>525.21</v>
      </c>
      <c r="R3633" s="539">
        <v>525.21</v>
      </c>
    </row>
    <row r="3634" spans="16:18" hidden="1">
      <c r="P3634" s="7">
        <v>12042</v>
      </c>
      <c r="Q3634" s="539">
        <v>766.79</v>
      </c>
      <c r="R3634" s="539">
        <v>766.79</v>
      </c>
    </row>
    <row r="3635" spans="16:18" hidden="1">
      <c r="P3635" s="7">
        <v>39763</v>
      </c>
      <c r="Q3635" s="539">
        <v>897.42</v>
      </c>
      <c r="R3635" s="539">
        <v>897.42</v>
      </c>
    </row>
    <row r="3636" spans="16:18" hidden="1">
      <c r="P3636" s="7">
        <v>39760</v>
      </c>
      <c r="Q3636" s="539">
        <v>894.47</v>
      </c>
      <c r="R3636" s="539">
        <v>894.47</v>
      </c>
    </row>
    <row r="3637" spans="16:18" hidden="1">
      <c r="P3637" s="7">
        <v>39756</v>
      </c>
      <c r="Q3637" s="539">
        <v>321.17</v>
      </c>
      <c r="R3637" s="539">
        <v>321.17</v>
      </c>
    </row>
    <row r="3638" spans="16:18" hidden="1">
      <c r="P3638" s="7">
        <v>12038</v>
      </c>
      <c r="Q3638" s="539">
        <v>401.31</v>
      </c>
      <c r="R3638" s="539">
        <v>401.31</v>
      </c>
    </row>
    <row r="3639" spans="16:18" hidden="1">
      <c r="P3639" s="7">
        <v>39757</v>
      </c>
      <c r="Q3639" s="539">
        <v>371.09</v>
      </c>
      <c r="R3639" s="539">
        <v>371.09</v>
      </c>
    </row>
    <row r="3640" spans="16:18" hidden="1">
      <c r="P3640" s="7">
        <v>39758</v>
      </c>
      <c r="Q3640" s="539">
        <v>540.80999999999995</v>
      </c>
      <c r="R3640" s="539">
        <v>540.80999999999995</v>
      </c>
    </row>
    <row r="3641" spans="16:18" hidden="1">
      <c r="P3641" s="7">
        <v>39759</v>
      </c>
      <c r="Q3641" s="539">
        <v>667.9</v>
      </c>
      <c r="R3641" s="539">
        <v>667.9</v>
      </c>
    </row>
    <row r="3642" spans="16:18" hidden="1">
      <c r="P3642" s="7">
        <v>39761</v>
      </c>
      <c r="Q3642" s="539">
        <v>802.84</v>
      </c>
      <c r="R3642" s="539">
        <v>802.84</v>
      </c>
    </row>
    <row r="3643" spans="16:18" hidden="1">
      <c r="P3643" s="7">
        <v>39805</v>
      </c>
      <c r="Q3643" s="539">
        <v>209.38</v>
      </c>
      <c r="R3643" s="539">
        <v>209.38</v>
      </c>
    </row>
    <row r="3644" spans="16:18" hidden="1">
      <c r="P3644" s="7">
        <v>39806</v>
      </c>
      <c r="Q3644" s="539">
        <v>387.92</v>
      </c>
      <c r="R3644" s="539">
        <v>387.92</v>
      </c>
    </row>
    <row r="3645" spans="16:18" hidden="1">
      <c r="P3645" s="7">
        <v>39807</v>
      </c>
      <c r="Q3645" s="539">
        <v>840.72</v>
      </c>
      <c r="R3645" s="539">
        <v>840.72</v>
      </c>
    </row>
    <row r="3646" spans="16:18" hidden="1">
      <c r="P3646" s="7">
        <v>43100</v>
      </c>
      <c r="Q3646" s="539">
        <v>657.26</v>
      </c>
      <c r="R3646" s="539">
        <v>657.26</v>
      </c>
    </row>
    <row r="3647" spans="16:18" hidden="1">
      <c r="P3647" s="7">
        <v>39804</v>
      </c>
      <c r="Q3647" s="539">
        <v>122.95</v>
      </c>
      <c r="R3647" s="539">
        <v>122.95</v>
      </c>
    </row>
    <row r="3648" spans="16:18" hidden="1">
      <c r="P3648" s="7">
        <v>39796</v>
      </c>
      <c r="Q3648" s="539">
        <v>127.34</v>
      </c>
      <c r="R3648" s="539">
        <v>127.34</v>
      </c>
    </row>
    <row r="3649" spans="16:18" hidden="1">
      <c r="P3649" s="7">
        <v>39797</v>
      </c>
      <c r="Q3649" s="539">
        <v>199.9</v>
      </c>
      <c r="R3649" s="539">
        <v>199.9</v>
      </c>
    </row>
    <row r="3650" spans="16:18" hidden="1">
      <c r="P3650" s="7">
        <v>39798</v>
      </c>
      <c r="Q3650" s="539">
        <v>342.89</v>
      </c>
      <c r="R3650" s="539">
        <v>342.89</v>
      </c>
    </row>
    <row r="3651" spans="16:18" hidden="1">
      <c r="P3651" s="7">
        <v>39794</v>
      </c>
      <c r="Q3651" s="539">
        <v>54.05</v>
      </c>
      <c r="R3651" s="539">
        <v>54.05</v>
      </c>
    </row>
    <row r="3652" spans="16:18" hidden="1">
      <c r="P3652" s="7">
        <v>39795</v>
      </c>
      <c r="Q3652" s="539">
        <v>85.39</v>
      </c>
      <c r="R3652" s="539">
        <v>85.39</v>
      </c>
    </row>
    <row r="3653" spans="16:18" hidden="1">
      <c r="P3653" s="7">
        <v>39801</v>
      </c>
      <c r="Q3653" s="539">
        <v>180.32</v>
      </c>
      <c r="R3653" s="539">
        <v>180.32</v>
      </c>
    </row>
    <row r="3654" spans="16:18" hidden="1">
      <c r="P3654" s="7">
        <v>39802</v>
      </c>
      <c r="Q3654" s="539">
        <v>264.32</v>
      </c>
      <c r="R3654" s="539">
        <v>264.32</v>
      </c>
    </row>
    <row r="3655" spans="16:18" hidden="1">
      <c r="P3655" s="7">
        <v>39803</v>
      </c>
      <c r="Q3655" s="539">
        <v>368.73</v>
      </c>
      <c r="R3655" s="539">
        <v>368.73</v>
      </c>
    </row>
    <row r="3656" spans="16:18" hidden="1">
      <c r="P3656" s="7">
        <v>39799</v>
      </c>
      <c r="Q3656" s="539">
        <v>63</v>
      </c>
      <c r="R3656" s="539">
        <v>63</v>
      </c>
    </row>
    <row r="3657" spans="16:18" hidden="1">
      <c r="P3657" s="7">
        <v>39800</v>
      </c>
      <c r="Q3657" s="539">
        <v>107.33</v>
      </c>
      <c r="R3657" s="539">
        <v>107.33</v>
      </c>
    </row>
    <row r="3658" spans="16:18" hidden="1">
      <c r="P3658" s="7">
        <v>43837</v>
      </c>
      <c r="Q3658" s="809">
        <v>2446.8000000000002</v>
      </c>
      <c r="R3658" s="809">
        <v>2446.8000000000002</v>
      </c>
    </row>
    <row r="3659" spans="16:18" hidden="1">
      <c r="P3659" s="7">
        <v>43836</v>
      </c>
      <c r="Q3659" s="809">
        <v>4978.8</v>
      </c>
      <c r="R3659" s="809">
        <v>4978.8</v>
      </c>
    </row>
    <row r="3660" spans="16:18" hidden="1">
      <c r="P3660" s="7">
        <v>21059</v>
      </c>
      <c r="Q3660" s="539">
        <v>39.58</v>
      </c>
      <c r="R3660" s="539">
        <v>39.58</v>
      </c>
    </row>
    <row r="3661" spans="16:18" hidden="1">
      <c r="P3661" s="7">
        <v>11234</v>
      </c>
      <c r="Q3661" s="539">
        <v>59.65</v>
      </c>
      <c r="R3661" s="539">
        <v>59.65</v>
      </c>
    </row>
    <row r="3662" spans="16:18" hidden="1">
      <c r="P3662" s="7">
        <v>21060</v>
      </c>
      <c r="Q3662" s="539">
        <v>73.42</v>
      </c>
      <c r="R3662" s="539">
        <v>73.42</v>
      </c>
    </row>
    <row r="3663" spans="16:18" hidden="1">
      <c r="P3663" s="7">
        <v>21061</v>
      </c>
      <c r="Q3663" s="539">
        <v>91.78</v>
      </c>
      <c r="R3663" s="539">
        <v>91.78</v>
      </c>
    </row>
    <row r="3664" spans="16:18" hidden="1">
      <c r="P3664" s="7">
        <v>21062</v>
      </c>
      <c r="Q3664" s="539">
        <v>144.55000000000001</v>
      </c>
      <c r="R3664" s="539">
        <v>144.55000000000001</v>
      </c>
    </row>
    <row r="3665" spans="16:18" hidden="1">
      <c r="P3665" s="7">
        <v>11708</v>
      </c>
      <c r="Q3665" s="539">
        <v>15.77</v>
      </c>
      <c r="R3665" s="539">
        <v>15.77</v>
      </c>
    </row>
    <row r="3666" spans="16:18" hidden="1">
      <c r="P3666" s="7">
        <v>11709</v>
      </c>
      <c r="Q3666" s="539">
        <v>37.049999999999997</v>
      </c>
      <c r="R3666" s="539">
        <v>37.049999999999997</v>
      </c>
    </row>
    <row r="3667" spans="16:18" hidden="1">
      <c r="P3667" s="7">
        <v>11710</v>
      </c>
      <c r="Q3667" s="539">
        <v>85.18</v>
      </c>
      <c r="R3667" s="539">
        <v>85.18</v>
      </c>
    </row>
    <row r="3668" spans="16:18" hidden="1">
      <c r="P3668" s="7">
        <v>11707</v>
      </c>
      <c r="Q3668" s="539">
        <v>11.81</v>
      </c>
      <c r="R3668" s="539">
        <v>11.81</v>
      </c>
    </row>
    <row r="3669" spans="16:18" hidden="1">
      <c r="P3669" s="7">
        <v>5102</v>
      </c>
      <c r="Q3669" s="539">
        <v>9.86</v>
      </c>
      <c r="R3669" s="539">
        <v>9.86</v>
      </c>
    </row>
    <row r="3670" spans="16:18" hidden="1">
      <c r="P3670" s="7">
        <v>11711</v>
      </c>
      <c r="Q3670" s="539">
        <v>8.2200000000000006</v>
      </c>
      <c r="R3670" s="539">
        <v>8.2200000000000006</v>
      </c>
    </row>
    <row r="3671" spans="16:18" hidden="1">
      <c r="P3671" s="7">
        <v>11739</v>
      </c>
      <c r="Q3671" s="539">
        <v>7.03</v>
      </c>
      <c r="R3671" s="539">
        <v>7.03</v>
      </c>
    </row>
    <row r="3672" spans="16:18" hidden="1">
      <c r="P3672" s="7">
        <v>11741</v>
      </c>
      <c r="Q3672" s="539">
        <v>8.9499999999999993</v>
      </c>
      <c r="R3672" s="539">
        <v>8.9499999999999993</v>
      </c>
    </row>
    <row r="3673" spans="16:18" hidden="1">
      <c r="P3673" s="7">
        <v>11745</v>
      </c>
      <c r="Q3673" s="539">
        <v>11.79</v>
      </c>
      <c r="R3673" s="539">
        <v>11.79</v>
      </c>
    </row>
    <row r="3674" spans="16:18" hidden="1">
      <c r="P3674" s="7">
        <v>11743</v>
      </c>
      <c r="Q3674" s="539">
        <v>7.51</v>
      </c>
      <c r="R3674" s="539">
        <v>7.51</v>
      </c>
    </row>
    <row r="3675" spans="16:18" hidden="1">
      <c r="P3675" s="7">
        <v>5104</v>
      </c>
      <c r="Q3675" s="539">
        <v>71.89</v>
      </c>
      <c r="R3675" s="539">
        <v>71.89</v>
      </c>
    </row>
    <row r="3676" spans="16:18" hidden="1">
      <c r="P3676" s="7">
        <v>44530</v>
      </c>
      <c r="Q3676" s="539">
        <v>51.76</v>
      </c>
      <c r="R3676" s="539">
        <v>51.76</v>
      </c>
    </row>
    <row r="3677" spans="16:18" hidden="1">
      <c r="P3677" s="7">
        <v>2710</v>
      </c>
      <c r="Q3677" s="539">
        <v>41.34</v>
      </c>
      <c r="R3677" s="539">
        <v>41.34</v>
      </c>
    </row>
    <row r="3678" spans="16:18" hidden="1">
      <c r="P3678" s="7">
        <v>14575</v>
      </c>
      <c r="Q3678" s="809">
        <v>5220807</v>
      </c>
      <c r="R3678" s="809">
        <v>5220807</v>
      </c>
    </row>
    <row r="3679" spans="16:18" hidden="1">
      <c r="P3679" s="7">
        <v>20043</v>
      </c>
      <c r="Q3679" s="539">
        <v>8.23</v>
      </c>
      <c r="R3679" s="539">
        <v>8.23</v>
      </c>
    </row>
    <row r="3680" spans="16:18" hidden="1">
      <c r="P3680" s="7">
        <v>20044</v>
      </c>
      <c r="Q3680" s="539">
        <v>9.5399999999999991</v>
      </c>
      <c r="R3680" s="539">
        <v>9.5399999999999991</v>
      </c>
    </row>
    <row r="3681" spans="16:18" hidden="1">
      <c r="P3681" s="7">
        <v>20042</v>
      </c>
      <c r="Q3681" s="539">
        <v>7.14</v>
      </c>
      <c r="R3681" s="539">
        <v>7.14</v>
      </c>
    </row>
    <row r="3682" spans="16:18" hidden="1">
      <c r="P3682" s="7">
        <v>20046</v>
      </c>
      <c r="Q3682" s="539">
        <v>16.899999999999999</v>
      </c>
      <c r="R3682" s="539">
        <v>16.899999999999999</v>
      </c>
    </row>
    <row r="3683" spans="16:18" hidden="1">
      <c r="P3683" s="7">
        <v>20047</v>
      </c>
      <c r="Q3683" s="539">
        <v>50.68</v>
      </c>
      <c r="R3683" s="539">
        <v>50.68</v>
      </c>
    </row>
    <row r="3684" spans="16:18" hidden="1">
      <c r="P3684" s="7">
        <v>20045</v>
      </c>
      <c r="Q3684" s="539">
        <v>8.5500000000000007</v>
      </c>
      <c r="R3684" s="539">
        <v>8.5500000000000007</v>
      </c>
    </row>
    <row r="3685" spans="16:18" hidden="1">
      <c r="P3685" s="7">
        <v>20972</v>
      </c>
      <c r="Q3685" s="539">
        <v>160.71</v>
      </c>
      <c r="R3685" s="539">
        <v>160.71</v>
      </c>
    </row>
    <row r="3686" spans="16:18" hidden="1">
      <c r="P3686" s="7">
        <v>11321</v>
      </c>
      <c r="Q3686" s="539">
        <v>29.69</v>
      </c>
      <c r="R3686" s="539">
        <v>29.69</v>
      </c>
    </row>
    <row r="3687" spans="16:18" hidden="1">
      <c r="P3687" s="7">
        <v>11323</v>
      </c>
      <c r="Q3687" s="539">
        <v>34.15</v>
      </c>
      <c r="R3687" s="539">
        <v>34.15</v>
      </c>
    </row>
    <row r="3688" spans="16:18" hidden="1">
      <c r="P3688" s="7">
        <v>20327</v>
      </c>
      <c r="Q3688" s="539">
        <v>19.38</v>
      </c>
      <c r="R3688" s="539">
        <v>19.38</v>
      </c>
    </row>
    <row r="3689" spans="16:18" hidden="1">
      <c r="P3689" s="7">
        <v>6034</v>
      </c>
      <c r="Q3689" s="539">
        <v>12.58</v>
      </c>
      <c r="R3689" s="539">
        <v>12.58</v>
      </c>
    </row>
    <row r="3690" spans="16:18" hidden="1">
      <c r="P3690" s="7">
        <v>6036</v>
      </c>
      <c r="Q3690" s="539">
        <v>17.13</v>
      </c>
      <c r="R3690" s="539">
        <v>17.13</v>
      </c>
    </row>
    <row r="3691" spans="16:18" hidden="1">
      <c r="P3691" s="7">
        <v>6031</v>
      </c>
      <c r="Q3691" s="539">
        <v>20.13</v>
      </c>
      <c r="R3691" s="539">
        <v>20.13</v>
      </c>
    </row>
    <row r="3692" spans="16:18" hidden="1">
      <c r="P3692" s="7">
        <v>6029</v>
      </c>
      <c r="Q3692" s="539">
        <v>20.34</v>
      </c>
      <c r="R3692" s="539">
        <v>20.34</v>
      </c>
    </row>
    <row r="3693" spans="16:18" hidden="1">
      <c r="P3693" s="7">
        <v>6033</v>
      </c>
      <c r="Q3693" s="539">
        <v>26.81</v>
      </c>
      <c r="R3693" s="539">
        <v>26.81</v>
      </c>
    </row>
    <row r="3694" spans="16:18" hidden="1">
      <c r="P3694" s="7">
        <v>11672</v>
      </c>
      <c r="Q3694" s="539">
        <v>58.32</v>
      </c>
      <c r="R3694" s="539">
        <v>58.32</v>
      </c>
    </row>
    <row r="3695" spans="16:18" hidden="1">
      <c r="P3695" s="7">
        <v>11669</v>
      </c>
      <c r="Q3695" s="539">
        <v>55.54</v>
      </c>
      <c r="R3695" s="539">
        <v>55.54</v>
      </c>
    </row>
    <row r="3696" spans="16:18" hidden="1">
      <c r="P3696" s="7">
        <v>11670</v>
      </c>
      <c r="Q3696" s="539">
        <v>21.28</v>
      </c>
      <c r="R3696" s="539">
        <v>21.28</v>
      </c>
    </row>
    <row r="3697" spans="16:18" hidden="1">
      <c r="P3697" s="7">
        <v>20055</v>
      </c>
      <c r="Q3697" s="539">
        <v>41.6</v>
      </c>
      <c r="R3697" s="539">
        <v>41.6</v>
      </c>
    </row>
    <row r="3698" spans="16:18" hidden="1">
      <c r="P3698" s="7">
        <v>11671</v>
      </c>
      <c r="Q3698" s="539">
        <v>89.26</v>
      </c>
      <c r="R3698" s="539">
        <v>89.26</v>
      </c>
    </row>
    <row r="3699" spans="16:18" hidden="1">
      <c r="P3699" s="7">
        <v>6032</v>
      </c>
      <c r="Q3699" s="539">
        <v>25.49</v>
      </c>
      <c r="R3699" s="539">
        <v>25.49</v>
      </c>
    </row>
    <row r="3700" spans="16:18" hidden="1">
      <c r="P3700" s="7">
        <v>11673</v>
      </c>
      <c r="Q3700" s="539">
        <v>20.079999999999998</v>
      </c>
      <c r="R3700" s="539">
        <v>20.079999999999998</v>
      </c>
    </row>
    <row r="3701" spans="16:18" hidden="1">
      <c r="P3701" s="7">
        <v>11674</v>
      </c>
      <c r="Q3701" s="539">
        <v>25.85</v>
      </c>
      <c r="R3701" s="539">
        <v>25.85</v>
      </c>
    </row>
    <row r="3702" spans="16:18" hidden="1">
      <c r="P3702" s="7">
        <v>11675</v>
      </c>
      <c r="Q3702" s="539">
        <v>41.05</v>
      </c>
      <c r="R3702" s="539">
        <v>41.05</v>
      </c>
    </row>
    <row r="3703" spans="16:18" hidden="1">
      <c r="P3703" s="7">
        <v>11676</v>
      </c>
      <c r="Q3703" s="539">
        <v>54.9</v>
      </c>
      <c r="R3703" s="539">
        <v>54.9</v>
      </c>
    </row>
    <row r="3704" spans="16:18" hidden="1">
      <c r="P3704" s="7">
        <v>11677</v>
      </c>
      <c r="Q3704" s="539">
        <v>56.69</v>
      </c>
      <c r="R3704" s="539">
        <v>56.69</v>
      </c>
    </row>
    <row r="3705" spans="16:18" hidden="1">
      <c r="P3705" s="7">
        <v>11678</v>
      </c>
      <c r="Q3705" s="539">
        <v>103.83</v>
      </c>
      <c r="R3705" s="539">
        <v>103.83</v>
      </c>
    </row>
    <row r="3706" spans="16:18" hidden="1">
      <c r="P3706" s="7">
        <v>6038</v>
      </c>
      <c r="Q3706" s="539">
        <v>6.59</v>
      </c>
      <c r="R3706" s="539">
        <v>6.59</v>
      </c>
    </row>
    <row r="3707" spans="16:18" hidden="1">
      <c r="P3707" s="7">
        <v>11718</v>
      </c>
      <c r="Q3707" s="539">
        <v>18.78</v>
      </c>
      <c r="R3707" s="539">
        <v>18.78</v>
      </c>
    </row>
    <row r="3708" spans="16:18" hidden="1">
      <c r="P3708" s="7">
        <v>6037</v>
      </c>
      <c r="Q3708" s="539">
        <v>13.7</v>
      </c>
      <c r="R3708" s="539">
        <v>13.7</v>
      </c>
    </row>
    <row r="3709" spans="16:18" hidden="1">
      <c r="P3709" s="7">
        <v>11719</v>
      </c>
      <c r="Q3709" s="539">
        <v>15.24</v>
      </c>
      <c r="R3709" s="539">
        <v>15.24</v>
      </c>
    </row>
    <row r="3710" spans="16:18" hidden="1">
      <c r="P3710" s="7">
        <v>6010</v>
      </c>
      <c r="Q3710" s="539">
        <v>94.63</v>
      </c>
      <c r="R3710" s="539">
        <v>94.63</v>
      </c>
    </row>
    <row r="3711" spans="16:18" hidden="1">
      <c r="P3711" s="7">
        <v>6017</v>
      </c>
      <c r="Q3711" s="539">
        <v>74.95</v>
      </c>
      <c r="R3711" s="539">
        <v>74.95</v>
      </c>
    </row>
    <row r="3712" spans="16:18" hidden="1">
      <c r="P3712" s="7">
        <v>6020</v>
      </c>
      <c r="Q3712" s="539">
        <v>33.03</v>
      </c>
      <c r="R3712" s="539">
        <v>33.03</v>
      </c>
    </row>
    <row r="3713" spans="16:18" hidden="1">
      <c r="P3713" s="7">
        <v>6019</v>
      </c>
      <c r="Q3713" s="539">
        <v>54.99</v>
      </c>
      <c r="R3713" s="539">
        <v>54.99</v>
      </c>
    </row>
    <row r="3714" spans="16:18" hidden="1">
      <c r="P3714" s="7">
        <v>6011</v>
      </c>
      <c r="Q3714" s="539">
        <v>273.35000000000002</v>
      </c>
      <c r="R3714" s="539">
        <v>273.35000000000002</v>
      </c>
    </row>
    <row r="3715" spans="16:18" hidden="1">
      <c r="P3715" s="7">
        <v>6028</v>
      </c>
      <c r="Q3715" s="539">
        <v>131.80000000000001</v>
      </c>
      <c r="R3715" s="539">
        <v>131.80000000000001</v>
      </c>
    </row>
    <row r="3716" spans="16:18" hidden="1">
      <c r="P3716" s="7">
        <v>6016</v>
      </c>
      <c r="Q3716" s="539">
        <v>34.840000000000003</v>
      </c>
      <c r="R3716" s="539">
        <v>34.840000000000003</v>
      </c>
    </row>
    <row r="3717" spans="16:18" hidden="1">
      <c r="P3717" s="7">
        <v>6012</v>
      </c>
      <c r="Q3717" s="539">
        <v>330.93</v>
      </c>
      <c r="R3717" s="539">
        <v>330.93</v>
      </c>
    </row>
    <row r="3718" spans="16:18" hidden="1">
      <c r="P3718" s="7">
        <v>6027</v>
      </c>
      <c r="Q3718" s="539">
        <v>689.55</v>
      </c>
      <c r="R3718" s="539">
        <v>689.55</v>
      </c>
    </row>
    <row r="3719" spans="16:18" hidden="1">
      <c r="P3719" s="7">
        <v>6015</v>
      </c>
      <c r="Q3719" s="539">
        <v>151.31</v>
      </c>
      <c r="R3719" s="539">
        <v>151.31</v>
      </c>
    </row>
    <row r="3720" spans="16:18" hidden="1">
      <c r="P3720" s="7">
        <v>6014</v>
      </c>
      <c r="Q3720" s="539">
        <v>144.66999999999999</v>
      </c>
      <c r="R3720" s="539">
        <v>144.66999999999999</v>
      </c>
    </row>
    <row r="3721" spans="16:18" hidden="1">
      <c r="P3721" s="7">
        <v>6006</v>
      </c>
      <c r="Q3721" s="539">
        <v>75.349999999999994</v>
      </c>
      <c r="R3721" s="539">
        <v>75.349999999999994</v>
      </c>
    </row>
    <row r="3722" spans="16:18" hidden="1">
      <c r="P3722" s="7">
        <v>6013</v>
      </c>
      <c r="Q3722" s="539">
        <v>104.05</v>
      </c>
      <c r="R3722" s="539">
        <v>104.05</v>
      </c>
    </row>
    <row r="3723" spans="16:18" hidden="1">
      <c r="P3723" s="7">
        <v>6005</v>
      </c>
      <c r="Q3723" s="539">
        <v>85</v>
      </c>
      <c r="R3723" s="539">
        <v>85</v>
      </c>
    </row>
    <row r="3724" spans="16:18" hidden="1">
      <c r="P3724" s="7">
        <v>11756</v>
      </c>
      <c r="Q3724" s="539">
        <v>40.590000000000003</v>
      </c>
      <c r="R3724" s="539">
        <v>40.590000000000003</v>
      </c>
    </row>
    <row r="3725" spans="16:18" hidden="1">
      <c r="P3725" s="7">
        <v>10904</v>
      </c>
      <c r="Q3725" s="539">
        <v>225</v>
      </c>
      <c r="R3725" s="539">
        <v>225</v>
      </c>
    </row>
    <row r="3726" spans="16:18" hidden="1">
      <c r="P3726" s="7">
        <v>11752</v>
      </c>
      <c r="Q3726" s="539">
        <v>23.41</v>
      </c>
      <c r="R3726" s="539">
        <v>23.41</v>
      </c>
    </row>
    <row r="3727" spans="16:18" hidden="1">
      <c r="P3727" s="7">
        <v>11753</v>
      </c>
      <c r="Q3727" s="539">
        <v>27.95</v>
      </c>
      <c r="R3727" s="539">
        <v>27.95</v>
      </c>
    </row>
    <row r="3728" spans="16:18" hidden="1">
      <c r="P3728" s="7">
        <v>6021</v>
      </c>
      <c r="Q3728" s="539">
        <v>77.55</v>
      </c>
      <c r="R3728" s="539">
        <v>77.55</v>
      </c>
    </row>
    <row r="3729" spans="16:18" hidden="1">
      <c r="P3729" s="7">
        <v>6024</v>
      </c>
      <c r="Q3729" s="539">
        <v>80.17</v>
      </c>
      <c r="R3729" s="539">
        <v>80.17</v>
      </c>
    </row>
    <row r="3730" spans="16:18" hidden="1">
      <c r="P3730" s="7">
        <v>38379</v>
      </c>
      <c r="Q3730" s="539">
        <v>48.38</v>
      </c>
      <c r="R3730" s="539">
        <v>48.38</v>
      </c>
    </row>
    <row r="3731" spans="16:18" hidden="1">
      <c r="P3731" s="7">
        <v>13897</v>
      </c>
      <c r="Q3731" s="809">
        <v>6993.97</v>
      </c>
      <c r="R3731" s="809">
        <v>6993.97</v>
      </c>
    </row>
    <row r="3732" spans="16:18" hidden="1">
      <c r="P3732" s="7">
        <v>10640</v>
      </c>
      <c r="Q3732" s="809">
        <v>15147.48</v>
      </c>
      <c r="R3732" s="809">
        <v>15147.48</v>
      </c>
    </row>
    <row r="3733" spans="16:18" hidden="1">
      <c r="P3733" s="7">
        <v>34357</v>
      </c>
      <c r="Q3733" s="539">
        <v>4.8099999999999996</v>
      </c>
      <c r="R3733" s="539">
        <v>4.8099999999999996</v>
      </c>
    </row>
    <row r="3734" spans="16:18" hidden="1">
      <c r="P3734" s="7">
        <v>37329</v>
      </c>
      <c r="Q3734" s="539">
        <v>101.41</v>
      </c>
      <c r="R3734" s="539">
        <v>101.41</v>
      </c>
    </row>
    <row r="3735" spans="16:18" hidden="1">
      <c r="P3735" s="7">
        <v>2510</v>
      </c>
      <c r="Q3735" s="539">
        <v>35.46</v>
      </c>
      <c r="R3735" s="539">
        <v>35.46</v>
      </c>
    </row>
    <row r="3736" spans="16:18" hidden="1">
      <c r="P3736" s="7">
        <v>12359</v>
      </c>
      <c r="Q3736" s="539">
        <v>156.72999999999999</v>
      </c>
      <c r="R3736" s="539">
        <v>156.72999999999999</v>
      </c>
    </row>
    <row r="3737" spans="16:18" hidden="1">
      <c r="P3737" s="7">
        <v>7353</v>
      </c>
      <c r="Q3737" s="539">
        <v>35.97</v>
      </c>
      <c r="R3737" s="539">
        <v>35.97</v>
      </c>
    </row>
    <row r="3738" spans="16:18" hidden="1">
      <c r="P3738" s="7">
        <v>36144</v>
      </c>
      <c r="Q3738" s="539">
        <v>1.81</v>
      </c>
      <c r="R3738" s="539">
        <v>1.81</v>
      </c>
    </row>
    <row r="3739" spans="16:18" hidden="1">
      <c r="P3739" s="7">
        <v>10518</v>
      </c>
      <c r="Q3739" s="539">
        <v>110.92</v>
      </c>
      <c r="R3739" s="539">
        <v>110.92</v>
      </c>
    </row>
    <row r="3740" spans="16:18" hidden="1">
      <c r="P3740" s="7">
        <v>36530</v>
      </c>
      <c r="Q3740" s="809">
        <v>424097.55</v>
      </c>
      <c r="R3740" s="809">
        <v>424097.55</v>
      </c>
    </row>
    <row r="3741" spans="16:18" hidden="1">
      <c r="P3741" s="7">
        <v>6046</v>
      </c>
      <c r="Q3741" s="809">
        <v>460000</v>
      </c>
      <c r="R3741" s="809">
        <v>460000</v>
      </c>
    </row>
    <row r="3742" spans="16:18" hidden="1">
      <c r="P3742" s="7">
        <v>36531</v>
      </c>
      <c r="Q3742" s="809">
        <v>476829.23</v>
      </c>
      <c r="R3742" s="809">
        <v>476829.23</v>
      </c>
    </row>
    <row r="3743" spans="16:18" hidden="1">
      <c r="P3743" s="7">
        <v>34684</v>
      </c>
      <c r="Q3743" s="539">
        <v>256.62</v>
      </c>
      <c r="R3743" s="539">
        <v>256.62</v>
      </c>
    </row>
    <row r="3744" spans="16:18" hidden="1">
      <c r="P3744" s="7">
        <v>34683</v>
      </c>
      <c r="Q3744" s="539">
        <v>160.38999999999999</v>
      </c>
      <c r="R3744" s="539">
        <v>160.38999999999999</v>
      </c>
    </row>
    <row r="3745" spans="16:18" hidden="1">
      <c r="P3745" s="7">
        <v>44954</v>
      </c>
      <c r="Q3745" s="539">
        <v>112.74</v>
      </c>
      <c r="R3745" s="539">
        <v>112.74</v>
      </c>
    </row>
    <row r="3746" spans="16:18" hidden="1">
      <c r="P3746" s="7">
        <v>44955</v>
      </c>
      <c r="Q3746" s="539">
        <v>164.75</v>
      </c>
      <c r="R3746" s="539">
        <v>164.75</v>
      </c>
    </row>
    <row r="3747" spans="16:18" hidden="1">
      <c r="P3747" s="7">
        <v>10515</v>
      </c>
      <c r="Q3747" s="539">
        <v>55.97</v>
      </c>
      <c r="R3747" s="539">
        <v>55.97</v>
      </c>
    </row>
    <row r="3748" spans="16:18" hidden="1">
      <c r="P3748" s="7">
        <v>153</v>
      </c>
      <c r="Q3748" s="539">
        <v>100.89</v>
      </c>
      <c r="R3748" s="539">
        <v>100.89</v>
      </c>
    </row>
    <row r="3749" spans="16:18" hidden="1">
      <c r="P3749" s="7">
        <v>34682</v>
      </c>
      <c r="Q3749" s="539">
        <v>122.65</v>
      </c>
      <c r="R3749" s="539">
        <v>122.65</v>
      </c>
    </row>
    <row r="3750" spans="16:18" hidden="1">
      <c r="P3750" s="7">
        <v>536</v>
      </c>
      <c r="Q3750" s="539">
        <v>31.52</v>
      </c>
      <c r="R3750" s="539">
        <v>31.52</v>
      </c>
    </row>
    <row r="3751" spans="16:18" hidden="1">
      <c r="P3751" s="7">
        <v>20205</v>
      </c>
      <c r="Q3751" s="539">
        <v>3.45</v>
      </c>
      <c r="R3751" s="539">
        <v>3.45</v>
      </c>
    </row>
    <row r="3752" spans="16:18" hidden="1">
      <c r="P3752" s="7">
        <v>4412</v>
      </c>
      <c r="Q3752" s="539">
        <v>2.0699999999999998</v>
      </c>
      <c r="R3752" s="539">
        <v>2.0699999999999998</v>
      </c>
    </row>
    <row r="3753" spans="16:18" hidden="1">
      <c r="P3753" s="7">
        <v>4408</v>
      </c>
      <c r="Q3753" s="539">
        <v>2.58</v>
      </c>
      <c r="R3753" s="539">
        <v>2.58</v>
      </c>
    </row>
    <row r="3754" spans="16:18" hidden="1">
      <c r="P3754" s="7">
        <v>36250</v>
      </c>
      <c r="Q3754" s="539">
        <v>4.72</v>
      </c>
      <c r="R3754" s="539">
        <v>4.72</v>
      </c>
    </row>
    <row r="3755" spans="16:18" hidden="1">
      <c r="P3755" s="7">
        <v>10857</v>
      </c>
      <c r="Q3755" s="539">
        <v>17.53</v>
      </c>
      <c r="R3755" s="539">
        <v>17.53</v>
      </c>
    </row>
    <row r="3756" spans="16:18" hidden="1">
      <c r="P3756" s="7">
        <v>4803</v>
      </c>
      <c r="Q3756" s="539">
        <v>44.28</v>
      </c>
      <c r="R3756" s="539">
        <v>44.28</v>
      </c>
    </row>
    <row r="3757" spans="16:18" hidden="1">
      <c r="P3757" s="7">
        <v>6186</v>
      </c>
      <c r="Q3757" s="539">
        <v>21.27</v>
      </c>
      <c r="R3757" s="539">
        <v>21.27</v>
      </c>
    </row>
    <row r="3758" spans="16:18" hidden="1">
      <c r="P3758" s="7">
        <v>4829</v>
      </c>
      <c r="Q3758" s="539">
        <v>59.52</v>
      </c>
      <c r="R3758" s="539">
        <v>59.52</v>
      </c>
    </row>
    <row r="3759" spans="16:18" hidden="1">
      <c r="P3759" s="7">
        <v>39829</v>
      </c>
      <c r="Q3759" s="539">
        <v>37.15</v>
      </c>
      <c r="R3759" s="539">
        <v>37.15</v>
      </c>
    </row>
    <row r="3760" spans="16:18" hidden="1">
      <c r="P3760" s="7">
        <v>20231</v>
      </c>
      <c r="Q3760" s="539">
        <v>74.42</v>
      </c>
      <c r="R3760" s="539">
        <v>74.42</v>
      </c>
    </row>
    <row r="3761" spans="16:18" hidden="1">
      <c r="P3761" s="7">
        <v>4804</v>
      </c>
      <c r="Q3761" s="539">
        <v>33.99</v>
      </c>
      <c r="R3761" s="539">
        <v>33.99</v>
      </c>
    </row>
    <row r="3762" spans="16:18" hidden="1">
      <c r="P3762" s="7">
        <v>34680</v>
      </c>
      <c r="Q3762" s="539">
        <v>37.729999999999997</v>
      </c>
      <c r="R3762" s="539">
        <v>37.729999999999997</v>
      </c>
    </row>
    <row r="3763" spans="16:18" hidden="1">
      <c r="P3763" s="7">
        <v>11573</v>
      </c>
      <c r="Q3763" s="539">
        <v>6.17</v>
      </c>
      <c r="R3763" s="539">
        <v>6.17</v>
      </c>
    </row>
    <row r="3764" spans="16:18" hidden="1">
      <c r="P3764" s="7">
        <v>38401</v>
      </c>
      <c r="Q3764" s="539">
        <v>14.98</v>
      </c>
      <c r="R3764" s="539">
        <v>14.98</v>
      </c>
    </row>
    <row r="3765" spans="16:18" hidden="1">
      <c r="P3765" s="7">
        <v>11575</v>
      </c>
      <c r="Q3765" s="539">
        <v>59.52</v>
      </c>
      <c r="R3765" s="539">
        <v>59.52</v>
      </c>
    </row>
    <row r="3766" spans="16:18" hidden="1">
      <c r="P3766" s="7">
        <v>38179</v>
      </c>
      <c r="Q3766" s="539">
        <v>49.21</v>
      </c>
      <c r="R3766" s="539">
        <v>49.21</v>
      </c>
    </row>
    <row r="3767" spans="16:18" hidden="1">
      <c r="P3767" s="7">
        <v>20256</v>
      </c>
      <c r="Q3767" s="539">
        <v>0.45</v>
      </c>
      <c r="R3767" s="539">
        <v>0.45</v>
      </c>
    </row>
    <row r="3768" spans="16:18" hidden="1">
      <c r="P3768" s="7">
        <v>14511</v>
      </c>
      <c r="Q3768" s="809">
        <v>765565.62</v>
      </c>
      <c r="R3768" s="809">
        <v>765565.62</v>
      </c>
    </row>
    <row r="3769" spans="16:18" hidden="1">
      <c r="P3769" s="7">
        <v>10642</v>
      </c>
      <c r="Q3769" s="809">
        <v>721200</v>
      </c>
      <c r="R3769" s="809">
        <v>721200</v>
      </c>
    </row>
    <row r="3770" spans="16:18" hidden="1">
      <c r="P3770" s="7">
        <v>14489</v>
      </c>
      <c r="Q3770" s="809">
        <v>639690.98</v>
      </c>
      <c r="R3770" s="809">
        <v>639690.98</v>
      </c>
    </row>
    <row r="3771" spans="16:18" hidden="1">
      <c r="P3771" s="7">
        <v>14513</v>
      </c>
      <c r="Q3771" s="809">
        <v>479783.42</v>
      </c>
      <c r="R3771" s="809">
        <v>479783.42</v>
      </c>
    </row>
    <row r="3772" spans="16:18" hidden="1">
      <c r="P3772" s="7">
        <v>13600</v>
      </c>
      <c r="Q3772" s="809">
        <v>619055.72</v>
      </c>
      <c r="R3772" s="809">
        <v>619055.72</v>
      </c>
    </row>
    <row r="3773" spans="16:18" hidden="1">
      <c r="P3773" s="7">
        <v>10646</v>
      </c>
      <c r="Q3773" s="809">
        <v>461464.79</v>
      </c>
      <c r="R3773" s="809">
        <v>461464.79</v>
      </c>
    </row>
    <row r="3774" spans="16:18" hidden="1">
      <c r="P3774" s="7">
        <v>6070</v>
      </c>
      <c r="Q3774" s="809">
        <v>630534.84</v>
      </c>
      <c r="R3774" s="809">
        <v>630534.84</v>
      </c>
    </row>
    <row r="3775" spans="16:18" hidden="1">
      <c r="P3775" s="7">
        <v>6069</v>
      </c>
      <c r="Q3775" s="809">
        <v>139294.65</v>
      </c>
      <c r="R3775" s="809">
        <v>139294.65</v>
      </c>
    </row>
    <row r="3776" spans="16:18" hidden="1">
      <c r="P3776" s="7">
        <v>14626</v>
      </c>
      <c r="Q3776" s="809">
        <v>690291.45</v>
      </c>
      <c r="R3776" s="809">
        <v>690291.45</v>
      </c>
    </row>
    <row r="3777" spans="16:18" hidden="1">
      <c r="P3777" s="7">
        <v>6067</v>
      </c>
      <c r="Q3777" s="809">
        <v>566657.15</v>
      </c>
      <c r="R3777" s="809">
        <v>566657.15</v>
      </c>
    </row>
    <row r="3778" spans="16:18" hidden="1">
      <c r="P3778" s="7">
        <v>38393</v>
      </c>
      <c r="Q3778" s="539">
        <v>17.95</v>
      </c>
      <c r="R3778" s="539">
        <v>17.95</v>
      </c>
    </row>
    <row r="3779" spans="16:18" hidden="1">
      <c r="P3779" s="7">
        <v>38390</v>
      </c>
      <c r="Q3779" s="539">
        <v>39.81</v>
      </c>
      <c r="R3779" s="539">
        <v>39.81</v>
      </c>
    </row>
    <row r="3780" spans="16:18" hidden="1">
      <c r="P3780" s="7">
        <v>36532</v>
      </c>
      <c r="Q3780" s="809">
        <v>31301.65</v>
      </c>
      <c r="R3780" s="809">
        <v>31301.65</v>
      </c>
    </row>
    <row r="3781" spans="16:18" hidden="1">
      <c r="P3781" s="7">
        <v>11578</v>
      </c>
      <c r="Q3781" s="539">
        <v>12.85</v>
      </c>
      <c r="R3781" s="539">
        <v>12.85</v>
      </c>
    </row>
    <row r="3782" spans="16:18" hidden="1">
      <c r="P3782" s="7">
        <v>11577</v>
      </c>
      <c r="Q3782" s="539">
        <v>12.26</v>
      </c>
      <c r="R3782" s="539">
        <v>12.26</v>
      </c>
    </row>
    <row r="3783" spans="16:18" hidden="1">
      <c r="P3783" s="7">
        <v>42432</v>
      </c>
      <c r="Q3783" s="809">
        <v>2424.64</v>
      </c>
      <c r="R3783" s="809">
        <v>2424.64</v>
      </c>
    </row>
    <row r="3784" spans="16:18" hidden="1">
      <c r="P3784" s="7">
        <v>42437</v>
      </c>
      <c r="Q3784" s="809">
        <v>1843.37</v>
      </c>
      <c r="R3784" s="809">
        <v>1843.37</v>
      </c>
    </row>
    <row r="3785" spans="16:18" hidden="1">
      <c r="P3785" s="7">
        <v>1116</v>
      </c>
      <c r="Q3785" s="539">
        <v>17.78</v>
      </c>
      <c r="R3785" s="539">
        <v>17.78</v>
      </c>
    </row>
    <row r="3786" spans="16:18" hidden="1">
      <c r="P3786" s="7">
        <v>1115</v>
      </c>
      <c r="Q3786" s="539">
        <v>21.3</v>
      </c>
      <c r="R3786" s="539">
        <v>21.3</v>
      </c>
    </row>
    <row r="3787" spans="16:18" hidden="1">
      <c r="P3787" s="7">
        <v>1113</v>
      </c>
      <c r="Q3787" s="539">
        <v>24.9</v>
      </c>
      <c r="R3787" s="539">
        <v>24.9</v>
      </c>
    </row>
    <row r="3788" spans="16:18" hidden="1">
      <c r="P3788" s="7">
        <v>1114</v>
      </c>
      <c r="Q3788" s="539">
        <v>29.66</v>
      </c>
      <c r="R3788" s="539">
        <v>29.66</v>
      </c>
    </row>
    <row r="3789" spans="16:18" hidden="1">
      <c r="P3789" s="7">
        <v>40873</v>
      </c>
      <c r="Q3789" s="539">
        <v>23.21</v>
      </c>
      <c r="R3789" s="539">
        <v>23.21</v>
      </c>
    </row>
    <row r="3790" spans="16:18" hidden="1">
      <c r="P3790" s="7">
        <v>20214</v>
      </c>
      <c r="Q3790" s="539">
        <v>70.349999999999994</v>
      </c>
      <c r="R3790" s="539">
        <v>70.349999999999994</v>
      </c>
    </row>
    <row r="3791" spans="16:18" hidden="1">
      <c r="P3791" s="7">
        <v>7237</v>
      </c>
      <c r="Q3791" s="539">
        <v>68.87</v>
      </c>
      <c r="R3791" s="539">
        <v>68.87</v>
      </c>
    </row>
    <row r="3792" spans="16:18" hidden="1">
      <c r="P3792" s="7">
        <v>11757</v>
      </c>
      <c r="Q3792" s="539">
        <v>71.2</v>
      </c>
      <c r="R3792" s="539">
        <v>71.2</v>
      </c>
    </row>
    <row r="3793" spans="16:18" hidden="1">
      <c r="P3793" s="7">
        <v>11758</v>
      </c>
      <c r="Q3793" s="539">
        <v>84.9</v>
      </c>
      <c r="R3793" s="539">
        <v>84.9</v>
      </c>
    </row>
    <row r="3794" spans="16:18" hidden="1">
      <c r="P3794" s="7">
        <v>37526</v>
      </c>
      <c r="Q3794" s="539">
        <v>2.66</v>
      </c>
      <c r="R3794" s="539">
        <v>2.66</v>
      </c>
    </row>
    <row r="3795" spans="16:18" hidden="1">
      <c r="P3795" s="7">
        <v>6076</v>
      </c>
      <c r="Q3795" s="539">
        <v>66.5</v>
      </c>
      <c r="R3795" s="539">
        <v>66.5</v>
      </c>
    </row>
    <row r="3796" spans="16:18" hidden="1">
      <c r="P3796" s="7">
        <v>13109</v>
      </c>
      <c r="Q3796" s="539">
        <v>270.93</v>
      </c>
      <c r="R3796" s="539">
        <v>270.93</v>
      </c>
    </row>
    <row r="3797" spans="16:18" hidden="1">
      <c r="P3797" s="7">
        <v>13110</v>
      </c>
      <c r="Q3797" s="539">
        <v>356.56</v>
      </c>
      <c r="R3797" s="539">
        <v>356.56</v>
      </c>
    </row>
    <row r="3798" spans="16:18" hidden="1">
      <c r="P3798" s="7">
        <v>7581</v>
      </c>
      <c r="Q3798" s="539">
        <v>3.44</v>
      </c>
      <c r="R3798" s="539">
        <v>3.44</v>
      </c>
    </row>
    <row r="3799" spans="16:18" hidden="1">
      <c r="P3799" s="7">
        <v>4509</v>
      </c>
      <c r="Q3799" s="539">
        <v>5.41</v>
      </c>
      <c r="R3799" s="539">
        <v>5.41</v>
      </c>
    </row>
    <row r="3800" spans="16:18" hidden="1">
      <c r="P3800" s="7">
        <v>4512</v>
      </c>
      <c r="Q3800" s="539">
        <v>2.58</v>
      </c>
      <c r="R3800" s="539">
        <v>2.58</v>
      </c>
    </row>
    <row r="3801" spans="16:18" hidden="1">
      <c r="P3801" s="7">
        <v>4517</v>
      </c>
      <c r="Q3801" s="539">
        <v>3.73</v>
      </c>
      <c r="R3801" s="539">
        <v>3.73</v>
      </c>
    </row>
    <row r="3802" spans="16:18" hidden="1">
      <c r="P3802" s="7">
        <v>20206</v>
      </c>
      <c r="Q3802" s="539">
        <v>9.31</v>
      </c>
      <c r="R3802" s="539">
        <v>9.31</v>
      </c>
    </row>
    <row r="3803" spans="16:18" hidden="1">
      <c r="P3803" s="7">
        <v>4460</v>
      </c>
      <c r="Q3803" s="539">
        <v>9.56</v>
      </c>
      <c r="R3803" s="539">
        <v>9.56</v>
      </c>
    </row>
    <row r="3804" spans="16:18" hidden="1">
      <c r="P3804" s="7">
        <v>4415</v>
      </c>
      <c r="Q3804" s="539">
        <v>5.12</v>
      </c>
      <c r="R3804" s="539">
        <v>5.12</v>
      </c>
    </row>
    <row r="3805" spans="16:18" hidden="1">
      <c r="P3805" s="7">
        <v>4417</v>
      </c>
      <c r="Q3805" s="539">
        <v>7.37</v>
      </c>
      <c r="R3805" s="539">
        <v>7.37</v>
      </c>
    </row>
    <row r="3806" spans="16:18" hidden="1">
      <c r="P3806" s="7">
        <v>37373</v>
      </c>
      <c r="Q3806" s="539">
        <v>0.01</v>
      </c>
      <c r="R3806" s="539">
        <v>0.01</v>
      </c>
    </row>
    <row r="3807" spans="16:18" hidden="1">
      <c r="P3807" s="7">
        <v>40864</v>
      </c>
      <c r="Q3807" s="539">
        <v>0.01</v>
      </c>
      <c r="R3807" s="539">
        <v>0.01</v>
      </c>
    </row>
    <row r="3808" spans="16:18" hidden="1">
      <c r="P3808" s="7">
        <v>4734</v>
      </c>
      <c r="Q3808" s="539">
        <v>330.73</v>
      </c>
      <c r="R3808" s="539">
        <v>330.73</v>
      </c>
    </row>
    <row r="3809" spans="16:18" hidden="1">
      <c r="P3809" s="7">
        <v>6085</v>
      </c>
      <c r="Q3809" s="539">
        <v>10.51</v>
      </c>
      <c r="R3809" s="539">
        <v>10.51</v>
      </c>
    </row>
    <row r="3810" spans="16:18" hidden="1">
      <c r="P3810" s="7">
        <v>38396</v>
      </c>
      <c r="Q3810" s="539">
        <v>533.22</v>
      </c>
      <c r="R3810" s="539">
        <v>533.22</v>
      </c>
    </row>
    <row r="3811" spans="16:18" hidden="1">
      <c r="P3811" s="7">
        <v>11622</v>
      </c>
      <c r="Q3811" s="539">
        <v>76.02</v>
      </c>
      <c r="R3811" s="539">
        <v>76.02</v>
      </c>
    </row>
    <row r="3812" spans="16:18" hidden="1">
      <c r="P3812" s="7">
        <v>43143</v>
      </c>
      <c r="Q3812" s="539">
        <v>28.71</v>
      </c>
      <c r="R3812" s="539">
        <v>28.71</v>
      </c>
    </row>
    <row r="3813" spans="16:18" hidden="1">
      <c r="P3813" s="7">
        <v>7317</v>
      </c>
      <c r="Q3813" s="539">
        <v>41.27</v>
      </c>
      <c r="R3813" s="539">
        <v>41.27</v>
      </c>
    </row>
    <row r="3814" spans="16:18" hidden="1">
      <c r="P3814" s="7">
        <v>142</v>
      </c>
      <c r="Q3814" s="539">
        <v>35.869999999999997</v>
      </c>
      <c r="R3814" s="539">
        <v>35.869999999999997</v>
      </c>
    </row>
    <row r="3815" spans="16:18" hidden="1">
      <c r="P3815" s="7">
        <v>43142</v>
      </c>
      <c r="Q3815" s="539">
        <v>162.94999999999999</v>
      </c>
      <c r="R3815" s="539">
        <v>162.94999999999999</v>
      </c>
    </row>
    <row r="3816" spans="16:18" hidden="1">
      <c r="P3816" s="7">
        <v>38123</v>
      </c>
      <c r="Q3816" s="539">
        <v>66.44</v>
      </c>
      <c r="R3816" s="539">
        <v>66.44</v>
      </c>
    </row>
    <row r="3817" spans="16:18" hidden="1">
      <c r="P3817" s="7">
        <v>42699</v>
      </c>
      <c r="Q3817" s="539">
        <v>29.61</v>
      </c>
      <c r="R3817" s="539">
        <v>29.61</v>
      </c>
    </row>
    <row r="3818" spans="16:18" hidden="1">
      <c r="P3818" s="7">
        <v>37743</v>
      </c>
      <c r="Q3818" s="809">
        <v>237841.37</v>
      </c>
      <c r="R3818" s="809">
        <v>237841.37</v>
      </c>
    </row>
    <row r="3819" spans="16:18" hidden="1">
      <c r="P3819" s="7">
        <v>37744</v>
      </c>
      <c r="Q3819" s="809">
        <v>279656.7</v>
      </c>
      <c r="R3819" s="809">
        <v>279656.7</v>
      </c>
    </row>
    <row r="3820" spans="16:18" hidden="1">
      <c r="P3820" s="7">
        <v>37741</v>
      </c>
      <c r="Q3820" s="809">
        <v>216267.85</v>
      </c>
      <c r="R3820" s="809">
        <v>216267.85</v>
      </c>
    </row>
    <row r="3821" spans="16:18" hidden="1">
      <c r="P3821" s="7">
        <v>39396</v>
      </c>
      <c r="Q3821" s="539">
        <v>69.44</v>
      </c>
      <c r="R3821" s="539">
        <v>69.44</v>
      </c>
    </row>
    <row r="3822" spans="16:18" hidden="1">
      <c r="P3822" s="7">
        <v>39392</v>
      </c>
      <c r="Q3822" s="539">
        <v>78.33</v>
      </c>
      <c r="R3822" s="539">
        <v>78.33</v>
      </c>
    </row>
    <row r="3823" spans="16:18" hidden="1">
      <c r="P3823" s="7">
        <v>39393</v>
      </c>
      <c r="Q3823" s="539">
        <v>48.44</v>
      </c>
      <c r="R3823" s="539">
        <v>48.44</v>
      </c>
    </row>
    <row r="3824" spans="16:18" hidden="1">
      <c r="P3824" s="7">
        <v>39394</v>
      </c>
      <c r="Q3824" s="539">
        <v>54.52</v>
      </c>
      <c r="R3824" s="539">
        <v>54.52</v>
      </c>
    </row>
    <row r="3825" spans="16:18" hidden="1">
      <c r="P3825" s="7">
        <v>39395</v>
      </c>
      <c r="Q3825" s="539">
        <v>50.7</v>
      </c>
      <c r="R3825" s="539">
        <v>50.7</v>
      </c>
    </row>
    <row r="3826" spans="16:18" hidden="1">
      <c r="P3826" s="7">
        <v>14618</v>
      </c>
      <c r="Q3826" s="809">
        <v>1471.62</v>
      </c>
      <c r="R3826" s="809">
        <v>1471.62</v>
      </c>
    </row>
    <row r="3827" spans="16:18" hidden="1">
      <c r="P3827" s="7">
        <v>40269</v>
      </c>
      <c r="Q3827" s="809">
        <v>5929.06</v>
      </c>
      <c r="R3827" s="809">
        <v>5929.06</v>
      </c>
    </row>
    <row r="3828" spans="16:18" hidden="1">
      <c r="P3828" s="7">
        <v>6110</v>
      </c>
      <c r="Q3828" s="539">
        <v>18.079999999999998</v>
      </c>
      <c r="R3828" s="539">
        <v>20.99</v>
      </c>
    </row>
    <row r="3829" spans="16:18" hidden="1">
      <c r="P3829" s="7">
        <v>40910</v>
      </c>
      <c r="Q3829" s="809">
        <v>3159.82</v>
      </c>
      <c r="R3829" s="809">
        <v>3668.94</v>
      </c>
    </row>
    <row r="3830" spans="16:18" hidden="1">
      <c r="P3830" s="7">
        <v>6111</v>
      </c>
      <c r="Q3830" s="539">
        <v>13.6</v>
      </c>
      <c r="R3830" s="539">
        <v>15.79</v>
      </c>
    </row>
    <row r="3831" spans="16:18" hidden="1">
      <c r="P3831" s="7">
        <v>41084</v>
      </c>
      <c r="Q3831" s="809">
        <v>2377.11</v>
      </c>
      <c r="R3831" s="809">
        <v>2760.12</v>
      </c>
    </row>
    <row r="3832" spans="16:18" hidden="1">
      <c r="P3832" s="7">
        <v>44535</v>
      </c>
      <c r="Q3832" s="539">
        <v>47.81</v>
      </c>
      <c r="R3832" s="539">
        <v>47.81</v>
      </c>
    </row>
    <row r="3833" spans="16:18" hidden="1">
      <c r="P3833" s="7">
        <v>44945</v>
      </c>
      <c r="Q3833" s="539">
        <v>7.45</v>
      </c>
      <c r="R3833" s="539">
        <v>7.45</v>
      </c>
    </row>
    <row r="3834" spans="16:18" hidden="1">
      <c r="P3834" s="7">
        <v>38637</v>
      </c>
      <c r="Q3834" s="539">
        <v>353.1</v>
      </c>
      <c r="R3834" s="539">
        <v>353.1</v>
      </c>
    </row>
    <row r="3835" spans="16:18" hidden="1">
      <c r="P3835" s="7">
        <v>6150</v>
      </c>
      <c r="Q3835" s="539">
        <v>357.42</v>
      </c>
      <c r="R3835" s="539">
        <v>357.42</v>
      </c>
    </row>
    <row r="3836" spans="16:18" hidden="1">
      <c r="P3836" s="7">
        <v>6136</v>
      </c>
      <c r="Q3836" s="539">
        <v>280.95</v>
      </c>
      <c r="R3836" s="539">
        <v>280.95</v>
      </c>
    </row>
    <row r="3837" spans="16:18" hidden="1">
      <c r="P3837" s="7">
        <v>38638</v>
      </c>
      <c r="Q3837" s="539">
        <v>297.54000000000002</v>
      </c>
      <c r="R3837" s="539">
        <v>297.54000000000002</v>
      </c>
    </row>
    <row r="3838" spans="16:18" hidden="1">
      <c r="P3838" s="7">
        <v>20262</v>
      </c>
      <c r="Q3838" s="539">
        <v>13.64</v>
      </c>
      <c r="R3838" s="539">
        <v>13.64</v>
      </c>
    </row>
    <row r="3839" spans="16:18" hidden="1">
      <c r="P3839" s="7">
        <v>6145</v>
      </c>
      <c r="Q3839" s="539">
        <v>15.07</v>
      </c>
      <c r="R3839" s="539">
        <v>15.07</v>
      </c>
    </row>
    <row r="3840" spans="16:18" hidden="1">
      <c r="P3840" s="7">
        <v>6149</v>
      </c>
      <c r="Q3840" s="539">
        <v>9.9600000000000009</v>
      </c>
      <c r="R3840" s="539">
        <v>9.9600000000000009</v>
      </c>
    </row>
    <row r="3841" spans="16:18" hidden="1">
      <c r="P3841" s="7">
        <v>6146</v>
      </c>
      <c r="Q3841" s="539">
        <v>14.32</v>
      </c>
      <c r="R3841" s="539">
        <v>14.32</v>
      </c>
    </row>
    <row r="3842" spans="16:18" hidden="1">
      <c r="P3842" s="7">
        <v>44536</v>
      </c>
      <c r="Q3842" s="539">
        <v>3.01</v>
      </c>
      <c r="R3842" s="539">
        <v>3.01</v>
      </c>
    </row>
    <row r="3843" spans="16:18" hidden="1">
      <c r="P3843" s="7">
        <v>39961</v>
      </c>
      <c r="Q3843" s="539">
        <v>23.7</v>
      </c>
      <c r="R3843" s="539">
        <v>23.7</v>
      </c>
    </row>
    <row r="3844" spans="16:18" hidden="1">
      <c r="P3844" s="7">
        <v>42433</v>
      </c>
      <c r="Q3844" s="809">
        <v>4789.18</v>
      </c>
      <c r="R3844" s="809">
        <v>4789.18</v>
      </c>
    </row>
    <row r="3845" spans="16:18" hidden="1">
      <c r="P3845" s="7">
        <v>42434</v>
      </c>
      <c r="Q3845" s="809">
        <v>5175.3999999999996</v>
      </c>
      <c r="R3845" s="809">
        <v>5175.3999999999996</v>
      </c>
    </row>
    <row r="3846" spans="16:18" hidden="1">
      <c r="P3846" s="7">
        <v>42435</v>
      </c>
      <c r="Q3846" s="809">
        <v>2580.7800000000002</v>
      </c>
      <c r="R3846" s="809">
        <v>2580.7800000000002</v>
      </c>
    </row>
    <row r="3847" spans="16:18" hidden="1">
      <c r="P3847" s="7">
        <v>38061</v>
      </c>
      <c r="Q3847" s="539">
        <v>48.81</v>
      </c>
      <c r="R3847" s="539">
        <v>48.81</v>
      </c>
    </row>
    <row r="3848" spans="16:18" hidden="1">
      <c r="P3848" s="7">
        <v>20250</v>
      </c>
      <c r="Q3848" s="539">
        <v>12</v>
      </c>
      <c r="R3848" s="539">
        <v>12</v>
      </c>
    </row>
    <row r="3849" spans="16:18" hidden="1">
      <c r="P3849" s="7">
        <v>13388</v>
      </c>
      <c r="Q3849" s="539">
        <v>134.65</v>
      </c>
      <c r="R3849" s="539">
        <v>134.65</v>
      </c>
    </row>
    <row r="3850" spans="16:18" hidden="1">
      <c r="P3850" s="7">
        <v>39914</v>
      </c>
      <c r="Q3850" s="539">
        <v>253.36</v>
      </c>
      <c r="R3850" s="539">
        <v>253.36</v>
      </c>
    </row>
    <row r="3851" spans="16:18" hidden="1">
      <c r="P3851" s="7">
        <v>12732</v>
      </c>
      <c r="Q3851" s="539">
        <v>292.33999999999997</v>
      </c>
      <c r="R3851" s="539">
        <v>292.33999999999997</v>
      </c>
    </row>
    <row r="3852" spans="16:18" hidden="1">
      <c r="P3852" s="7">
        <v>6160</v>
      </c>
      <c r="Q3852" s="539">
        <v>18.079999999999998</v>
      </c>
      <c r="R3852" s="539">
        <v>20.99</v>
      </c>
    </row>
    <row r="3853" spans="16:18" hidden="1">
      <c r="P3853" s="7">
        <v>41087</v>
      </c>
      <c r="Q3853" s="809">
        <v>3159.82</v>
      </c>
      <c r="R3853" s="809">
        <v>3668.94</v>
      </c>
    </row>
    <row r="3854" spans="16:18" hidden="1">
      <c r="P3854" s="7">
        <v>6166</v>
      </c>
      <c r="Q3854" s="539">
        <v>21.23</v>
      </c>
      <c r="R3854" s="539">
        <v>24.65</v>
      </c>
    </row>
    <row r="3855" spans="16:18" hidden="1">
      <c r="P3855" s="7">
        <v>41088</v>
      </c>
      <c r="Q3855" s="809">
        <v>3713.19</v>
      </c>
      <c r="R3855" s="809">
        <v>4311.47</v>
      </c>
    </row>
    <row r="3856" spans="16:18" hidden="1">
      <c r="P3856" s="7">
        <v>20232</v>
      </c>
      <c r="Q3856" s="539">
        <v>105.34</v>
      </c>
      <c r="R3856" s="539">
        <v>105.34</v>
      </c>
    </row>
    <row r="3857" spans="16:18" hidden="1">
      <c r="P3857" s="7">
        <v>10856</v>
      </c>
      <c r="Q3857" s="539">
        <v>103.78</v>
      </c>
      <c r="R3857" s="539">
        <v>103.78</v>
      </c>
    </row>
    <row r="3858" spans="16:18" hidden="1">
      <c r="P3858" s="7">
        <v>4828</v>
      </c>
      <c r="Q3858" s="539">
        <v>88.84</v>
      </c>
      <c r="R3858" s="539">
        <v>88.84</v>
      </c>
    </row>
    <row r="3859" spans="16:18" hidden="1">
      <c r="P3859" s="7">
        <v>20249</v>
      </c>
      <c r="Q3859" s="539">
        <v>48.65</v>
      </c>
      <c r="R3859" s="539">
        <v>48.65</v>
      </c>
    </row>
    <row r="3860" spans="16:18" hidden="1">
      <c r="P3860" s="7">
        <v>11609</v>
      </c>
      <c r="Q3860" s="539">
        <v>12.63</v>
      </c>
      <c r="R3860" s="539">
        <v>12.63</v>
      </c>
    </row>
    <row r="3861" spans="16:18" hidden="1">
      <c r="P3861" s="7">
        <v>20083</v>
      </c>
      <c r="Q3861" s="539">
        <v>65.38</v>
      </c>
      <c r="R3861" s="539">
        <v>65.38</v>
      </c>
    </row>
    <row r="3862" spans="16:18" hidden="1">
      <c r="P3862" s="7">
        <v>10691</v>
      </c>
      <c r="Q3862" s="539">
        <v>53.78</v>
      </c>
      <c r="R3862" s="539">
        <v>53.78</v>
      </c>
    </row>
    <row r="3863" spans="16:18" hidden="1">
      <c r="P3863" s="7">
        <v>12295</v>
      </c>
      <c r="Q3863" s="539">
        <v>3.84</v>
      </c>
      <c r="R3863" s="539">
        <v>3.84</v>
      </c>
    </row>
    <row r="3864" spans="16:18" hidden="1">
      <c r="P3864" s="7">
        <v>12296</v>
      </c>
      <c r="Q3864" s="539">
        <v>4.97</v>
      </c>
      <c r="R3864" s="539">
        <v>4.97</v>
      </c>
    </row>
    <row r="3865" spans="16:18" hidden="1">
      <c r="P3865" s="7">
        <v>12294</v>
      </c>
      <c r="Q3865" s="539">
        <v>11.93</v>
      </c>
      <c r="R3865" s="539">
        <v>11.93</v>
      </c>
    </row>
    <row r="3866" spans="16:18" hidden="1">
      <c r="P3866" s="7">
        <v>14543</v>
      </c>
      <c r="Q3866" s="539">
        <v>8.52</v>
      </c>
      <c r="R3866" s="539">
        <v>8.52</v>
      </c>
    </row>
    <row r="3867" spans="16:18" hidden="1">
      <c r="P3867" s="7">
        <v>13329</v>
      </c>
      <c r="Q3867" s="539">
        <v>5</v>
      </c>
      <c r="R3867" s="539">
        <v>5</v>
      </c>
    </row>
    <row r="3868" spans="16:18" hidden="1">
      <c r="P3868" s="7">
        <v>21047</v>
      </c>
      <c r="Q3868" s="539">
        <v>43.6</v>
      </c>
      <c r="R3868" s="539">
        <v>43.6</v>
      </c>
    </row>
    <row r="3869" spans="16:18" hidden="1">
      <c r="P3869" s="7">
        <v>21042</v>
      </c>
      <c r="Q3869" s="539">
        <v>33.61</v>
      </c>
      <c r="R3869" s="539">
        <v>33.61</v>
      </c>
    </row>
    <row r="3870" spans="16:18" hidden="1">
      <c r="P3870" s="7">
        <v>21043</v>
      </c>
      <c r="Q3870" s="539">
        <v>42.45</v>
      </c>
      <c r="R3870" s="539">
        <v>42.45</v>
      </c>
    </row>
    <row r="3871" spans="16:18" hidden="1">
      <c r="P3871" s="7">
        <v>21044</v>
      </c>
      <c r="Q3871" s="539">
        <v>29.57</v>
      </c>
      <c r="R3871" s="539">
        <v>29.57</v>
      </c>
    </row>
    <row r="3872" spans="16:18" hidden="1">
      <c r="P3872" s="7">
        <v>21045</v>
      </c>
      <c r="Q3872" s="539">
        <v>40.5</v>
      </c>
      <c r="R3872" s="539">
        <v>40.5</v>
      </c>
    </row>
    <row r="3873" spans="16:18" hidden="1">
      <c r="P3873" s="7">
        <v>21041</v>
      </c>
      <c r="Q3873" s="539">
        <v>34.93</v>
      </c>
      <c r="R3873" s="539">
        <v>34.93</v>
      </c>
    </row>
    <row r="3874" spans="16:18" hidden="1">
      <c r="P3874" s="7">
        <v>21040</v>
      </c>
      <c r="Q3874" s="539">
        <v>28.94</v>
      </c>
      <c r="R3874" s="539">
        <v>28.94</v>
      </c>
    </row>
    <row r="3875" spans="16:18" hidden="1">
      <c r="P3875" s="7">
        <v>14149</v>
      </c>
      <c r="Q3875" s="539">
        <v>209.03</v>
      </c>
      <c r="R3875" s="539">
        <v>209.03</v>
      </c>
    </row>
    <row r="3876" spans="16:18" hidden="1">
      <c r="P3876" s="7">
        <v>38099</v>
      </c>
      <c r="Q3876" s="539">
        <v>1.4</v>
      </c>
      <c r="R3876" s="539">
        <v>1.4</v>
      </c>
    </row>
    <row r="3877" spans="16:18" hidden="1">
      <c r="P3877" s="7">
        <v>38100</v>
      </c>
      <c r="Q3877" s="539">
        <v>2.29</v>
      </c>
      <c r="R3877" s="539">
        <v>2.29</v>
      </c>
    </row>
    <row r="3878" spans="16:18" hidden="1">
      <c r="P3878" s="7">
        <v>7576</v>
      </c>
      <c r="Q3878" s="539">
        <v>141.30000000000001</v>
      </c>
      <c r="R3878" s="539">
        <v>141.30000000000001</v>
      </c>
    </row>
    <row r="3879" spans="16:18" hidden="1">
      <c r="P3879" s="7">
        <v>3384</v>
      </c>
      <c r="Q3879" s="539">
        <v>11.28</v>
      </c>
      <c r="R3879" s="539">
        <v>11.28</v>
      </c>
    </row>
    <row r="3880" spans="16:18" hidden="1">
      <c r="P3880" s="7">
        <v>7572</v>
      </c>
      <c r="Q3880" s="539">
        <v>7.98</v>
      </c>
      <c r="R3880" s="539">
        <v>7.98</v>
      </c>
    </row>
    <row r="3881" spans="16:18" hidden="1">
      <c r="P3881" s="7">
        <v>3396</v>
      </c>
      <c r="Q3881" s="539">
        <v>5.39</v>
      </c>
      <c r="R3881" s="539">
        <v>5.39</v>
      </c>
    </row>
    <row r="3882" spans="16:18" hidden="1">
      <c r="P3882" s="7">
        <v>37590</v>
      </c>
      <c r="Q3882" s="539">
        <v>16.86</v>
      </c>
      <c r="R3882" s="539">
        <v>16.86</v>
      </c>
    </row>
    <row r="3883" spans="16:18" hidden="1">
      <c r="P3883" s="7">
        <v>37591</v>
      </c>
      <c r="Q3883" s="539">
        <v>20.27</v>
      </c>
      <c r="R3883" s="539">
        <v>20.27</v>
      </c>
    </row>
    <row r="3884" spans="16:18" hidden="1">
      <c r="P3884" s="7">
        <v>12626</v>
      </c>
      <c r="Q3884" s="539">
        <v>37.46</v>
      </c>
      <c r="R3884" s="539">
        <v>37.46</v>
      </c>
    </row>
    <row r="3885" spans="16:18" hidden="1">
      <c r="P3885" s="7">
        <v>11033</v>
      </c>
      <c r="Q3885" s="539">
        <v>5.34</v>
      </c>
      <c r="R3885" s="539">
        <v>5.34</v>
      </c>
    </row>
    <row r="3886" spans="16:18" hidden="1">
      <c r="P3886" s="7">
        <v>390</v>
      </c>
      <c r="Q3886" s="539">
        <v>9.76</v>
      </c>
      <c r="R3886" s="539">
        <v>9.76</v>
      </c>
    </row>
    <row r="3887" spans="16:18" hidden="1">
      <c r="P3887" s="7">
        <v>42436</v>
      </c>
      <c r="Q3887" s="809">
        <v>2701.34</v>
      </c>
      <c r="R3887" s="809">
        <v>2701.34</v>
      </c>
    </row>
    <row r="3888" spans="16:18" hidden="1">
      <c r="P3888" s="7">
        <v>6194</v>
      </c>
      <c r="Q3888" s="539">
        <v>7.6</v>
      </c>
      <c r="R3888" s="539">
        <v>7.6</v>
      </c>
    </row>
    <row r="3889" spans="16:18" hidden="1">
      <c r="P3889" s="7">
        <v>10567</v>
      </c>
      <c r="Q3889" s="539">
        <v>12.04</v>
      </c>
      <c r="R3889" s="539">
        <v>12.04</v>
      </c>
    </row>
    <row r="3890" spans="16:18" hidden="1">
      <c r="P3890" s="7">
        <v>6212</v>
      </c>
      <c r="Q3890" s="539">
        <v>17.670000000000002</v>
      </c>
      <c r="R3890" s="539">
        <v>17.670000000000002</v>
      </c>
    </row>
    <row r="3891" spans="16:18" hidden="1">
      <c r="P3891" s="7">
        <v>3993</v>
      </c>
      <c r="Q3891" s="539">
        <v>123.76</v>
      </c>
      <c r="R3891" s="539">
        <v>123.76</v>
      </c>
    </row>
    <row r="3892" spans="16:18" hidden="1">
      <c r="P3892" s="7">
        <v>3990</v>
      </c>
      <c r="Q3892" s="539">
        <v>23.29</v>
      </c>
      <c r="R3892" s="539">
        <v>23.29</v>
      </c>
    </row>
    <row r="3893" spans="16:18" hidden="1">
      <c r="P3893" s="7">
        <v>3992</v>
      </c>
      <c r="Q3893" s="539">
        <v>31.44</v>
      </c>
      <c r="R3893" s="539">
        <v>31.44</v>
      </c>
    </row>
    <row r="3894" spans="16:18" hidden="1">
      <c r="P3894" s="7">
        <v>6178</v>
      </c>
      <c r="Q3894" s="539">
        <v>354.76</v>
      </c>
      <c r="R3894" s="539">
        <v>354.76</v>
      </c>
    </row>
    <row r="3895" spans="16:18" hidden="1">
      <c r="P3895" s="7">
        <v>6180</v>
      </c>
      <c r="Q3895" s="539">
        <v>382.88</v>
      </c>
      <c r="R3895" s="539">
        <v>382.88</v>
      </c>
    </row>
    <row r="3896" spans="16:18" hidden="1">
      <c r="P3896" s="7">
        <v>6182</v>
      </c>
      <c r="Q3896" s="539">
        <v>475.25</v>
      </c>
      <c r="R3896" s="539">
        <v>475.25</v>
      </c>
    </row>
    <row r="3897" spans="16:18" hidden="1">
      <c r="P3897" s="7">
        <v>43614</v>
      </c>
      <c r="Q3897" s="539">
        <v>15.73</v>
      </c>
      <c r="R3897" s="539">
        <v>15.73</v>
      </c>
    </row>
    <row r="3898" spans="16:18" hidden="1">
      <c r="P3898" s="7">
        <v>6193</v>
      </c>
      <c r="Q3898" s="539">
        <v>19.149999999999999</v>
      </c>
      <c r="R3898" s="539">
        <v>19.149999999999999</v>
      </c>
    </row>
    <row r="3899" spans="16:18" hidden="1">
      <c r="P3899" s="7">
        <v>6189</v>
      </c>
      <c r="Q3899" s="539">
        <v>27.94</v>
      </c>
      <c r="R3899" s="539">
        <v>27.94</v>
      </c>
    </row>
    <row r="3900" spans="16:18" hidden="1">
      <c r="P3900" s="7">
        <v>6214</v>
      </c>
      <c r="Q3900" s="539">
        <v>222.23</v>
      </c>
      <c r="R3900" s="539">
        <v>222.23</v>
      </c>
    </row>
    <row r="3901" spans="16:18" hidden="1">
      <c r="P3901" s="7">
        <v>36153</v>
      </c>
      <c r="Q3901" s="539">
        <v>216.67</v>
      </c>
      <c r="R3901" s="539">
        <v>216.67</v>
      </c>
    </row>
    <row r="3902" spans="16:18" hidden="1">
      <c r="P3902" s="7">
        <v>10740</v>
      </c>
      <c r="Q3902" s="809">
        <v>12077.25</v>
      </c>
      <c r="R3902" s="809">
        <v>12077.25</v>
      </c>
    </row>
    <row r="3903" spans="16:18" hidden="1">
      <c r="P3903" s="7">
        <v>13914</v>
      </c>
      <c r="Q3903" s="539">
        <v>873.83</v>
      </c>
      <c r="R3903" s="539">
        <v>873.83</v>
      </c>
    </row>
    <row r="3904" spans="16:18" hidden="1">
      <c r="P3904" s="7">
        <v>10742</v>
      </c>
      <c r="Q3904" s="809">
        <v>1274.5</v>
      </c>
      <c r="R3904" s="809">
        <v>1274.5</v>
      </c>
    </row>
    <row r="3905" spans="16:18" hidden="1">
      <c r="P3905" s="7">
        <v>38465</v>
      </c>
      <c r="Q3905" s="539">
        <v>32.200000000000003</v>
      </c>
      <c r="R3905" s="539">
        <v>32.200000000000003</v>
      </c>
    </row>
    <row r="3906" spans="16:18" hidden="1">
      <c r="P3906" s="7">
        <v>7543</v>
      </c>
      <c r="Q3906" s="539">
        <v>7.88</v>
      </c>
      <c r="R3906" s="539">
        <v>7.88</v>
      </c>
    </row>
    <row r="3907" spans="16:18" hidden="1">
      <c r="P3907" s="7">
        <v>43427</v>
      </c>
      <c r="Q3907" s="809">
        <v>1499.43</v>
      </c>
      <c r="R3907" s="809">
        <v>1499.43</v>
      </c>
    </row>
    <row r="3908" spans="16:18" hidden="1">
      <c r="P3908" s="7">
        <v>41613</v>
      </c>
      <c r="Q3908" s="539">
        <v>96.38</v>
      </c>
      <c r="R3908" s="539">
        <v>96.38</v>
      </c>
    </row>
    <row r="3909" spans="16:18" hidden="1">
      <c r="P3909" s="7">
        <v>41614</v>
      </c>
      <c r="Q3909" s="539">
        <v>122.81</v>
      </c>
      <c r="R3909" s="539">
        <v>122.81</v>
      </c>
    </row>
    <row r="3910" spans="16:18" hidden="1">
      <c r="P3910" s="7">
        <v>41615</v>
      </c>
      <c r="Q3910" s="539">
        <v>189.81</v>
      </c>
      <c r="R3910" s="539">
        <v>189.81</v>
      </c>
    </row>
    <row r="3911" spans="16:18" hidden="1">
      <c r="P3911" s="7">
        <v>41616</v>
      </c>
      <c r="Q3911" s="539">
        <v>283.61</v>
      </c>
      <c r="R3911" s="539">
        <v>283.61</v>
      </c>
    </row>
    <row r="3912" spans="16:18" hidden="1">
      <c r="P3912" s="7">
        <v>41617</v>
      </c>
      <c r="Q3912" s="539">
        <v>563.92999999999995</v>
      </c>
      <c r="R3912" s="539">
        <v>563.92999999999995</v>
      </c>
    </row>
    <row r="3913" spans="16:18" hidden="1">
      <c r="P3913" s="7">
        <v>41618</v>
      </c>
      <c r="Q3913" s="809">
        <v>1038.17</v>
      </c>
      <c r="R3913" s="809">
        <v>1038.17</v>
      </c>
    </row>
    <row r="3914" spans="16:18" hidden="1">
      <c r="P3914" s="7">
        <v>43428</v>
      </c>
      <c r="Q3914" s="809">
        <v>1823.57</v>
      </c>
      <c r="R3914" s="809">
        <v>1823.57</v>
      </c>
    </row>
    <row r="3915" spans="16:18" hidden="1">
      <c r="P3915" s="7">
        <v>41619</v>
      </c>
      <c r="Q3915" s="539">
        <v>118.15</v>
      </c>
      <c r="R3915" s="539">
        <v>118.15</v>
      </c>
    </row>
    <row r="3916" spans="16:18" hidden="1">
      <c r="P3916" s="7">
        <v>41620</v>
      </c>
      <c r="Q3916" s="539">
        <v>149.24</v>
      </c>
      <c r="R3916" s="539">
        <v>149.24</v>
      </c>
    </row>
    <row r="3917" spans="16:18" hidden="1">
      <c r="P3917" s="7">
        <v>41622</v>
      </c>
      <c r="Q3917" s="539">
        <v>258.83999999999997</v>
      </c>
      <c r="R3917" s="539">
        <v>258.83999999999997</v>
      </c>
    </row>
    <row r="3918" spans="16:18" hidden="1">
      <c r="P3918" s="7">
        <v>41623</v>
      </c>
      <c r="Q3918" s="539">
        <v>397.98</v>
      </c>
      <c r="R3918" s="539">
        <v>397.98</v>
      </c>
    </row>
    <row r="3919" spans="16:18" hidden="1">
      <c r="P3919" s="7">
        <v>41624</v>
      </c>
      <c r="Q3919" s="539">
        <v>746.21</v>
      </c>
      <c r="R3919" s="539">
        <v>746.21</v>
      </c>
    </row>
    <row r="3920" spans="16:18" hidden="1">
      <c r="P3920" s="7">
        <v>41625</v>
      </c>
      <c r="Q3920" s="809">
        <v>1148.08</v>
      </c>
      <c r="R3920" s="809">
        <v>1148.08</v>
      </c>
    </row>
    <row r="3921" spans="16:18" hidden="1">
      <c r="P3921" s="7">
        <v>39352</v>
      </c>
      <c r="Q3921" s="539">
        <v>4.8600000000000003</v>
      </c>
      <c r="R3921" s="539">
        <v>4.8600000000000003</v>
      </c>
    </row>
    <row r="3922" spans="16:18" hidden="1">
      <c r="P3922" s="7">
        <v>39346</v>
      </c>
      <c r="Q3922" s="539">
        <v>4.8600000000000003</v>
      </c>
      <c r="R3922" s="539">
        <v>4.8600000000000003</v>
      </c>
    </row>
    <row r="3923" spans="16:18" hidden="1">
      <c r="P3923" s="7">
        <v>39350</v>
      </c>
      <c r="Q3923" s="539">
        <v>5.24</v>
      </c>
      <c r="R3923" s="539">
        <v>5.24</v>
      </c>
    </row>
    <row r="3924" spans="16:18" hidden="1">
      <c r="P3924" s="7">
        <v>39351</v>
      </c>
      <c r="Q3924" s="539">
        <v>6.06</v>
      </c>
      <c r="R3924" s="539">
        <v>6.06</v>
      </c>
    </row>
    <row r="3925" spans="16:18" hidden="1">
      <c r="P3925" s="7">
        <v>38837</v>
      </c>
      <c r="Q3925" s="539">
        <v>8.6199999999999992</v>
      </c>
      <c r="R3925" s="539">
        <v>8.6199999999999992</v>
      </c>
    </row>
    <row r="3926" spans="16:18" hidden="1">
      <c r="P3926" s="7">
        <v>38836</v>
      </c>
      <c r="Q3926" s="539">
        <v>6.02</v>
      </c>
      <c r="R3926" s="539">
        <v>6.02</v>
      </c>
    </row>
    <row r="3927" spans="16:18" hidden="1">
      <c r="P3927" s="7">
        <v>2666</v>
      </c>
      <c r="Q3927" s="539">
        <v>7.21</v>
      </c>
      <c r="R3927" s="539">
        <v>7.21</v>
      </c>
    </row>
    <row r="3928" spans="16:18" hidden="1">
      <c r="P3928" s="7">
        <v>2668</v>
      </c>
      <c r="Q3928" s="539">
        <v>8.24</v>
      </c>
      <c r="R3928" s="539">
        <v>8.24</v>
      </c>
    </row>
    <row r="3929" spans="16:18" hidden="1">
      <c r="P3929" s="7">
        <v>2664</v>
      </c>
      <c r="Q3929" s="539">
        <v>12.15</v>
      </c>
      <c r="R3929" s="539">
        <v>12.15</v>
      </c>
    </row>
    <row r="3930" spans="16:18" hidden="1">
      <c r="P3930" s="7">
        <v>2662</v>
      </c>
      <c r="Q3930" s="539">
        <v>14.91</v>
      </c>
      <c r="R3930" s="539">
        <v>14.91</v>
      </c>
    </row>
    <row r="3931" spans="16:18" hidden="1">
      <c r="P3931" s="7">
        <v>20964</v>
      </c>
      <c r="Q3931" s="539">
        <v>87.85</v>
      </c>
      <c r="R3931" s="539">
        <v>87.85</v>
      </c>
    </row>
    <row r="3932" spans="16:18" hidden="1">
      <c r="P3932" s="7">
        <v>10905</v>
      </c>
      <c r="Q3932" s="539">
        <v>117.85</v>
      </c>
      <c r="R3932" s="539">
        <v>117.85</v>
      </c>
    </row>
    <row r="3933" spans="16:18" hidden="1">
      <c r="P3933" s="7">
        <v>11289</v>
      </c>
      <c r="Q3933" s="539">
        <v>64.239999999999995</v>
      </c>
      <c r="R3933" s="539">
        <v>64.239999999999995</v>
      </c>
    </row>
    <row r="3934" spans="16:18" hidden="1">
      <c r="P3934" s="7">
        <v>11241</v>
      </c>
      <c r="Q3934" s="539">
        <v>160.62</v>
      </c>
      <c r="R3934" s="539">
        <v>160.62</v>
      </c>
    </row>
    <row r="3935" spans="16:18" hidden="1">
      <c r="P3935" s="7">
        <v>11301</v>
      </c>
      <c r="Q3935" s="539">
        <v>407.28</v>
      </c>
      <c r="R3935" s="539">
        <v>407.28</v>
      </c>
    </row>
    <row r="3936" spans="16:18" hidden="1">
      <c r="P3936" s="7">
        <v>21090</v>
      </c>
      <c r="Q3936" s="539">
        <v>499.06</v>
      </c>
      <c r="R3936" s="539">
        <v>499.06</v>
      </c>
    </row>
    <row r="3937" spans="16:18" hidden="1">
      <c r="P3937" s="7">
        <v>11315</v>
      </c>
      <c r="Q3937" s="539">
        <v>97.51</v>
      </c>
      <c r="R3937" s="539">
        <v>97.51</v>
      </c>
    </row>
    <row r="3938" spans="16:18" hidden="1">
      <c r="P3938" s="7">
        <v>21071</v>
      </c>
      <c r="Q3938" s="539">
        <v>149.13999999999999</v>
      </c>
      <c r="R3938" s="539">
        <v>149.13999999999999</v>
      </c>
    </row>
    <row r="3939" spans="16:18" hidden="1">
      <c r="P3939" s="7">
        <v>14112</v>
      </c>
      <c r="Q3939" s="539">
        <v>208.23</v>
      </c>
      <c r="R3939" s="539">
        <v>208.23</v>
      </c>
    </row>
    <row r="3940" spans="16:18" hidden="1">
      <c r="P3940" s="7">
        <v>11316</v>
      </c>
      <c r="Q3940" s="539">
        <v>321.24</v>
      </c>
      <c r="R3940" s="539">
        <v>321.24</v>
      </c>
    </row>
    <row r="3941" spans="16:18" hidden="1">
      <c r="P3941" s="7">
        <v>6243</v>
      </c>
      <c r="Q3941" s="539">
        <v>370</v>
      </c>
      <c r="R3941" s="539">
        <v>370</v>
      </c>
    </row>
    <row r="3942" spans="16:18" hidden="1">
      <c r="P3942" s="7">
        <v>6240</v>
      </c>
      <c r="Q3942" s="539">
        <v>489.89</v>
      </c>
      <c r="R3942" s="539">
        <v>489.89</v>
      </c>
    </row>
    <row r="3943" spans="16:18" hidden="1">
      <c r="P3943" s="7">
        <v>11296</v>
      </c>
      <c r="Q3943" s="809">
        <v>1560.88</v>
      </c>
      <c r="R3943" s="809">
        <v>1560.88</v>
      </c>
    </row>
    <row r="3944" spans="16:18" hidden="1">
      <c r="P3944" s="7">
        <v>11299</v>
      </c>
      <c r="Q3944" s="539">
        <v>528.32000000000005</v>
      </c>
      <c r="R3944" s="539">
        <v>528.32000000000005</v>
      </c>
    </row>
    <row r="3945" spans="16:18" hidden="1">
      <c r="P3945" s="7">
        <v>11688</v>
      </c>
      <c r="Q3945" s="539">
        <v>496.65</v>
      </c>
      <c r="R3945" s="539">
        <v>496.65</v>
      </c>
    </row>
    <row r="3946" spans="16:18" hidden="1">
      <c r="P3946" s="7">
        <v>37736</v>
      </c>
      <c r="Q3946" s="809">
        <v>85950</v>
      </c>
      <c r="R3946" s="809">
        <v>85950</v>
      </c>
    </row>
    <row r="3947" spans="16:18" hidden="1">
      <c r="P3947" s="7">
        <v>37739</v>
      </c>
      <c r="Q3947" s="809">
        <v>105784.61</v>
      </c>
      <c r="R3947" s="809">
        <v>105784.61</v>
      </c>
    </row>
    <row r="3948" spans="16:18" hidden="1">
      <c r="P3948" s="7">
        <v>37740</v>
      </c>
      <c r="Q3948" s="809">
        <v>60366.21</v>
      </c>
      <c r="R3948" s="809">
        <v>60366.21</v>
      </c>
    </row>
    <row r="3949" spans="16:18" hidden="1">
      <c r="P3949" s="7">
        <v>37738</v>
      </c>
      <c r="Q3949" s="809">
        <v>71720.820000000007</v>
      </c>
      <c r="R3949" s="809">
        <v>71720.820000000007</v>
      </c>
    </row>
    <row r="3950" spans="16:18" hidden="1">
      <c r="P3950" s="7">
        <v>37737</v>
      </c>
      <c r="Q3950" s="809">
        <v>57060.45</v>
      </c>
      <c r="R3950" s="809">
        <v>57060.45</v>
      </c>
    </row>
    <row r="3951" spans="16:18" hidden="1">
      <c r="P3951" s="7">
        <v>25014</v>
      </c>
      <c r="Q3951" s="809">
        <v>119510.74</v>
      </c>
      <c r="R3951" s="809">
        <v>119510.74</v>
      </c>
    </row>
    <row r="3952" spans="16:18" hidden="1">
      <c r="P3952" s="7">
        <v>25013</v>
      </c>
      <c r="Q3952" s="809">
        <v>125259.91</v>
      </c>
      <c r="R3952" s="809">
        <v>125259.91</v>
      </c>
    </row>
    <row r="3953" spans="16:18" hidden="1">
      <c r="P3953" s="7">
        <v>14405</v>
      </c>
      <c r="Q3953" s="809">
        <v>147034.85999999999</v>
      </c>
      <c r="R3953" s="809">
        <v>147034.85999999999</v>
      </c>
    </row>
    <row r="3954" spans="16:18" hidden="1">
      <c r="P3954" s="7">
        <v>20271</v>
      </c>
      <c r="Q3954" s="539">
        <v>511.81</v>
      </c>
      <c r="R3954" s="539">
        <v>511.81</v>
      </c>
    </row>
    <row r="3955" spans="16:18" hidden="1">
      <c r="P3955" s="7">
        <v>10423</v>
      </c>
      <c r="Q3955" s="539">
        <v>375.78</v>
      </c>
      <c r="R3955" s="539">
        <v>375.78</v>
      </c>
    </row>
    <row r="3956" spans="16:18" hidden="1">
      <c r="P3956" s="7">
        <v>36790</v>
      </c>
      <c r="Q3956" s="539">
        <v>340.27</v>
      </c>
      <c r="R3956" s="539">
        <v>340.27</v>
      </c>
    </row>
    <row r="3957" spans="16:18" hidden="1">
      <c r="P3957" s="7">
        <v>37589</v>
      </c>
      <c r="Q3957" s="539">
        <v>416.92</v>
      </c>
      <c r="R3957" s="539">
        <v>416.92</v>
      </c>
    </row>
    <row r="3958" spans="16:18" hidden="1">
      <c r="P3958" s="7">
        <v>11690</v>
      </c>
      <c r="Q3958" s="539">
        <v>221.48</v>
      </c>
      <c r="R3958" s="539">
        <v>221.48</v>
      </c>
    </row>
    <row r="3959" spans="16:18" hidden="1">
      <c r="P3959" s="7">
        <v>20234</v>
      </c>
      <c r="Q3959" s="539">
        <v>280.27999999999997</v>
      </c>
      <c r="R3959" s="539">
        <v>280.27999999999997</v>
      </c>
    </row>
    <row r="3960" spans="16:18" hidden="1">
      <c r="P3960" s="7">
        <v>44480</v>
      </c>
      <c r="Q3960" s="539">
        <v>18.54</v>
      </c>
      <c r="R3960" s="539">
        <v>18.54</v>
      </c>
    </row>
    <row r="3961" spans="16:18" hidden="1">
      <c r="P3961" s="7">
        <v>11457</v>
      </c>
      <c r="Q3961" s="539">
        <v>48.66</v>
      </c>
      <c r="R3961" s="539">
        <v>48.66</v>
      </c>
    </row>
    <row r="3962" spans="16:18" hidden="1">
      <c r="P3962" s="7">
        <v>44073</v>
      </c>
      <c r="Q3962" s="539">
        <v>0.95</v>
      </c>
      <c r="R3962" s="539">
        <v>0.95</v>
      </c>
    </row>
    <row r="3963" spans="16:18" hidden="1">
      <c r="P3963" s="7">
        <v>44253</v>
      </c>
      <c r="Q3963" s="539">
        <v>253.4</v>
      </c>
      <c r="R3963" s="539">
        <v>253.4</v>
      </c>
    </row>
    <row r="3964" spans="16:18" hidden="1">
      <c r="P3964" s="7">
        <v>21121</v>
      </c>
      <c r="Q3964" s="539">
        <v>3.63</v>
      </c>
      <c r="R3964" s="539">
        <v>3.63</v>
      </c>
    </row>
    <row r="3965" spans="16:18" hidden="1">
      <c r="P3965" s="7">
        <v>38010</v>
      </c>
      <c r="Q3965" s="539">
        <v>4.5199999999999996</v>
      </c>
      <c r="R3965" s="539">
        <v>4.5199999999999996</v>
      </c>
    </row>
    <row r="3966" spans="16:18" hidden="1">
      <c r="P3966" s="7">
        <v>38011</v>
      </c>
      <c r="Q3966" s="539">
        <v>9.07</v>
      </c>
      <c r="R3966" s="539">
        <v>9.07</v>
      </c>
    </row>
    <row r="3967" spans="16:18" hidden="1">
      <c r="P3967" s="7">
        <v>38012</v>
      </c>
      <c r="Q3967" s="539">
        <v>34.590000000000003</v>
      </c>
      <c r="R3967" s="539">
        <v>34.590000000000003</v>
      </c>
    </row>
    <row r="3968" spans="16:18" hidden="1">
      <c r="P3968" s="7">
        <v>38013</v>
      </c>
      <c r="Q3968" s="539">
        <v>44.44</v>
      </c>
      <c r="R3968" s="539">
        <v>44.44</v>
      </c>
    </row>
    <row r="3969" spans="16:18" hidden="1">
      <c r="P3969" s="7">
        <v>38014</v>
      </c>
      <c r="Q3969" s="539">
        <v>74.209999999999994</v>
      </c>
      <c r="R3969" s="539">
        <v>74.209999999999994</v>
      </c>
    </row>
    <row r="3970" spans="16:18" hidden="1">
      <c r="P3970" s="7">
        <v>38015</v>
      </c>
      <c r="Q3970" s="539">
        <v>174.46</v>
      </c>
      <c r="R3970" s="539">
        <v>174.46</v>
      </c>
    </row>
    <row r="3971" spans="16:18" hidden="1">
      <c r="P3971" s="7">
        <v>38016</v>
      </c>
      <c r="Q3971" s="539">
        <v>202.88</v>
      </c>
      <c r="R3971" s="539">
        <v>202.88</v>
      </c>
    </row>
    <row r="3972" spans="16:18" hidden="1">
      <c r="P3972" s="7">
        <v>12741</v>
      </c>
      <c r="Q3972" s="809">
        <v>1403.72</v>
      </c>
      <c r="R3972" s="809">
        <v>1403.72</v>
      </c>
    </row>
    <row r="3973" spans="16:18" hidden="1">
      <c r="P3973" s="7">
        <v>12733</v>
      </c>
      <c r="Q3973" s="539">
        <v>7.06</v>
      </c>
      <c r="R3973" s="539">
        <v>7.06</v>
      </c>
    </row>
    <row r="3974" spans="16:18" hidden="1">
      <c r="P3974" s="7">
        <v>12734</v>
      </c>
      <c r="Q3974" s="539">
        <v>15.05</v>
      </c>
      <c r="R3974" s="539">
        <v>15.05</v>
      </c>
    </row>
    <row r="3975" spans="16:18" hidden="1">
      <c r="P3975" s="7">
        <v>12735</v>
      </c>
      <c r="Q3975" s="539">
        <v>24.76</v>
      </c>
      <c r="R3975" s="539">
        <v>24.76</v>
      </c>
    </row>
    <row r="3976" spans="16:18" hidden="1">
      <c r="P3976" s="7">
        <v>12736</v>
      </c>
      <c r="Q3976" s="539">
        <v>56.61</v>
      </c>
      <c r="R3976" s="539">
        <v>56.61</v>
      </c>
    </row>
    <row r="3977" spans="16:18" hidden="1">
      <c r="P3977" s="7">
        <v>12737</v>
      </c>
      <c r="Q3977" s="539">
        <v>72.930000000000007</v>
      </c>
      <c r="R3977" s="539">
        <v>72.930000000000007</v>
      </c>
    </row>
    <row r="3978" spans="16:18" hidden="1">
      <c r="P3978" s="7">
        <v>12738</v>
      </c>
      <c r="Q3978" s="539">
        <v>144.15</v>
      </c>
      <c r="R3978" s="539">
        <v>144.15</v>
      </c>
    </row>
    <row r="3979" spans="16:18" hidden="1">
      <c r="P3979" s="7">
        <v>12739</v>
      </c>
      <c r="Q3979" s="539">
        <v>410.35</v>
      </c>
      <c r="R3979" s="539">
        <v>410.35</v>
      </c>
    </row>
    <row r="3980" spans="16:18" hidden="1">
      <c r="P3980" s="7">
        <v>12740</v>
      </c>
      <c r="Q3980" s="539">
        <v>642.01</v>
      </c>
      <c r="R3980" s="539">
        <v>642.01</v>
      </c>
    </row>
    <row r="3981" spans="16:18" hidden="1">
      <c r="P3981" s="7">
        <v>6297</v>
      </c>
      <c r="Q3981" s="539">
        <v>46.75</v>
      </c>
      <c r="R3981" s="539">
        <v>46.75</v>
      </c>
    </row>
    <row r="3982" spans="16:18" hidden="1">
      <c r="P3982" s="7">
        <v>6296</v>
      </c>
      <c r="Q3982" s="539">
        <v>36.9</v>
      </c>
      <c r="R3982" s="539">
        <v>36.9</v>
      </c>
    </row>
    <row r="3983" spans="16:18" hidden="1">
      <c r="P3983" s="7">
        <v>6294</v>
      </c>
      <c r="Q3983" s="539">
        <v>10.52</v>
      </c>
      <c r="R3983" s="539">
        <v>10.52</v>
      </c>
    </row>
    <row r="3984" spans="16:18" hidden="1">
      <c r="P3984" s="7">
        <v>6323</v>
      </c>
      <c r="Q3984" s="539">
        <v>24.11</v>
      </c>
      <c r="R3984" s="539">
        <v>24.11</v>
      </c>
    </row>
    <row r="3985" spans="16:18" hidden="1">
      <c r="P3985" s="7">
        <v>6299</v>
      </c>
      <c r="Q3985" s="539">
        <v>140.62</v>
      </c>
      <c r="R3985" s="539">
        <v>140.62</v>
      </c>
    </row>
    <row r="3986" spans="16:18" hidden="1">
      <c r="P3986" s="7">
        <v>6298</v>
      </c>
      <c r="Q3986" s="539">
        <v>74.06</v>
      </c>
      <c r="R3986" s="539">
        <v>74.06</v>
      </c>
    </row>
    <row r="3987" spans="16:18" hidden="1">
      <c r="P3987" s="7">
        <v>6295</v>
      </c>
      <c r="Q3987" s="539">
        <v>14.98</v>
      </c>
      <c r="R3987" s="539">
        <v>14.98</v>
      </c>
    </row>
    <row r="3988" spans="16:18" hidden="1">
      <c r="P3988" s="7">
        <v>6322</v>
      </c>
      <c r="Q3988" s="539">
        <v>188.34</v>
      </c>
      <c r="R3988" s="539">
        <v>188.34</v>
      </c>
    </row>
    <row r="3989" spans="16:18" hidden="1">
      <c r="P3989" s="7">
        <v>6300</v>
      </c>
      <c r="Q3989" s="539">
        <v>347.23</v>
      </c>
      <c r="R3989" s="539">
        <v>347.23</v>
      </c>
    </row>
    <row r="3990" spans="16:18" hidden="1">
      <c r="P3990" s="7">
        <v>6321</v>
      </c>
      <c r="Q3990" s="539">
        <v>495.99</v>
      </c>
      <c r="R3990" s="539">
        <v>495.99</v>
      </c>
    </row>
    <row r="3991" spans="16:18" hidden="1">
      <c r="P3991" s="7">
        <v>6301</v>
      </c>
      <c r="Q3991" s="809">
        <v>1162.55</v>
      </c>
      <c r="R3991" s="809">
        <v>1162.55</v>
      </c>
    </row>
    <row r="3992" spans="16:18" hidden="1">
      <c r="P3992" s="7">
        <v>20183</v>
      </c>
      <c r="Q3992" s="539">
        <v>46.37</v>
      </c>
      <c r="R3992" s="539">
        <v>46.37</v>
      </c>
    </row>
    <row r="3993" spans="16:18" hidden="1">
      <c r="P3993" s="7">
        <v>38448</v>
      </c>
      <c r="Q3993" s="539">
        <v>210.44</v>
      </c>
      <c r="R3993" s="539">
        <v>210.44</v>
      </c>
    </row>
    <row r="3994" spans="16:18" hidden="1">
      <c r="P3994" s="7">
        <v>20182</v>
      </c>
      <c r="Q3994" s="539">
        <v>26.96</v>
      </c>
      <c r="R3994" s="539">
        <v>26.96</v>
      </c>
    </row>
    <row r="3995" spans="16:18" hidden="1">
      <c r="P3995" s="7">
        <v>7105</v>
      </c>
      <c r="Q3995" s="539">
        <v>37.64</v>
      </c>
      <c r="R3995" s="539">
        <v>37.64</v>
      </c>
    </row>
    <row r="3996" spans="16:18" hidden="1">
      <c r="P3996" s="7">
        <v>7119</v>
      </c>
      <c r="Q3996" s="539">
        <v>10.64</v>
      </c>
      <c r="R3996" s="539">
        <v>10.64</v>
      </c>
    </row>
    <row r="3997" spans="16:18" hidden="1">
      <c r="P3997" s="7">
        <v>7126</v>
      </c>
      <c r="Q3997" s="539">
        <v>21.72</v>
      </c>
      <c r="R3997" s="539">
        <v>21.72</v>
      </c>
    </row>
    <row r="3998" spans="16:18" hidden="1">
      <c r="P3998" s="7">
        <v>7120</v>
      </c>
      <c r="Q3998" s="539">
        <v>8.16</v>
      </c>
      <c r="R3998" s="539">
        <v>8.16</v>
      </c>
    </row>
    <row r="3999" spans="16:18" hidden="1">
      <c r="P3999" s="7">
        <v>6319</v>
      </c>
      <c r="Q3999" s="539">
        <v>54.93</v>
      </c>
      <c r="R3999" s="539">
        <v>54.93</v>
      </c>
    </row>
    <row r="4000" spans="16:18" hidden="1">
      <c r="P4000" s="7">
        <v>6304</v>
      </c>
      <c r="Q4000" s="539">
        <v>54.93</v>
      </c>
      <c r="R4000" s="539">
        <v>54.93</v>
      </c>
    </row>
    <row r="4001" spans="16:18" hidden="1">
      <c r="P4001" s="7">
        <v>21116</v>
      </c>
      <c r="Q4001" s="539">
        <v>41.59</v>
      </c>
      <c r="R4001" s="539">
        <v>41.59</v>
      </c>
    </row>
    <row r="4002" spans="16:18" hidden="1">
      <c r="P4002" s="7">
        <v>6320</v>
      </c>
      <c r="Q4002" s="539">
        <v>28.29</v>
      </c>
      <c r="R4002" s="539">
        <v>28.29</v>
      </c>
    </row>
    <row r="4003" spans="16:18" hidden="1">
      <c r="P4003" s="7">
        <v>6303</v>
      </c>
      <c r="Q4003" s="539">
        <v>28.29</v>
      </c>
      <c r="R4003" s="539">
        <v>28.29</v>
      </c>
    </row>
    <row r="4004" spans="16:18" hidden="1">
      <c r="P4004" s="7">
        <v>6308</v>
      </c>
      <c r="Q4004" s="539">
        <v>151.99</v>
      </c>
      <c r="R4004" s="539">
        <v>151.99</v>
      </c>
    </row>
    <row r="4005" spans="16:18" hidden="1">
      <c r="P4005" s="7">
        <v>6317</v>
      </c>
      <c r="Q4005" s="539">
        <v>151.99</v>
      </c>
      <c r="R4005" s="539">
        <v>151.99</v>
      </c>
    </row>
    <row r="4006" spans="16:18" hidden="1">
      <c r="P4006" s="7">
        <v>6307</v>
      </c>
      <c r="Q4006" s="539">
        <v>151.99</v>
      </c>
      <c r="R4006" s="539">
        <v>151.99</v>
      </c>
    </row>
    <row r="4007" spans="16:18" hidden="1">
      <c r="P4007" s="7">
        <v>6309</v>
      </c>
      <c r="Q4007" s="539">
        <v>156.4</v>
      </c>
      <c r="R4007" s="539">
        <v>156.4</v>
      </c>
    </row>
    <row r="4008" spans="16:18" hidden="1">
      <c r="P4008" s="7">
        <v>6318</v>
      </c>
      <c r="Q4008" s="539">
        <v>81.98</v>
      </c>
      <c r="R4008" s="539">
        <v>81.98</v>
      </c>
    </row>
    <row r="4009" spans="16:18" hidden="1">
      <c r="P4009" s="7">
        <v>6306</v>
      </c>
      <c r="Q4009" s="539">
        <v>81.98</v>
      </c>
      <c r="R4009" s="539">
        <v>81.98</v>
      </c>
    </row>
    <row r="4010" spans="16:18" hidden="1">
      <c r="P4010" s="7">
        <v>6305</v>
      </c>
      <c r="Q4010" s="539">
        <v>81.98</v>
      </c>
      <c r="R4010" s="539">
        <v>81.98</v>
      </c>
    </row>
    <row r="4011" spans="16:18" hidden="1">
      <c r="P4011" s="7">
        <v>6302</v>
      </c>
      <c r="Q4011" s="539">
        <v>17.39</v>
      </c>
      <c r="R4011" s="539">
        <v>17.39</v>
      </c>
    </row>
    <row r="4012" spans="16:18" hidden="1">
      <c r="P4012" s="7">
        <v>6312</v>
      </c>
      <c r="Q4012" s="539">
        <v>218.62</v>
      </c>
      <c r="R4012" s="539">
        <v>218.62</v>
      </c>
    </row>
    <row r="4013" spans="16:18" hidden="1">
      <c r="P4013" s="7">
        <v>6311</v>
      </c>
      <c r="Q4013" s="539">
        <v>218.62</v>
      </c>
      <c r="R4013" s="539">
        <v>218.62</v>
      </c>
    </row>
    <row r="4014" spans="16:18" hidden="1">
      <c r="P4014" s="7">
        <v>6310</v>
      </c>
      <c r="Q4014" s="539">
        <v>218.62</v>
      </c>
      <c r="R4014" s="539">
        <v>218.62</v>
      </c>
    </row>
    <row r="4015" spans="16:18" hidden="1">
      <c r="P4015" s="7">
        <v>6314</v>
      </c>
      <c r="Q4015" s="539">
        <v>218.62</v>
      </c>
      <c r="R4015" s="539">
        <v>218.62</v>
      </c>
    </row>
    <row r="4016" spans="16:18" hidden="1">
      <c r="P4016" s="7">
        <v>6313</v>
      </c>
      <c r="Q4016" s="539">
        <v>218.62</v>
      </c>
      <c r="R4016" s="539">
        <v>218.62</v>
      </c>
    </row>
    <row r="4017" spans="16:18" hidden="1">
      <c r="P4017" s="7">
        <v>6315</v>
      </c>
      <c r="Q4017" s="539">
        <v>413.94</v>
      </c>
      <c r="R4017" s="539">
        <v>413.94</v>
      </c>
    </row>
    <row r="4018" spans="16:18" hidden="1">
      <c r="P4018" s="7">
        <v>6316</v>
      </c>
      <c r="Q4018" s="539">
        <v>413.94</v>
      </c>
      <c r="R4018" s="539">
        <v>413.94</v>
      </c>
    </row>
    <row r="4019" spans="16:18" hidden="1">
      <c r="P4019" s="7">
        <v>39324</v>
      </c>
      <c r="Q4019" s="539">
        <v>4.7300000000000004</v>
      </c>
      <c r="R4019" s="539">
        <v>4.7300000000000004</v>
      </c>
    </row>
    <row r="4020" spans="16:18" hidden="1">
      <c r="P4020" s="7">
        <v>39325</v>
      </c>
      <c r="Q4020" s="539">
        <v>7.13</v>
      </c>
      <c r="R4020" s="539">
        <v>7.13</v>
      </c>
    </row>
    <row r="4021" spans="16:18" hidden="1">
      <c r="P4021" s="7">
        <v>39326</v>
      </c>
      <c r="Q4021" s="539">
        <v>25.58</v>
      </c>
      <c r="R4021" s="539">
        <v>25.58</v>
      </c>
    </row>
    <row r="4022" spans="16:18" hidden="1">
      <c r="P4022" s="7">
        <v>39327</v>
      </c>
      <c r="Q4022" s="539">
        <v>38.590000000000003</v>
      </c>
      <c r="R4022" s="539">
        <v>38.590000000000003</v>
      </c>
    </row>
    <row r="4023" spans="16:18" hidden="1">
      <c r="P4023" s="7">
        <v>11378</v>
      </c>
      <c r="Q4023" s="539">
        <v>92.89</v>
      </c>
      <c r="R4023" s="539">
        <v>92.89</v>
      </c>
    </row>
    <row r="4024" spans="16:18" hidden="1">
      <c r="P4024" s="7">
        <v>11379</v>
      </c>
      <c r="Q4024" s="539">
        <v>78.489999999999995</v>
      </c>
      <c r="R4024" s="539">
        <v>78.489999999999995</v>
      </c>
    </row>
    <row r="4025" spans="16:18" hidden="1">
      <c r="P4025" s="7">
        <v>11493</v>
      </c>
      <c r="Q4025" s="539">
        <v>45.27</v>
      </c>
      <c r="R4025" s="539">
        <v>45.27</v>
      </c>
    </row>
    <row r="4026" spans="16:18" hidden="1">
      <c r="P4026" s="7">
        <v>7106</v>
      </c>
      <c r="Q4026" s="539">
        <v>134.4</v>
      </c>
      <c r="R4026" s="539">
        <v>134.4</v>
      </c>
    </row>
    <row r="4027" spans="16:18" hidden="1">
      <c r="P4027" s="7">
        <v>7104</v>
      </c>
      <c r="Q4027" s="539">
        <v>3.62</v>
      </c>
      <c r="R4027" s="539">
        <v>3.62</v>
      </c>
    </row>
    <row r="4028" spans="16:18" hidden="1">
      <c r="P4028" s="7">
        <v>7136</v>
      </c>
      <c r="Q4028" s="539">
        <v>6.31</v>
      </c>
      <c r="R4028" s="539">
        <v>6.31</v>
      </c>
    </row>
    <row r="4029" spans="16:18" hidden="1">
      <c r="P4029" s="7">
        <v>7128</v>
      </c>
      <c r="Q4029" s="539">
        <v>8.18</v>
      </c>
      <c r="R4029" s="539">
        <v>8.18</v>
      </c>
    </row>
    <row r="4030" spans="16:18" hidden="1">
      <c r="P4030" s="7">
        <v>7108</v>
      </c>
      <c r="Q4030" s="539">
        <v>8.16</v>
      </c>
      <c r="R4030" s="539">
        <v>8.16</v>
      </c>
    </row>
    <row r="4031" spans="16:18" hidden="1">
      <c r="P4031" s="7">
        <v>7129</v>
      </c>
      <c r="Q4031" s="539">
        <v>9.61</v>
      </c>
      <c r="R4031" s="539">
        <v>9.61</v>
      </c>
    </row>
    <row r="4032" spans="16:18" hidden="1">
      <c r="P4032" s="7">
        <v>7130</v>
      </c>
      <c r="Q4032" s="539">
        <v>13.96</v>
      </c>
      <c r="R4032" s="539">
        <v>13.96</v>
      </c>
    </row>
    <row r="4033" spans="16:18" hidden="1">
      <c r="P4033" s="7">
        <v>7131</v>
      </c>
      <c r="Q4033" s="539">
        <v>17.07</v>
      </c>
      <c r="R4033" s="539">
        <v>17.07</v>
      </c>
    </row>
    <row r="4034" spans="16:18" hidden="1">
      <c r="P4034" s="7">
        <v>7132</v>
      </c>
      <c r="Q4034" s="539">
        <v>40.200000000000003</v>
      </c>
      <c r="R4034" s="539">
        <v>40.200000000000003</v>
      </c>
    </row>
    <row r="4035" spans="16:18" hidden="1">
      <c r="P4035" s="7">
        <v>7133</v>
      </c>
      <c r="Q4035" s="539">
        <v>92.9</v>
      </c>
      <c r="R4035" s="539">
        <v>92.9</v>
      </c>
    </row>
    <row r="4036" spans="16:18" hidden="1">
      <c r="P4036" s="7">
        <v>37420</v>
      </c>
      <c r="Q4036" s="539">
        <v>40.04</v>
      </c>
      <c r="R4036" s="539">
        <v>40.04</v>
      </c>
    </row>
    <row r="4037" spans="16:18" hidden="1">
      <c r="P4037" s="7">
        <v>37421</v>
      </c>
      <c r="Q4037" s="539">
        <v>54.73</v>
      </c>
      <c r="R4037" s="539">
        <v>54.73</v>
      </c>
    </row>
    <row r="4038" spans="16:18" hidden="1">
      <c r="P4038" s="7">
        <v>37422</v>
      </c>
      <c r="Q4038" s="539">
        <v>51.23</v>
      </c>
      <c r="R4038" s="539">
        <v>51.23</v>
      </c>
    </row>
    <row r="4039" spans="16:18" hidden="1">
      <c r="P4039" s="7">
        <v>37443</v>
      </c>
      <c r="Q4039" s="539">
        <v>186.25</v>
      </c>
      <c r="R4039" s="539">
        <v>186.25</v>
      </c>
    </row>
    <row r="4040" spans="16:18" hidden="1">
      <c r="P4040" s="7">
        <v>37444</v>
      </c>
      <c r="Q4040" s="539">
        <v>189.41</v>
      </c>
      <c r="R4040" s="539">
        <v>189.41</v>
      </c>
    </row>
    <row r="4041" spans="16:18" hidden="1">
      <c r="P4041" s="7">
        <v>37445</v>
      </c>
      <c r="Q4041" s="539">
        <v>287.10000000000002</v>
      </c>
      <c r="R4041" s="539">
        <v>287.10000000000002</v>
      </c>
    </row>
    <row r="4042" spans="16:18" hidden="1">
      <c r="P4042" s="7">
        <v>37446</v>
      </c>
      <c r="Q4042" s="539">
        <v>312.98</v>
      </c>
      <c r="R4042" s="539">
        <v>312.98</v>
      </c>
    </row>
    <row r="4043" spans="16:18" hidden="1">
      <c r="P4043" s="7">
        <v>37447</v>
      </c>
      <c r="Q4043" s="539">
        <v>317.88</v>
      </c>
      <c r="R4043" s="539">
        <v>317.88</v>
      </c>
    </row>
    <row r="4044" spans="16:18" hidden="1">
      <c r="P4044" s="7">
        <v>37448</v>
      </c>
      <c r="Q4044" s="539">
        <v>436.03</v>
      </c>
      <c r="R4044" s="539">
        <v>436.03</v>
      </c>
    </row>
    <row r="4045" spans="16:18" hidden="1">
      <c r="P4045" s="7">
        <v>37440</v>
      </c>
      <c r="Q4045" s="539">
        <v>147.83000000000001</v>
      </c>
      <c r="R4045" s="539">
        <v>147.83000000000001</v>
      </c>
    </row>
    <row r="4046" spans="16:18" hidden="1">
      <c r="P4046" s="7">
        <v>37441</v>
      </c>
      <c r="Q4046" s="539">
        <v>147.83000000000001</v>
      </c>
      <c r="R4046" s="539">
        <v>147.83000000000001</v>
      </c>
    </row>
    <row r="4047" spans="16:18" hidden="1">
      <c r="P4047" s="7">
        <v>37442</v>
      </c>
      <c r="Q4047" s="539">
        <v>178.06</v>
      </c>
      <c r="R4047" s="539">
        <v>178.06</v>
      </c>
    </row>
    <row r="4048" spans="16:18" hidden="1">
      <c r="P4048" s="7">
        <v>38017</v>
      </c>
      <c r="Q4048" s="539">
        <v>9.67</v>
      </c>
      <c r="R4048" s="539">
        <v>9.67</v>
      </c>
    </row>
    <row r="4049" spans="16:18" hidden="1">
      <c r="P4049" s="7">
        <v>38018</v>
      </c>
      <c r="Q4049" s="539">
        <v>10.87</v>
      </c>
      <c r="R4049" s="539">
        <v>10.87</v>
      </c>
    </row>
    <row r="4050" spans="16:18" hidden="1">
      <c r="P4050" s="7">
        <v>39895</v>
      </c>
      <c r="Q4050" s="539">
        <v>50.99</v>
      </c>
      <c r="R4050" s="539">
        <v>50.99</v>
      </c>
    </row>
    <row r="4051" spans="16:18" hidden="1">
      <c r="P4051" s="7">
        <v>39896</v>
      </c>
      <c r="Q4051" s="539">
        <v>74.739999999999995</v>
      </c>
      <c r="R4051" s="539">
        <v>74.739999999999995</v>
      </c>
    </row>
    <row r="4052" spans="16:18" hidden="1">
      <c r="P4052" s="7">
        <v>38873</v>
      </c>
      <c r="Q4052" s="539">
        <v>16.41</v>
      </c>
      <c r="R4052" s="539">
        <v>16.41</v>
      </c>
    </row>
    <row r="4053" spans="16:18" hidden="1">
      <c r="P4053" s="7">
        <v>38874</v>
      </c>
      <c r="Q4053" s="539">
        <v>20.79</v>
      </c>
      <c r="R4053" s="539">
        <v>20.79</v>
      </c>
    </row>
    <row r="4054" spans="16:18" hidden="1">
      <c r="P4054" s="7">
        <v>38875</v>
      </c>
      <c r="Q4054" s="539">
        <v>32.94</v>
      </c>
      <c r="R4054" s="539">
        <v>32.94</v>
      </c>
    </row>
    <row r="4055" spans="16:18" hidden="1">
      <c r="P4055" s="7">
        <v>38876</v>
      </c>
      <c r="Q4055" s="539">
        <v>44.27</v>
      </c>
      <c r="R4055" s="539">
        <v>44.27</v>
      </c>
    </row>
    <row r="4056" spans="16:18" hidden="1">
      <c r="P4056" s="7">
        <v>39000</v>
      </c>
      <c r="Q4056" s="539">
        <v>28.39</v>
      </c>
      <c r="R4056" s="539">
        <v>28.39</v>
      </c>
    </row>
    <row r="4057" spans="16:18" hidden="1">
      <c r="P4057" s="7">
        <v>38674</v>
      </c>
      <c r="Q4057" s="539">
        <v>32.54</v>
      </c>
      <c r="R4057" s="539">
        <v>32.54</v>
      </c>
    </row>
    <row r="4058" spans="16:18" hidden="1">
      <c r="P4058" s="7">
        <v>38019</v>
      </c>
      <c r="Q4058" s="539">
        <v>6.88</v>
      </c>
      <c r="R4058" s="539">
        <v>6.88</v>
      </c>
    </row>
    <row r="4059" spans="16:18" hidden="1">
      <c r="P4059" s="7">
        <v>38020</v>
      </c>
      <c r="Q4059" s="539">
        <v>8.48</v>
      </c>
      <c r="R4059" s="539">
        <v>8.48</v>
      </c>
    </row>
    <row r="4060" spans="16:18" hidden="1">
      <c r="P4060" s="7">
        <v>38454</v>
      </c>
      <c r="Q4060" s="539">
        <v>10.64</v>
      </c>
      <c r="R4060" s="539">
        <v>10.64</v>
      </c>
    </row>
    <row r="4061" spans="16:18" hidden="1">
      <c r="P4061" s="7">
        <v>38455</v>
      </c>
      <c r="Q4061" s="539">
        <v>14.25</v>
      </c>
      <c r="R4061" s="539">
        <v>14.25</v>
      </c>
    </row>
    <row r="4062" spans="16:18" hidden="1">
      <c r="P4062" s="7">
        <v>38462</v>
      </c>
      <c r="Q4062" s="539">
        <v>229.76</v>
      </c>
      <c r="R4062" s="539">
        <v>229.76</v>
      </c>
    </row>
    <row r="4063" spans="16:18" hidden="1">
      <c r="P4063" s="7">
        <v>36362</v>
      </c>
      <c r="Q4063" s="539">
        <v>3.17</v>
      </c>
      <c r="R4063" s="539">
        <v>3.17</v>
      </c>
    </row>
    <row r="4064" spans="16:18" hidden="1">
      <c r="P4064" s="7">
        <v>36298</v>
      </c>
      <c r="Q4064" s="539">
        <v>2.73</v>
      </c>
      <c r="R4064" s="539">
        <v>2.73</v>
      </c>
    </row>
    <row r="4065" spans="16:18" hidden="1">
      <c r="P4065" s="7">
        <v>38456</v>
      </c>
      <c r="Q4065" s="539">
        <v>6.79</v>
      </c>
      <c r="R4065" s="539">
        <v>6.79</v>
      </c>
    </row>
    <row r="4066" spans="16:18" hidden="1">
      <c r="P4066" s="7">
        <v>38457</v>
      </c>
      <c r="Q4066" s="539">
        <v>12.38</v>
      </c>
      <c r="R4066" s="539">
        <v>12.38</v>
      </c>
    </row>
    <row r="4067" spans="16:18" hidden="1">
      <c r="P4067" s="7">
        <v>38458</v>
      </c>
      <c r="Q4067" s="539">
        <v>23.85</v>
      </c>
      <c r="R4067" s="539">
        <v>23.85</v>
      </c>
    </row>
    <row r="4068" spans="16:18" hidden="1">
      <c r="P4068" s="7">
        <v>38459</v>
      </c>
      <c r="Q4068" s="539">
        <v>37.49</v>
      </c>
      <c r="R4068" s="539">
        <v>37.49</v>
      </c>
    </row>
    <row r="4069" spans="16:18" hidden="1">
      <c r="P4069" s="7">
        <v>38460</v>
      </c>
      <c r="Q4069" s="539">
        <v>80.430000000000007</v>
      </c>
      <c r="R4069" s="539">
        <v>80.430000000000007</v>
      </c>
    </row>
    <row r="4070" spans="16:18" hidden="1">
      <c r="P4070" s="7">
        <v>38461</v>
      </c>
      <c r="Q4070" s="539">
        <v>107.93</v>
      </c>
      <c r="R4070" s="539">
        <v>107.93</v>
      </c>
    </row>
    <row r="4071" spans="16:18" hidden="1">
      <c r="P4071" s="7">
        <v>7094</v>
      </c>
      <c r="Q4071" s="539">
        <v>11.83</v>
      </c>
      <c r="R4071" s="539">
        <v>11.83</v>
      </c>
    </row>
    <row r="4072" spans="16:18" hidden="1">
      <c r="P4072" s="7">
        <v>7116</v>
      </c>
      <c r="Q4072" s="539">
        <v>3.37</v>
      </c>
      <c r="R4072" s="539">
        <v>3.37</v>
      </c>
    </row>
    <row r="4073" spans="16:18" hidden="1">
      <c r="P4073" s="7">
        <v>7118</v>
      </c>
      <c r="Q4073" s="539">
        <v>24.32</v>
      </c>
      <c r="R4073" s="539">
        <v>24.32</v>
      </c>
    </row>
    <row r="4074" spans="16:18" hidden="1">
      <c r="P4074" s="7">
        <v>7098</v>
      </c>
      <c r="Q4074" s="539">
        <v>3.61</v>
      </c>
      <c r="R4074" s="539">
        <v>3.61</v>
      </c>
    </row>
    <row r="4075" spans="16:18" hidden="1">
      <c r="P4075" s="7">
        <v>7110</v>
      </c>
      <c r="Q4075" s="539">
        <v>46.24</v>
      </c>
      <c r="R4075" s="539">
        <v>46.24</v>
      </c>
    </row>
    <row r="4076" spans="16:18" hidden="1">
      <c r="P4076" s="7">
        <v>7123</v>
      </c>
      <c r="Q4076" s="539">
        <v>4.37</v>
      </c>
      <c r="R4076" s="539">
        <v>4.37</v>
      </c>
    </row>
    <row r="4077" spans="16:18" hidden="1">
      <c r="P4077" s="7">
        <v>7121</v>
      </c>
      <c r="Q4077" s="539">
        <v>8.65</v>
      </c>
      <c r="R4077" s="539">
        <v>8.65</v>
      </c>
    </row>
    <row r="4078" spans="16:18" hidden="1">
      <c r="P4078" s="7">
        <v>7137</v>
      </c>
      <c r="Q4078" s="539">
        <v>9.44</v>
      </c>
      <c r="R4078" s="539">
        <v>9.44</v>
      </c>
    </row>
    <row r="4079" spans="16:18" hidden="1">
      <c r="P4079" s="7">
        <v>7122</v>
      </c>
      <c r="Q4079" s="539">
        <v>10.39</v>
      </c>
      <c r="R4079" s="539">
        <v>10.39</v>
      </c>
    </row>
    <row r="4080" spans="16:18" hidden="1">
      <c r="P4080" s="7">
        <v>7114</v>
      </c>
      <c r="Q4080" s="539">
        <v>12.09</v>
      </c>
      <c r="R4080" s="539">
        <v>12.09</v>
      </c>
    </row>
    <row r="4081" spans="16:18" hidden="1">
      <c r="P4081" s="7">
        <v>7109</v>
      </c>
      <c r="Q4081" s="539">
        <v>2.39</v>
      </c>
      <c r="R4081" s="539">
        <v>2.39</v>
      </c>
    </row>
    <row r="4082" spans="16:18" hidden="1">
      <c r="P4082" s="7">
        <v>7135</v>
      </c>
      <c r="Q4082" s="539">
        <v>4.91</v>
      </c>
      <c r="R4082" s="539">
        <v>4.91</v>
      </c>
    </row>
    <row r="4083" spans="16:18" hidden="1">
      <c r="P4083" s="7">
        <v>37947</v>
      </c>
      <c r="Q4083" s="539">
        <v>3.99</v>
      </c>
      <c r="R4083" s="539">
        <v>3.99</v>
      </c>
    </row>
    <row r="4084" spans="16:18" hidden="1">
      <c r="P4084" s="7">
        <v>7103</v>
      </c>
      <c r="Q4084" s="539">
        <v>13</v>
      </c>
      <c r="R4084" s="539">
        <v>13</v>
      </c>
    </row>
    <row r="4085" spans="16:18" hidden="1">
      <c r="P4085" s="7">
        <v>40419</v>
      </c>
      <c r="Q4085" s="539">
        <v>34.69</v>
      </c>
      <c r="R4085" s="539">
        <v>34.69</v>
      </c>
    </row>
    <row r="4086" spans="16:18" hidden="1">
      <c r="P4086" s="7">
        <v>40420</v>
      </c>
      <c r="Q4086" s="539">
        <v>50.61</v>
      </c>
      <c r="R4086" s="539">
        <v>50.61</v>
      </c>
    </row>
    <row r="4087" spans="16:18" hidden="1">
      <c r="P4087" s="7">
        <v>40421</v>
      </c>
      <c r="Q4087" s="539">
        <v>53.88</v>
      </c>
      <c r="R4087" s="539">
        <v>53.88</v>
      </c>
    </row>
    <row r="4088" spans="16:18" hidden="1">
      <c r="P4088" s="7">
        <v>38905</v>
      </c>
      <c r="Q4088" s="539">
        <v>21.24</v>
      </c>
      <c r="R4088" s="539">
        <v>21.24</v>
      </c>
    </row>
    <row r="4089" spans="16:18" hidden="1">
      <c r="P4089" s="7">
        <v>38907</v>
      </c>
      <c r="Q4089" s="539">
        <v>20.48</v>
      </c>
      <c r="R4089" s="539">
        <v>20.48</v>
      </c>
    </row>
    <row r="4090" spans="16:18" hidden="1">
      <c r="P4090" s="7">
        <v>38910</v>
      </c>
      <c r="Q4090" s="539">
        <v>23.95</v>
      </c>
      <c r="R4090" s="539">
        <v>23.95</v>
      </c>
    </row>
    <row r="4091" spans="16:18" hidden="1">
      <c r="P4091" s="7">
        <v>11655</v>
      </c>
      <c r="Q4091" s="539">
        <v>15.6</v>
      </c>
      <c r="R4091" s="539">
        <v>15.6</v>
      </c>
    </row>
    <row r="4092" spans="16:18" hidden="1">
      <c r="P4092" s="7">
        <v>11656</v>
      </c>
      <c r="Q4092" s="539">
        <v>17.91</v>
      </c>
      <c r="R4092" s="539">
        <v>17.91</v>
      </c>
    </row>
    <row r="4093" spans="16:18" hidden="1">
      <c r="P4093" s="7">
        <v>7091</v>
      </c>
      <c r="Q4093" s="539">
        <v>14.67</v>
      </c>
      <c r="R4093" s="539">
        <v>14.67</v>
      </c>
    </row>
    <row r="4094" spans="16:18" hidden="1">
      <c r="P4094" s="7">
        <v>37948</v>
      </c>
      <c r="Q4094" s="539">
        <v>3.4</v>
      </c>
      <c r="R4094" s="539">
        <v>3.4</v>
      </c>
    </row>
    <row r="4095" spans="16:18" hidden="1">
      <c r="P4095" s="7">
        <v>7097</v>
      </c>
      <c r="Q4095" s="539">
        <v>6.89</v>
      </c>
      <c r="R4095" s="539">
        <v>6.89</v>
      </c>
    </row>
    <row r="4096" spans="16:18" hidden="1">
      <c r="P4096" s="7">
        <v>11658</v>
      </c>
      <c r="Q4096" s="539">
        <v>15.23</v>
      </c>
      <c r="R4096" s="539">
        <v>15.23</v>
      </c>
    </row>
    <row r="4097" spans="16:18" hidden="1">
      <c r="P4097" s="7">
        <v>7146</v>
      </c>
      <c r="Q4097" s="539">
        <v>158.26</v>
      </c>
      <c r="R4097" s="539">
        <v>158.26</v>
      </c>
    </row>
    <row r="4098" spans="16:18" hidden="1">
      <c r="P4098" s="7">
        <v>7138</v>
      </c>
      <c r="Q4098" s="539">
        <v>1</v>
      </c>
      <c r="R4098" s="539">
        <v>1</v>
      </c>
    </row>
    <row r="4099" spans="16:18" hidden="1">
      <c r="P4099" s="7">
        <v>7139</v>
      </c>
      <c r="Q4099" s="539">
        <v>1.1299999999999999</v>
      </c>
      <c r="R4099" s="539">
        <v>1.1299999999999999</v>
      </c>
    </row>
    <row r="4100" spans="16:18" hidden="1">
      <c r="P4100" s="7">
        <v>7140</v>
      </c>
      <c r="Q4100" s="539">
        <v>3.56</v>
      </c>
      <c r="R4100" s="539">
        <v>3.56</v>
      </c>
    </row>
    <row r="4101" spans="16:18" hidden="1">
      <c r="P4101" s="7">
        <v>7141</v>
      </c>
      <c r="Q4101" s="539">
        <v>8.7100000000000009</v>
      </c>
      <c r="R4101" s="539">
        <v>8.7100000000000009</v>
      </c>
    </row>
    <row r="4102" spans="16:18" hidden="1">
      <c r="P4102" s="7">
        <v>7143</v>
      </c>
      <c r="Q4102" s="539">
        <v>29.22</v>
      </c>
      <c r="R4102" s="539">
        <v>29.22</v>
      </c>
    </row>
    <row r="4103" spans="16:18" hidden="1">
      <c r="P4103" s="7">
        <v>7144</v>
      </c>
      <c r="Q4103" s="539">
        <v>54.2</v>
      </c>
      <c r="R4103" s="539">
        <v>54.2</v>
      </c>
    </row>
    <row r="4104" spans="16:18" hidden="1">
      <c r="P4104" s="7">
        <v>7145</v>
      </c>
      <c r="Q4104" s="539">
        <v>73.7</v>
      </c>
      <c r="R4104" s="539">
        <v>73.7</v>
      </c>
    </row>
    <row r="4105" spans="16:18" hidden="1">
      <c r="P4105" s="7">
        <v>7142</v>
      </c>
      <c r="Q4105" s="539">
        <v>9.1</v>
      </c>
      <c r="R4105" s="539">
        <v>9.1</v>
      </c>
    </row>
    <row r="4106" spans="16:18" hidden="1">
      <c r="P4106" s="7">
        <v>3593</v>
      </c>
      <c r="Q4106" s="539">
        <v>101.47</v>
      </c>
      <c r="R4106" s="539">
        <v>101.47</v>
      </c>
    </row>
    <row r="4107" spans="16:18" hidden="1">
      <c r="P4107" s="7">
        <v>3588</v>
      </c>
      <c r="Q4107" s="539">
        <v>78.209999999999994</v>
      </c>
      <c r="R4107" s="539">
        <v>78.209999999999994</v>
      </c>
    </row>
    <row r="4108" spans="16:18" hidden="1">
      <c r="P4108" s="7">
        <v>3585</v>
      </c>
      <c r="Q4108" s="539">
        <v>24.16</v>
      </c>
      <c r="R4108" s="539">
        <v>24.16</v>
      </c>
    </row>
    <row r="4109" spans="16:18" hidden="1">
      <c r="P4109" s="7">
        <v>3587</v>
      </c>
      <c r="Q4109" s="539">
        <v>48.53</v>
      </c>
      <c r="R4109" s="539">
        <v>48.53</v>
      </c>
    </row>
    <row r="4110" spans="16:18" hidden="1">
      <c r="P4110" s="7">
        <v>3590</v>
      </c>
      <c r="Q4110" s="539">
        <v>288.11</v>
      </c>
      <c r="R4110" s="539">
        <v>288.11</v>
      </c>
    </row>
    <row r="4111" spans="16:18" hidden="1">
      <c r="P4111" s="7">
        <v>3589</v>
      </c>
      <c r="Q4111" s="539">
        <v>154.63999999999999</v>
      </c>
      <c r="R4111" s="539">
        <v>154.63999999999999</v>
      </c>
    </row>
    <row r="4112" spans="16:18" hidden="1">
      <c r="P4112" s="7">
        <v>3586</v>
      </c>
      <c r="Q4112" s="539">
        <v>31.64</v>
      </c>
      <c r="R4112" s="539">
        <v>31.64</v>
      </c>
    </row>
    <row r="4113" spans="16:18" hidden="1">
      <c r="P4113" s="7">
        <v>3592</v>
      </c>
      <c r="Q4113" s="539">
        <v>455.41</v>
      </c>
      <c r="R4113" s="539">
        <v>455.41</v>
      </c>
    </row>
    <row r="4114" spans="16:18" hidden="1">
      <c r="P4114" s="7">
        <v>3591</v>
      </c>
      <c r="Q4114" s="539">
        <v>730.05</v>
      </c>
      <c r="R4114" s="539">
        <v>730.05</v>
      </c>
    </row>
    <row r="4115" spans="16:18" hidden="1">
      <c r="P4115" s="7">
        <v>40396</v>
      </c>
      <c r="Q4115" s="539">
        <v>130.11000000000001</v>
      </c>
      <c r="R4115" s="539">
        <v>130.11000000000001</v>
      </c>
    </row>
    <row r="4116" spans="16:18" hidden="1">
      <c r="P4116" s="7">
        <v>40395</v>
      </c>
      <c r="Q4116" s="539">
        <v>99.85</v>
      </c>
      <c r="R4116" s="539">
        <v>99.85</v>
      </c>
    </row>
    <row r="4117" spans="16:18" hidden="1">
      <c r="P4117" s="7">
        <v>40392</v>
      </c>
      <c r="Q4117" s="539">
        <v>32.130000000000003</v>
      </c>
      <c r="R4117" s="539">
        <v>32.130000000000003</v>
      </c>
    </row>
    <row r="4118" spans="16:18" hidden="1">
      <c r="P4118" s="7">
        <v>40394</v>
      </c>
      <c r="Q4118" s="539">
        <v>65.010000000000005</v>
      </c>
      <c r="R4118" s="539">
        <v>65.010000000000005</v>
      </c>
    </row>
    <row r="4119" spans="16:18" hidden="1">
      <c r="P4119" s="7">
        <v>40398</v>
      </c>
      <c r="Q4119" s="539">
        <v>417.42</v>
      </c>
      <c r="R4119" s="539">
        <v>417.42</v>
      </c>
    </row>
    <row r="4120" spans="16:18" hidden="1">
      <c r="P4120" s="7">
        <v>40397</v>
      </c>
      <c r="Q4120" s="539">
        <v>213.77</v>
      </c>
      <c r="R4120" s="539">
        <v>213.77</v>
      </c>
    </row>
    <row r="4121" spans="16:18" hidden="1">
      <c r="P4121" s="7">
        <v>40393</v>
      </c>
      <c r="Q4121" s="539">
        <v>41.38</v>
      </c>
      <c r="R4121" s="539">
        <v>41.38</v>
      </c>
    </row>
    <row r="4122" spans="16:18" hidden="1">
      <c r="P4122" s="7">
        <v>40399</v>
      </c>
      <c r="Q4122" s="539">
        <v>682.89</v>
      </c>
      <c r="R4122" s="539">
        <v>682.89</v>
      </c>
    </row>
    <row r="4123" spans="16:18" hidden="1">
      <c r="P4123" s="7">
        <v>39322</v>
      </c>
      <c r="Q4123" s="539">
        <v>10.1</v>
      </c>
      <c r="R4123" s="539">
        <v>10.1</v>
      </c>
    </row>
    <row r="4124" spans="16:18" hidden="1">
      <c r="P4124" s="7">
        <v>39289</v>
      </c>
      <c r="Q4124" s="539">
        <v>18.84</v>
      </c>
      <c r="R4124" s="539">
        <v>18.84</v>
      </c>
    </row>
    <row r="4125" spans="16:18" hidden="1">
      <c r="P4125" s="7">
        <v>39290</v>
      </c>
      <c r="Q4125" s="539">
        <v>31.8</v>
      </c>
      <c r="R4125" s="539">
        <v>31.8</v>
      </c>
    </row>
    <row r="4126" spans="16:18" hidden="1">
      <c r="P4126" s="7">
        <v>39291</v>
      </c>
      <c r="Q4126" s="539">
        <v>35.17</v>
      </c>
      <c r="R4126" s="539">
        <v>35.17</v>
      </c>
    </row>
    <row r="4127" spans="16:18" hidden="1">
      <c r="P4127" s="7">
        <v>41892</v>
      </c>
      <c r="Q4127" s="539">
        <v>116.89</v>
      </c>
      <c r="R4127" s="539">
        <v>116.89</v>
      </c>
    </row>
    <row r="4128" spans="16:18" hidden="1">
      <c r="P4128" s="7">
        <v>7048</v>
      </c>
      <c r="Q4128" s="539">
        <v>25.23</v>
      </c>
      <c r="R4128" s="539">
        <v>25.23</v>
      </c>
    </row>
    <row r="4129" spans="16:18" hidden="1">
      <c r="P4129" s="7">
        <v>7088</v>
      </c>
      <c r="Q4129" s="539">
        <v>55.17</v>
      </c>
      <c r="R4129" s="539">
        <v>55.17</v>
      </c>
    </row>
    <row r="4130" spans="16:18" hidden="1">
      <c r="P4130" s="7">
        <v>20179</v>
      </c>
      <c r="Q4130" s="539">
        <v>40.15</v>
      </c>
      <c r="R4130" s="539">
        <v>40.15</v>
      </c>
    </row>
    <row r="4131" spans="16:18" hidden="1">
      <c r="P4131" s="7">
        <v>20178</v>
      </c>
      <c r="Q4131" s="539">
        <v>48.12</v>
      </c>
      <c r="R4131" s="539">
        <v>48.12</v>
      </c>
    </row>
    <row r="4132" spans="16:18" hidden="1">
      <c r="P4132" s="7">
        <v>20180</v>
      </c>
      <c r="Q4132" s="539">
        <v>79.42</v>
      </c>
      <c r="R4132" s="539">
        <v>79.42</v>
      </c>
    </row>
    <row r="4133" spans="16:18" hidden="1">
      <c r="P4133" s="7">
        <v>20181</v>
      </c>
      <c r="Q4133" s="539">
        <v>106.34</v>
      </c>
      <c r="R4133" s="539">
        <v>106.34</v>
      </c>
    </row>
    <row r="4134" spans="16:18" hidden="1">
      <c r="P4134" s="7">
        <v>20177</v>
      </c>
      <c r="Q4134" s="539">
        <v>26.3</v>
      </c>
      <c r="R4134" s="539">
        <v>26.3</v>
      </c>
    </row>
    <row r="4135" spans="16:18" hidden="1">
      <c r="P4135" s="7">
        <v>7070</v>
      </c>
      <c r="Q4135" s="539">
        <v>188.76</v>
      </c>
      <c r="R4135" s="539">
        <v>188.76</v>
      </c>
    </row>
    <row r="4136" spans="16:18" hidden="1">
      <c r="P4136" s="7">
        <v>40945</v>
      </c>
      <c r="Q4136" s="539">
        <v>20.2</v>
      </c>
      <c r="R4136" s="539">
        <v>23.45</v>
      </c>
    </row>
    <row r="4137" spans="16:18" hidden="1">
      <c r="P4137" s="7">
        <v>40946</v>
      </c>
      <c r="Q4137" s="809">
        <v>3532.47</v>
      </c>
      <c r="R4137" s="809">
        <v>4101.6400000000003</v>
      </c>
    </row>
    <row r="4138" spans="16:18" hidden="1">
      <c r="P4138" s="7">
        <v>7153</v>
      </c>
      <c r="Q4138" s="539">
        <v>23.79</v>
      </c>
      <c r="R4138" s="539">
        <v>27.62</v>
      </c>
    </row>
    <row r="4139" spans="16:18" hidden="1">
      <c r="P4139" s="7">
        <v>41089</v>
      </c>
      <c r="Q4139" s="809">
        <v>4159.7700000000004</v>
      </c>
      <c r="R4139" s="809">
        <v>4830</v>
      </c>
    </row>
    <row r="4140" spans="16:18" hidden="1">
      <c r="P4140" s="7">
        <v>40943</v>
      </c>
      <c r="Q4140" s="539">
        <v>22.73</v>
      </c>
      <c r="R4140" s="539">
        <v>26.38</v>
      </c>
    </row>
    <row r="4141" spans="16:18" hidden="1">
      <c r="P4141" s="7">
        <v>40944</v>
      </c>
      <c r="Q4141" s="809">
        <v>3973.11</v>
      </c>
      <c r="R4141" s="809">
        <v>4613.2700000000004</v>
      </c>
    </row>
    <row r="4142" spans="16:18" hidden="1">
      <c r="P4142" s="7">
        <v>6175</v>
      </c>
      <c r="Q4142" s="539">
        <v>33.380000000000003</v>
      </c>
      <c r="R4142" s="539">
        <v>38.75</v>
      </c>
    </row>
    <row r="4143" spans="16:18" hidden="1">
      <c r="P4143" s="7">
        <v>41092</v>
      </c>
      <c r="Q4143" s="809">
        <v>5834.8</v>
      </c>
      <c r="R4143" s="809">
        <v>6774.92</v>
      </c>
    </row>
    <row r="4144" spans="16:18" hidden="1">
      <c r="P4144" s="7">
        <v>37712</v>
      </c>
      <c r="Q4144" s="539">
        <v>53.7</v>
      </c>
      <c r="R4144" s="539">
        <v>53.7</v>
      </c>
    </row>
    <row r="4145" spans="16:18" hidden="1">
      <c r="P4145" s="7">
        <v>34558</v>
      </c>
      <c r="Q4145" s="539">
        <v>2.91</v>
      </c>
      <c r="R4145" s="539">
        <v>2.91</v>
      </c>
    </row>
    <row r="4146" spans="16:18" hidden="1">
      <c r="P4146" s="7">
        <v>34547</v>
      </c>
      <c r="Q4146" s="539">
        <v>3.58</v>
      </c>
      <c r="R4146" s="539">
        <v>3.58</v>
      </c>
    </row>
    <row r="4147" spans="16:18" hidden="1">
      <c r="P4147" s="7">
        <v>34548</v>
      </c>
      <c r="Q4147" s="539">
        <v>5.88</v>
      </c>
      <c r="R4147" s="539">
        <v>5.88</v>
      </c>
    </row>
    <row r="4148" spans="16:18" hidden="1">
      <c r="P4148" s="7">
        <v>34550</v>
      </c>
      <c r="Q4148" s="539">
        <v>1.55</v>
      </c>
      <c r="R4148" s="539">
        <v>1.55</v>
      </c>
    </row>
    <row r="4149" spans="16:18" hidden="1">
      <c r="P4149" s="7">
        <v>34557</v>
      </c>
      <c r="Q4149" s="539">
        <v>2.27</v>
      </c>
      <c r="R4149" s="539">
        <v>2.27</v>
      </c>
    </row>
    <row r="4150" spans="16:18" hidden="1">
      <c r="P4150" s="7">
        <v>37411</v>
      </c>
      <c r="Q4150" s="539">
        <v>16.579999999999998</v>
      </c>
      <c r="R4150" s="539">
        <v>16.579999999999998</v>
      </c>
    </row>
    <row r="4151" spans="16:18" hidden="1">
      <c r="P4151" s="7">
        <v>39508</v>
      </c>
      <c r="Q4151" s="539">
        <v>9.32</v>
      </c>
      <c r="R4151" s="539">
        <v>9.32</v>
      </c>
    </row>
    <row r="4152" spans="16:18" hidden="1">
      <c r="P4152" s="7">
        <v>39507</v>
      </c>
      <c r="Q4152" s="539">
        <v>13.9</v>
      </c>
      <c r="R4152" s="539">
        <v>13.9</v>
      </c>
    </row>
    <row r="4153" spans="16:18" hidden="1">
      <c r="P4153" s="7">
        <v>7155</v>
      </c>
      <c r="Q4153" s="539">
        <v>17.84</v>
      </c>
      <c r="R4153" s="539">
        <v>17.84</v>
      </c>
    </row>
    <row r="4154" spans="16:18" hidden="1">
      <c r="P4154" s="7">
        <v>42406</v>
      </c>
      <c r="Q4154" s="539">
        <v>20.46</v>
      </c>
      <c r="R4154" s="539">
        <v>20.46</v>
      </c>
    </row>
    <row r="4155" spans="16:18" hidden="1">
      <c r="P4155" s="7">
        <v>7156</v>
      </c>
      <c r="Q4155" s="539">
        <v>25.6</v>
      </c>
      <c r="R4155" s="539">
        <v>25.6</v>
      </c>
    </row>
    <row r="4156" spans="16:18" hidden="1">
      <c r="P4156" s="7">
        <v>43127</v>
      </c>
      <c r="Q4156" s="539">
        <v>36.630000000000003</v>
      </c>
      <c r="R4156" s="539">
        <v>36.630000000000003</v>
      </c>
    </row>
    <row r="4157" spans="16:18" hidden="1">
      <c r="P4157" s="7">
        <v>10917</v>
      </c>
      <c r="Q4157" s="539">
        <v>7.73</v>
      </c>
      <c r="R4157" s="539">
        <v>7.73</v>
      </c>
    </row>
    <row r="4158" spans="16:18" hidden="1">
      <c r="P4158" s="7">
        <v>21141</v>
      </c>
      <c r="Q4158" s="539">
        <v>11.97</v>
      </c>
      <c r="R4158" s="539">
        <v>11.97</v>
      </c>
    </row>
    <row r="4159" spans="16:18" hidden="1">
      <c r="P4159" s="7">
        <v>39509</v>
      </c>
      <c r="Q4159" s="539">
        <v>11.51</v>
      </c>
      <c r="R4159" s="539">
        <v>11.51</v>
      </c>
    </row>
    <row r="4160" spans="16:18" hidden="1">
      <c r="P4160" s="7">
        <v>44529</v>
      </c>
      <c r="Q4160" s="539">
        <v>10.77</v>
      </c>
      <c r="R4160" s="539">
        <v>10.77</v>
      </c>
    </row>
    <row r="4161" spans="16:18" hidden="1">
      <c r="P4161" s="7">
        <v>7167</v>
      </c>
      <c r="Q4161" s="539">
        <v>34.020000000000003</v>
      </c>
      <c r="R4161" s="539">
        <v>34.020000000000003</v>
      </c>
    </row>
    <row r="4162" spans="16:18" hidden="1">
      <c r="P4162" s="7">
        <v>10928</v>
      </c>
      <c r="Q4162" s="539">
        <v>19.55</v>
      </c>
      <c r="R4162" s="539">
        <v>19.55</v>
      </c>
    </row>
    <row r="4163" spans="16:18" hidden="1">
      <c r="P4163" s="7">
        <v>10933</v>
      </c>
      <c r="Q4163" s="539">
        <v>29.48</v>
      </c>
      <c r="R4163" s="539">
        <v>29.48</v>
      </c>
    </row>
    <row r="4164" spans="16:18" hidden="1">
      <c r="P4164" s="7">
        <v>7158</v>
      </c>
      <c r="Q4164" s="539">
        <v>50</v>
      </c>
      <c r="R4164" s="539">
        <v>50</v>
      </c>
    </row>
    <row r="4165" spans="16:18" hidden="1">
      <c r="P4165" s="7">
        <v>10927</v>
      </c>
      <c r="Q4165" s="539">
        <v>31.98</v>
      </c>
      <c r="R4165" s="539">
        <v>31.98</v>
      </c>
    </row>
    <row r="4166" spans="16:18" hidden="1">
      <c r="P4166" s="7">
        <v>7162</v>
      </c>
      <c r="Q4166" s="539">
        <v>78.239999999999995</v>
      </c>
      <c r="R4166" s="539">
        <v>78.239999999999995</v>
      </c>
    </row>
    <row r="4167" spans="16:18" hidden="1">
      <c r="P4167" s="7">
        <v>10932</v>
      </c>
      <c r="Q4167" s="539">
        <v>136.09</v>
      </c>
      <c r="R4167" s="539">
        <v>136.09</v>
      </c>
    </row>
    <row r="4168" spans="16:18" hidden="1">
      <c r="P4168" s="7">
        <v>10937</v>
      </c>
      <c r="Q4168" s="539">
        <v>34.979999999999997</v>
      </c>
      <c r="R4168" s="539">
        <v>34.979999999999997</v>
      </c>
    </row>
    <row r="4169" spans="16:18" hidden="1">
      <c r="P4169" s="7">
        <v>10935</v>
      </c>
      <c r="Q4169" s="539">
        <v>60.67</v>
      </c>
      <c r="R4169" s="539">
        <v>60.67</v>
      </c>
    </row>
    <row r="4170" spans="16:18" hidden="1">
      <c r="P4170" s="7">
        <v>10931</v>
      </c>
      <c r="Q4170" s="539">
        <v>17.059999999999999</v>
      </c>
      <c r="R4170" s="539">
        <v>17.059999999999999</v>
      </c>
    </row>
    <row r="4171" spans="16:18" hidden="1">
      <c r="P4171" s="7">
        <v>7164</v>
      </c>
      <c r="Q4171" s="539">
        <v>56.47</v>
      </c>
      <c r="R4171" s="539">
        <v>56.47</v>
      </c>
    </row>
    <row r="4172" spans="16:18" hidden="1">
      <c r="P4172" s="7">
        <v>36887</v>
      </c>
      <c r="Q4172" s="539">
        <v>13.4</v>
      </c>
      <c r="R4172" s="539">
        <v>13.4</v>
      </c>
    </row>
    <row r="4173" spans="16:18" hidden="1">
      <c r="P4173" s="7">
        <v>34630</v>
      </c>
      <c r="Q4173" s="539">
        <v>872.81</v>
      </c>
      <c r="R4173" s="539">
        <v>872.81</v>
      </c>
    </row>
    <row r="4174" spans="16:18" hidden="1">
      <c r="P4174" s="7">
        <v>7161</v>
      </c>
      <c r="Q4174" s="539">
        <v>7.03</v>
      </c>
      <c r="R4174" s="539">
        <v>7.03</v>
      </c>
    </row>
    <row r="4175" spans="16:18" hidden="1">
      <c r="P4175" s="7">
        <v>7170</v>
      </c>
      <c r="Q4175" s="539">
        <v>3.24</v>
      </c>
      <c r="R4175" s="539">
        <v>3.24</v>
      </c>
    </row>
    <row r="4176" spans="16:18" hidden="1">
      <c r="P4176" s="7">
        <v>37524</v>
      </c>
      <c r="Q4176" s="539">
        <v>2.96</v>
      </c>
      <c r="R4176" s="539">
        <v>2.96</v>
      </c>
    </row>
    <row r="4177" spans="16:18" hidden="1">
      <c r="P4177" s="7">
        <v>37525</v>
      </c>
      <c r="Q4177" s="539">
        <v>4.05</v>
      </c>
      <c r="R4177" s="539">
        <v>4.05</v>
      </c>
    </row>
    <row r="4178" spans="16:18" hidden="1">
      <c r="P4178" s="7">
        <v>36789</v>
      </c>
      <c r="Q4178" s="539">
        <v>2.19</v>
      </c>
      <c r="R4178" s="539">
        <v>2.19</v>
      </c>
    </row>
    <row r="4179" spans="16:18" hidden="1">
      <c r="P4179" s="7">
        <v>7173</v>
      </c>
      <c r="Q4179" s="809">
        <v>1420</v>
      </c>
      <c r="R4179" s="809">
        <v>1420</v>
      </c>
    </row>
    <row r="4180" spans="16:18" hidden="1">
      <c r="P4180" s="7">
        <v>7175</v>
      </c>
      <c r="Q4180" s="539">
        <v>1.6</v>
      </c>
      <c r="R4180" s="539">
        <v>1.6</v>
      </c>
    </row>
    <row r="4181" spans="16:18" hidden="1">
      <c r="P4181" s="7">
        <v>40741</v>
      </c>
      <c r="Q4181" s="539">
        <v>3.06</v>
      </c>
      <c r="R4181" s="539">
        <v>3.06</v>
      </c>
    </row>
    <row r="4182" spans="16:18" hidden="1">
      <c r="P4182" s="7">
        <v>7184</v>
      </c>
      <c r="Q4182" s="539">
        <v>40.98</v>
      </c>
      <c r="R4182" s="539">
        <v>40.98</v>
      </c>
    </row>
    <row r="4183" spans="16:18" hidden="1">
      <c r="P4183" s="7">
        <v>34458</v>
      </c>
      <c r="Q4183" s="539">
        <v>192.14</v>
      </c>
      <c r="R4183" s="539">
        <v>192.14</v>
      </c>
    </row>
    <row r="4184" spans="16:18" hidden="1">
      <c r="P4184" s="7">
        <v>34464</v>
      </c>
      <c r="Q4184" s="539">
        <v>286</v>
      </c>
      <c r="R4184" s="539">
        <v>286</v>
      </c>
    </row>
    <row r="4185" spans="16:18" hidden="1">
      <c r="P4185" s="7">
        <v>34468</v>
      </c>
      <c r="Q4185" s="539">
        <v>360.57</v>
      </c>
      <c r="R4185" s="539">
        <v>360.57</v>
      </c>
    </row>
    <row r="4186" spans="16:18" hidden="1">
      <c r="P4186" s="7">
        <v>34473</v>
      </c>
      <c r="Q4186" s="539">
        <v>218.73</v>
      </c>
      <c r="R4186" s="539">
        <v>218.73</v>
      </c>
    </row>
    <row r="4187" spans="16:18" hidden="1">
      <c r="P4187" s="7">
        <v>34480</v>
      </c>
      <c r="Q4187" s="539">
        <v>404.22</v>
      </c>
      <c r="R4187" s="539">
        <v>404.22</v>
      </c>
    </row>
    <row r="4188" spans="16:18" hidden="1">
      <c r="P4188" s="7">
        <v>34486</v>
      </c>
      <c r="Q4188" s="539">
        <v>478.59</v>
      </c>
      <c r="R4188" s="539">
        <v>478.59</v>
      </c>
    </row>
    <row r="4189" spans="16:18" hidden="1">
      <c r="P4189" s="7">
        <v>7190</v>
      </c>
      <c r="Q4189" s="539">
        <v>15.98</v>
      </c>
      <c r="R4189" s="539">
        <v>15.98</v>
      </c>
    </row>
    <row r="4190" spans="16:18" hidden="1">
      <c r="P4190" s="7">
        <v>34417</v>
      </c>
      <c r="Q4190" s="539">
        <v>25.57</v>
      </c>
      <c r="R4190" s="539">
        <v>25.57</v>
      </c>
    </row>
    <row r="4191" spans="16:18" hidden="1">
      <c r="P4191" s="7">
        <v>7213</v>
      </c>
      <c r="Q4191" s="539">
        <v>23.45</v>
      </c>
      <c r="R4191" s="539">
        <v>23.45</v>
      </c>
    </row>
    <row r="4192" spans="16:18" hidden="1">
      <c r="P4192" s="7">
        <v>7195</v>
      </c>
      <c r="Q4192" s="539">
        <v>68.849999999999994</v>
      </c>
      <c r="R4192" s="539">
        <v>68.849999999999994</v>
      </c>
    </row>
    <row r="4193" spans="16:18" hidden="1">
      <c r="P4193" s="7">
        <v>7186</v>
      </c>
      <c r="Q4193" s="539">
        <v>75</v>
      </c>
      <c r="R4193" s="539">
        <v>75</v>
      </c>
    </row>
    <row r="4194" spans="16:18" hidden="1">
      <c r="P4194" s="7">
        <v>7194</v>
      </c>
      <c r="Q4194" s="539">
        <v>34.58</v>
      </c>
      <c r="R4194" s="539">
        <v>34.58</v>
      </c>
    </row>
    <row r="4195" spans="16:18" hidden="1">
      <c r="P4195" s="7">
        <v>7197</v>
      </c>
      <c r="Q4195" s="539">
        <v>145.94999999999999</v>
      </c>
      <c r="R4195" s="539">
        <v>145.94999999999999</v>
      </c>
    </row>
    <row r="4196" spans="16:18" hidden="1">
      <c r="P4196" s="7">
        <v>7192</v>
      </c>
      <c r="Q4196" s="539">
        <v>130.76</v>
      </c>
      <c r="R4196" s="539">
        <v>130.76</v>
      </c>
    </row>
    <row r="4197" spans="16:18" hidden="1">
      <c r="P4197" s="7">
        <v>7193</v>
      </c>
      <c r="Q4197" s="539">
        <v>147.21</v>
      </c>
      <c r="R4197" s="539">
        <v>147.21</v>
      </c>
    </row>
    <row r="4198" spans="16:18" hidden="1">
      <c r="P4198" s="7">
        <v>7189</v>
      </c>
      <c r="Q4198" s="539">
        <v>171.08</v>
      </c>
      <c r="R4198" s="539">
        <v>171.08</v>
      </c>
    </row>
    <row r="4199" spans="16:18" hidden="1">
      <c r="P4199" s="7">
        <v>34402</v>
      </c>
      <c r="Q4199" s="539">
        <v>241.53</v>
      </c>
      <c r="R4199" s="539">
        <v>241.53</v>
      </c>
    </row>
    <row r="4200" spans="16:18" hidden="1">
      <c r="P4200" s="7">
        <v>7245</v>
      </c>
      <c r="Q4200" s="539">
        <v>35.97</v>
      </c>
      <c r="R4200" s="539">
        <v>35.97</v>
      </c>
    </row>
    <row r="4201" spans="16:18" hidden="1">
      <c r="P4201" s="7">
        <v>34425</v>
      </c>
      <c r="Q4201" s="539">
        <v>155.16</v>
      </c>
      <c r="R4201" s="539">
        <v>155.16</v>
      </c>
    </row>
    <row r="4202" spans="16:18" hidden="1">
      <c r="P4202" s="7">
        <v>7223</v>
      </c>
      <c r="Q4202" s="539">
        <v>172.91</v>
      </c>
      <c r="R4202" s="539">
        <v>172.91</v>
      </c>
    </row>
    <row r="4203" spans="16:18" hidden="1">
      <c r="P4203" s="7">
        <v>7234</v>
      </c>
      <c r="Q4203" s="539">
        <v>260.92</v>
      </c>
      <c r="R4203" s="539">
        <v>260.92</v>
      </c>
    </row>
    <row r="4204" spans="16:18" hidden="1">
      <c r="P4204" s="7">
        <v>7224</v>
      </c>
      <c r="Q4204" s="539">
        <v>317.86</v>
      </c>
      <c r="R4204" s="539">
        <v>317.86</v>
      </c>
    </row>
    <row r="4205" spans="16:18" hidden="1">
      <c r="P4205" s="7">
        <v>7225</v>
      </c>
      <c r="Q4205" s="539">
        <v>340.83</v>
      </c>
      <c r="R4205" s="539">
        <v>340.83</v>
      </c>
    </row>
    <row r="4206" spans="16:18" hidden="1">
      <c r="P4206" s="7">
        <v>7226</v>
      </c>
      <c r="Q4206" s="539">
        <v>363.72</v>
      </c>
      <c r="R4206" s="539">
        <v>363.72</v>
      </c>
    </row>
    <row r="4207" spans="16:18" hidden="1">
      <c r="P4207" s="7">
        <v>7227</v>
      </c>
      <c r="Q4207" s="539">
        <v>414.01</v>
      </c>
      <c r="R4207" s="539">
        <v>414.01</v>
      </c>
    </row>
    <row r="4208" spans="16:18" hidden="1">
      <c r="P4208" s="7">
        <v>7212</v>
      </c>
      <c r="Q4208" s="539">
        <v>454.89</v>
      </c>
      <c r="R4208" s="539">
        <v>454.89</v>
      </c>
    </row>
    <row r="4209" spans="16:18" hidden="1">
      <c r="P4209" s="7">
        <v>7229</v>
      </c>
      <c r="Q4209" s="539">
        <v>288.33999999999997</v>
      </c>
      <c r="R4209" s="539">
        <v>288.33999999999997</v>
      </c>
    </row>
    <row r="4210" spans="16:18" hidden="1">
      <c r="P4210" s="7">
        <v>7230</v>
      </c>
      <c r="Q4210" s="539">
        <v>480.03</v>
      </c>
      <c r="R4210" s="539">
        <v>480.03</v>
      </c>
    </row>
    <row r="4211" spans="16:18" hidden="1">
      <c r="P4211" s="7">
        <v>7231</v>
      </c>
      <c r="Q4211" s="539">
        <v>680.96</v>
      </c>
      <c r="R4211" s="539">
        <v>680.96</v>
      </c>
    </row>
    <row r="4212" spans="16:18" hidden="1">
      <c r="P4212" s="7">
        <v>7220</v>
      </c>
      <c r="Q4212" s="539">
        <v>840.58</v>
      </c>
      <c r="R4212" s="539">
        <v>840.58</v>
      </c>
    </row>
    <row r="4213" spans="16:18" hidden="1">
      <c r="P4213" s="7">
        <v>34447</v>
      </c>
      <c r="Q4213" s="539">
        <v>939.89</v>
      </c>
      <c r="R4213" s="539">
        <v>939.89</v>
      </c>
    </row>
    <row r="4214" spans="16:18" hidden="1">
      <c r="P4214" s="7">
        <v>7233</v>
      </c>
      <c r="Q4214" s="809">
        <v>1078.2</v>
      </c>
      <c r="R4214" s="809">
        <v>1078.2</v>
      </c>
    </row>
    <row r="4215" spans="16:18" hidden="1">
      <c r="P4215" s="7">
        <v>40740</v>
      </c>
      <c r="Q4215" s="539">
        <v>167.53</v>
      </c>
      <c r="R4215" s="539">
        <v>167.53</v>
      </c>
    </row>
    <row r="4216" spans="16:18" hidden="1">
      <c r="P4216" s="7">
        <v>25007</v>
      </c>
      <c r="Q4216" s="539">
        <v>47.94</v>
      </c>
      <c r="R4216" s="539">
        <v>47.94</v>
      </c>
    </row>
    <row r="4217" spans="16:18" hidden="1">
      <c r="P4217" s="7">
        <v>43071</v>
      </c>
      <c r="Q4217" s="539">
        <v>188.65</v>
      </c>
      <c r="R4217" s="539">
        <v>188.65</v>
      </c>
    </row>
    <row r="4218" spans="16:18" hidden="1">
      <c r="P4218" s="7">
        <v>39520</v>
      </c>
      <c r="Q4218" s="539">
        <v>153.9</v>
      </c>
      <c r="R4218" s="539">
        <v>153.9</v>
      </c>
    </row>
    <row r="4219" spans="16:18" hidden="1">
      <c r="P4219" s="7">
        <v>39521</v>
      </c>
      <c r="Q4219" s="539">
        <v>158.93</v>
      </c>
      <c r="R4219" s="539">
        <v>158.93</v>
      </c>
    </row>
    <row r="4220" spans="16:18" hidden="1">
      <c r="P4220" s="7">
        <v>39522</v>
      </c>
      <c r="Q4220" s="539">
        <v>164.11</v>
      </c>
      <c r="R4220" s="539">
        <v>164.11</v>
      </c>
    </row>
    <row r="4221" spans="16:18" hidden="1">
      <c r="P4221" s="7">
        <v>7243</v>
      </c>
      <c r="Q4221" s="539">
        <v>50.09</v>
      </c>
      <c r="R4221" s="539">
        <v>50.09</v>
      </c>
    </row>
    <row r="4222" spans="16:18" hidden="1">
      <c r="P4222" s="7">
        <v>11067</v>
      </c>
      <c r="Q4222" s="539">
        <v>520.20000000000005</v>
      </c>
      <c r="R4222" s="539">
        <v>520.20000000000005</v>
      </c>
    </row>
    <row r="4223" spans="16:18" hidden="1">
      <c r="P4223" s="7">
        <v>11068</v>
      </c>
      <c r="Q4223" s="539">
        <v>657.19</v>
      </c>
      <c r="R4223" s="539">
        <v>657.19</v>
      </c>
    </row>
    <row r="4224" spans="16:18" hidden="1">
      <c r="P4224" s="7">
        <v>7246</v>
      </c>
      <c r="Q4224" s="539">
        <v>39.729999999999997</v>
      </c>
      <c r="R4224" s="539">
        <v>39.729999999999997</v>
      </c>
    </row>
    <row r="4225" spans="16:18" hidden="1">
      <c r="P4225" s="7">
        <v>12869</v>
      </c>
      <c r="Q4225" s="539">
        <v>17.86</v>
      </c>
      <c r="R4225" s="539">
        <v>20.73</v>
      </c>
    </row>
    <row r="4226" spans="16:18" hidden="1">
      <c r="P4226" s="7">
        <v>41097</v>
      </c>
      <c r="Q4226" s="809">
        <v>3122.25</v>
      </c>
      <c r="R4226" s="809">
        <v>3625.31</v>
      </c>
    </row>
    <row r="4227" spans="16:18" hidden="1">
      <c r="P4227" s="7">
        <v>1574</v>
      </c>
      <c r="Q4227" s="539">
        <v>2.09</v>
      </c>
      <c r="R4227" s="539">
        <v>2.09</v>
      </c>
    </row>
    <row r="4228" spans="16:18" hidden="1">
      <c r="P4228" s="7">
        <v>1581</v>
      </c>
      <c r="Q4228" s="539">
        <v>14.52</v>
      </c>
      <c r="R4228" s="539">
        <v>14.52</v>
      </c>
    </row>
    <row r="4229" spans="16:18" hidden="1">
      <c r="P4229" s="7">
        <v>1575</v>
      </c>
      <c r="Q4229" s="539">
        <v>2.48</v>
      </c>
      <c r="R4229" s="539">
        <v>2.48</v>
      </c>
    </row>
    <row r="4230" spans="16:18" hidden="1">
      <c r="P4230" s="7">
        <v>1570</v>
      </c>
      <c r="Q4230" s="539">
        <v>1.25</v>
      </c>
      <c r="R4230" s="539">
        <v>1.25</v>
      </c>
    </row>
    <row r="4231" spans="16:18" hidden="1">
      <c r="P4231" s="7">
        <v>1576</v>
      </c>
      <c r="Q4231" s="539">
        <v>3.44</v>
      </c>
      <c r="R4231" s="539">
        <v>3.44</v>
      </c>
    </row>
    <row r="4232" spans="16:18" hidden="1">
      <c r="P4232" s="7">
        <v>1577</v>
      </c>
      <c r="Q4232" s="539">
        <v>3.88</v>
      </c>
      <c r="R4232" s="539">
        <v>3.88</v>
      </c>
    </row>
    <row r="4233" spans="16:18" hidden="1">
      <c r="P4233" s="7">
        <v>1571</v>
      </c>
      <c r="Q4233" s="539">
        <v>1.62</v>
      </c>
      <c r="R4233" s="539">
        <v>1.62</v>
      </c>
    </row>
    <row r="4234" spans="16:18" hidden="1">
      <c r="P4234" s="7">
        <v>1578</v>
      </c>
      <c r="Q4234" s="539">
        <v>6.72</v>
      </c>
      <c r="R4234" s="539">
        <v>6.72</v>
      </c>
    </row>
    <row r="4235" spans="16:18" hidden="1">
      <c r="P4235" s="7">
        <v>1573</v>
      </c>
      <c r="Q4235" s="539">
        <v>1.94</v>
      </c>
      <c r="R4235" s="539">
        <v>1.94</v>
      </c>
    </row>
    <row r="4236" spans="16:18" hidden="1">
      <c r="P4236" s="7">
        <v>1579</v>
      </c>
      <c r="Q4236" s="539">
        <v>8.3800000000000008</v>
      </c>
      <c r="R4236" s="539">
        <v>8.3800000000000008</v>
      </c>
    </row>
    <row r="4237" spans="16:18" hidden="1">
      <c r="P4237" s="7">
        <v>1580</v>
      </c>
      <c r="Q4237" s="539">
        <v>10.32</v>
      </c>
      <c r="R4237" s="539">
        <v>10.32</v>
      </c>
    </row>
    <row r="4238" spans="16:18" hidden="1">
      <c r="P4238" s="7">
        <v>39321</v>
      </c>
      <c r="Q4238" s="539">
        <v>20.11</v>
      </c>
      <c r="R4238" s="539">
        <v>20.11</v>
      </c>
    </row>
    <row r="4239" spans="16:18" hidden="1">
      <c r="P4239" s="7">
        <v>39319</v>
      </c>
      <c r="Q4239" s="539">
        <v>8.3699999999999992</v>
      </c>
      <c r="R4239" s="539">
        <v>8.3699999999999992</v>
      </c>
    </row>
    <row r="4240" spans="16:18" hidden="1">
      <c r="P4240" s="7">
        <v>39320</v>
      </c>
      <c r="Q4240" s="539">
        <v>16.09</v>
      </c>
      <c r="R4240" s="539">
        <v>16.09</v>
      </c>
    </row>
    <row r="4241" spans="16:18" hidden="1">
      <c r="P4241" s="7">
        <v>1591</v>
      </c>
      <c r="Q4241" s="539">
        <v>32.01</v>
      </c>
      <c r="R4241" s="539">
        <v>32.01</v>
      </c>
    </row>
    <row r="4242" spans="16:18" hidden="1">
      <c r="P4242" s="7">
        <v>1547</v>
      </c>
      <c r="Q4242" s="539">
        <v>167.75</v>
      </c>
      <c r="R4242" s="539">
        <v>167.75</v>
      </c>
    </row>
    <row r="4243" spans="16:18" hidden="1">
      <c r="P4243" s="7">
        <v>38196</v>
      </c>
      <c r="Q4243" s="539">
        <v>32.67</v>
      </c>
      <c r="R4243" s="539">
        <v>32.67</v>
      </c>
    </row>
    <row r="4244" spans="16:18" hidden="1">
      <c r="P4244" s="7">
        <v>1543</v>
      </c>
      <c r="Q4244" s="539">
        <v>34.72</v>
      </c>
      <c r="R4244" s="539">
        <v>34.72</v>
      </c>
    </row>
    <row r="4245" spans="16:18" hidden="1">
      <c r="P4245" s="7">
        <v>1585</v>
      </c>
      <c r="Q4245" s="539">
        <v>6.72</v>
      </c>
      <c r="R4245" s="539">
        <v>6.72</v>
      </c>
    </row>
    <row r="4246" spans="16:18" hidden="1">
      <c r="P4246" s="7">
        <v>1593</v>
      </c>
      <c r="Q4246" s="539">
        <v>35.71</v>
      </c>
      <c r="R4246" s="539">
        <v>35.71</v>
      </c>
    </row>
    <row r="4247" spans="16:18" hidden="1">
      <c r="P4247" s="7">
        <v>11838</v>
      </c>
      <c r="Q4247" s="539">
        <v>47.11</v>
      </c>
      <c r="R4247" s="539">
        <v>47.11</v>
      </c>
    </row>
    <row r="4248" spans="16:18" hidden="1">
      <c r="P4248" s="7">
        <v>1594</v>
      </c>
      <c r="Q4248" s="539">
        <v>47.63</v>
      </c>
      <c r="R4248" s="539">
        <v>47.63</v>
      </c>
    </row>
    <row r="4249" spans="16:18" hidden="1">
      <c r="P4249" s="7">
        <v>1586</v>
      </c>
      <c r="Q4249" s="539">
        <v>8.51</v>
      </c>
      <c r="R4249" s="539">
        <v>8.51</v>
      </c>
    </row>
    <row r="4250" spans="16:18" hidden="1">
      <c r="P4250" s="7">
        <v>11839</v>
      </c>
      <c r="Q4250" s="539">
        <v>68.55</v>
      </c>
      <c r="R4250" s="539">
        <v>68.55</v>
      </c>
    </row>
    <row r="4251" spans="16:18" hidden="1">
      <c r="P4251" s="7">
        <v>1587</v>
      </c>
      <c r="Q4251" s="539">
        <v>8.66</v>
      </c>
      <c r="R4251" s="539">
        <v>8.66</v>
      </c>
    </row>
    <row r="4252" spans="16:18" hidden="1">
      <c r="P4252" s="7">
        <v>1545</v>
      </c>
      <c r="Q4252" s="539">
        <v>82.26</v>
      </c>
      <c r="R4252" s="539">
        <v>82.26</v>
      </c>
    </row>
    <row r="4253" spans="16:18" hidden="1">
      <c r="P4253" s="7">
        <v>1588</v>
      </c>
      <c r="Q4253" s="539">
        <v>11.89</v>
      </c>
      <c r="R4253" s="539">
        <v>11.89</v>
      </c>
    </row>
    <row r="4254" spans="16:18" hidden="1">
      <c r="P4254" s="7">
        <v>1535</v>
      </c>
      <c r="Q4254" s="539">
        <v>6.85</v>
      </c>
      <c r="R4254" s="539">
        <v>6.85</v>
      </c>
    </row>
    <row r="4255" spans="16:18" hidden="1">
      <c r="P4255" s="7">
        <v>1589</v>
      </c>
      <c r="Q4255" s="539">
        <v>12.26</v>
      </c>
      <c r="R4255" s="539">
        <v>12.26</v>
      </c>
    </row>
    <row r="4256" spans="16:18" hidden="1">
      <c r="P4256" s="7">
        <v>1546</v>
      </c>
      <c r="Q4256" s="539">
        <v>138.82</v>
      </c>
      <c r="R4256" s="539">
        <v>138.82</v>
      </c>
    </row>
    <row r="4257" spans="16:18" hidden="1">
      <c r="P4257" s="7">
        <v>1590</v>
      </c>
      <c r="Q4257" s="539">
        <v>21.59</v>
      </c>
      <c r="R4257" s="539">
        <v>21.59</v>
      </c>
    </row>
    <row r="4258" spans="16:18" hidden="1">
      <c r="P4258" s="7">
        <v>1542</v>
      </c>
      <c r="Q4258" s="539">
        <v>28.6</v>
      </c>
      <c r="R4258" s="539">
        <v>28.6</v>
      </c>
    </row>
    <row r="4259" spans="16:18" hidden="1">
      <c r="P4259" s="7">
        <v>38415</v>
      </c>
      <c r="Q4259" s="809">
        <v>1091.27</v>
      </c>
      <c r="R4259" s="809">
        <v>1091.27</v>
      </c>
    </row>
    <row r="4260" spans="16:18" hidden="1">
      <c r="P4260" s="7">
        <v>38414</v>
      </c>
      <c r="Q4260" s="809">
        <v>1531.61</v>
      </c>
      <c r="R4260" s="809">
        <v>1531.61</v>
      </c>
    </row>
    <row r="4261" spans="16:18" hidden="1">
      <c r="P4261" s="7">
        <v>38128</v>
      </c>
      <c r="Q4261" s="539">
        <v>0.64</v>
      </c>
      <c r="R4261" s="539">
        <v>0.64</v>
      </c>
    </row>
    <row r="4262" spans="16:18" hidden="1">
      <c r="P4262" s="7">
        <v>7253</v>
      </c>
      <c r="Q4262" s="539">
        <v>137.13999999999999</v>
      </c>
      <c r="R4262" s="539">
        <v>137.13999999999999</v>
      </c>
    </row>
    <row r="4263" spans="16:18" hidden="1">
      <c r="P4263" s="7">
        <v>4806</v>
      </c>
      <c r="Q4263" s="539">
        <v>25.71</v>
      </c>
      <c r="R4263" s="539">
        <v>25.71</v>
      </c>
    </row>
    <row r="4264" spans="16:18" hidden="1">
      <c r="P4264" s="7">
        <v>34401</v>
      </c>
      <c r="Q4264" s="539">
        <v>1.37</v>
      </c>
      <c r="R4264" s="539">
        <v>1.37</v>
      </c>
    </row>
    <row r="4265" spans="16:18" hidden="1">
      <c r="P4265" s="7">
        <v>7260</v>
      </c>
      <c r="Q4265" s="539">
        <v>1.84</v>
      </c>
      <c r="R4265" s="539">
        <v>1.84</v>
      </c>
    </row>
    <row r="4266" spans="16:18" hidden="1">
      <c r="P4266" s="7">
        <v>7256</v>
      </c>
      <c r="Q4266" s="539">
        <v>0.97</v>
      </c>
      <c r="R4266" s="539">
        <v>0.97</v>
      </c>
    </row>
    <row r="4267" spans="16:18" hidden="1">
      <c r="P4267" s="7">
        <v>7258</v>
      </c>
      <c r="Q4267" s="539">
        <v>0.47</v>
      </c>
      <c r="R4267" s="539">
        <v>0.47</v>
      </c>
    </row>
    <row r="4268" spans="16:18" hidden="1">
      <c r="P4268" s="7">
        <v>34400</v>
      </c>
      <c r="Q4268" s="539">
        <v>3.8</v>
      </c>
      <c r="R4268" s="539">
        <v>3.8</v>
      </c>
    </row>
    <row r="4269" spans="16:18" hidden="1">
      <c r="P4269" s="7">
        <v>10617</v>
      </c>
      <c r="Q4269" s="539">
        <v>4.9000000000000004</v>
      </c>
      <c r="R4269" s="539">
        <v>4.9000000000000004</v>
      </c>
    </row>
    <row r="4270" spans="16:18" hidden="1">
      <c r="P4270" s="7">
        <v>44261</v>
      </c>
      <c r="Q4270" s="539">
        <v>133.63999999999999</v>
      </c>
      <c r="R4270" s="539">
        <v>133.63999999999999</v>
      </c>
    </row>
    <row r="4271" spans="16:18" hidden="1">
      <c r="P4271" s="7">
        <v>7274</v>
      </c>
      <c r="Q4271" s="539">
        <v>64.7</v>
      </c>
      <c r="R4271" s="539">
        <v>64.7</v>
      </c>
    </row>
    <row r="4272" spans="16:18" hidden="1">
      <c r="P4272" s="7">
        <v>44326</v>
      </c>
      <c r="Q4272" s="809">
        <v>1397.4</v>
      </c>
      <c r="R4272" s="809">
        <v>1397.4</v>
      </c>
    </row>
    <row r="4273" spans="16:18" hidden="1">
      <c r="P4273" s="7">
        <v>154</v>
      </c>
      <c r="Q4273" s="539">
        <v>75.84</v>
      </c>
      <c r="R4273" s="539">
        <v>75.84</v>
      </c>
    </row>
    <row r="4274" spans="16:18" hidden="1">
      <c r="P4274" s="7">
        <v>38121</v>
      </c>
      <c r="Q4274" s="539">
        <v>21.98</v>
      </c>
      <c r="R4274" s="539">
        <v>21.98</v>
      </c>
    </row>
    <row r="4275" spans="16:18" hidden="1">
      <c r="P4275" s="7">
        <v>43776</v>
      </c>
      <c r="Q4275" s="539">
        <v>31.72</v>
      </c>
      <c r="R4275" s="539">
        <v>31.72</v>
      </c>
    </row>
    <row r="4276" spans="16:18" hidden="1">
      <c r="P4276" s="7">
        <v>7343</v>
      </c>
      <c r="Q4276" s="539">
        <v>32.340000000000003</v>
      </c>
      <c r="R4276" s="539">
        <v>32.340000000000003</v>
      </c>
    </row>
    <row r="4277" spans="16:18" hidden="1">
      <c r="P4277" s="7">
        <v>7348</v>
      </c>
      <c r="Q4277" s="539">
        <v>21.77</v>
      </c>
      <c r="R4277" s="539">
        <v>21.77</v>
      </c>
    </row>
    <row r="4278" spans="16:18" hidden="1">
      <c r="P4278" s="7">
        <v>7313</v>
      </c>
      <c r="Q4278" s="539">
        <v>21.79</v>
      </c>
      <c r="R4278" s="539">
        <v>21.79</v>
      </c>
    </row>
    <row r="4279" spans="16:18" hidden="1">
      <c r="P4279" s="7">
        <v>7319</v>
      </c>
      <c r="Q4279" s="539">
        <v>12.47</v>
      </c>
      <c r="R4279" s="539">
        <v>12.47</v>
      </c>
    </row>
    <row r="4280" spans="16:18" hidden="1">
      <c r="P4280" s="7">
        <v>7314</v>
      </c>
      <c r="Q4280" s="539">
        <v>76.849999999999994</v>
      </c>
      <c r="R4280" s="539">
        <v>76.849999999999994</v>
      </c>
    </row>
    <row r="4281" spans="16:18" hidden="1">
      <c r="P4281" s="7">
        <v>7304</v>
      </c>
      <c r="Q4281" s="539">
        <v>93.99</v>
      </c>
      <c r="R4281" s="539">
        <v>93.99</v>
      </c>
    </row>
    <row r="4282" spans="16:18" hidden="1">
      <c r="P4282" s="7">
        <v>43649</v>
      </c>
      <c r="Q4282" s="539">
        <v>48.61</v>
      </c>
      <c r="R4282" s="539">
        <v>48.61</v>
      </c>
    </row>
    <row r="4283" spans="16:18" hidden="1">
      <c r="P4283" s="7">
        <v>43650</v>
      </c>
      <c r="Q4283" s="539">
        <v>45.94</v>
      </c>
      <c r="R4283" s="539">
        <v>45.94</v>
      </c>
    </row>
    <row r="4284" spans="16:18" hidden="1">
      <c r="P4284" s="7">
        <v>7311</v>
      </c>
      <c r="Q4284" s="539">
        <v>47.06</v>
      </c>
      <c r="R4284" s="539">
        <v>47.06</v>
      </c>
    </row>
    <row r="4285" spans="16:18" hidden="1">
      <c r="P4285" s="7">
        <v>7292</v>
      </c>
      <c r="Q4285" s="539">
        <v>45.56</v>
      </c>
      <c r="R4285" s="539">
        <v>45.56</v>
      </c>
    </row>
    <row r="4286" spans="16:18" hidden="1">
      <c r="P4286" s="7">
        <v>7293</v>
      </c>
      <c r="Q4286" s="539">
        <v>50.4</v>
      </c>
      <c r="R4286" s="539">
        <v>50.4</v>
      </c>
    </row>
    <row r="4287" spans="16:18" hidden="1">
      <c r="P4287" s="7">
        <v>7306</v>
      </c>
      <c r="Q4287" s="539">
        <v>55.62</v>
      </c>
      <c r="R4287" s="539">
        <v>55.62</v>
      </c>
    </row>
    <row r="4288" spans="16:18" hidden="1">
      <c r="P4288" s="7">
        <v>7288</v>
      </c>
      <c r="Q4288" s="539">
        <v>46.19</v>
      </c>
      <c r="R4288" s="539">
        <v>46.19</v>
      </c>
    </row>
    <row r="4289" spans="16:18" hidden="1">
      <c r="P4289" s="7">
        <v>43625</v>
      </c>
      <c r="Q4289" s="539">
        <v>37.29</v>
      </c>
      <c r="R4289" s="539">
        <v>37.29</v>
      </c>
    </row>
    <row r="4290" spans="16:18" hidden="1">
      <c r="P4290" s="7">
        <v>43647</v>
      </c>
      <c r="Q4290" s="539">
        <v>33.869999999999997</v>
      </c>
      <c r="R4290" s="539">
        <v>33.869999999999997</v>
      </c>
    </row>
    <row r="4291" spans="16:18" hidden="1">
      <c r="P4291" s="7">
        <v>43648</v>
      </c>
      <c r="Q4291" s="539">
        <v>32.69</v>
      </c>
      <c r="R4291" s="539">
        <v>32.69</v>
      </c>
    </row>
    <row r="4292" spans="16:18" hidden="1">
      <c r="P4292" s="7">
        <v>35693</v>
      </c>
      <c r="Q4292" s="539">
        <v>13.54</v>
      </c>
      <c r="R4292" s="539">
        <v>13.54</v>
      </c>
    </row>
    <row r="4293" spans="16:18" hidden="1">
      <c r="P4293" s="7">
        <v>7356</v>
      </c>
      <c r="Q4293" s="539">
        <v>32.46</v>
      </c>
      <c r="R4293" s="539">
        <v>32.46</v>
      </c>
    </row>
    <row r="4294" spans="16:18" hidden="1">
      <c r="P4294" s="7">
        <v>35692</v>
      </c>
      <c r="Q4294" s="539">
        <v>21.24</v>
      </c>
      <c r="R4294" s="539">
        <v>21.24</v>
      </c>
    </row>
    <row r="4295" spans="16:18" hidden="1">
      <c r="P4295" s="7">
        <v>43624</v>
      </c>
      <c r="Q4295" s="539">
        <v>39.56</v>
      </c>
      <c r="R4295" s="539">
        <v>39.56</v>
      </c>
    </row>
    <row r="4296" spans="16:18" hidden="1">
      <c r="P4296" s="7">
        <v>7342</v>
      </c>
      <c r="Q4296" s="539">
        <v>2.39</v>
      </c>
      <c r="R4296" s="539">
        <v>2.39</v>
      </c>
    </row>
    <row r="4297" spans="16:18" hidden="1">
      <c r="P4297" s="7">
        <v>7350</v>
      </c>
      <c r="Q4297" s="539">
        <v>46.85</v>
      </c>
      <c r="R4297" s="539">
        <v>46.85</v>
      </c>
    </row>
    <row r="4298" spans="16:18" hidden="1">
      <c r="P4298" s="7">
        <v>39574</v>
      </c>
      <c r="Q4298" s="539">
        <v>4.17</v>
      </c>
      <c r="R4298" s="539">
        <v>4.17</v>
      </c>
    </row>
    <row r="4299" spans="16:18" hidden="1">
      <c r="P4299" s="7">
        <v>11060</v>
      </c>
      <c r="Q4299" s="539">
        <v>31.65</v>
      </c>
      <c r="R4299" s="539">
        <v>31.65</v>
      </c>
    </row>
    <row r="4300" spans="16:18" hidden="1">
      <c r="P4300" s="7">
        <v>37401</v>
      </c>
      <c r="Q4300" s="539">
        <v>88.39</v>
      </c>
      <c r="R4300" s="539">
        <v>88.39</v>
      </c>
    </row>
    <row r="4301" spans="16:18" hidden="1">
      <c r="P4301" s="7">
        <v>7525</v>
      </c>
      <c r="Q4301" s="539">
        <v>41.85</v>
      </c>
      <c r="R4301" s="539">
        <v>41.85</v>
      </c>
    </row>
    <row r="4302" spans="16:18" hidden="1">
      <c r="P4302" s="7">
        <v>7524</v>
      </c>
      <c r="Q4302" s="539">
        <v>39.44</v>
      </c>
      <c r="R4302" s="539">
        <v>39.44</v>
      </c>
    </row>
    <row r="4303" spans="16:18" hidden="1">
      <c r="P4303" s="7">
        <v>38105</v>
      </c>
      <c r="Q4303" s="539">
        <v>10.130000000000001</v>
      </c>
      <c r="R4303" s="539">
        <v>10.130000000000001</v>
      </c>
    </row>
    <row r="4304" spans="16:18" hidden="1">
      <c r="P4304" s="7">
        <v>38084</v>
      </c>
      <c r="Q4304" s="539">
        <v>14.39</v>
      </c>
      <c r="R4304" s="539">
        <v>14.39</v>
      </c>
    </row>
    <row r="4305" spans="16:18" hidden="1">
      <c r="P4305" s="7">
        <v>38103</v>
      </c>
      <c r="Q4305" s="539">
        <v>15.21</v>
      </c>
      <c r="R4305" s="539">
        <v>15.21</v>
      </c>
    </row>
    <row r="4306" spans="16:18" hidden="1">
      <c r="P4306" s="7">
        <v>38082</v>
      </c>
      <c r="Q4306" s="539">
        <v>18.73</v>
      </c>
      <c r="R4306" s="539">
        <v>18.73</v>
      </c>
    </row>
    <row r="4307" spans="16:18" hidden="1">
      <c r="P4307" s="7">
        <v>38104</v>
      </c>
      <c r="Q4307" s="539">
        <v>29.78</v>
      </c>
      <c r="R4307" s="539">
        <v>29.78</v>
      </c>
    </row>
    <row r="4308" spans="16:18" hidden="1">
      <c r="P4308" s="7">
        <v>38083</v>
      </c>
      <c r="Q4308" s="539">
        <v>33.06</v>
      </c>
      <c r="R4308" s="539">
        <v>33.06</v>
      </c>
    </row>
    <row r="4309" spans="16:18" hidden="1">
      <c r="P4309" s="7">
        <v>38101</v>
      </c>
      <c r="Q4309" s="539">
        <v>7.23</v>
      </c>
      <c r="R4309" s="539">
        <v>7.23</v>
      </c>
    </row>
    <row r="4310" spans="16:18" hidden="1">
      <c r="P4310" s="7">
        <v>7528</v>
      </c>
      <c r="Q4310" s="539">
        <v>8.5</v>
      </c>
      <c r="R4310" s="539">
        <v>8.5</v>
      </c>
    </row>
    <row r="4311" spans="16:18" hidden="1">
      <c r="P4311" s="7">
        <v>12147</v>
      </c>
      <c r="Q4311" s="539">
        <v>12.96</v>
      </c>
      <c r="R4311" s="539">
        <v>12.96</v>
      </c>
    </row>
    <row r="4312" spans="16:18" hidden="1">
      <c r="P4312" s="7">
        <v>38075</v>
      </c>
      <c r="Q4312" s="539">
        <v>14.72</v>
      </c>
      <c r="R4312" s="539">
        <v>14.72</v>
      </c>
    </row>
    <row r="4313" spans="16:18" hidden="1">
      <c r="P4313" s="7">
        <v>38102</v>
      </c>
      <c r="Q4313" s="539">
        <v>9.25</v>
      </c>
      <c r="R4313" s="539">
        <v>9.25</v>
      </c>
    </row>
    <row r="4314" spans="16:18" hidden="1">
      <c r="P4314" s="7">
        <v>38076</v>
      </c>
      <c r="Q4314" s="539">
        <v>16.5</v>
      </c>
      <c r="R4314" s="539">
        <v>16.5</v>
      </c>
    </row>
    <row r="4315" spans="16:18" hidden="1">
      <c r="P4315" s="7">
        <v>7592</v>
      </c>
      <c r="Q4315" s="539">
        <v>25.58</v>
      </c>
      <c r="R4315" s="539">
        <v>29.7</v>
      </c>
    </row>
    <row r="4316" spans="16:18" hidden="1">
      <c r="P4316" s="7">
        <v>40820</v>
      </c>
      <c r="Q4316" s="809">
        <v>4470.7700000000004</v>
      </c>
      <c r="R4316" s="809">
        <v>5191.12</v>
      </c>
    </row>
    <row r="4317" spans="16:18" hidden="1">
      <c r="P4317" s="7">
        <v>11826</v>
      </c>
      <c r="Q4317" s="539">
        <v>42.59</v>
      </c>
      <c r="R4317" s="539">
        <v>42.59</v>
      </c>
    </row>
    <row r="4318" spans="16:18" hidden="1">
      <c r="P4318" s="7">
        <v>7606</v>
      </c>
      <c r="Q4318" s="539">
        <v>51.22</v>
      </c>
      <c r="R4318" s="539">
        <v>51.22</v>
      </c>
    </row>
    <row r="4319" spans="16:18" hidden="1">
      <c r="P4319" s="7">
        <v>11763</v>
      </c>
      <c r="Q4319" s="539">
        <v>111.86</v>
      </c>
      <c r="R4319" s="539">
        <v>111.86</v>
      </c>
    </row>
    <row r="4320" spans="16:18" hidden="1">
      <c r="P4320" s="7">
        <v>11764</v>
      </c>
      <c r="Q4320" s="539">
        <v>91.77</v>
      </c>
      <c r="R4320" s="539">
        <v>91.77</v>
      </c>
    </row>
    <row r="4321" spans="16:18" hidden="1">
      <c r="P4321" s="7">
        <v>11829</v>
      </c>
      <c r="Q4321" s="539">
        <v>22.18</v>
      </c>
      <c r="R4321" s="539">
        <v>22.18</v>
      </c>
    </row>
    <row r="4322" spans="16:18" hidden="1">
      <c r="P4322" s="7">
        <v>11830</v>
      </c>
      <c r="Q4322" s="539">
        <v>23.95</v>
      </c>
      <c r="R4322" s="539">
        <v>23.95</v>
      </c>
    </row>
    <row r="4323" spans="16:18" hidden="1">
      <c r="P4323" s="7">
        <v>11825</v>
      </c>
      <c r="Q4323" s="539">
        <v>53.88</v>
      </c>
      <c r="R4323" s="539">
        <v>53.88</v>
      </c>
    </row>
    <row r="4324" spans="16:18" hidden="1">
      <c r="P4324" s="7">
        <v>11767</v>
      </c>
      <c r="Q4324" s="539">
        <v>143.52000000000001</v>
      </c>
      <c r="R4324" s="539">
        <v>143.52000000000001</v>
      </c>
    </row>
    <row r="4325" spans="16:18" hidden="1">
      <c r="P4325" s="7">
        <v>11766</v>
      </c>
      <c r="Q4325" s="539">
        <v>33.450000000000003</v>
      </c>
      <c r="R4325" s="539">
        <v>33.450000000000003</v>
      </c>
    </row>
    <row r="4326" spans="16:18" hidden="1">
      <c r="P4326" s="7">
        <v>11765</v>
      </c>
      <c r="Q4326" s="539">
        <v>61.16</v>
      </c>
      <c r="R4326" s="539">
        <v>61.16</v>
      </c>
    </row>
    <row r="4327" spans="16:18" hidden="1">
      <c r="P4327" s="7">
        <v>11824</v>
      </c>
      <c r="Q4327" s="539">
        <v>39.35</v>
      </c>
      <c r="R4327" s="539">
        <v>39.35</v>
      </c>
    </row>
    <row r="4328" spans="16:18" hidden="1">
      <c r="P4328" s="7">
        <v>44045</v>
      </c>
      <c r="Q4328" s="539">
        <v>366.85</v>
      </c>
      <c r="R4328" s="539">
        <v>366.85</v>
      </c>
    </row>
    <row r="4329" spans="16:18" hidden="1">
      <c r="P4329" s="7">
        <v>39702</v>
      </c>
      <c r="Q4329" s="809">
        <v>2436.4299999999998</v>
      </c>
      <c r="R4329" s="809">
        <v>2436.4299999999998</v>
      </c>
    </row>
    <row r="4330" spans="16:18" hidden="1">
      <c r="P4330" s="7">
        <v>13415</v>
      </c>
      <c r="Q4330" s="539">
        <v>79.989999999999995</v>
      </c>
      <c r="R4330" s="539">
        <v>79.989999999999995</v>
      </c>
    </row>
    <row r="4331" spans="16:18" hidden="1">
      <c r="P4331" s="7">
        <v>7602</v>
      </c>
      <c r="Q4331" s="539">
        <v>51.04</v>
      </c>
      <c r="R4331" s="539">
        <v>51.04</v>
      </c>
    </row>
    <row r="4332" spans="16:18" hidden="1">
      <c r="P4332" s="7">
        <v>7603</v>
      </c>
      <c r="Q4332" s="539">
        <v>43.3</v>
      </c>
      <c r="R4332" s="539">
        <v>43.3</v>
      </c>
    </row>
    <row r="4333" spans="16:18" hidden="1">
      <c r="P4333" s="7">
        <v>11777</v>
      </c>
      <c r="Q4333" s="539">
        <v>210.33</v>
      </c>
      <c r="R4333" s="539">
        <v>210.33</v>
      </c>
    </row>
    <row r="4334" spans="16:18" hidden="1">
      <c r="P4334" s="7">
        <v>13417</v>
      </c>
      <c r="Q4334" s="539">
        <v>104.18</v>
      </c>
      <c r="R4334" s="539">
        <v>104.18</v>
      </c>
    </row>
    <row r="4335" spans="16:18" hidden="1">
      <c r="P4335" s="7">
        <v>36791</v>
      </c>
      <c r="Q4335" s="539">
        <v>156.36000000000001</v>
      </c>
      <c r="R4335" s="539">
        <v>156.36000000000001</v>
      </c>
    </row>
    <row r="4336" spans="16:18" hidden="1">
      <c r="P4336" s="7">
        <v>36795</v>
      </c>
      <c r="Q4336" s="809">
        <v>1976.94</v>
      </c>
      <c r="R4336" s="809">
        <v>1976.94</v>
      </c>
    </row>
    <row r="4337" spans="16:18" hidden="1">
      <c r="P4337" s="7">
        <v>36796</v>
      </c>
      <c r="Q4337" s="539">
        <v>164.28</v>
      </c>
      <c r="R4337" s="539">
        <v>164.28</v>
      </c>
    </row>
    <row r="4338" spans="16:18" hidden="1">
      <c r="P4338" s="7">
        <v>36792</v>
      </c>
      <c r="Q4338" s="539">
        <v>208.1</v>
      </c>
      <c r="R4338" s="539">
        <v>208.1</v>
      </c>
    </row>
    <row r="4339" spans="16:18" hidden="1">
      <c r="P4339" s="7">
        <v>11773</v>
      </c>
      <c r="Q4339" s="539">
        <v>138.53</v>
      </c>
      <c r="R4339" s="539">
        <v>138.53</v>
      </c>
    </row>
    <row r="4340" spans="16:18" hidden="1">
      <c r="P4340" s="7">
        <v>11762</v>
      </c>
      <c r="Q4340" s="539">
        <v>65.709999999999994</v>
      </c>
      <c r="R4340" s="539">
        <v>65.709999999999994</v>
      </c>
    </row>
    <row r="4341" spans="16:18" hidden="1">
      <c r="P4341" s="7">
        <v>7604</v>
      </c>
      <c r="Q4341" s="539">
        <v>55.63</v>
      </c>
      <c r="R4341" s="539">
        <v>55.63</v>
      </c>
    </row>
    <row r="4342" spans="16:18" hidden="1">
      <c r="P4342" s="7">
        <v>13984</v>
      </c>
      <c r="Q4342" s="539">
        <v>80.849999999999994</v>
      </c>
      <c r="R4342" s="539">
        <v>80.849999999999994</v>
      </c>
    </row>
    <row r="4343" spans="16:18" hidden="1">
      <c r="P4343" s="7">
        <v>11772</v>
      </c>
      <c r="Q4343" s="539">
        <v>138.96</v>
      </c>
      <c r="R4343" s="539">
        <v>138.96</v>
      </c>
    </row>
    <row r="4344" spans="16:18" hidden="1">
      <c r="P4344" s="7">
        <v>13983</v>
      </c>
      <c r="Q4344" s="539">
        <v>105.24</v>
      </c>
      <c r="R4344" s="539">
        <v>105.24</v>
      </c>
    </row>
    <row r="4345" spans="16:18" hidden="1">
      <c r="P4345" s="7">
        <v>13416</v>
      </c>
      <c r="Q4345" s="539">
        <v>93.47</v>
      </c>
      <c r="R4345" s="539">
        <v>93.47</v>
      </c>
    </row>
    <row r="4346" spans="16:18" hidden="1">
      <c r="P4346" s="7">
        <v>40329</v>
      </c>
      <c r="Q4346" s="539">
        <v>13.9</v>
      </c>
      <c r="R4346" s="539">
        <v>13.9</v>
      </c>
    </row>
    <row r="4347" spans="16:18" hidden="1">
      <c r="P4347" s="7">
        <v>11823</v>
      </c>
      <c r="Q4347" s="539">
        <v>5.85</v>
      </c>
      <c r="R4347" s="539">
        <v>5.85</v>
      </c>
    </row>
    <row r="4348" spans="16:18" hidden="1">
      <c r="P4348" s="7">
        <v>11822</v>
      </c>
      <c r="Q4348" s="539">
        <v>23.68</v>
      </c>
      <c r="R4348" s="539">
        <v>23.68</v>
      </c>
    </row>
    <row r="4349" spans="16:18" hidden="1">
      <c r="P4349" s="7">
        <v>11831</v>
      </c>
      <c r="Q4349" s="539">
        <v>14.25</v>
      </c>
      <c r="R4349" s="539">
        <v>14.25</v>
      </c>
    </row>
    <row r="4350" spans="16:18" hidden="1">
      <c r="P4350" s="7">
        <v>7613</v>
      </c>
      <c r="Q4350" s="809">
        <v>125018.68</v>
      </c>
      <c r="R4350" s="809">
        <v>125018.68</v>
      </c>
    </row>
    <row r="4351" spans="16:18" hidden="1">
      <c r="P4351" s="7">
        <v>7619</v>
      </c>
      <c r="Q4351" s="809">
        <v>19325.21</v>
      </c>
      <c r="R4351" s="809">
        <v>19325.21</v>
      </c>
    </row>
    <row r="4352" spans="16:18" hidden="1">
      <c r="P4352" s="7">
        <v>12076</v>
      </c>
      <c r="Q4352" s="809">
        <v>8864.77</v>
      </c>
      <c r="R4352" s="809">
        <v>8864.77</v>
      </c>
    </row>
    <row r="4353" spans="16:18" hidden="1">
      <c r="P4353" s="7">
        <v>7614</v>
      </c>
      <c r="Q4353" s="809">
        <v>24373.7</v>
      </c>
      <c r="R4353" s="809">
        <v>24373.7</v>
      </c>
    </row>
    <row r="4354" spans="16:18" hidden="1">
      <c r="P4354" s="7">
        <v>7618</v>
      </c>
      <c r="Q4354" s="809">
        <v>158081.76999999999</v>
      </c>
      <c r="R4354" s="809">
        <v>158081.76999999999</v>
      </c>
    </row>
    <row r="4355" spans="16:18" hidden="1">
      <c r="P4355" s="7">
        <v>7620</v>
      </c>
      <c r="Q4355" s="809">
        <v>34192.71</v>
      </c>
      <c r="R4355" s="809">
        <v>34192.71</v>
      </c>
    </row>
    <row r="4356" spans="16:18" hidden="1">
      <c r="P4356" s="7">
        <v>7610</v>
      </c>
      <c r="Q4356" s="809">
        <v>10827.69</v>
      </c>
      <c r="R4356" s="809">
        <v>10827.69</v>
      </c>
    </row>
    <row r="4357" spans="16:18" hidden="1">
      <c r="P4357" s="7">
        <v>7615</v>
      </c>
      <c r="Q4357" s="809">
        <v>39891.49</v>
      </c>
      <c r="R4357" s="809">
        <v>39891.49</v>
      </c>
    </row>
    <row r="4358" spans="16:18" hidden="1">
      <c r="P4358" s="7">
        <v>7617</v>
      </c>
      <c r="Q4358" s="809">
        <v>12094.08</v>
      </c>
      <c r="R4358" s="809">
        <v>12094.08</v>
      </c>
    </row>
    <row r="4359" spans="16:18" hidden="1">
      <c r="P4359" s="7">
        <v>7616</v>
      </c>
      <c r="Q4359" s="809">
        <v>65096.59</v>
      </c>
      <c r="R4359" s="809">
        <v>65096.59</v>
      </c>
    </row>
    <row r="4360" spans="16:18" hidden="1">
      <c r="P4360" s="7">
        <v>7611</v>
      </c>
      <c r="Q4360" s="809">
        <v>15640</v>
      </c>
      <c r="R4360" s="809">
        <v>15640</v>
      </c>
    </row>
    <row r="4361" spans="16:18" hidden="1">
      <c r="P4361" s="7">
        <v>7612</v>
      </c>
      <c r="Q4361" s="809">
        <v>89291.1</v>
      </c>
      <c r="R4361" s="809">
        <v>89291.1</v>
      </c>
    </row>
    <row r="4362" spans="16:18" hidden="1">
      <c r="P4362" s="7">
        <v>37371</v>
      </c>
      <c r="Q4362" s="539">
        <v>0.56999999999999995</v>
      </c>
      <c r="R4362" s="539">
        <v>0.56999999999999995</v>
      </c>
    </row>
    <row r="4363" spans="16:18" hidden="1">
      <c r="P4363" s="7">
        <v>40861</v>
      </c>
      <c r="Q4363" s="539">
        <v>108.15</v>
      </c>
      <c r="R4363" s="539">
        <v>108.15</v>
      </c>
    </row>
    <row r="4364" spans="16:18" hidden="1">
      <c r="P4364" s="7">
        <v>36510</v>
      </c>
      <c r="Q4364" s="809">
        <v>1113149.8</v>
      </c>
      <c r="R4364" s="809">
        <v>1113149.8</v>
      </c>
    </row>
    <row r="4365" spans="16:18" hidden="1">
      <c r="P4365" s="7">
        <v>25020</v>
      </c>
      <c r="Q4365" s="809">
        <v>4585785.54</v>
      </c>
      <c r="R4365" s="809">
        <v>4585785.54</v>
      </c>
    </row>
    <row r="4366" spans="16:18" hidden="1">
      <c r="P4366" s="7">
        <v>7622</v>
      </c>
      <c r="Q4366" s="809">
        <v>1079918</v>
      </c>
      <c r="R4366" s="809">
        <v>1079918</v>
      </c>
    </row>
    <row r="4367" spans="16:18" hidden="1">
      <c r="P4367" s="7">
        <v>7624</v>
      </c>
      <c r="Q4367" s="809">
        <v>1400000</v>
      </c>
      <c r="R4367" s="809">
        <v>1400000</v>
      </c>
    </row>
    <row r="4368" spans="16:18" hidden="1">
      <c r="P4368" s="7">
        <v>7625</v>
      </c>
      <c r="Q4368" s="809">
        <v>1391437.18</v>
      </c>
      <c r="R4368" s="809">
        <v>1391437.18</v>
      </c>
    </row>
    <row r="4369" spans="16:18" hidden="1">
      <c r="P4369" s="7">
        <v>7623</v>
      </c>
      <c r="Q4369" s="809">
        <v>4585785.54</v>
      </c>
      <c r="R4369" s="809">
        <v>4585785.54</v>
      </c>
    </row>
    <row r="4370" spans="16:18" hidden="1">
      <c r="P4370" s="7">
        <v>36508</v>
      </c>
      <c r="Q4370" s="809">
        <v>2062409.72</v>
      </c>
      <c r="R4370" s="809">
        <v>2062409.72</v>
      </c>
    </row>
    <row r="4371" spans="16:18" hidden="1">
      <c r="P4371" s="7">
        <v>36509</v>
      </c>
      <c r="Q4371" s="809">
        <v>1130275.1599999999</v>
      </c>
      <c r="R4371" s="809">
        <v>1130275.1599999999</v>
      </c>
    </row>
    <row r="4372" spans="16:18" hidden="1">
      <c r="P4372" s="7">
        <v>13238</v>
      </c>
      <c r="Q4372" s="809">
        <v>323242.96000000002</v>
      </c>
      <c r="R4372" s="809">
        <v>323242.96000000002</v>
      </c>
    </row>
    <row r="4373" spans="16:18" hidden="1">
      <c r="P4373" s="7">
        <v>36511</v>
      </c>
      <c r="Q4373" s="809">
        <v>374551.37</v>
      </c>
      <c r="R4373" s="809">
        <v>374551.37</v>
      </c>
    </row>
    <row r="4374" spans="16:18" hidden="1">
      <c r="P4374" s="7">
        <v>36515</v>
      </c>
      <c r="Q4374" s="809">
        <v>110313.06</v>
      </c>
      <c r="R4374" s="809">
        <v>110313.06</v>
      </c>
    </row>
    <row r="4375" spans="16:18" hidden="1">
      <c r="P4375" s="7">
        <v>10598</v>
      </c>
      <c r="Q4375" s="809">
        <v>178889.31</v>
      </c>
      <c r="R4375" s="809">
        <v>178889.31</v>
      </c>
    </row>
    <row r="4376" spans="16:18" hidden="1">
      <c r="P4376" s="7">
        <v>7640</v>
      </c>
      <c r="Q4376" s="809">
        <v>274500</v>
      </c>
      <c r="R4376" s="809">
        <v>274500</v>
      </c>
    </row>
    <row r="4377" spans="16:18" hidden="1">
      <c r="P4377" s="7">
        <v>36513</v>
      </c>
      <c r="Q4377" s="809">
        <v>264430.7</v>
      </c>
      <c r="R4377" s="809">
        <v>264430.7</v>
      </c>
    </row>
    <row r="4378" spans="16:18" hidden="1">
      <c r="P4378" s="7">
        <v>36514</v>
      </c>
      <c r="Q4378" s="809">
        <v>295023.34000000003</v>
      </c>
      <c r="R4378" s="809">
        <v>295023.34000000003</v>
      </c>
    </row>
    <row r="4379" spans="16:18" hidden="1">
      <c r="P4379" s="7">
        <v>11572</v>
      </c>
      <c r="Q4379" s="539">
        <v>33.07</v>
      </c>
      <c r="R4379" s="539">
        <v>33.07</v>
      </c>
    </row>
    <row r="4380" spans="16:18" hidden="1">
      <c r="P4380" s="7">
        <v>36149</v>
      </c>
      <c r="Q4380" s="539">
        <v>190.35</v>
      </c>
      <c r="R4380" s="539">
        <v>190.35</v>
      </c>
    </row>
    <row r="4381" spans="16:18" hidden="1">
      <c r="P4381" s="7">
        <v>42407</v>
      </c>
      <c r="Q4381" s="539">
        <v>5.84</v>
      </c>
      <c r="R4381" s="539">
        <v>5.84</v>
      </c>
    </row>
    <row r="4382" spans="16:18" hidden="1">
      <c r="P4382" s="7">
        <v>11581</v>
      </c>
      <c r="Q4382" s="539">
        <v>21.83</v>
      </c>
      <c r="R4382" s="539">
        <v>21.83</v>
      </c>
    </row>
    <row r="4383" spans="16:18" hidden="1">
      <c r="P4383" s="7">
        <v>43605</v>
      </c>
      <c r="Q4383" s="539">
        <v>44.66</v>
      </c>
      <c r="R4383" s="539">
        <v>44.66</v>
      </c>
    </row>
    <row r="4384" spans="16:18" hidden="1">
      <c r="P4384" s="7">
        <v>11580</v>
      </c>
      <c r="Q4384" s="539">
        <v>8.76</v>
      </c>
      <c r="R4384" s="539">
        <v>8.76</v>
      </c>
    </row>
    <row r="4385" spans="16:18" hidden="1">
      <c r="P4385" s="7">
        <v>38386</v>
      </c>
      <c r="Q4385" s="539">
        <v>5.81</v>
      </c>
      <c r="R4385" s="539">
        <v>5.81</v>
      </c>
    </row>
    <row r="4386" spans="16:18" hidden="1">
      <c r="P4386" s="7">
        <v>10743</v>
      </c>
      <c r="Q4386" s="539">
        <v>705.57</v>
      </c>
      <c r="R4386" s="539">
        <v>705.57</v>
      </c>
    </row>
    <row r="4387" spans="16:18" hidden="1">
      <c r="P4387" s="7">
        <v>39848</v>
      </c>
      <c r="Q4387" s="539">
        <v>1.77</v>
      </c>
      <c r="R4387" s="539">
        <v>1.77</v>
      </c>
    </row>
    <row r="4388" spans="16:18" hidden="1">
      <c r="P4388" s="7">
        <v>20999</v>
      </c>
      <c r="Q4388" s="539">
        <v>12.2</v>
      </c>
      <c r="R4388" s="539">
        <v>12.2</v>
      </c>
    </row>
    <row r="4389" spans="16:18" hidden="1">
      <c r="P4389" s="7">
        <v>21001</v>
      </c>
      <c r="Q4389" s="539">
        <v>22.77</v>
      </c>
      <c r="R4389" s="539">
        <v>22.77</v>
      </c>
    </row>
    <row r="4390" spans="16:18" hidden="1">
      <c r="P4390" s="7">
        <v>21003</v>
      </c>
      <c r="Q4390" s="539">
        <v>37.42</v>
      </c>
      <c r="R4390" s="539">
        <v>37.42</v>
      </c>
    </row>
    <row r="4391" spans="16:18" hidden="1">
      <c r="P4391" s="7">
        <v>21006</v>
      </c>
      <c r="Q4391" s="539">
        <v>79.41</v>
      </c>
      <c r="R4391" s="539">
        <v>79.41</v>
      </c>
    </row>
    <row r="4392" spans="16:18" hidden="1">
      <c r="P4392" s="7">
        <v>21019</v>
      </c>
      <c r="Q4392" s="539">
        <v>27.6</v>
      </c>
      <c r="R4392" s="539">
        <v>27.6</v>
      </c>
    </row>
    <row r="4393" spans="16:18" hidden="1">
      <c r="P4393" s="7">
        <v>21021</v>
      </c>
      <c r="Q4393" s="539">
        <v>43.63</v>
      </c>
      <c r="R4393" s="539">
        <v>43.63</v>
      </c>
    </row>
    <row r="4394" spans="16:18" hidden="1">
      <c r="P4394" s="7">
        <v>21024</v>
      </c>
      <c r="Q4394" s="539">
        <v>93.49</v>
      </c>
      <c r="R4394" s="539">
        <v>93.49</v>
      </c>
    </row>
    <row r="4395" spans="16:18" hidden="1">
      <c r="P4395" s="7">
        <v>40624</v>
      </c>
      <c r="Q4395" s="539">
        <v>95.14</v>
      </c>
      <c r="R4395" s="539">
        <v>95.14</v>
      </c>
    </row>
    <row r="4396" spans="16:18" hidden="1">
      <c r="P4396" s="7">
        <v>42575</v>
      </c>
      <c r="Q4396" s="539">
        <v>87.31</v>
      </c>
      <c r="R4396" s="539">
        <v>87.31</v>
      </c>
    </row>
    <row r="4397" spans="16:18" hidden="1">
      <c r="P4397" s="7">
        <v>13127</v>
      </c>
      <c r="Q4397" s="539">
        <v>42.43</v>
      </c>
      <c r="R4397" s="539">
        <v>42.43</v>
      </c>
    </row>
    <row r="4398" spans="16:18" hidden="1">
      <c r="P4398" s="7">
        <v>13137</v>
      </c>
      <c r="Q4398" s="539">
        <v>56.31</v>
      </c>
      <c r="R4398" s="539">
        <v>56.31</v>
      </c>
    </row>
    <row r="4399" spans="16:18" hidden="1">
      <c r="P4399" s="7">
        <v>42574</v>
      </c>
      <c r="Q4399" s="539">
        <v>65.150000000000006</v>
      </c>
      <c r="R4399" s="539">
        <v>65.150000000000006</v>
      </c>
    </row>
    <row r="4400" spans="16:18" hidden="1">
      <c r="P4400" s="7">
        <v>20989</v>
      </c>
      <c r="Q4400" s="809">
        <v>2017.47</v>
      </c>
      <c r="R4400" s="809">
        <v>2017.47</v>
      </c>
    </row>
    <row r="4401" spans="16:18" hidden="1">
      <c r="P4401" s="7">
        <v>21147</v>
      </c>
      <c r="Q4401" s="539">
        <v>189.16</v>
      </c>
      <c r="R4401" s="539">
        <v>189.16</v>
      </c>
    </row>
    <row r="4402" spans="16:18" hidden="1">
      <c r="P4402" s="7">
        <v>21148</v>
      </c>
      <c r="Q4402" s="539">
        <v>116.75</v>
      </c>
      <c r="R4402" s="539">
        <v>116.75</v>
      </c>
    </row>
    <row r="4403" spans="16:18" hidden="1">
      <c r="P4403" s="7">
        <v>20984</v>
      </c>
      <c r="Q4403" s="809">
        <v>3871.13</v>
      </c>
      <c r="R4403" s="809">
        <v>3871.13</v>
      </c>
    </row>
    <row r="4404" spans="16:18" hidden="1">
      <c r="P4404" s="7">
        <v>13042</v>
      </c>
      <c r="Q4404" s="809">
        <v>2145.1799999999998</v>
      </c>
      <c r="R4404" s="809">
        <v>2145.1799999999998</v>
      </c>
    </row>
    <row r="4405" spans="16:18" hidden="1">
      <c r="P4405" s="7">
        <v>21150</v>
      </c>
      <c r="Q4405" s="539">
        <v>57.89</v>
      </c>
      <c r="R4405" s="539">
        <v>57.89</v>
      </c>
    </row>
    <row r="4406" spans="16:18" hidden="1">
      <c r="P4406" s="7">
        <v>13141</v>
      </c>
      <c r="Q4406" s="539">
        <v>72.94</v>
      </c>
      <c r="R4406" s="539">
        <v>72.94</v>
      </c>
    </row>
    <row r="4407" spans="16:18" hidden="1">
      <c r="P4407" s="7">
        <v>42576</v>
      </c>
      <c r="Q4407" s="539">
        <v>238.15</v>
      </c>
      <c r="R4407" s="539">
        <v>238.15</v>
      </c>
    </row>
    <row r="4408" spans="16:18" hidden="1">
      <c r="P4408" s="7">
        <v>21151</v>
      </c>
      <c r="Q4408" s="539">
        <v>346.51</v>
      </c>
      <c r="R4408" s="539">
        <v>346.51</v>
      </c>
    </row>
    <row r="4409" spans="16:18" hidden="1">
      <c r="P4409" s="7">
        <v>13142</v>
      </c>
      <c r="Q4409" s="539">
        <v>495.37</v>
      </c>
      <c r="R4409" s="539">
        <v>495.37</v>
      </c>
    </row>
    <row r="4410" spans="16:18" hidden="1">
      <c r="P4410" s="7">
        <v>42577</v>
      </c>
      <c r="Q4410" s="539">
        <v>543.54999999999995</v>
      </c>
      <c r="R4410" s="539">
        <v>543.54999999999995</v>
      </c>
    </row>
    <row r="4411" spans="16:18" hidden="1">
      <c r="P4411" s="7">
        <v>20994</v>
      </c>
      <c r="Q4411" s="539">
        <v>933.98</v>
      </c>
      <c r="R4411" s="539">
        <v>933.98</v>
      </c>
    </row>
    <row r="4412" spans="16:18" hidden="1">
      <c r="P4412" s="7">
        <v>7672</v>
      </c>
      <c r="Q4412" s="539">
        <v>611.86</v>
      </c>
      <c r="R4412" s="539">
        <v>611.86</v>
      </c>
    </row>
    <row r="4413" spans="16:18" hidden="1">
      <c r="P4413" s="7">
        <v>20995</v>
      </c>
      <c r="Q4413" s="809">
        <v>1227.43</v>
      </c>
      <c r="R4413" s="809">
        <v>1227.43</v>
      </c>
    </row>
    <row r="4414" spans="16:18" hidden="1">
      <c r="P4414" s="7">
        <v>7690</v>
      </c>
      <c r="Q4414" s="539">
        <v>709.9</v>
      </c>
      <c r="R4414" s="539">
        <v>709.9</v>
      </c>
    </row>
    <row r="4415" spans="16:18" hidden="1">
      <c r="P4415" s="7">
        <v>20980</v>
      </c>
      <c r="Q4415" s="539">
        <v>774.44</v>
      </c>
      <c r="R4415" s="539">
        <v>774.44</v>
      </c>
    </row>
    <row r="4416" spans="16:18" hidden="1">
      <c r="P4416" s="7">
        <v>7661</v>
      </c>
      <c r="Q4416" s="539">
        <v>921.26</v>
      </c>
      <c r="R4416" s="539">
        <v>921.26</v>
      </c>
    </row>
    <row r="4417" spans="16:18" hidden="1">
      <c r="P4417" s="7">
        <v>21016</v>
      </c>
      <c r="Q4417" s="539">
        <v>134.36000000000001</v>
      </c>
      <c r="R4417" s="539">
        <v>134.36000000000001</v>
      </c>
    </row>
    <row r="4418" spans="16:18" hidden="1">
      <c r="P4418" s="7">
        <v>21008</v>
      </c>
      <c r="Q4418" s="539">
        <v>15.69</v>
      </c>
      <c r="R4418" s="539">
        <v>15.69</v>
      </c>
    </row>
    <row r="4419" spans="16:18" hidden="1">
      <c r="P4419" s="7">
        <v>21009</v>
      </c>
      <c r="Q4419" s="539">
        <v>20.440000000000001</v>
      </c>
      <c r="R4419" s="539">
        <v>20.440000000000001</v>
      </c>
    </row>
    <row r="4420" spans="16:18" hidden="1">
      <c r="P4420" s="7">
        <v>21010</v>
      </c>
      <c r="Q4420" s="539">
        <v>27.44</v>
      </c>
      <c r="R4420" s="539">
        <v>27.44</v>
      </c>
    </row>
    <row r="4421" spans="16:18" hidden="1">
      <c r="P4421" s="7">
        <v>21011</v>
      </c>
      <c r="Q4421" s="539">
        <v>39.99</v>
      </c>
      <c r="R4421" s="539">
        <v>39.99</v>
      </c>
    </row>
    <row r="4422" spans="16:18" hidden="1">
      <c r="P4422" s="7">
        <v>21012</v>
      </c>
      <c r="Q4422" s="539">
        <v>44.19</v>
      </c>
      <c r="R4422" s="539">
        <v>44.19</v>
      </c>
    </row>
    <row r="4423" spans="16:18" hidden="1">
      <c r="P4423" s="7">
        <v>21013</v>
      </c>
      <c r="Q4423" s="539">
        <v>57.67</v>
      </c>
      <c r="R4423" s="539">
        <v>57.67</v>
      </c>
    </row>
    <row r="4424" spans="16:18" hidden="1">
      <c r="P4424" s="7">
        <v>21014</v>
      </c>
      <c r="Q4424" s="539">
        <v>80.7</v>
      </c>
      <c r="R4424" s="539">
        <v>80.7</v>
      </c>
    </row>
    <row r="4425" spans="16:18" hidden="1">
      <c r="P4425" s="7">
        <v>21015</v>
      </c>
      <c r="Q4425" s="539">
        <v>92.71</v>
      </c>
      <c r="R4425" s="539">
        <v>92.71</v>
      </c>
    </row>
    <row r="4426" spans="16:18" hidden="1">
      <c r="P4426" s="7">
        <v>7697</v>
      </c>
      <c r="Q4426" s="539">
        <v>44.24</v>
      </c>
      <c r="R4426" s="539">
        <v>44.24</v>
      </c>
    </row>
    <row r="4427" spans="16:18" hidden="1">
      <c r="P4427" s="7">
        <v>7698</v>
      </c>
      <c r="Q4427" s="539">
        <v>38.08</v>
      </c>
      <c r="R4427" s="539">
        <v>38.08</v>
      </c>
    </row>
    <row r="4428" spans="16:18" hidden="1">
      <c r="P4428" s="7">
        <v>7691</v>
      </c>
      <c r="Q4428" s="539">
        <v>16.09</v>
      </c>
      <c r="R4428" s="539">
        <v>16.09</v>
      </c>
    </row>
    <row r="4429" spans="16:18" hidden="1">
      <c r="P4429" s="7">
        <v>40626</v>
      </c>
      <c r="Q4429" s="539">
        <v>30.2</v>
      </c>
      <c r="R4429" s="539">
        <v>30.2</v>
      </c>
    </row>
    <row r="4430" spans="16:18" hidden="1">
      <c r="P4430" s="7">
        <v>7701</v>
      </c>
      <c r="Q4430" s="539">
        <v>79.17</v>
      </c>
      <c r="R4430" s="539">
        <v>79.17</v>
      </c>
    </row>
    <row r="4431" spans="16:18" hidden="1">
      <c r="P4431" s="7">
        <v>7696</v>
      </c>
      <c r="Q4431" s="539">
        <v>63.79</v>
      </c>
      <c r="R4431" s="539">
        <v>63.79</v>
      </c>
    </row>
    <row r="4432" spans="16:18" hidden="1">
      <c r="P4432" s="7">
        <v>7700</v>
      </c>
      <c r="Q4432" s="539">
        <v>20.350000000000001</v>
      </c>
      <c r="R4432" s="539">
        <v>20.350000000000001</v>
      </c>
    </row>
    <row r="4433" spans="16:18" hidden="1">
      <c r="P4433" s="7">
        <v>7694</v>
      </c>
      <c r="Q4433" s="539">
        <v>106.53</v>
      </c>
      <c r="R4433" s="539">
        <v>106.53</v>
      </c>
    </row>
    <row r="4434" spans="16:18" hidden="1">
      <c r="P4434" s="7">
        <v>7693</v>
      </c>
      <c r="Q4434" s="539">
        <v>146.72</v>
      </c>
      <c r="R4434" s="539">
        <v>146.72</v>
      </c>
    </row>
    <row r="4435" spans="16:18" hidden="1">
      <c r="P4435" s="7">
        <v>7692</v>
      </c>
      <c r="Q4435" s="539">
        <v>219.67</v>
      </c>
      <c r="R4435" s="539">
        <v>219.67</v>
      </c>
    </row>
    <row r="4436" spans="16:18" hidden="1">
      <c r="P4436" s="7">
        <v>7695</v>
      </c>
      <c r="Q4436" s="539">
        <v>238.24</v>
      </c>
      <c r="R4436" s="539">
        <v>238.24</v>
      </c>
    </row>
    <row r="4437" spans="16:18" hidden="1">
      <c r="P4437" s="7">
        <v>13356</v>
      </c>
      <c r="Q4437" s="539">
        <v>17.27</v>
      </c>
      <c r="R4437" s="539">
        <v>17.27</v>
      </c>
    </row>
    <row r="4438" spans="16:18" hidden="1">
      <c r="P4438" s="7">
        <v>36365</v>
      </c>
      <c r="Q4438" s="539">
        <v>36.81</v>
      </c>
      <c r="R4438" s="539">
        <v>36.81</v>
      </c>
    </row>
    <row r="4439" spans="16:18" hidden="1">
      <c r="P4439" s="7">
        <v>41930</v>
      </c>
      <c r="Q4439" s="539">
        <v>122.62</v>
      </c>
      <c r="R4439" s="539">
        <v>122.62</v>
      </c>
    </row>
    <row r="4440" spans="16:18" hidden="1">
      <c r="P4440" s="7">
        <v>41931</v>
      </c>
      <c r="Q4440" s="539">
        <v>192.05</v>
      </c>
      <c r="R4440" s="539">
        <v>192.05</v>
      </c>
    </row>
    <row r="4441" spans="16:18" hidden="1">
      <c r="P4441" s="7">
        <v>41932</v>
      </c>
      <c r="Q4441" s="539">
        <v>295.61</v>
      </c>
      <c r="R4441" s="539">
        <v>295.61</v>
      </c>
    </row>
    <row r="4442" spans="16:18" hidden="1">
      <c r="P4442" s="7">
        <v>41933</v>
      </c>
      <c r="Q4442" s="539">
        <v>417.76</v>
      </c>
      <c r="R4442" s="539">
        <v>417.76</v>
      </c>
    </row>
    <row r="4443" spans="16:18" hidden="1">
      <c r="P4443" s="7">
        <v>41934</v>
      </c>
      <c r="Q4443" s="539">
        <v>486.53</v>
      </c>
      <c r="R4443" s="539">
        <v>486.53</v>
      </c>
    </row>
    <row r="4444" spans="16:18" hidden="1">
      <c r="P4444" s="7">
        <v>41936</v>
      </c>
      <c r="Q4444" s="539">
        <v>72.2</v>
      </c>
      <c r="R4444" s="539">
        <v>72.2</v>
      </c>
    </row>
    <row r="4445" spans="16:18" hidden="1">
      <c r="P4445" s="7">
        <v>44812</v>
      </c>
      <c r="Q4445" s="539">
        <v>498.52</v>
      </c>
      <c r="R4445" s="539">
        <v>498.52</v>
      </c>
    </row>
    <row r="4446" spans="16:18" hidden="1">
      <c r="P4446" s="7">
        <v>41785</v>
      </c>
      <c r="Q4446" s="809">
        <v>1847.47</v>
      </c>
      <c r="R4446" s="809">
        <v>1847.47</v>
      </c>
    </row>
    <row r="4447" spans="16:18" hidden="1">
      <c r="P4447" s="7">
        <v>41781</v>
      </c>
      <c r="Q4447" s="539">
        <v>333.59</v>
      </c>
      <c r="R4447" s="539">
        <v>333.59</v>
      </c>
    </row>
    <row r="4448" spans="16:18" hidden="1">
      <c r="P4448" s="7">
        <v>41783</v>
      </c>
      <c r="Q4448" s="809">
        <v>1199.28</v>
      </c>
      <c r="R4448" s="809">
        <v>1199.28</v>
      </c>
    </row>
    <row r="4449" spans="16:18" hidden="1">
      <c r="P4449" s="7">
        <v>41786</v>
      </c>
      <c r="Q4449" s="809">
        <v>2553.3200000000002</v>
      </c>
      <c r="R4449" s="809">
        <v>2553.3200000000002</v>
      </c>
    </row>
    <row r="4450" spans="16:18" hidden="1">
      <c r="P4450" s="7">
        <v>41779</v>
      </c>
      <c r="Q4450" s="539">
        <v>131.38</v>
      </c>
      <c r="R4450" s="539">
        <v>131.38</v>
      </c>
    </row>
    <row r="4451" spans="16:18" hidden="1">
      <c r="P4451" s="7">
        <v>41780</v>
      </c>
      <c r="Q4451" s="539">
        <v>205.83</v>
      </c>
      <c r="R4451" s="539">
        <v>205.83</v>
      </c>
    </row>
    <row r="4452" spans="16:18" hidden="1">
      <c r="P4452" s="7">
        <v>41782</v>
      </c>
      <c r="Q4452" s="539">
        <v>737.33</v>
      </c>
      <c r="R4452" s="539">
        <v>737.33</v>
      </c>
    </row>
    <row r="4453" spans="16:18" hidden="1">
      <c r="P4453" s="7">
        <v>38130</v>
      </c>
      <c r="Q4453" s="539">
        <v>39.42</v>
      </c>
      <c r="R4453" s="539">
        <v>39.42</v>
      </c>
    </row>
    <row r="4454" spans="16:18" hidden="1">
      <c r="P4454" s="7">
        <v>44260</v>
      </c>
      <c r="Q4454" s="539">
        <v>373.09</v>
      </c>
      <c r="R4454" s="539">
        <v>373.09</v>
      </c>
    </row>
    <row r="4455" spans="16:18" hidden="1">
      <c r="P4455" s="7">
        <v>21123</v>
      </c>
      <c r="Q4455" s="539">
        <v>10.97</v>
      </c>
      <c r="R4455" s="539">
        <v>10.97</v>
      </c>
    </row>
    <row r="4456" spans="16:18" hidden="1">
      <c r="P4456" s="7">
        <v>21124</v>
      </c>
      <c r="Q4456" s="539">
        <v>17.52</v>
      </c>
      <c r="R4456" s="539">
        <v>17.52</v>
      </c>
    </row>
    <row r="4457" spans="16:18" hidden="1">
      <c r="P4457" s="7">
        <v>21125</v>
      </c>
      <c r="Q4457" s="539">
        <v>30.18</v>
      </c>
      <c r="R4457" s="539">
        <v>30.18</v>
      </c>
    </row>
    <row r="4458" spans="16:18" hidden="1">
      <c r="P4458" s="7">
        <v>38028</v>
      </c>
      <c r="Q4458" s="539">
        <v>52.77</v>
      </c>
      <c r="R4458" s="539">
        <v>52.77</v>
      </c>
    </row>
    <row r="4459" spans="16:18" hidden="1">
      <c r="P4459" s="7">
        <v>38029</v>
      </c>
      <c r="Q4459" s="539">
        <v>77.239999999999995</v>
      </c>
      <c r="R4459" s="539">
        <v>77.239999999999995</v>
      </c>
    </row>
    <row r="4460" spans="16:18" hidden="1">
      <c r="P4460" s="7">
        <v>38030</v>
      </c>
      <c r="Q4460" s="539">
        <v>124.9</v>
      </c>
      <c r="R4460" s="539">
        <v>124.9</v>
      </c>
    </row>
    <row r="4461" spans="16:18" hidden="1">
      <c r="P4461" s="7">
        <v>38031</v>
      </c>
      <c r="Q4461" s="539">
        <v>196.04</v>
      </c>
      <c r="R4461" s="539">
        <v>196.04</v>
      </c>
    </row>
    <row r="4462" spans="16:18" hidden="1">
      <c r="P4462" s="7">
        <v>39735</v>
      </c>
      <c r="Q4462" s="539">
        <v>55.44</v>
      </c>
      <c r="R4462" s="539">
        <v>55.44</v>
      </c>
    </row>
    <row r="4463" spans="16:18" hidden="1">
      <c r="P4463" s="7">
        <v>39734</v>
      </c>
      <c r="Q4463" s="539">
        <v>65.760000000000005</v>
      </c>
      <c r="R4463" s="539">
        <v>65.760000000000005</v>
      </c>
    </row>
    <row r="4464" spans="16:18" hidden="1">
      <c r="P4464" s="7">
        <v>39736</v>
      </c>
      <c r="Q4464" s="539">
        <v>75.05</v>
      </c>
      <c r="R4464" s="539">
        <v>75.05</v>
      </c>
    </row>
    <row r="4465" spans="16:18" hidden="1">
      <c r="P4465" s="7">
        <v>39737</v>
      </c>
      <c r="Q4465" s="539">
        <v>10.09</v>
      </c>
      <c r="R4465" s="539">
        <v>10.09</v>
      </c>
    </row>
    <row r="4466" spans="16:18" hidden="1">
      <c r="P4466" s="7">
        <v>39738</v>
      </c>
      <c r="Q4466" s="539">
        <v>3.65</v>
      </c>
      <c r="R4466" s="539">
        <v>3.65</v>
      </c>
    </row>
    <row r="4467" spans="16:18" hidden="1">
      <c r="P4467" s="7">
        <v>39739</v>
      </c>
      <c r="Q4467" s="539">
        <v>51.9</v>
      </c>
      <c r="R4467" s="539">
        <v>51.9</v>
      </c>
    </row>
    <row r="4468" spans="16:18" hidden="1">
      <c r="P4468" s="7">
        <v>39733</v>
      </c>
      <c r="Q4468" s="539">
        <v>89.82</v>
      </c>
      <c r="R4468" s="539">
        <v>89.82</v>
      </c>
    </row>
    <row r="4469" spans="16:18" hidden="1">
      <c r="P4469" s="7">
        <v>39854</v>
      </c>
      <c r="Q4469" s="539">
        <v>91.09</v>
      </c>
      <c r="R4469" s="539">
        <v>91.09</v>
      </c>
    </row>
    <row r="4470" spans="16:18" hidden="1">
      <c r="P4470" s="7">
        <v>39740</v>
      </c>
      <c r="Q4470" s="539">
        <v>49.84</v>
      </c>
      <c r="R4470" s="539">
        <v>49.84</v>
      </c>
    </row>
    <row r="4471" spans="16:18" hidden="1">
      <c r="P4471" s="7">
        <v>39741</v>
      </c>
      <c r="Q4471" s="539">
        <v>9.18</v>
      </c>
      <c r="R4471" s="539">
        <v>9.18</v>
      </c>
    </row>
    <row r="4472" spans="16:18" hidden="1">
      <c r="P4472" s="7">
        <v>39853</v>
      </c>
      <c r="Q4472" s="539">
        <v>12.06</v>
      </c>
      <c r="R4472" s="539">
        <v>12.06</v>
      </c>
    </row>
    <row r="4473" spans="16:18" hidden="1">
      <c r="P4473" s="7">
        <v>39742</v>
      </c>
      <c r="Q4473" s="539">
        <v>40.06</v>
      </c>
      <c r="R4473" s="539">
        <v>40.06</v>
      </c>
    </row>
    <row r="4474" spans="16:18" hidden="1">
      <c r="P4474" s="7">
        <v>39751</v>
      </c>
      <c r="Q4474" s="539">
        <v>179.06</v>
      </c>
      <c r="R4474" s="539">
        <v>179.06</v>
      </c>
    </row>
    <row r="4475" spans="16:18" hidden="1">
      <c r="P4475" s="7">
        <v>39750</v>
      </c>
      <c r="Q4475" s="539">
        <v>148.83000000000001</v>
      </c>
      <c r="R4475" s="539">
        <v>148.83000000000001</v>
      </c>
    </row>
    <row r="4476" spans="16:18" hidden="1">
      <c r="P4476" s="7">
        <v>39747</v>
      </c>
      <c r="Q4476" s="539">
        <v>47.87</v>
      </c>
      <c r="R4476" s="539">
        <v>47.87</v>
      </c>
    </row>
    <row r="4477" spans="16:18" hidden="1">
      <c r="P4477" s="7">
        <v>39749</v>
      </c>
      <c r="Q4477" s="539">
        <v>98.54</v>
      </c>
      <c r="R4477" s="539">
        <v>98.54</v>
      </c>
    </row>
    <row r="4478" spans="16:18" hidden="1">
      <c r="P4478" s="7">
        <v>39753</v>
      </c>
      <c r="Q4478" s="539">
        <v>329.6</v>
      </c>
      <c r="R4478" s="539">
        <v>329.6</v>
      </c>
    </row>
    <row r="4479" spans="16:18" hidden="1">
      <c r="P4479" s="7">
        <v>39752</v>
      </c>
      <c r="Q4479" s="539">
        <v>254.78</v>
      </c>
      <c r="R4479" s="539">
        <v>254.78</v>
      </c>
    </row>
    <row r="4480" spans="16:18" hidden="1">
      <c r="P4480" s="7">
        <v>39748</v>
      </c>
      <c r="Q4480" s="539">
        <v>77.459999999999994</v>
      </c>
      <c r="R4480" s="539">
        <v>77.459999999999994</v>
      </c>
    </row>
    <row r="4481" spans="16:18" hidden="1">
      <c r="P4481" s="7">
        <v>39754</v>
      </c>
      <c r="Q4481" s="539">
        <v>485.59</v>
      </c>
      <c r="R4481" s="539">
        <v>485.59</v>
      </c>
    </row>
    <row r="4482" spans="16:18" hidden="1">
      <c r="P4482" s="7">
        <v>39755</v>
      </c>
      <c r="Q4482" s="539">
        <v>736.27</v>
      </c>
      <c r="R4482" s="539">
        <v>736.27</v>
      </c>
    </row>
    <row r="4483" spans="16:18" hidden="1">
      <c r="P4483" s="7">
        <v>12742</v>
      </c>
      <c r="Q4483" s="539">
        <v>583</v>
      </c>
      <c r="R4483" s="539">
        <v>583</v>
      </c>
    </row>
    <row r="4484" spans="16:18" hidden="1">
      <c r="P4484" s="7">
        <v>12713</v>
      </c>
      <c r="Q4484" s="539">
        <v>30.92</v>
      </c>
      <c r="R4484" s="539">
        <v>30.92</v>
      </c>
    </row>
    <row r="4485" spans="16:18" hidden="1">
      <c r="P4485" s="7">
        <v>12743</v>
      </c>
      <c r="Q4485" s="539">
        <v>53.19</v>
      </c>
      <c r="R4485" s="539">
        <v>53.19</v>
      </c>
    </row>
    <row r="4486" spans="16:18" hidden="1">
      <c r="P4486" s="7">
        <v>12744</v>
      </c>
      <c r="Q4486" s="539">
        <v>67.5</v>
      </c>
      <c r="R4486" s="539">
        <v>67.5</v>
      </c>
    </row>
    <row r="4487" spans="16:18" hidden="1">
      <c r="P4487" s="7">
        <v>12745</v>
      </c>
      <c r="Q4487" s="539">
        <v>98.03</v>
      </c>
      <c r="R4487" s="539">
        <v>98.03</v>
      </c>
    </row>
    <row r="4488" spans="16:18" hidden="1">
      <c r="P4488" s="7">
        <v>12746</v>
      </c>
      <c r="Q4488" s="539">
        <v>132.38</v>
      </c>
      <c r="R4488" s="539">
        <v>132.38</v>
      </c>
    </row>
    <row r="4489" spans="16:18" hidden="1">
      <c r="P4489" s="7">
        <v>12747</v>
      </c>
      <c r="Q4489" s="539">
        <v>191.98</v>
      </c>
      <c r="R4489" s="539">
        <v>191.98</v>
      </c>
    </row>
    <row r="4490" spans="16:18" hidden="1">
      <c r="P4490" s="7">
        <v>12748</v>
      </c>
      <c r="Q4490" s="539">
        <v>270.45999999999998</v>
      </c>
      <c r="R4490" s="539">
        <v>270.45999999999998</v>
      </c>
    </row>
    <row r="4491" spans="16:18" hidden="1">
      <c r="P4491" s="7">
        <v>12749</v>
      </c>
      <c r="Q4491" s="539">
        <v>395.37</v>
      </c>
      <c r="R4491" s="539">
        <v>395.37</v>
      </c>
    </row>
    <row r="4492" spans="16:18" hidden="1">
      <c r="P4492" s="7">
        <v>39660</v>
      </c>
      <c r="Q4492" s="539">
        <v>40.74</v>
      </c>
      <c r="R4492" s="539">
        <v>40.74</v>
      </c>
    </row>
    <row r="4493" spans="16:18" hidden="1">
      <c r="P4493" s="7">
        <v>39662</v>
      </c>
      <c r="Q4493" s="539">
        <v>19.52</v>
      </c>
      <c r="R4493" s="539">
        <v>19.52</v>
      </c>
    </row>
    <row r="4494" spans="16:18" hidden="1">
      <c r="P4494" s="7">
        <v>39661</v>
      </c>
      <c r="Q4494" s="539">
        <v>13.31</v>
      </c>
      <c r="R4494" s="539">
        <v>13.31</v>
      </c>
    </row>
    <row r="4495" spans="16:18" hidden="1">
      <c r="P4495" s="7">
        <v>39666</v>
      </c>
      <c r="Q4495" s="539">
        <v>61.28</v>
      </c>
      <c r="R4495" s="539">
        <v>61.28</v>
      </c>
    </row>
    <row r="4496" spans="16:18" hidden="1">
      <c r="P4496" s="7">
        <v>39664</v>
      </c>
      <c r="Q4496" s="539">
        <v>30.03</v>
      </c>
      <c r="R4496" s="539">
        <v>30.03</v>
      </c>
    </row>
    <row r="4497" spans="16:18" hidden="1">
      <c r="P4497" s="7">
        <v>39663</v>
      </c>
      <c r="Q4497" s="539">
        <v>24.01</v>
      </c>
      <c r="R4497" s="539">
        <v>24.01</v>
      </c>
    </row>
    <row r="4498" spans="16:18" hidden="1">
      <c r="P4498" s="7">
        <v>39665</v>
      </c>
      <c r="Q4498" s="539">
        <v>50.67</v>
      </c>
      <c r="R4498" s="539">
        <v>50.67</v>
      </c>
    </row>
    <row r="4499" spans="16:18" hidden="1">
      <c r="P4499" s="7">
        <v>7725</v>
      </c>
      <c r="Q4499" s="539">
        <v>185</v>
      </c>
      <c r="R4499" s="539">
        <v>185</v>
      </c>
    </row>
    <row r="4500" spans="16:18" hidden="1">
      <c r="P4500" s="7">
        <v>7753</v>
      </c>
      <c r="Q4500" s="539">
        <v>360.67</v>
      </c>
      <c r="R4500" s="539">
        <v>360.67</v>
      </c>
    </row>
    <row r="4501" spans="16:18" hidden="1">
      <c r="P4501" s="7">
        <v>13256</v>
      </c>
      <c r="Q4501" s="539">
        <v>505.25</v>
      </c>
      <c r="R4501" s="539">
        <v>505.25</v>
      </c>
    </row>
    <row r="4502" spans="16:18" hidden="1">
      <c r="P4502" s="7">
        <v>7757</v>
      </c>
      <c r="Q4502" s="539">
        <v>538.66999999999996</v>
      </c>
      <c r="R4502" s="539">
        <v>538.66999999999996</v>
      </c>
    </row>
    <row r="4503" spans="16:18" hidden="1">
      <c r="P4503" s="7">
        <v>7758</v>
      </c>
      <c r="Q4503" s="539">
        <v>780.42</v>
      </c>
      <c r="R4503" s="539">
        <v>780.42</v>
      </c>
    </row>
    <row r="4504" spans="16:18" hidden="1">
      <c r="P4504" s="7">
        <v>7759</v>
      </c>
      <c r="Q4504" s="809">
        <v>2162.54</v>
      </c>
      <c r="R4504" s="809">
        <v>2162.54</v>
      </c>
    </row>
    <row r="4505" spans="16:18" hidden="1">
      <c r="P4505" s="7">
        <v>40334</v>
      </c>
      <c r="Q4505" s="539">
        <v>84.72</v>
      </c>
      <c r="R4505" s="539">
        <v>84.72</v>
      </c>
    </row>
    <row r="4506" spans="16:18" hidden="1">
      <c r="P4506" s="7">
        <v>7745</v>
      </c>
      <c r="Q4506" s="539">
        <v>95.6</v>
      </c>
      <c r="R4506" s="539">
        <v>95.6</v>
      </c>
    </row>
    <row r="4507" spans="16:18" hidden="1">
      <c r="P4507" s="7">
        <v>7742</v>
      </c>
      <c r="Q4507" s="539">
        <v>252.15</v>
      </c>
      <c r="R4507" s="539">
        <v>252.15</v>
      </c>
    </row>
    <row r="4508" spans="16:18" hidden="1">
      <c r="P4508" s="7">
        <v>7750</v>
      </c>
      <c r="Q4508" s="539">
        <v>307.81</v>
      </c>
      <c r="R4508" s="539">
        <v>307.81</v>
      </c>
    </row>
    <row r="4509" spans="16:18" hidden="1">
      <c r="P4509" s="7">
        <v>7756</v>
      </c>
      <c r="Q4509" s="539">
        <v>353.67</v>
      </c>
      <c r="R4509" s="539">
        <v>353.67</v>
      </c>
    </row>
    <row r="4510" spans="16:18" hidden="1">
      <c r="P4510" s="7">
        <v>7765</v>
      </c>
      <c r="Q4510" s="539">
        <v>396.42</v>
      </c>
      <c r="R4510" s="539">
        <v>396.42</v>
      </c>
    </row>
    <row r="4511" spans="16:18" hidden="1">
      <c r="P4511" s="7">
        <v>12569</v>
      </c>
      <c r="Q4511" s="539">
        <v>547.22</v>
      </c>
      <c r="R4511" s="539">
        <v>547.22</v>
      </c>
    </row>
    <row r="4512" spans="16:18" hidden="1">
      <c r="P4512" s="7">
        <v>7766</v>
      </c>
      <c r="Q4512" s="539">
        <v>581.41999999999996</v>
      </c>
      <c r="R4512" s="539">
        <v>581.41999999999996</v>
      </c>
    </row>
    <row r="4513" spans="16:18" hidden="1">
      <c r="P4513" s="7">
        <v>7767</v>
      </c>
      <c r="Q4513" s="539">
        <v>834.83</v>
      </c>
      <c r="R4513" s="539">
        <v>834.83</v>
      </c>
    </row>
    <row r="4514" spans="16:18" hidden="1">
      <c r="P4514" s="7">
        <v>7727</v>
      </c>
      <c r="Q4514" s="809">
        <v>2425.21</v>
      </c>
      <c r="R4514" s="809">
        <v>2425.21</v>
      </c>
    </row>
    <row r="4515" spans="16:18" hidden="1">
      <c r="P4515" s="7">
        <v>7760</v>
      </c>
      <c r="Q4515" s="539">
        <v>96.38</v>
      </c>
      <c r="R4515" s="539">
        <v>96.38</v>
      </c>
    </row>
    <row r="4516" spans="16:18" hidden="1">
      <c r="P4516" s="7">
        <v>7761</v>
      </c>
      <c r="Q4516" s="539">
        <v>101.05</v>
      </c>
      <c r="R4516" s="539">
        <v>101.05</v>
      </c>
    </row>
    <row r="4517" spans="16:18" hidden="1">
      <c r="P4517" s="7">
        <v>7752</v>
      </c>
      <c r="Q4517" s="539">
        <v>122.81</v>
      </c>
      <c r="R4517" s="539">
        <v>122.81</v>
      </c>
    </row>
    <row r="4518" spans="16:18" hidden="1">
      <c r="P4518" s="7">
        <v>7762</v>
      </c>
      <c r="Q4518" s="539">
        <v>160.51</v>
      </c>
      <c r="R4518" s="539">
        <v>160.51</v>
      </c>
    </row>
    <row r="4519" spans="16:18" hidden="1">
      <c r="P4519" s="7">
        <v>7722</v>
      </c>
      <c r="Q4519" s="539">
        <v>245.63</v>
      </c>
      <c r="R4519" s="539">
        <v>245.63</v>
      </c>
    </row>
    <row r="4520" spans="16:18" hidden="1">
      <c r="P4520" s="7">
        <v>7763</v>
      </c>
      <c r="Q4520" s="539">
        <v>299.26</v>
      </c>
      <c r="R4520" s="539">
        <v>299.26</v>
      </c>
    </row>
    <row r="4521" spans="16:18" hidden="1">
      <c r="P4521" s="7">
        <v>7764</v>
      </c>
      <c r="Q4521" s="539">
        <v>357.56</v>
      </c>
      <c r="R4521" s="539">
        <v>357.56</v>
      </c>
    </row>
    <row r="4522" spans="16:18" hidden="1">
      <c r="P4522" s="7">
        <v>12572</v>
      </c>
      <c r="Q4522" s="539">
        <v>505.25</v>
      </c>
      <c r="R4522" s="539">
        <v>505.25</v>
      </c>
    </row>
    <row r="4523" spans="16:18" hidden="1">
      <c r="P4523" s="7">
        <v>12573</v>
      </c>
      <c r="Q4523" s="539">
        <v>664.6</v>
      </c>
      <c r="R4523" s="539">
        <v>664.6</v>
      </c>
    </row>
    <row r="4524" spans="16:18" hidden="1">
      <c r="P4524" s="7">
        <v>12574</v>
      </c>
      <c r="Q4524" s="539">
        <v>803.58</v>
      </c>
      <c r="R4524" s="539">
        <v>803.58</v>
      </c>
    </row>
    <row r="4525" spans="16:18" hidden="1">
      <c r="P4525" s="7">
        <v>12575</v>
      </c>
      <c r="Q4525" s="809">
        <v>1220.3699999999999</v>
      </c>
      <c r="R4525" s="809">
        <v>1220.3699999999999</v>
      </c>
    </row>
    <row r="4526" spans="16:18" hidden="1">
      <c r="P4526" s="7">
        <v>12576</v>
      </c>
      <c r="Q4526" s="539">
        <v>147.68</v>
      </c>
      <c r="R4526" s="539">
        <v>147.68</v>
      </c>
    </row>
    <row r="4527" spans="16:18" hidden="1">
      <c r="P4527" s="7">
        <v>12577</v>
      </c>
      <c r="Q4527" s="539">
        <v>198.99</v>
      </c>
      <c r="R4527" s="539">
        <v>198.99</v>
      </c>
    </row>
    <row r="4528" spans="16:18" hidden="1">
      <c r="P4528" s="7">
        <v>12578</v>
      </c>
      <c r="Q4528" s="539">
        <v>240.96</v>
      </c>
      <c r="R4528" s="539">
        <v>240.96</v>
      </c>
    </row>
    <row r="4529" spans="16:18" hidden="1">
      <c r="P4529" s="7">
        <v>12579</v>
      </c>
      <c r="Q4529" s="539">
        <v>415.08</v>
      </c>
      <c r="R4529" s="539">
        <v>415.08</v>
      </c>
    </row>
    <row r="4530" spans="16:18" hidden="1">
      <c r="P4530" s="7">
        <v>12580</v>
      </c>
      <c r="Q4530" s="539">
        <v>432.49</v>
      </c>
      <c r="R4530" s="539">
        <v>432.49</v>
      </c>
    </row>
    <row r="4531" spans="16:18" hidden="1">
      <c r="P4531" s="7">
        <v>12581</v>
      </c>
      <c r="Q4531" s="539">
        <v>463.27</v>
      </c>
      <c r="R4531" s="539">
        <v>463.27</v>
      </c>
    </row>
    <row r="4532" spans="16:18" hidden="1">
      <c r="P4532" s="7">
        <v>7720</v>
      </c>
      <c r="Q4532" s="539">
        <v>724.45</v>
      </c>
      <c r="R4532" s="539">
        <v>724.45</v>
      </c>
    </row>
    <row r="4533" spans="16:18" hidden="1">
      <c r="P4533" s="7">
        <v>40335</v>
      </c>
      <c r="Q4533" s="539">
        <v>151.57</v>
      </c>
      <c r="R4533" s="539">
        <v>151.57</v>
      </c>
    </row>
    <row r="4534" spans="16:18" hidden="1">
      <c r="P4534" s="7">
        <v>7740</v>
      </c>
      <c r="Q4534" s="539">
        <v>155.46</v>
      </c>
      <c r="R4534" s="539">
        <v>155.46</v>
      </c>
    </row>
    <row r="4535" spans="16:18" hidden="1">
      <c r="P4535" s="7">
        <v>7741</v>
      </c>
      <c r="Q4535" s="539">
        <v>287.60000000000002</v>
      </c>
      <c r="R4535" s="539">
        <v>287.60000000000002</v>
      </c>
    </row>
    <row r="4536" spans="16:18" hidden="1">
      <c r="P4536" s="7">
        <v>7774</v>
      </c>
      <c r="Q4536" s="539">
        <v>352.89</v>
      </c>
      <c r="R4536" s="539">
        <v>352.89</v>
      </c>
    </row>
    <row r="4537" spans="16:18" hidden="1">
      <c r="P4537" s="7">
        <v>7744</v>
      </c>
      <c r="Q4537" s="539">
        <v>460.94</v>
      </c>
      <c r="R4537" s="539">
        <v>460.94</v>
      </c>
    </row>
    <row r="4538" spans="16:18" hidden="1">
      <c r="P4538" s="7">
        <v>7773</v>
      </c>
      <c r="Q4538" s="539">
        <v>471.12</v>
      </c>
      <c r="R4538" s="539">
        <v>471.12</v>
      </c>
    </row>
    <row r="4539" spans="16:18" hidden="1">
      <c r="P4539" s="7">
        <v>7754</v>
      </c>
      <c r="Q4539" s="539">
        <v>714.34</v>
      </c>
      <c r="R4539" s="539">
        <v>714.34</v>
      </c>
    </row>
    <row r="4540" spans="16:18" hidden="1">
      <c r="P4540" s="7">
        <v>7735</v>
      </c>
      <c r="Q4540" s="539">
        <v>925</v>
      </c>
      <c r="R4540" s="539">
        <v>925</v>
      </c>
    </row>
    <row r="4541" spans="16:18" hidden="1">
      <c r="P4541" s="7">
        <v>7755</v>
      </c>
      <c r="Q4541" s="539">
        <v>183.44</v>
      </c>
      <c r="R4541" s="539">
        <v>183.44</v>
      </c>
    </row>
    <row r="4542" spans="16:18" hidden="1">
      <c r="P4542" s="7">
        <v>7776</v>
      </c>
      <c r="Q4542" s="539">
        <v>382.43</v>
      </c>
      <c r="R4542" s="539">
        <v>382.43</v>
      </c>
    </row>
    <row r="4543" spans="16:18" hidden="1">
      <c r="P4543" s="7">
        <v>7743</v>
      </c>
      <c r="Q4543" s="539">
        <v>404.97</v>
      </c>
      <c r="R4543" s="539">
        <v>404.97</v>
      </c>
    </row>
    <row r="4544" spans="16:18" hidden="1">
      <c r="P4544" s="7">
        <v>7733</v>
      </c>
      <c r="Q4544" s="539">
        <v>528.57000000000005</v>
      </c>
      <c r="R4544" s="539">
        <v>528.57000000000005</v>
      </c>
    </row>
    <row r="4545" spans="16:18" hidden="1">
      <c r="P4545" s="7">
        <v>7775</v>
      </c>
      <c r="Q4545" s="539">
        <v>579.09</v>
      </c>
      <c r="R4545" s="539">
        <v>579.09</v>
      </c>
    </row>
    <row r="4546" spans="16:18" hidden="1">
      <c r="P4546" s="7">
        <v>7734</v>
      </c>
      <c r="Q4546" s="539">
        <v>820.06</v>
      </c>
      <c r="R4546" s="539">
        <v>820.06</v>
      </c>
    </row>
    <row r="4547" spans="16:18" hidden="1">
      <c r="P4547" s="7">
        <v>7714</v>
      </c>
      <c r="Q4547" s="539">
        <v>114.26</v>
      </c>
      <c r="R4547" s="539">
        <v>114.26</v>
      </c>
    </row>
    <row r="4548" spans="16:18" hidden="1">
      <c r="P4548" s="7">
        <v>37449</v>
      </c>
      <c r="Q4548" s="539">
        <v>36.86</v>
      </c>
      <c r="R4548" s="539">
        <v>36.86</v>
      </c>
    </row>
    <row r="4549" spans="16:18" hidden="1">
      <c r="P4549" s="7">
        <v>37450</v>
      </c>
      <c r="Q4549" s="539">
        <v>51.61</v>
      </c>
      <c r="R4549" s="539">
        <v>51.61</v>
      </c>
    </row>
    <row r="4550" spans="16:18" hidden="1">
      <c r="P4550" s="7">
        <v>37451</v>
      </c>
      <c r="Q4550" s="539">
        <v>72.05</v>
      </c>
      <c r="R4550" s="539">
        <v>72.05</v>
      </c>
    </row>
    <row r="4551" spans="16:18" hidden="1">
      <c r="P4551" s="7">
        <v>37452</v>
      </c>
      <c r="Q4551" s="539">
        <v>104.72</v>
      </c>
      <c r="R4551" s="539">
        <v>104.72</v>
      </c>
    </row>
    <row r="4552" spans="16:18" hidden="1">
      <c r="P4552" s="7">
        <v>37453</v>
      </c>
      <c r="Q4552" s="539">
        <v>120.6</v>
      </c>
      <c r="R4552" s="539">
        <v>120.6</v>
      </c>
    </row>
    <row r="4553" spans="16:18" hidden="1">
      <c r="P4553" s="7">
        <v>7778</v>
      </c>
      <c r="Q4553" s="539">
        <v>45.24</v>
      </c>
      <c r="R4553" s="539">
        <v>45.24</v>
      </c>
    </row>
    <row r="4554" spans="16:18" hidden="1">
      <c r="P4554" s="7">
        <v>7796</v>
      </c>
      <c r="Q4554" s="539">
        <v>62</v>
      </c>
      <c r="R4554" s="539">
        <v>62</v>
      </c>
    </row>
    <row r="4555" spans="16:18" hidden="1">
      <c r="P4555" s="7">
        <v>7781</v>
      </c>
      <c r="Q4555" s="539">
        <v>73.260000000000005</v>
      </c>
      <c r="R4555" s="539">
        <v>73.260000000000005</v>
      </c>
    </row>
    <row r="4556" spans="16:18" hidden="1">
      <c r="P4556" s="7">
        <v>7795</v>
      </c>
      <c r="Q4556" s="539">
        <v>109.04</v>
      </c>
      <c r="R4556" s="539">
        <v>109.04</v>
      </c>
    </row>
    <row r="4557" spans="16:18" hidden="1">
      <c r="P4557" s="7">
        <v>7791</v>
      </c>
      <c r="Q4557" s="539">
        <v>130.53</v>
      </c>
      <c r="R4557" s="539">
        <v>130.53</v>
      </c>
    </row>
    <row r="4558" spans="16:18" hidden="1">
      <c r="P4558" s="7">
        <v>7783</v>
      </c>
      <c r="Q4558" s="539">
        <v>46.25</v>
      </c>
      <c r="R4558" s="539">
        <v>46.25</v>
      </c>
    </row>
    <row r="4559" spans="16:18" hidden="1">
      <c r="P4559" s="7">
        <v>7790</v>
      </c>
      <c r="Q4559" s="539">
        <v>72.89</v>
      </c>
      <c r="R4559" s="539">
        <v>72.89</v>
      </c>
    </row>
    <row r="4560" spans="16:18" hidden="1">
      <c r="P4560" s="7">
        <v>7785</v>
      </c>
      <c r="Q4560" s="539">
        <v>80.430000000000007</v>
      </c>
      <c r="R4560" s="539">
        <v>80.430000000000007</v>
      </c>
    </row>
    <row r="4561" spans="16:18" hidden="1">
      <c r="P4561" s="7">
        <v>7792</v>
      </c>
      <c r="Q4561" s="539">
        <v>114.07</v>
      </c>
      <c r="R4561" s="539">
        <v>114.07</v>
      </c>
    </row>
    <row r="4562" spans="16:18" hidden="1">
      <c r="P4562" s="7">
        <v>7793</v>
      </c>
      <c r="Q4562" s="539">
        <v>134.72</v>
      </c>
      <c r="R4562" s="539">
        <v>134.72</v>
      </c>
    </row>
    <row r="4563" spans="16:18" hidden="1">
      <c r="P4563" s="7">
        <v>13159</v>
      </c>
      <c r="Q4563" s="539">
        <v>117.29</v>
      </c>
      <c r="R4563" s="539">
        <v>117.29</v>
      </c>
    </row>
    <row r="4564" spans="16:18" hidden="1">
      <c r="P4564" s="7">
        <v>13168</v>
      </c>
      <c r="Q4564" s="539">
        <v>142.43</v>
      </c>
      <c r="R4564" s="539">
        <v>142.43</v>
      </c>
    </row>
    <row r="4565" spans="16:18" hidden="1">
      <c r="P4565" s="7">
        <v>13173</v>
      </c>
      <c r="Q4565" s="539">
        <v>192.7</v>
      </c>
      <c r="R4565" s="539">
        <v>192.7</v>
      </c>
    </row>
    <row r="4566" spans="16:18" hidden="1">
      <c r="P4566" s="7">
        <v>12583</v>
      </c>
      <c r="Q4566" s="539">
        <v>38.54</v>
      </c>
      <c r="R4566" s="539">
        <v>38.54</v>
      </c>
    </row>
    <row r="4567" spans="16:18" hidden="1">
      <c r="P4567" s="7">
        <v>12584</v>
      </c>
      <c r="Q4567" s="539">
        <v>50.27</v>
      </c>
      <c r="R4567" s="539">
        <v>50.27</v>
      </c>
    </row>
    <row r="4568" spans="16:18" hidden="1">
      <c r="P4568" s="7">
        <v>12613</v>
      </c>
      <c r="Q4568" s="539">
        <v>15</v>
      </c>
      <c r="R4568" s="539">
        <v>15</v>
      </c>
    </row>
    <row r="4569" spans="16:18" hidden="1">
      <c r="P4569" s="7">
        <v>1031</v>
      </c>
      <c r="Q4569" s="539">
        <v>12.71</v>
      </c>
      <c r="R4569" s="539">
        <v>12.71</v>
      </c>
    </row>
    <row r="4570" spans="16:18" hidden="1">
      <c r="P4570" s="7">
        <v>39707</v>
      </c>
      <c r="Q4570" s="539">
        <v>4.43</v>
      </c>
      <c r="R4570" s="539">
        <v>4.43</v>
      </c>
    </row>
    <row r="4571" spans="16:18" hidden="1">
      <c r="P4571" s="7">
        <v>39708</v>
      </c>
      <c r="Q4571" s="539">
        <v>4.29</v>
      </c>
      <c r="R4571" s="539">
        <v>4.29</v>
      </c>
    </row>
    <row r="4572" spans="16:18" hidden="1">
      <c r="P4572" s="7">
        <v>39710</v>
      </c>
      <c r="Q4572" s="539">
        <v>3.02</v>
      </c>
      <c r="R4572" s="539">
        <v>3.02</v>
      </c>
    </row>
    <row r="4573" spans="16:18" hidden="1">
      <c r="P4573" s="7">
        <v>39709</v>
      </c>
      <c r="Q4573" s="539">
        <v>4.1900000000000004</v>
      </c>
      <c r="R4573" s="539">
        <v>4.1900000000000004</v>
      </c>
    </row>
    <row r="4574" spans="16:18" hidden="1">
      <c r="P4574" s="7">
        <v>39711</v>
      </c>
      <c r="Q4574" s="539">
        <v>4.7</v>
      </c>
      <c r="R4574" s="539">
        <v>4.7</v>
      </c>
    </row>
    <row r="4575" spans="16:18" hidden="1">
      <c r="P4575" s="7">
        <v>39712</v>
      </c>
      <c r="Q4575" s="539">
        <v>1.65</v>
      </c>
      <c r="R4575" s="539">
        <v>1.65</v>
      </c>
    </row>
    <row r="4576" spans="16:18" hidden="1">
      <c r="P4576" s="7">
        <v>39713</v>
      </c>
      <c r="Q4576" s="539">
        <v>1.3</v>
      </c>
      <c r="R4576" s="539">
        <v>1.3</v>
      </c>
    </row>
    <row r="4577" spans="16:18" hidden="1">
      <c r="P4577" s="7">
        <v>39714</v>
      </c>
      <c r="Q4577" s="539">
        <v>2.99</v>
      </c>
      <c r="R4577" s="539">
        <v>2.99</v>
      </c>
    </row>
    <row r="4578" spans="16:18" hidden="1">
      <c r="P4578" s="7">
        <v>39715</v>
      </c>
      <c r="Q4578" s="539">
        <v>2.13</v>
      </c>
      <c r="R4578" s="539">
        <v>2.13</v>
      </c>
    </row>
    <row r="4579" spans="16:18" hidden="1">
      <c r="P4579" s="7">
        <v>39716</v>
      </c>
      <c r="Q4579" s="539">
        <v>1.61</v>
      </c>
      <c r="R4579" s="539">
        <v>1.61</v>
      </c>
    </row>
    <row r="4580" spans="16:18" hidden="1">
      <c r="P4580" s="7">
        <v>39718</v>
      </c>
      <c r="Q4580" s="539">
        <v>2.75</v>
      </c>
      <c r="R4580" s="539">
        <v>2.75</v>
      </c>
    </row>
    <row r="4581" spans="16:18" hidden="1">
      <c r="P4581" s="7">
        <v>9813</v>
      </c>
      <c r="Q4581" s="539">
        <v>5.0599999999999996</v>
      </c>
      <c r="R4581" s="539">
        <v>5.0599999999999996</v>
      </c>
    </row>
    <row r="4582" spans="16:18" hidden="1">
      <c r="P4582" s="7">
        <v>9815</v>
      </c>
      <c r="Q4582" s="539">
        <v>9.99</v>
      </c>
      <c r="R4582" s="539">
        <v>9.99</v>
      </c>
    </row>
    <row r="4583" spans="16:18" hidden="1">
      <c r="P4583" s="7">
        <v>44543</v>
      </c>
      <c r="Q4583" s="809">
        <v>4972.29</v>
      </c>
      <c r="R4583" s="809">
        <v>4972.29</v>
      </c>
    </row>
    <row r="4584" spans="16:18" hidden="1">
      <c r="P4584" s="7">
        <v>44526</v>
      </c>
      <c r="Q4584" s="539">
        <v>121.86</v>
      </c>
      <c r="R4584" s="539">
        <v>121.86</v>
      </c>
    </row>
    <row r="4585" spans="16:18" hidden="1">
      <c r="P4585" s="7">
        <v>44545</v>
      </c>
      <c r="Q4585" s="539">
        <v>261.58</v>
      </c>
      <c r="R4585" s="539">
        <v>261.58</v>
      </c>
    </row>
    <row r="4586" spans="16:18" hidden="1">
      <c r="P4586" s="7">
        <v>44525</v>
      </c>
      <c r="Q4586" s="809">
        <v>4509.84</v>
      </c>
      <c r="R4586" s="809">
        <v>4509.84</v>
      </c>
    </row>
    <row r="4587" spans="16:18" hidden="1">
      <c r="P4587" s="7">
        <v>44547</v>
      </c>
      <c r="Q4587" s="539">
        <v>407.77</v>
      </c>
      <c r="R4587" s="539">
        <v>407.77</v>
      </c>
    </row>
    <row r="4588" spans="16:18" hidden="1">
      <c r="P4588" s="7">
        <v>44519</v>
      </c>
      <c r="Q4588" s="539">
        <v>999.15</v>
      </c>
      <c r="R4588" s="539">
        <v>999.15</v>
      </c>
    </row>
    <row r="4589" spans="16:18" hidden="1">
      <c r="P4589" s="7">
        <v>44520</v>
      </c>
      <c r="Q4589" s="809">
        <v>1609.27</v>
      </c>
      <c r="R4589" s="809">
        <v>1609.27</v>
      </c>
    </row>
    <row r="4590" spans="16:18" hidden="1">
      <c r="P4590" s="7">
        <v>44521</v>
      </c>
      <c r="Q4590" s="539">
        <v>25.96</v>
      </c>
      <c r="R4590" s="539">
        <v>25.96</v>
      </c>
    </row>
    <row r="4591" spans="16:18" hidden="1">
      <c r="P4591" s="7">
        <v>44522</v>
      </c>
      <c r="Q4591" s="809">
        <v>2825.29</v>
      </c>
      <c r="R4591" s="809">
        <v>2825.29</v>
      </c>
    </row>
    <row r="4592" spans="16:18" hidden="1">
      <c r="P4592" s="7">
        <v>44523</v>
      </c>
      <c r="Q4592" s="809">
        <v>4202</v>
      </c>
      <c r="R4592" s="809">
        <v>4202</v>
      </c>
    </row>
    <row r="4593" spans="16:18" hidden="1">
      <c r="P4593" s="7">
        <v>44527</v>
      </c>
      <c r="Q4593" s="809">
        <v>2107.1999999999998</v>
      </c>
      <c r="R4593" s="809">
        <v>2107.1999999999998</v>
      </c>
    </row>
    <row r="4594" spans="16:18" hidden="1">
      <c r="P4594" s="7">
        <v>44524</v>
      </c>
      <c r="Q4594" s="539">
        <v>58.06</v>
      </c>
      <c r="R4594" s="539">
        <v>58.06</v>
      </c>
    </row>
    <row r="4595" spans="16:18" hidden="1">
      <c r="P4595" s="7">
        <v>44542</v>
      </c>
      <c r="Q4595" s="809">
        <v>2749.18</v>
      </c>
      <c r="R4595" s="809">
        <v>2749.18</v>
      </c>
    </row>
    <row r="4596" spans="16:18" hidden="1">
      <c r="P4596" s="7">
        <v>9877</v>
      </c>
      <c r="Q4596" s="539">
        <v>113.43</v>
      </c>
      <c r="R4596" s="539">
        <v>113.43</v>
      </c>
    </row>
    <row r="4597" spans="16:18" hidden="1">
      <c r="P4597" s="7">
        <v>9878</v>
      </c>
      <c r="Q4597" s="539">
        <v>139.63999999999999</v>
      </c>
      <c r="R4597" s="539">
        <v>139.63999999999999</v>
      </c>
    </row>
    <row r="4598" spans="16:18" hidden="1">
      <c r="P4598" s="7">
        <v>41986</v>
      </c>
      <c r="Q4598" s="809">
        <v>3651.32</v>
      </c>
      <c r="R4598" s="809">
        <v>3651.32</v>
      </c>
    </row>
    <row r="4599" spans="16:18" hidden="1">
      <c r="P4599" s="7">
        <v>43422</v>
      </c>
      <c r="Q4599" s="809">
        <v>4477.99</v>
      </c>
      <c r="R4599" s="809">
        <v>4477.99</v>
      </c>
    </row>
    <row r="4600" spans="16:18" hidden="1">
      <c r="P4600" s="7">
        <v>41987</v>
      </c>
      <c r="Q4600" s="809">
        <v>5190.3599999999997</v>
      </c>
      <c r="R4600" s="809">
        <v>5190.3599999999997</v>
      </c>
    </row>
    <row r="4601" spans="16:18" hidden="1">
      <c r="P4601" s="7">
        <v>41988</v>
      </c>
      <c r="Q4601" s="809">
        <v>6855.73</v>
      </c>
      <c r="R4601" s="809">
        <v>6855.73</v>
      </c>
    </row>
    <row r="4602" spans="16:18" hidden="1">
      <c r="P4602" s="7">
        <v>41697</v>
      </c>
      <c r="Q4602" s="809">
        <v>1215.1500000000001</v>
      </c>
      <c r="R4602" s="809">
        <v>1215.1500000000001</v>
      </c>
    </row>
    <row r="4603" spans="16:18" hidden="1">
      <c r="P4603" s="7">
        <v>41985</v>
      </c>
      <c r="Q4603" s="809">
        <v>1692.39</v>
      </c>
      <c r="R4603" s="809">
        <v>1692.39</v>
      </c>
    </row>
    <row r="4604" spans="16:18" hidden="1">
      <c r="P4604" s="7">
        <v>41699</v>
      </c>
      <c r="Q4604" s="809">
        <v>2409.87</v>
      </c>
      <c r="R4604" s="809">
        <v>2409.87</v>
      </c>
    </row>
    <row r="4605" spans="16:18" hidden="1">
      <c r="P4605" s="7">
        <v>38053</v>
      </c>
      <c r="Q4605" s="539">
        <v>24.21</v>
      </c>
      <c r="R4605" s="539">
        <v>24.21</v>
      </c>
    </row>
    <row r="4606" spans="16:18" hidden="1">
      <c r="P4606" s="7">
        <v>38054</v>
      </c>
      <c r="Q4606" s="539">
        <v>41.61</v>
      </c>
      <c r="R4606" s="539">
        <v>41.61</v>
      </c>
    </row>
    <row r="4607" spans="16:18" hidden="1">
      <c r="P4607" s="7">
        <v>38052</v>
      </c>
      <c r="Q4607" s="539">
        <v>11.72</v>
      </c>
      <c r="R4607" s="539">
        <v>11.72</v>
      </c>
    </row>
    <row r="4608" spans="16:18" hidden="1">
      <c r="P4608" s="7">
        <v>38051</v>
      </c>
      <c r="Q4608" s="539">
        <v>7.31</v>
      </c>
      <c r="R4608" s="539">
        <v>7.31</v>
      </c>
    </row>
    <row r="4609" spans="16:18" hidden="1">
      <c r="P4609" s="7">
        <v>38787</v>
      </c>
      <c r="Q4609" s="539">
        <v>4.58</v>
      </c>
      <c r="R4609" s="539">
        <v>4.58</v>
      </c>
    </row>
    <row r="4610" spans="16:18" hidden="1">
      <c r="P4610" s="7">
        <v>38825</v>
      </c>
      <c r="Q4610" s="539">
        <v>5.92</v>
      </c>
      <c r="R4610" s="539">
        <v>5.92</v>
      </c>
    </row>
    <row r="4611" spans="16:18" hidden="1">
      <c r="P4611" s="7">
        <v>38826</v>
      </c>
      <c r="Q4611" s="539">
        <v>8.42</v>
      </c>
      <c r="R4611" s="539">
        <v>8.42</v>
      </c>
    </row>
    <row r="4612" spans="16:18" hidden="1">
      <c r="P4612" s="7">
        <v>38827</v>
      </c>
      <c r="Q4612" s="539">
        <v>13.77</v>
      </c>
      <c r="R4612" s="539">
        <v>13.77</v>
      </c>
    </row>
    <row r="4613" spans="16:18" hidden="1">
      <c r="P4613" s="7">
        <v>38828</v>
      </c>
      <c r="Q4613" s="539">
        <v>8.82</v>
      </c>
      <c r="R4613" s="539">
        <v>8.82</v>
      </c>
    </row>
    <row r="4614" spans="16:18" hidden="1">
      <c r="P4614" s="7">
        <v>38829</v>
      </c>
      <c r="Q4614" s="539">
        <v>14.45</v>
      </c>
      <c r="R4614" s="539">
        <v>14.45</v>
      </c>
    </row>
    <row r="4615" spans="16:18" hidden="1">
      <c r="P4615" s="7">
        <v>38830</v>
      </c>
      <c r="Q4615" s="539">
        <v>20</v>
      </c>
      <c r="R4615" s="539">
        <v>20</v>
      </c>
    </row>
    <row r="4616" spans="16:18" hidden="1">
      <c r="P4616" s="7">
        <v>38831</v>
      </c>
      <c r="Q4616" s="539">
        <v>27.9</v>
      </c>
      <c r="R4616" s="539">
        <v>27.9</v>
      </c>
    </row>
    <row r="4617" spans="16:18" hidden="1">
      <c r="P4617" s="7">
        <v>36274</v>
      </c>
      <c r="Q4617" s="539">
        <v>8.52</v>
      </c>
      <c r="R4617" s="539">
        <v>8.52</v>
      </c>
    </row>
    <row r="4618" spans="16:18" hidden="1">
      <c r="P4618" s="7">
        <v>36278</v>
      </c>
      <c r="Q4618" s="539">
        <v>11.55</v>
      </c>
      <c r="R4618" s="539">
        <v>11.55</v>
      </c>
    </row>
    <row r="4619" spans="16:18" hidden="1">
      <c r="P4619" s="7">
        <v>38977</v>
      </c>
      <c r="Q4619" s="539">
        <v>113.03</v>
      </c>
      <c r="R4619" s="539">
        <v>113.03</v>
      </c>
    </row>
    <row r="4620" spans="16:18" hidden="1">
      <c r="P4620" s="7">
        <v>38971</v>
      </c>
      <c r="Q4620" s="539">
        <v>9.48</v>
      </c>
      <c r="R4620" s="539">
        <v>9.48</v>
      </c>
    </row>
    <row r="4621" spans="16:18" hidden="1">
      <c r="P4621" s="7">
        <v>38972</v>
      </c>
      <c r="Q4621" s="539">
        <v>12.79</v>
      </c>
      <c r="R4621" s="539">
        <v>12.79</v>
      </c>
    </row>
    <row r="4622" spans="16:18" hidden="1">
      <c r="P4622" s="7">
        <v>38973</v>
      </c>
      <c r="Q4622" s="539">
        <v>21.13</v>
      </c>
      <c r="R4622" s="539">
        <v>21.13</v>
      </c>
    </row>
    <row r="4623" spans="16:18" hidden="1">
      <c r="P4623" s="7">
        <v>38974</v>
      </c>
      <c r="Q4623" s="539">
        <v>34.32</v>
      </c>
      <c r="R4623" s="539">
        <v>34.32</v>
      </c>
    </row>
    <row r="4624" spans="16:18" hidden="1">
      <c r="P4624" s="7">
        <v>38975</v>
      </c>
      <c r="Q4624" s="539">
        <v>44.01</v>
      </c>
      <c r="R4624" s="539">
        <v>44.01</v>
      </c>
    </row>
    <row r="4625" spans="16:18" hidden="1">
      <c r="P4625" s="7">
        <v>38976</v>
      </c>
      <c r="Q4625" s="539">
        <v>75.650000000000006</v>
      </c>
      <c r="R4625" s="539">
        <v>75.650000000000006</v>
      </c>
    </row>
    <row r="4626" spans="16:18" hidden="1">
      <c r="P4626" s="7">
        <v>44176</v>
      </c>
      <c r="Q4626" s="539">
        <v>17.39</v>
      </c>
      <c r="R4626" s="539">
        <v>17.39</v>
      </c>
    </row>
    <row r="4627" spans="16:18" hidden="1">
      <c r="P4627" s="7">
        <v>38986</v>
      </c>
      <c r="Q4627" s="539">
        <v>228.36</v>
      </c>
      <c r="R4627" s="539">
        <v>228.36</v>
      </c>
    </row>
    <row r="4628" spans="16:18" hidden="1">
      <c r="P4628" s="7">
        <v>38978</v>
      </c>
      <c r="Q4628" s="539">
        <v>9.3699999999999992</v>
      </c>
      <c r="R4628" s="539">
        <v>9.3699999999999992</v>
      </c>
    </row>
    <row r="4629" spans="16:18" hidden="1">
      <c r="P4629" s="7">
        <v>38979</v>
      </c>
      <c r="Q4629" s="539">
        <v>12.95</v>
      </c>
      <c r="R4629" s="539">
        <v>12.95</v>
      </c>
    </row>
    <row r="4630" spans="16:18" hidden="1">
      <c r="P4630" s="7">
        <v>38980</v>
      </c>
      <c r="Q4630" s="539">
        <v>17.329999999999998</v>
      </c>
      <c r="R4630" s="539">
        <v>17.329999999999998</v>
      </c>
    </row>
    <row r="4631" spans="16:18" hidden="1">
      <c r="P4631" s="7">
        <v>38981</v>
      </c>
      <c r="Q4631" s="539">
        <v>25.01</v>
      </c>
      <c r="R4631" s="539">
        <v>25.01</v>
      </c>
    </row>
    <row r="4632" spans="16:18" hidden="1">
      <c r="P4632" s="7">
        <v>38982</v>
      </c>
      <c r="Q4632" s="539">
        <v>39.520000000000003</v>
      </c>
      <c r="R4632" s="539">
        <v>39.520000000000003</v>
      </c>
    </row>
    <row r="4633" spans="16:18" hidden="1">
      <c r="P4633" s="7">
        <v>38983</v>
      </c>
      <c r="Q4633" s="539">
        <v>69.53</v>
      </c>
      <c r="R4633" s="539">
        <v>69.53</v>
      </c>
    </row>
    <row r="4634" spans="16:18" hidden="1">
      <c r="P4634" s="7">
        <v>38984</v>
      </c>
      <c r="Q4634" s="539">
        <v>95.58</v>
      </c>
      <c r="R4634" s="539">
        <v>95.58</v>
      </c>
    </row>
    <row r="4635" spans="16:18" hidden="1">
      <c r="P4635" s="7">
        <v>38985</v>
      </c>
      <c r="Q4635" s="539">
        <v>164.34</v>
      </c>
      <c r="R4635" s="539">
        <v>164.34</v>
      </c>
    </row>
    <row r="4636" spans="16:18" hidden="1">
      <c r="P4636" s="7">
        <v>38032</v>
      </c>
      <c r="Q4636" s="539">
        <v>54.01</v>
      </c>
      <c r="R4636" s="539">
        <v>54.01</v>
      </c>
    </row>
    <row r="4637" spans="16:18" hidden="1">
      <c r="P4637" s="7">
        <v>38033</v>
      </c>
      <c r="Q4637" s="539">
        <v>91.82</v>
      </c>
      <c r="R4637" s="539">
        <v>91.82</v>
      </c>
    </row>
    <row r="4638" spans="16:18" hidden="1">
      <c r="P4638" s="7">
        <v>38034</v>
      </c>
      <c r="Q4638" s="539">
        <v>143.83000000000001</v>
      </c>
      <c r="R4638" s="539">
        <v>143.83000000000001</v>
      </c>
    </row>
    <row r="4639" spans="16:18" hidden="1">
      <c r="P4639" s="7">
        <v>38035</v>
      </c>
      <c r="Q4639" s="539">
        <v>211.6</v>
      </c>
      <c r="R4639" s="539">
        <v>211.6</v>
      </c>
    </row>
    <row r="4640" spans="16:18" hidden="1">
      <c r="P4640" s="7">
        <v>38036</v>
      </c>
      <c r="Q4640" s="539">
        <v>285.05</v>
      </c>
      <c r="R4640" s="539">
        <v>285.05</v>
      </c>
    </row>
    <row r="4641" spans="16:18" hidden="1">
      <c r="P4641" s="7">
        <v>38037</v>
      </c>
      <c r="Q4641" s="539">
        <v>376.52</v>
      </c>
      <c r="R4641" s="539">
        <v>376.52</v>
      </c>
    </row>
    <row r="4642" spans="16:18" hidden="1">
      <c r="P4642" s="7">
        <v>9850</v>
      </c>
      <c r="Q4642" s="539">
        <v>147.75</v>
      </c>
      <c r="R4642" s="539">
        <v>147.75</v>
      </c>
    </row>
    <row r="4643" spans="16:18" hidden="1">
      <c r="P4643" s="7">
        <v>9853</v>
      </c>
      <c r="Q4643" s="539">
        <v>262.74</v>
      </c>
      <c r="R4643" s="539">
        <v>262.74</v>
      </c>
    </row>
    <row r="4644" spans="16:18" hidden="1">
      <c r="P4644" s="7">
        <v>9854</v>
      </c>
      <c r="Q4644" s="539">
        <v>115.12</v>
      </c>
      <c r="R4644" s="539">
        <v>115.12</v>
      </c>
    </row>
    <row r="4645" spans="16:18" hidden="1">
      <c r="P4645" s="7">
        <v>9851</v>
      </c>
      <c r="Q4645" s="539">
        <v>199.62</v>
      </c>
      <c r="R4645" s="539">
        <v>199.62</v>
      </c>
    </row>
    <row r="4646" spans="16:18" hidden="1">
      <c r="P4646" s="7">
        <v>9825</v>
      </c>
      <c r="Q4646" s="539">
        <v>47.37</v>
      </c>
      <c r="R4646" s="539">
        <v>47.37</v>
      </c>
    </row>
    <row r="4647" spans="16:18" hidden="1">
      <c r="P4647" s="7">
        <v>9828</v>
      </c>
      <c r="Q4647" s="539">
        <v>127.48</v>
      </c>
      <c r="R4647" s="539">
        <v>127.48</v>
      </c>
    </row>
    <row r="4648" spans="16:18" hidden="1">
      <c r="P4648" s="7">
        <v>9829</v>
      </c>
      <c r="Q4648" s="539">
        <v>216.05</v>
      </c>
      <c r="R4648" s="539">
        <v>216.05</v>
      </c>
    </row>
    <row r="4649" spans="16:18" hidden="1">
      <c r="P4649" s="7">
        <v>9826</v>
      </c>
      <c r="Q4649" s="539">
        <v>328.91</v>
      </c>
      <c r="R4649" s="539">
        <v>328.91</v>
      </c>
    </row>
    <row r="4650" spans="16:18" hidden="1">
      <c r="P4650" s="7">
        <v>9827</v>
      </c>
      <c r="Q4650" s="539">
        <v>467.05</v>
      </c>
      <c r="R4650" s="539">
        <v>467.05</v>
      </c>
    </row>
    <row r="4651" spans="16:18" hidden="1">
      <c r="P4651" s="7">
        <v>36374</v>
      </c>
      <c r="Q4651" s="539">
        <v>56.77</v>
      </c>
      <c r="R4651" s="539">
        <v>56.77</v>
      </c>
    </row>
    <row r="4652" spans="16:18" hidden="1">
      <c r="P4652" s="7">
        <v>36084</v>
      </c>
      <c r="Q4652" s="539">
        <v>16.82</v>
      </c>
      <c r="R4652" s="539">
        <v>16.82</v>
      </c>
    </row>
    <row r="4653" spans="16:18" hidden="1">
      <c r="P4653" s="7">
        <v>36373</v>
      </c>
      <c r="Q4653" s="539">
        <v>34.93</v>
      </c>
      <c r="R4653" s="539">
        <v>34.93</v>
      </c>
    </row>
    <row r="4654" spans="16:18" hidden="1">
      <c r="P4654" s="7">
        <v>36377</v>
      </c>
      <c r="Q4654" s="539">
        <v>68.099999999999994</v>
      </c>
      <c r="R4654" s="539">
        <v>68.099999999999994</v>
      </c>
    </row>
    <row r="4655" spans="16:18" hidden="1">
      <c r="P4655" s="7">
        <v>36375</v>
      </c>
      <c r="Q4655" s="539">
        <v>20.75</v>
      </c>
      <c r="R4655" s="539">
        <v>20.75</v>
      </c>
    </row>
    <row r="4656" spans="16:18" hidden="1">
      <c r="P4656" s="7">
        <v>36376</v>
      </c>
      <c r="Q4656" s="539">
        <v>40.76</v>
      </c>
      <c r="R4656" s="539">
        <v>40.76</v>
      </c>
    </row>
    <row r="4657" spans="16:18" hidden="1">
      <c r="P4657" s="7">
        <v>36380</v>
      </c>
      <c r="Q4657" s="539">
        <v>85.16</v>
      </c>
      <c r="R4657" s="539">
        <v>85.16</v>
      </c>
    </row>
    <row r="4658" spans="16:18" hidden="1">
      <c r="P4658" s="7">
        <v>36378</v>
      </c>
      <c r="Q4658" s="539">
        <v>25.52</v>
      </c>
      <c r="R4658" s="539">
        <v>25.52</v>
      </c>
    </row>
    <row r="4659" spans="16:18" hidden="1">
      <c r="P4659" s="7">
        <v>36379</v>
      </c>
      <c r="Q4659" s="539">
        <v>51.44</v>
      </c>
      <c r="R4659" s="539">
        <v>51.44</v>
      </c>
    </row>
    <row r="4660" spans="16:18" hidden="1">
      <c r="P4660" s="7">
        <v>9859</v>
      </c>
      <c r="Q4660" s="539">
        <v>9.59</v>
      </c>
      <c r="R4660" s="539">
        <v>9.59</v>
      </c>
    </row>
    <row r="4661" spans="16:18" hidden="1">
      <c r="P4661" s="7">
        <v>9836</v>
      </c>
      <c r="Q4661" s="539">
        <v>13.67</v>
      </c>
      <c r="R4661" s="539">
        <v>13.67</v>
      </c>
    </row>
    <row r="4662" spans="16:18" hidden="1">
      <c r="P4662" s="7">
        <v>20065</v>
      </c>
      <c r="Q4662" s="539">
        <v>35.729999999999997</v>
      </c>
      <c r="R4662" s="539">
        <v>35.729999999999997</v>
      </c>
    </row>
    <row r="4663" spans="16:18" hidden="1">
      <c r="P4663" s="7">
        <v>9835</v>
      </c>
      <c r="Q4663" s="539">
        <v>5.97</v>
      </c>
      <c r="R4663" s="539">
        <v>5.97</v>
      </c>
    </row>
    <row r="4664" spans="16:18" hidden="1">
      <c r="P4664" s="7">
        <v>9838</v>
      </c>
      <c r="Q4664" s="539">
        <v>9.86</v>
      </c>
      <c r="R4664" s="539">
        <v>9.86</v>
      </c>
    </row>
    <row r="4665" spans="16:18" hidden="1">
      <c r="P4665" s="7">
        <v>9837</v>
      </c>
      <c r="Q4665" s="539">
        <v>12.94</v>
      </c>
      <c r="R4665" s="539">
        <v>12.94</v>
      </c>
    </row>
    <row r="4666" spans="16:18" hidden="1">
      <c r="P4666" s="7">
        <v>44315</v>
      </c>
      <c r="Q4666" s="539">
        <v>53.52</v>
      </c>
      <c r="R4666" s="539">
        <v>53.52</v>
      </c>
    </row>
    <row r="4667" spans="16:18" hidden="1">
      <c r="P4667" s="7">
        <v>9862</v>
      </c>
      <c r="Q4667" s="539">
        <v>29.58</v>
      </c>
      <c r="R4667" s="539">
        <v>29.58</v>
      </c>
    </row>
    <row r="4668" spans="16:18" hidden="1">
      <c r="P4668" s="7">
        <v>9861</v>
      </c>
      <c r="Q4668" s="539">
        <v>23.23</v>
      </c>
      <c r="R4668" s="539">
        <v>23.23</v>
      </c>
    </row>
    <row r="4669" spans="16:18" hidden="1">
      <c r="P4669" s="7">
        <v>9856</v>
      </c>
      <c r="Q4669" s="539">
        <v>7.49</v>
      </c>
      <c r="R4669" s="539">
        <v>7.49</v>
      </c>
    </row>
    <row r="4670" spans="16:18" hidden="1">
      <c r="P4670" s="7">
        <v>9866</v>
      </c>
      <c r="Q4670" s="539">
        <v>20.04</v>
      </c>
      <c r="R4670" s="539">
        <v>20.04</v>
      </c>
    </row>
    <row r="4671" spans="16:18" hidden="1">
      <c r="P4671" s="7">
        <v>9863</v>
      </c>
      <c r="Q4671" s="539">
        <v>57.98</v>
      </c>
      <c r="R4671" s="539">
        <v>57.98</v>
      </c>
    </row>
    <row r="4672" spans="16:18" hidden="1">
      <c r="P4672" s="7">
        <v>9860</v>
      </c>
      <c r="Q4672" s="539">
        <v>42.32</v>
      </c>
      <c r="R4672" s="539">
        <v>42.32</v>
      </c>
    </row>
    <row r="4673" spans="16:18" hidden="1">
      <c r="P4673" s="7">
        <v>9841</v>
      </c>
      <c r="Q4673" s="539">
        <v>25.74</v>
      </c>
      <c r="R4673" s="539">
        <v>25.74</v>
      </c>
    </row>
    <row r="4674" spans="16:18" hidden="1">
      <c r="P4674" s="7">
        <v>9840</v>
      </c>
      <c r="Q4674" s="539">
        <v>54.38</v>
      </c>
      <c r="R4674" s="539">
        <v>54.38</v>
      </c>
    </row>
    <row r="4675" spans="16:18" hidden="1">
      <c r="P4675" s="7">
        <v>20067</v>
      </c>
      <c r="Q4675" s="539">
        <v>8.35</v>
      </c>
      <c r="R4675" s="539">
        <v>8.35</v>
      </c>
    </row>
    <row r="4676" spans="16:18" hidden="1">
      <c r="P4676" s="7">
        <v>20068</v>
      </c>
      <c r="Q4676" s="539">
        <v>11.76</v>
      </c>
      <c r="R4676" s="539">
        <v>11.76</v>
      </c>
    </row>
    <row r="4677" spans="16:18" hidden="1">
      <c r="P4677" s="7">
        <v>9839</v>
      </c>
      <c r="Q4677" s="539">
        <v>21.32</v>
      </c>
      <c r="R4677" s="539">
        <v>21.32</v>
      </c>
    </row>
    <row r="4678" spans="16:18" hidden="1">
      <c r="P4678" s="7">
        <v>9870</v>
      </c>
      <c r="Q4678" s="539">
        <v>86.48</v>
      </c>
      <c r="R4678" s="539">
        <v>86.48</v>
      </c>
    </row>
    <row r="4679" spans="16:18" hidden="1">
      <c r="P4679" s="7">
        <v>9867</v>
      </c>
      <c r="Q4679" s="539">
        <v>3.47</v>
      </c>
      <c r="R4679" s="539">
        <v>3.47</v>
      </c>
    </row>
    <row r="4680" spans="16:18" hidden="1">
      <c r="P4680" s="7">
        <v>9868</v>
      </c>
      <c r="Q4680" s="539">
        <v>3.92</v>
      </c>
      <c r="R4680" s="539">
        <v>3.92</v>
      </c>
    </row>
    <row r="4681" spans="16:18" hidden="1">
      <c r="P4681" s="7">
        <v>9869</v>
      </c>
      <c r="Q4681" s="539">
        <v>8.4600000000000009</v>
      </c>
      <c r="R4681" s="539">
        <v>8.4600000000000009</v>
      </c>
    </row>
    <row r="4682" spans="16:18" hidden="1">
      <c r="P4682" s="7">
        <v>9874</v>
      </c>
      <c r="Q4682" s="539">
        <v>13.28</v>
      </c>
      <c r="R4682" s="539">
        <v>13.28</v>
      </c>
    </row>
    <row r="4683" spans="16:18" hidden="1">
      <c r="P4683" s="7">
        <v>9875</v>
      </c>
      <c r="Q4683" s="539">
        <v>14.57</v>
      </c>
      <c r="R4683" s="539">
        <v>14.57</v>
      </c>
    </row>
    <row r="4684" spans="16:18" hidden="1">
      <c r="P4684" s="7">
        <v>9873</v>
      </c>
      <c r="Q4684" s="539">
        <v>23.97</v>
      </c>
      <c r="R4684" s="539">
        <v>23.97</v>
      </c>
    </row>
    <row r="4685" spans="16:18" hidden="1">
      <c r="P4685" s="7">
        <v>9871</v>
      </c>
      <c r="Q4685" s="539">
        <v>39.72</v>
      </c>
      <c r="R4685" s="539">
        <v>39.72</v>
      </c>
    </row>
    <row r="4686" spans="16:18" hidden="1">
      <c r="P4686" s="7">
        <v>9872</v>
      </c>
      <c r="Q4686" s="539">
        <v>55.26</v>
      </c>
      <c r="R4686" s="539">
        <v>55.26</v>
      </c>
    </row>
    <row r="4687" spans="16:18" hidden="1">
      <c r="P4687" s="7">
        <v>7667</v>
      </c>
      <c r="Q4687" s="809">
        <v>3446.15</v>
      </c>
      <c r="R4687" s="809">
        <v>3446.15</v>
      </c>
    </row>
    <row r="4688" spans="16:18" hidden="1">
      <c r="P4688" s="7">
        <v>7660</v>
      </c>
      <c r="Q4688" s="809">
        <v>4393.0200000000004</v>
      </c>
      <c r="R4688" s="809">
        <v>4393.0200000000004</v>
      </c>
    </row>
    <row r="4689" spans="16:18" hidden="1">
      <c r="P4689" s="7">
        <v>7676</v>
      </c>
      <c r="Q4689" s="809">
        <v>4443.2299999999996</v>
      </c>
      <c r="R4689" s="809">
        <v>4443.2299999999996</v>
      </c>
    </row>
    <row r="4690" spans="16:18" hidden="1">
      <c r="P4690" s="7">
        <v>12426</v>
      </c>
      <c r="Q4690" s="539">
        <v>50.7</v>
      </c>
      <c r="R4690" s="539">
        <v>50.7</v>
      </c>
    </row>
    <row r="4691" spans="16:18" hidden="1">
      <c r="P4691" s="7">
        <v>12425</v>
      </c>
      <c r="Q4691" s="539">
        <v>69.650000000000006</v>
      </c>
      <c r="R4691" s="539">
        <v>69.650000000000006</v>
      </c>
    </row>
    <row r="4692" spans="16:18" hidden="1">
      <c r="P4692" s="7">
        <v>12427</v>
      </c>
      <c r="Q4692" s="539">
        <v>289.11</v>
      </c>
      <c r="R4692" s="539">
        <v>289.11</v>
      </c>
    </row>
    <row r="4693" spans="16:18" hidden="1">
      <c r="P4693" s="7">
        <v>12428</v>
      </c>
      <c r="Q4693" s="539">
        <v>185.57</v>
      </c>
      <c r="R4693" s="539">
        <v>185.57</v>
      </c>
    </row>
    <row r="4694" spans="16:18" hidden="1">
      <c r="P4694" s="7">
        <v>12430</v>
      </c>
      <c r="Q4694" s="539">
        <v>62.15</v>
      </c>
      <c r="R4694" s="539">
        <v>62.15</v>
      </c>
    </row>
    <row r="4695" spans="16:18" hidden="1">
      <c r="P4695" s="7">
        <v>12429</v>
      </c>
      <c r="Q4695" s="539">
        <v>467.5</v>
      </c>
      <c r="R4695" s="539">
        <v>467.5</v>
      </c>
    </row>
    <row r="4696" spans="16:18" hidden="1">
      <c r="P4696" s="7">
        <v>12431</v>
      </c>
      <c r="Q4696" s="539">
        <v>795.6</v>
      </c>
      <c r="R4696" s="539">
        <v>795.6</v>
      </c>
    </row>
    <row r="4697" spans="16:18" hidden="1">
      <c r="P4697" s="7">
        <v>12432</v>
      </c>
      <c r="Q4697" s="539">
        <v>163.63</v>
      </c>
      <c r="R4697" s="539">
        <v>163.63</v>
      </c>
    </row>
    <row r="4698" spans="16:18" hidden="1">
      <c r="P4698" s="7">
        <v>12434</v>
      </c>
      <c r="Q4698" s="539">
        <v>53.32</v>
      </c>
      <c r="R4698" s="539">
        <v>53.32</v>
      </c>
    </row>
    <row r="4699" spans="16:18" hidden="1">
      <c r="P4699" s="7">
        <v>12433</v>
      </c>
      <c r="Q4699" s="539">
        <v>104.17</v>
      </c>
      <c r="R4699" s="539">
        <v>104.17</v>
      </c>
    </row>
    <row r="4700" spans="16:18" hidden="1">
      <c r="P4700" s="7">
        <v>12435</v>
      </c>
      <c r="Q4700" s="539">
        <v>322.38</v>
      </c>
      <c r="R4700" s="539">
        <v>322.38</v>
      </c>
    </row>
    <row r="4701" spans="16:18" hidden="1">
      <c r="P4701" s="7">
        <v>12437</v>
      </c>
      <c r="Q4701" s="539">
        <v>260.36</v>
      </c>
      <c r="R4701" s="539">
        <v>260.36</v>
      </c>
    </row>
    <row r="4702" spans="16:18" hidden="1">
      <c r="P4702" s="7">
        <v>12439</v>
      </c>
      <c r="Q4702" s="539">
        <v>83.56</v>
      </c>
      <c r="R4702" s="539">
        <v>83.56</v>
      </c>
    </row>
    <row r="4703" spans="16:18" hidden="1">
      <c r="P4703" s="7">
        <v>12438</v>
      </c>
      <c r="Q4703" s="539">
        <v>471.17</v>
      </c>
      <c r="R4703" s="539">
        <v>471.17</v>
      </c>
    </row>
    <row r="4704" spans="16:18" hidden="1">
      <c r="P4704" s="7">
        <v>12436</v>
      </c>
      <c r="Q4704" s="539">
        <v>595.19000000000005</v>
      </c>
      <c r="R4704" s="539">
        <v>595.19000000000005</v>
      </c>
    </row>
    <row r="4705" spans="16:18" hidden="1">
      <c r="P4705" s="7">
        <v>36357</v>
      </c>
      <c r="Q4705" s="539">
        <v>126.11</v>
      </c>
      <c r="R4705" s="539">
        <v>126.11</v>
      </c>
    </row>
    <row r="4706" spans="16:18" hidden="1">
      <c r="P4706" s="7">
        <v>12424</v>
      </c>
      <c r="Q4706" s="539">
        <v>107.25</v>
      </c>
      <c r="R4706" s="539">
        <v>107.25</v>
      </c>
    </row>
    <row r="4707" spans="16:18" hidden="1">
      <c r="P4707" s="7">
        <v>12440</v>
      </c>
      <c r="Q4707" s="539">
        <v>103.67</v>
      </c>
      <c r="R4707" s="539">
        <v>103.67</v>
      </c>
    </row>
    <row r="4708" spans="16:18" hidden="1">
      <c r="P4708" s="7">
        <v>9884</v>
      </c>
      <c r="Q4708" s="539">
        <v>77.319999999999993</v>
      </c>
      <c r="R4708" s="539">
        <v>77.319999999999993</v>
      </c>
    </row>
    <row r="4709" spans="16:18" hidden="1">
      <c r="P4709" s="7">
        <v>9888</v>
      </c>
      <c r="Q4709" s="539">
        <v>62.13</v>
      </c>
      <c r="R4709" s="539">
        <v>62.13</v>
      </c>
    </row>
    <row r="4710" spans="16:18" hidden="1">
      <c r="P4710" s="7">
        <v>9883</v>
      </c>
      <c r="Q4710" s="539">
        <v>27.11</v>
      </c>
      <c r="R4710" s="539">
        <v>27.11</v>
      </c>
    </row>
    <row r="4711" spans="16:18" hidden="1">
      <c r="P4711" s="7">
        <v>9886</v>
      </c>
      <c r="Q4711" s="539">
        <v>37.130000000000003</v>
      </c>
      <c r="R4711" s="539">
        <v>37.130000000000003</v>
      </c>
    </row>
    <row r="4712" spans="16:18" hidden="1">
      <c r="P4712" s="7">
        <v>9889</v>
      </c>
      <c r="Q4712" s="539">
        <v>188.12</v>
      </c>
      <c r="R4712" s="539">
        <v>188.12</v>
      </c>
    </row>
    <row r="4713" spans="16:18" hidden="1">
      <c r="P4713" s="7">
        <v>9887</v>
      </c>
      <c r="Q4713" s="539">
        <v>113.7</v>
      </c>
      <c r="R4713" s="539">
        <v>113.7</v>
      </c>
    </row>
    <row r="4714" spans="16:18" hidden="1">
      <c r="P4714" s="7">
        <v>9885</v>
      </c>
      <c r="Q4714" s="539">
        <v>35.9</v>
      </c>
      <c r="R4714" s="539">
        <v>35.9</v>
      </c>
    </row>
    <row r="4715" spans="16:18" hidden="1">
      <c r="P4715" s="7">
        <v>9890</v>
      </c>
      <c r="Q4715" s="539">
        <v>291.45</v>
      </c>
      <c r="R4715" s="539">
        <v>291.45</v>
      </c>
    </row>
    <row r="4716" spans="16:18" hidden="1">
      <c r="P4716" s="7">
        <v>9891</v>
      </c>
      <c r="Q4716" s="539">
        <v>409.14</v>
      </c>
      <c r="R4716" s="539">
        <v>409.14</v>
      </c>
    </row>
    <row r="4717" spans="16:18" hidden="1">
      <c r="P4717" s="7">
        <v>36316</v>
      </c>
      <c r="Q4717" s="539">
        <v>20.55</v>
      </c>
      <c r="R4717" s="539">
        <v>20.55</v>
      </c>
    </row>
    <row r="4718" spans="16:18" hidden="1">
      <c r="P4718" s="7">
        <v>36313</v>
      </c>
      <c r="Q4718" s="539">
        <v>13.2</v>
      </c>
      <c r="R4718" s="539">
        <v>13.2</v>
      </c>
    </row>
    <row r="4719" spans="16:18" hidden="1">
      <c r="P4719" s="7">
        <v>64</v>
      </c>
      <c r="Q4719" s="539">
        <v>4.76</v>
      </c>
      <c r="R4719" s="539">
        <v>4.76</v>
      </c>
    </row>
    <row r="4720" spans="16:18" hidden="1">
      <c r="P4720" s="7">
        <v>37423</v>
      </c>
      <c r="Q4720" s="539">
        <v>11.76</v>
      </c>
      <c r="R4720" s="539">
        <v>11.76</v>
      </c>
    </row>
    <row r="4721" spans="16:18" hidden="1">
      <c r="P4721" s="7">
        <v>9892</v>
      </c>
      <c r="Q4721" s="539">
        <v>6.36</v>
      </c>
      <c r="R4721" s="539">
        <v>6.36</v>
      </c>
    </row>
    <row r="4722" spans="16:18" hidden="1">
      <c r="P4722" s="7">
        <v>9901</v>
      </c>
      <c r="Q4722" s="539">
        <v>30.78</v>
      </c>
      <c r="R4722" s="539">
        <v>30.78</v>
      </c>
    </row>
    <row r="4723" spans="16:18" hidden="1">
      <c r="P4723" s="7">
        <v>9900</v>
      </c>
      <c r="Q4723" s="539">
        <v>17.829999999999998</v>
      </c>
      <c r="R4723" s="539">
        <v>17.829999999999998</v>
      </c>
    </row>
    <row r="4724" spans="16:18" hidden="1">
      <c r="P4724" s="7">
        <v>9899</v>
      </c>
      <c r="Q4724" s="539">
        <v>8</v>
      </c>
      <c r="R4724" s="539">
        <v>8</v>
      </c>
    </row>
    <row r="4725" spans="16:18" hidden="1">
      <c r="P4725" s="7">
        <v>9908</v>
      </c>
      <c r="Q4725" s="539">
        <v>359.52</v>
      </c>
      <c r="R4725" s="539">
        <v>359.52</v>
      </c>
    </row>
    <row r="4726" spans="16:18" hidden="1">
      <c r="P4726" s="7">
        <v>9905</v>
      </c>
      <c r="Q4726" s="539">
        <v>6.25</v>
      </c>
      <c r="R4726" s="539">
        <v>6.25</v>
      </c>
    </row>
    <row r="4727" spans="16:18" hidden="1">
      <c r="P4727" s="7">
        <v>9906</v>
      </c>
      <c r="Q4727" s="539">
        <v>7.54</v>
      </c>
      <c r="R4727" s="539">
        <v>7.54</v>
      </c>
    </row>
    <row r="4728" spans="16:18" hidden="1">
      <c r="P4728" s="7">
        <v>9895</v>
      </c>
      <c r="Q4728" s="539">
        <v>12.7</v>
      </c>
      <c r="R4728" s="539">
        <v>12.7</v>
      </c>
    </row>
    <row r="4729" spans="16:18" hidden="1">
      <c r="P4729" s="7">
        <v>9894</v>
      </c>
      <c r="Q4729" s="539">
        <v>24.43</v>
      </c>
      <c r="R4729" s="539">
        <v>24.43</v>
      </c>
    </row>
    <row r="4730" spans="16:18" hidden="1">
      <c r="P4730" s="7">
        <v>9897</v>
      </c>
      <c r="Q4730" s="539">
        <v>26.08</v>
      </c>
      <c r="R4730" s="539">
        <v>26.08</v>
      </c>
    </row>
    <row r="4731" spans="16:18" hidden="1">
      <c r="P4731" s="7">
        <v>9910</v>
      </c>
      <c r="Q4731" s="539">
        <v>67.86</v>
      </c>
      <c r="R4731" s="539">
        <v>67.86</v>
      </c>
    </row>
    <row r="4732" spans="16:18" hidden="1">
      <c r="P4732" s="7">
        <v>9909</v>
      </c>
      <c r="Q4732" s="539">
        <v>138.21</v>
      </c>
      <c r="R4732" s="539">
        <v>138.21</v>
      </c>
    </row>
    <row r="4733" spans="16:18" hidden="1">
      <c r="P4733" s="7">
        <v>9907</v>
      </c>
      <c r="Q4733" s="539">
        <v>163.18</v>
      </c>
      <c r="R4733" s="539">
        <v>163.18</v>
      </c>
    </row>
    <row r="4734" spans="16:18" hidden="1">
      <c r="P4734" s="7">
        <v>20973</v>
      </c>
      <c r="Q4734" s="539">
        <v>137.79</v>
      </c>
      <c r="R4734" s="539">
        <v>137.79</v>
      </c>
    </row>
    <row r="4735" spans="16:18" hidden="1">
      <c r="P4735" s="7">
        <v>20974</v>
      </c>
      <c r="Q4735" s="539">
        <v>197.14</v>
      </c>
      <c r="R4735" s="539">
        <v>197.14</v>
      </c>
    </row>
    <row r="4736" spans="16:18" hidden="1">
      <c r="P4736" s="7">
        <v>37989</v>
      </c>
      <c r="Q4736" s="539">
        <v>13.74</v>
      </c>
      <c r="R4736" s="539">
        <v>13.74</v>
      </c>
    </row>
    <row r="4737" spans="16:18" hidden="1">
      <c r="P4737" s="7">
        <v>37990</v>
      </c>
      <c r="Q4737" s="539">
        <v>15.15</v>
      </c>
      <c r="R4737" s="539">
        <v>15.15</v>
      </c>
    </row>
    <row r="4738" spans="16:18" hidden="1">
      <c r="P4738" s="7">
        <v>37991</v>
      </c>
      <c r="Q4738" s="539">
        <v>20.170000000000002</v>
      </c>
      <c r="R4738" s="539">
        <v>20.170000000000002</v>
      </c>
    </row>
    <row r="4739" spans="16:18" hidden="1">
      <c r="P4739" s="7">
        <v>37992</v>
      </c>
      <c r="Q4739" s="539">
        <v>31.29</v>
      </c>
      <c r="R4739" s="539">
        <v>31.29</v>
      </c>
    </row>
    <row r="4740" spans="16:18" hidden="1">
      <c r="P4740" s="7">
        <v>37993</v>
      </c>
      <c r="Q4740" s="539">
        <v>47.48</v>
      </c>
      <c r="R4740" s="539">
        <v>47.48</v>
      </c>
    </row>
    <row r="4741" spans="16:18" hidden="1">
      <c r="P4741" s="7">
        <v>37994</v>
      </c>
      <c r="Q4741" s="539">
        <v>113.07</v>
      </c>
      <c r="R4741" s="539">
        <v>113.07</v>
      </c>
    </row>
    <row r="4742" spans="16:18" hidden="1">
      <c r="P4742" s="7">
        <v>37995</v>
      </c>
      <c r="Q4742" s="539">
        <v>147.38</v>
      </c>
      <c r="R4742" s="539">
        <v>147.38</v>
      </c>
    </row>
    <row r="4743" spans="16:18" hidden="1">
      <c r="P4743" s="7">
        <v>37996</v>
      </c>
      <c r="Q4743" s="539">
        <v>224.42</v>
      </c>
      <c r="R4743" s="539">
        <v>224.42</v>
      </c>
    </row>
    <row r="4744" spans="16:18" hidden="1">
      <c r="P4744" s="7">
        <v>13883</v>
      </c>
      <c r="Q4744" s="809">
        <v>155184.21</v>
      </c>
      <c r="R4744" s="809">
        <v>155184.21</v>
      </c>
    </row>
    <row r="4745" spans="16:18" hidden="1">
      <c r="P4745" s="7">
        <v>38604</v>
      </c>
      <c r="Q4745" s="809">
        <v>193279.88</v>
      </c>
      <c r="R4745" s="809">
        <v>193279.88</v>
      </c>
    </row>
    <row r="4746" spans="16:18" hidden="1">
      <c r="P4746" s="7">
        <v>10601</v>
      </c>
      <c r="Q4746" s="809">
        <v>3759679.2</v>
      </c>
      <c r="R4746" s="809">
        <v>3759679.2</v>
      </c>
    </row>
    <row r="4747" spans="16:18" hidden="1">
      <c r="P4747" s="7">
        <v>44469</v>
      </c>
      <c r="Q4747" s="809">
        <v>9899102.6600000001</v>
      </c>
      <c r="R4747" s="809">
        <v>9899102.6600000001</v>
      </c>
    </row>
    <row r="4748" spans="16:18" hidden="1">
      <c r="P4748" s="7">
        <v>13894</v>
      </c>
      <c r="Q4748" s="809">
        <v>399604.75</v>
      </c>
      <c r="R4748" s="809">
        <v>399604.75</v>
      </c>
    </row>
    <row r="4749" spans="16:18" hidden="1">
      <c r="P4749" s="7">
        <v>13895</v>
      </c>
      <c r="Q4749" s="809">
        <v>537335.18000000005</v>
      </c>
      <c r="R4749" s="809">
        <v>537335.18000000005</v>
      </c>
    </row>
    <row r="4750" spans="16:18" hidden="1">
      <c r="P4750" s="7">
        <v>13892</v>
      </c>
      <c r="Q4750" s="809">
        <v>658491.12</v>
      </c>
      <c r="R4750" s="809">
        <v>658491.12</v>
      </c>
    </row>
    <row r="4751" spans="16:18" hidden="1">
      <c r="P4751" s="7">
        <v>9914</v>
      </c>
      <c r="Q4751" s="809">
        <v>712400</v>
      </c>
      <c r="R4751" s="809">
        <v>712400</v>
      </c>
    </row>
    <row r="4752" spans="16:18" hidden="1">
      <c r="P4752" s="7">
        <v>36485</v>
      </c>
      <c r="Q4752" s="809">
        <v>665336.65</v>
      </c>
      <c r="R4752" s="809">
        <v>665336.65</v>
      </c>
    </row>
    <row r="4753" spans="16:18" hidden="1">
      <c r="P4753" s="7">
        <v>9912</v>
      </c>
      <c r="Q4753" s="809">
        <v>3060802.5</v>
      </c>
      <c r="R4753" s="809">
        <v>3060802.5</v>
      </c>
    </row>
    <row r="4754" spans="16:18" hidden="1">
      <c r="P4754" s="7">
        <v>9921</v>
      </c>
      <c r="Q4754" s="809">
        <v>1578906.7</v>
      </c>
      <c r="R4754" s="809">
        <v>1578906.7</v>
      </c>
    </row>
    <row r="4755" spans="16:18" hidden="1">
      <c r="P4755" s="7">
        <v>21112</v>
      </c>
      <c r="Q4755" s="539">
        <v>285.31</v>
      </c>
      <c r="R4755" s="539">
        <v>285.31</v>
      </c>
    </row>
    <row r="4756" spans="16:18" hidden="1">
      <c r="P4756" s="7">
        <v>10228</v>
      </c>
      <c r="Q4756" s="539">
        <v>331.45</v>
      </c>
      <c r="R4756" s="539">
        <v>331.45</v>
      </c>
    </row>
    <row r="4757" spans="16:18" hidden="1">
      <c r="P4757" s="7">
        <v>11781</v>
      </c>
      <c r="Q4757" s="539">
        <v>268.51</v>
      </c>
      <c r="R4757" s="539">
        <v>268.51</v>
      </c>
    </row>
    <row r="4758" spans="16:18" hidden="1">
      <c r="P4758" s="7">
        <v>37588</v>
      </c>
      <c r="Q4758" s="539">
        <v>88.38</v>
      </c>
      <c r="R4758" s="539">
        <v>88.38</v>
      </c>
    </row>
    <row r="4759" spans="16:18" hidden="1">
      <c r="P4759" s="7">
        <v>11751</v>
      </c>
      <c r="Q4759" s="539">
        <v>138.58000000000001</v>
      </c>
      <c r="R4759" s="539">
        <v>138.58000000000001</v>
      </c>
    </row>
    <row r="4760" spans="16:18" hidden="1">
      <c r="P4760" s="7">
        <v>11750</v>
      </c>
      <c r="Q4760" s="539">
        <v>115</v>
      </c>
      <c r="R4760" s="539">
        <v>115</v>
      </c>
    </row>
    <row r="4761" spans="16:18" hidden="1">
      <c r="P4761" s="7">
        <v>11748</v>
      </c>
      <c r="Q4761" s="539">
        <v>49.51</v>
      </c>
      <c r="R4761" s="539">
        <v>49.51</v>
      </c>
    </row>
    <row r="4762" spans="16:18" hidden="1">
      <c r="P4762" s="7">
        <v>11746</v>
      </c>
      <c r="Q4762" s="539">
        <v>77.16</v>
      </c>
      <c r="R4762" s="539">
        <v>77.16</v>
      </c>
    </row>
    <row r="4763" spans="16:18" hidden="1">
      <c r="P4763" s="7">
        <v>11747</v>
      </c>
      <c r="Q4763" s="539">
        <v>213.69</v>
      </c>
      <c r="R4763" s="539">
        <v>213.69</v>
      </c>
    </row>
    <row r="4764" spans="16:18" hidden="1">
      <c r="P4764" s="7">
        <v>11749</v>
      </c>
      <c r="Q4764" s="539">
        <v>57.15</v>
      </c>
      <c r="R4764" s="539">
        <v>57.15</v>
      </c>
    </row>
    <row r="4765" spans="16:18" hidden="1">
      <c r="P4765" s="7">
        <v>10236</v>
      </c>
      <c r="Q4765" s="539">
        <v>138.52000000000001</v>
      </c>
      <c r="R4765" s="539">
        <v>138.52000000000001</v>
      </c>
    </row>
    <row r="4766" spans="16:18" hidden="1">
      <c r="P4766" s="7">
        <v>10233</v>
      </c>
      <c r="Q4766" s="539">
        <v>129.81</v>
      </c>
      <c r="R4766" s="539">
        <v>129.81</v>
      </c>
    </row>
    <row r="4767" spans="16:18" hidden="1">
      <c r="P4767" s="7">
        <v>10234</v>
      </c>
      <c r="Q4767" s="539">
        <v>81.77</v>
      </c>
      <c r="R4767" s="539">
        <v>81.77</v>
      </c>
    </row>
    <row r="4768" spans="16:18" hidden="1">
      <c r="P4768" s="7">
        <v>10231</v>
      </c>
      <c r="Q4768" s="539">
        <v>374.97</v>
      </c>
      <c r="R4768" s="539">
        <v>374.97</v>
      </c>
    </row>
    <row r="4769" spans="16:18" hidden="1">
      <c r="P4769" s="7">
        <v>10232</v>
      </c>
      <c r="Q4769" s="539">
        <v>209.82</v>
      </c>
      <c r="R4769" s="539">
        <v>209.82</v>
      </c>
    </row>
    <row r="4770" spans="16:18" hidden="1">
      <c r="P4770" s="7">
        <v>10229</v>
      </c>
      <c r="Q4770" s="539">
        <v>73.95</v>
      </c>
      <c r="R4770" s="539">
        <v>73.95</v>
      </c>
    </row>
    <row r="4771" spans="16:18" hidden="1">
      <c r="P4771" s="7">
        <v>10235</v>
      </c>
      <c r="Q4771" s="539">
        <v>514.04</v>
      </c>
      <c r="R4771" s="539">
        <v>514.04</v>
      </c>
    </row>
    <row r="4772" spans="16:18" hidden="1">
      <c r="P4772" s="7">
        <v>10230</v>
      </c>
      <c r="Q4772" s="539">
        <v>904.66</v>
      </c>
      <c r="R4772" s="539">
        <v>904.66</v>
      </c>
    </row>
    <row r="4773" spans="16:18" hidden="1">
      <c r="P4773" s="7">
        <v>10409</v>
      </c>
      <c r="Q4773" s="539">
        <v>268.77</v>
      </c>
      <c r="R4773" s="539">
        <v>268.77</v>
      </c>
    </row>
    <row r="4774" spans="16:18" hidden="1">
      <c r="P4774" s="7">
        <v>10411</v>
      </c>
      <c r="Q4774" s="539">
        <v>240.49</v>
      </c>
      <c r="R4774" s="539">
        <v>240.49</v>
      </c>
    </row>
    <row r="4775" spans="16:18" hidden="1">
      <c r="P4775" s="7">
        <v>10404</v>
      </c>
      <c r="Q4775" s="539">
        <v>97.53</v>
      </c>
      <c r="R4775" s="539">
        <v>97.53</v>
      </c>
    </row>
    <row r="4776" spans="16:18" hidden="1">
      <c r="P4776" s="7">
        <v>10410</v>
      </c>
      <c r="Q4776" s="539">
        <v>160.65</v>
      </c>
      <c r="R4776" s="539">
        <v>160.65</v>
      </c>
    </row>
    <row r="4777" spans="16:18" hidden="1">
      <c r="P4777" s="7">
        <v>10405</v>
      </c>
      <c r="Q4777" s="539">
        <v>538.47</v>
      </c>
      <c r="R4777" s="539">
        <v>538.47</v>
      </c>
    </row>
    <row r="4778" spans="16:18" hidden="1">
      <c r="P4778" s="7">
        <v>10408</v>
      </c>
      <c r="Q4778" s="539">
        <v>376.54</v>
      </c>
      <c r="R4778" s="539">
        <v>376.54</v>
      </c>
    </row>
    <row r="4779" spans="16:18" hidden="1">
      <c r="P4779" s="7">
        <v>10412</v>
      </c>
      <c r="Q4779" s="539">
        <v>118.2</v>
      </c>
      <c r="R4779" s="539">
        <v>118.2</v>
      </c>
    </row>
    <row r="4780" spans="16:18" hidden="1">
      <c r="P4780" s="7">
        <v>10406</v>
      </c>
      <c r="Q4780" s="539">
        <v>743.74</v>
      </c>
      <c r="R4780" s="539">
        <v>743.74</v>
      </c>
    </row>
    <row r="4781" spans="16:18" hidden="1">
      <c r="P4781" s="7">
        <v>10407</v>
      </c>
      <c r="Q4781" s="809">
        <v>1153.54</v>
      </c>
      <c r="R4781" s="809">
        <v>1153.54</v>
      </c>
    </row>
    <row r="4782" spans="16:18" hidden="1">
      <c r="P4782" s="7">
        <v>10416</v>
      </c>
      <c r="Q4782" s="539">
        <v>143.08000000000001</v>
      </c>
      <c r="R4782" s="539">
        <v>143.08000000000001</v>
      </c>
    </row>
    <row r="4783" spans="16:18" hidden="1">
      <c r="P4783" s="7">
        <v>10419</v>
      </c>
      <c r="Q4783" s="539">
        <v>124.2</v>
      </c>
      <c r="R4783" s="539">
        <v>124.2</v>
      </c>
    </row>
    <row r="4784" spans="16:18" hidden="1">
      <c r="P4784" s="7">
        <v>21092</v>
      </c>
      <c r="Q4784" s="539">
        <v>71</v>
      </c>
      <c r="R4784" s="539">
        <v>71</v>
      </c>
    </row>
    <row r="4785" spans="16:18" hidden="1">
      <c r="P4785" s="7">
        <v>10418</v>
      </c>
      <c r="Q4785" s="539">
        <v>82.78</v>
      </c>
      <c r="R4785" s="539">
        <v>82.78</v>
      </c>
    </row>
    <row r="4786" spans="16:18" hidden="1">
      <c r="P4786" s="7">
        <v>12657</v>
      </c>
      <c r="Q4786" s="539">
        <v>334.07</v>
      </c>
      <c r="R4786" s="539">
        <v>334.07</v>
      </c>
    </row>
    <row r="4787" spans="16:18" hidden="1">
      <c r="P4787" s="7">
        <v>10417</v>
      </c>
      <c r="Q4787" s="539">
        <v>208.48</v>
      </c>
      <c r="R4787" s="539">
        <v>208.48</v>
      </c>
    </row>
    <row r="4788" spans="16:18" hidden="1">
      <c r="P4788" s="7">
        <v>10413</v>
      </c>
      <c r="Q4788" s="539">
        <v>75.77</v>
      </c>
      <c r="R4788" s="539">
        <v>75.77</v>
      </c>
    </row>
    <row r="4789" spans="16:18" hidden="1">
      <c r="P4789" s="7">
        <v>10414</v>
      </c>
      <c r="Q4789" s="539">
        <v>456.19</v>
      </c>
      <c r="R4789" s="539">
        <v>456.19</v>
      </c>
    </row>
    <row r="4790" spans="16:18" hidden="1">
      <c r="P4790" s="7">
        <v>10415</v>
      </c>
      <c r="Q4790" s="539">
        <v>791.75</v>
      </c>
      <c r="R4790" s="539">
        <v>791.75</v>
      </c>
    </row>
    <row r="4791" spans="16:18" hidden="1">
      <c r="P4791" s="7">
        <v>38643</v>
      </c>
      <c r="Q4791" s="539">
        <v>70.23</v>
      </c>
      <c r="R4791" s="539">
        <v>70.23</v>
      </c>
    </row>
    <row r="4792" spans="16:18" hidden="1">
      <c r="P4792" s="7">
        <v>6157</v>
      </c>
      <c r="Q4792" s="539">
        <v>95.95</v>
      </c>
      <c r="R4792" s="539">
        <v>95.95</v>
      </c>
    </row>
    <row r="4793" spans="16:18" hidden="1">
      <c r="P4793" s="7">
        <v>6158</v>
      </c>
      <c r="Q4793" s="539">
        <v>6.36</v>
      </c>
      <c r="R4793" s="539">
        <v>6.36</v>
      </c>
    </row>
    <row r="4794" spans="16:18" hidden="1">
      <c r="P4794" s="7">
        <v>6153</v>
      </c>
      <c r="Q4794" s="539">
        <v>4.38</v>
      </c>
      <c r="R4794" s="539">
        <v>4.38</v>
      </c>
    </row>
    <row r="4795" spans="16:18" hidden="1">
      <c r="P4795" s="7">
        <v>6156</v>
      </c>
      <c r="Q4795" s="539">
        <v>5.46</v>
      </c>
      <c r="R4795" s="539">
        <v>5.46</v>
      </c>
    </row>
    <row r="4796" spans="16:18" hidden="1">
      <c r="P4796" s="7">
        <v>6154</v>
      </c>
      <c r="Q4796" s="539">
        <v>7.78</v>
      </c>
      <c r="R4796" s="539">
        <v>7.78</v>
      </c>
    </row>
    <row r="4797" spans="16:18" hidden="1">
      <c r="P4797" s="7">
        <v>6155</v>
      </c>
      <c r="Q4797" s="539">
        <v>17.920000000000002</v>
      </c>
      <c r="R4797" s="539">
        <v>17.920000000000002</v>
      </c>
    </row>
    <row r="4798" spans="16:18" hidden="1">
      <c r="P4798" s="7">
        <v>43595</v>
      </c>
      <c r="Q4798" s="539">
        <v>19.78</v>
      </c>
      <c r="R4798" s="539">
        <v>19.78</v>
      </c>
    </row>
    <row r="4799" spans="16:18" hidden="1">
      <c r="P4799" s="7">
        <v>43596</v>
      </c>
      <c r="Q4799" s="539">
        <v>22.86</v>
      </c>
      <c r="R4799" s="539">
        <v>22.86</v>
      </c>
    </row>
    <row r="4800" spans="16:18" hidden="1">
      <c r="P4800" s="7">
        <v>38108</v>
      </c>
      <c r="Q4800" s="539">
        <v>44.27</v>
      </c>
      <c r="R4800" s="539">
        <v>44.27</v>
      </c>
    </row>
    <row r="4801" spans="16:18" hidden="1">
      <c r="P4801" s="7">
        <v>38087</v>
      </c>
      <c r="Q4801" s="539">
        <v>56.94</v>
      </c>
      <c r="R4801" s="539">
        <v>56.94</v>
      </c>
    </row>
    <row r="4802" spans="16:18" hidden="1">
      <c r="P4802" s="7">
        <v>38109</v>
      </c>
      <c r="Q4802" s="539">
        <v>70.75</v>
      </c>
      <c r="R4802" s="539">
        <v>70.75</v>
      </c>
    </row>
    <row r="4803" spans="16:18" hidden="1">
      <c r="P4803" s="7">
        <v>38088</v>
      </c>
      <c r="Q4803" s="539">
        <v>74.39</v>
      </c>
      <c r="R4803" s="539">
        <v>74.39</v>
      </c>
    </row>
    <row r="4804" spans="16:18" hidden="1">
      <c r="P4804" s="7">
        <v>38110</v>
      </c>
      <c r="Q4804" s="539">
        <v>27.21</v>
      </c>
      <c r="R4804" s="539">
        <v>27.21</v>
      </c>
    </row>
    <row r="4805" spans="16:18" hidden="1">
      <c r="P4805" s="7">
        <v>38089</v>
      </c>
      <c r="Q4805" s="539">
        <v>47.42</v>
      </c>
      <c r="R4805" s="539">
        <v>47.42</v>
      </c>
    </row>
    <row r="4806" spans="16:18" hidden="1">
      <c r="P4806" s="7">
        <v>38111</v>
      </c>
      <c r="Q4806" s="539">
        <v>30.43</v>
      </c>
      <c r="R4806" s="539">
        <v>30.43</v>
      </c>
    </row>
    <row r="4807" spans="16:18" hidden="1">
      <c r="P4807" s="7">
        <v>38090</v>
      </c>
      <c r="Q4807" s="539">
        <v>49.01</v>
      </c>
      <c r="R4807" s="539">
        <v>49.01</v>
      </c>
    </row>
    <row r="4808" spans="16:18" hidden="1">
      <c r="P4808" s="7">
        <v>13726</v>
      </c>
      <c r="Q4808" s="809">
        <v>66385.2</v>
      </c>
      <c r="R4808" s="809">
        <v>66385.2</v>
      </c>
    </row>
    <row r="4809" spans="16:18" hidden="1">
      <c r="P4809" s="7">
        <v>38400</v>
      </c>
      <c r="Q4809" s="539">
        <v>20.96</v>
      </c>
      <c r="R4809" s="539">
        <v>20.96</v>
      </c>
    </row>
    <row r="4810" spans="16:18" hidden="1">
      <c r="P4810" s="7">
        <v>12627</v>
      </c>
      <c r="Q4810" s="539">
        <v>1.17</v>
      </c>
      <c r="R4810" s="539">
        <v>1.17</v>
      </c>
    </row>
    <row r="4811" spans="16:18" hidden="1">
      <c r="P4811" s="7">
        <v>39996</v>
      </c>
      <c r="Q4811" s="539">
        <v>3.14</v>
      </c>
      <c r="R4811" s="539">
        <v>3.14</v>
      </c>
    </row>
    <row r="4812" spans="16:18" hidden="1">
      <c r="P4812" s="7">
        <v>10478</v>
      </c>
      <c r="Q4812" s="539">
        <v>45.15</v>
      </c>
      <c r="R4812" s="539">
        <v>45.15</v>
      </c>
    </row>
    <row r="4813" spans="16:18" hidden="1">
      <c r="P4813" s="7">
        <v>10481</v>
      </c>
      <c r="Q4813" s="539">
        <v>40.15</v>
      </c>
      <c r="R4813" s="539">
        <v>40.15</v>
      </c>
    </row>
    <row r="4814" spans="16:18" hidden="1">
      <c r="P4814" s="7">
        <v>10475</v>
      </c>
      <c r="Q4814" s="539">
        <v>38.85</v>
      </c>
      <c r="R4814" s="539">
        <v>38.85</v>
      </c>
    </row>
    <row r="4815" spans="16:18" hidden="1">
      <c r="P4815" s="7">
        <v>4030</v>
      </c>
      <c r="Q4815" s="539">
        <v>7.51</v>
      </c>
      <c r="R4815" s="539">
        <v>7.51</v>
      </c>
    </row>
    <row r="4816" spans="16:18" hidden="1">
      <c r="P4816" s="7">
        <v>4031</v>
      </c>
      <c r="Q4816" s="539">
        <v>35.33</v>
      </c>
      <c r="R4816" s="539">
        <v>35.33</v>
      </c>
    </row>
    <row r="4817" spans="16:18" hidden="1">
      <c r="P4817" s="7">
        <v>39399</v>
      </c>
      <c r="Q4817" s="809">
        <v>1440.99</v>
      </c>
      <c r="R4817" s="809">
        <v>1440.99</v>
      </c>
    </row>
    <row r="4818" spans="16:18" hidden="1">
      <c r="P4818" s="7">
        <v>39400</v>
      </c>
      <c r="Q4818" s="809">
        <v>1566.29</v>
      </c>
      <c r="R4818" s="809">
        <v>1566.29</v>
      </c>
    </row>
    <row r="4819" spans="16:18" hidden="1">
      <c r="P4819" s="7">
        <v>39401</v>
      </c>
      <c r="Q4819" s="809">
        <v>1757.01</v>
      </c>
      <c r="R4819" s="809">
        <v>1757.01</v>
      </c>
    </row>
    <row r="4820" spans="16:18" hidden="1">
      <c r="P4820" s="7">
        <v>11652</v>
      </c>
      <c r="Q4820" s="809">
        <v>3780</v>
      </c>
      <c r="R4820" s="809">
        <v>3780</v>
      </c>
    </row>
    <row r="4821" spans="16:18" hidden="1">
      <c r="P4821" s="7">
        <v>13896</v>
      </c>
      <c r="Q4821" s="809">
        <v>3390.99</v>
      </c>
      <c r="R4821" s="809">
        <v>3390.99</v>
      </c>
    </row>
    <row r="4822" spans="16:18" hidden="1">
      <c r="P4822" s="7">
        <v>13475</v>
      </c>
      <c r="Q4822" s="809">
        <v>4130.63</v>
      </c>
      <c r="R4822" s="809">
        <v>4130.63</v>
      </c>
    </row>
    <row r="4823" spans="16:18" hidden="1">
      <c r="P4823" s="7">
        <v>44491</v>
      </c>
      <c r="Q4823" s="809">
        <v>4190451.89</v>
      </c>
      <c r="R4823" s="809">
        <v>4190451.89</v>
      </c>
    </row>
    <row r="4824" spans="16:18" hidden="1">
      <c r="P4824" s="7">
        <v>44470</v>
      </c>
      <c r="Q4824" s="809">
        <v>1764131.61</v>
      </c>
      <c r="R4824" s="809">
        <v>1764131.61</v>
      </c>
    </row>
    <row r="4825" spans="16:18" hidden="1">
      <c r="P4825" s="7">
        <v>13476</v>
      </c>
      <c r="Q4825" s="809">
        <v>1776915.29</v>
      </c>
      <c r="R4825" s="809">
        <v>1776915.29</v>
      </c>
    </row>
    <row r="4826" spans="16:18" hidden="1">
      <c r="P4826" s="7">
        <v>10488</v>
      </c>
      <c r="Q4826" s="809">
        <v>2152752</v>
      </c>
      <c r="R4826" s="809">
        <v>2152752</v>
      </c>
    </row>
    <row r="4827" spans="16:18" hidden="1">
      <c r="P4827" s="7">
        <v>13606</v>
      </c>
      <c r="Q4827" s="809">
        <v>1907307.48</v>
      </c>
      <c r="R4827" s="809">
        <v>1907307.48</v>
      </c>
    </row>
    <row r="4828" spans="16:18" hidden="1">
      <c r="P4828" s="7">
        <v>10489</v>
      </c>
      <c r="Q4828" s="539">
        <v>13.75</v>
      </c>
      <c r="R4828" s="539">
        <v>15.96</v>
      </c>
    </row>
    <row r="4829" spans="16:18" hidden="1">
      <c r="P4829" s="7">
        <v>41073</v>
      </c>
      <c r="Q4829" s="809">
        <v>2404.19</v>
      </c>
      <c r="R4829" s="809">
        <v>2791.57</v>
      </c>
    </row>
    <row r="4830" spans="16:18" hidden="1">
      <c r="P4830" s="7">
        <v>34391</v>
      </c>
      <c r="Q4830" s="539">
        <v>586.46</v>
      </c>
      <c r="R4830" s="539">
        <v>586.46</v>
      </c>
    </row>
    <row r="4831" spans="16:18" hidden="1">
      <c r="P4831" s="7">
        <v>10496</v>
      </c>
      <c r="Q4831" s="539">
        <v>510.41</v>
      </c>
      <c r="R4831" s="539">
        <v>510.41</v>
      </c>
    </row>
    <row r="4832" spans="16:18" hidden="1">
      <c r="P4832" s="7">
        <v>10497</v>
      </c>
      <c r="Q4832" s="809">
        <v>1327.08</v>
      </c>
      <c r="R4832" s="809">
        <v>1327.08</v>
      </c>
    </row>
    <row r="4833" spans="16:18" hidden="1">
      <c r="P4833" s="7">
        <v>10504</v>
      </c>
      <c r="Q4833" s="809">
        <v>1551.66</v>
      </c>
      <c r="R4833" s="809">
        <v>1551.66</v>
      </c>
    </row>
    <row r="4834" spans="16:18" hidden="1">
      <c r="P4834" s="7">
        <v>34390</v>
      </c>
      <c r="Q4834" s="539">
        <v>457.33</v>
      </c>
      <c r="R4834" s="539">
        <v>457.33</v>
      </c>
    </row>
    <row r="4835" spans="16:18" hidden="1">
      <c r="P4835" s="7">
        <v>34389</v>
      </c>
      <c r="Q4835" s="539">
        <v>142.91</v>
      </c>
      <c r="R4835" s="539">
        <v>142.91</v>
      </c>
    </row>
    <row r="4836" spans="16:18" hidden="1">
      <c r="P4836" s="7">
        <v>34388</v>
      </c>
      <c r="Q4836" s="539">
        <v>203.12</v>
      </c>
      <c r="R4836" s="539">
        <v>203.12</v>
      </c>
    </row>
    <row r="4837" spans="16:18" hidden="1">
      <c r="P4837" s="7">
        <v>34387</v>
      </c>
      <c r="Q4837" s="539">
        <v>329.72</v>
      </c>
      <c r="R4837" s="539">
        <v>329.72</v>
      </c>
    </row>
    <row r="4838" spans="16:18" hidden="1">
      <c r="P4838" s="7">
        <v>11188</v>
      </c>
      <c r="Q4838" s="539">
        <v>163.33000000000001</v>
      </c>
      <c r="R4838" s="539">
        <v>163.33000000000001</v>
      </c>
    </row>
    <row r="4839" spans="16:18" hidden="1">
      <c r="P4839" s="7">
        <v>11189</v>
      </c>
      <c r="Q4839" s="539">
        <v>245</v>
      </c>
      <c r="R4839" s="539">
        <v>245</v>
      </c>
    </row>
    <row r="4840" spans="16:18" hidden="1">
      <c r="P4840" s="7">
        <v>21107</v>
      </c>
      <c r="Q4840" s="539">
        <v>176.31</v>
      </c>
      <c r="R4840" s="539">
        <v>176.31</v>
      </c>
    </row>
    <row r="4841" spans="16:18" hidden="1">
      <c r="P4841" s="7">
        <v>34386</v>
      </c>
      <c r="Q4841" s="539">
        <v>306.25</v>
      </c>
      <c r="R4841" s="539">
        <v>306.25</v>
      </c>
    </row>
    <row r="4842" spans="16:18" hidden="1">
      <c r="P4842" s="7">
        <v>10490</v>
      </c>
      <c r="Q4842" s="539">
        <v>107.18</v>
      </c>
      <c r="R4842" s="539">
        <v>107.18</v>
      </c>
    </row>
    <row r="4843" spans="16:18" hidden="1">
      <c r="P4843" s="7">
        <v>10492</v>
      </c>
      <c r="Q4843" s="539">
        <v>122.5</v>
      </c>
      <c r="R4843" s="539">
        <v>122.5</v>
      </c>
    </row>
    <row r="4844" spans="16:18" hidden="1">
      <c r="P4844" s="7">
        <v>10493</v>
      </c>
      <c r="Q4844" s="539">
        <v>142.91</v>
      </c>
      <c r="R4844" s="539">
        <v>142.91</v>
      </c>
    </row>
    <row r="4845" spans="16:18" hidden="1">
      <c r="P4845" s="7">
        <v>10491</v>
      </c>
      <c r="Q4845" s="539">
        <v>173.54</v>
      </c>
      <c r="R4845" s="539">
        <v>173.54</v>
      </c>
    </row>
    <row r="4846" spans="16:18" hidden="1">
      <c r="P4846" s="7">
        <v>34385</v>
      </c>
      <c r="Q4846" s="539">
        <v>253.16</v>
      </c>
      <c r="R4846" s="539">
        <v>253.16</v>
      </c>
    </row>
    <row r="4847" spans="16:18" hidden="1">
      <c r="P4847" s="7">
        <v>10499</v>
      </c>
      <c r="Q4847" s="539">
        <v>102.08</v>
      </c>
      <c r="R4847" s="539">
        <v>102.08</v>
      </c>
    </row>
    <row r="4848" spans="16:18" hidden="1">
      <c r="P4848" s="7">
        <v>34384</v>
      </c>
      <c r="Q4848" s="539">
        <v>306.25</v>
      </c>
      <c r="R4848" s="539">
        <v>306.25</v>
      </c>
    </row>
    <row r="4849" spans="16:18" hidden="1">
      <c r="P4849" s="7">
        <v>11185</v>
      </c>
      <c r="Q4849" s="539">
        <v>316.45</v>
      </c>
      <c r="R4849" s="539">
        <v>316.45</v>
      </c>
    </row>
    <row r="4850" spans="16:18" hidden="1">
      <c r="P4850" s="7">
        <v>10507</v>
      </c>
      <c r="Q4850" s="539">
        <v>379.06</v>
      </c>
      <c r="R4850" s="539">
        <v>379.06</v>
      </c>
    </row>
    <row r="4851" spans="16:18" hidden="1">
      <c r="P4851" s="7">
        <v>10505</v>
      </c>
      <c r="Q4851" s="539">
        <v>223.67</v>
      </c>
      <c r="R4851" s="539">
        <v>223.67</v>
      </c>
    </row>
    <row r="4852" spans="16:18" hidden="1">
      <c r="P4852" s="7">
        <v>10506</v>
      </c>
      <c r="Q4852" s="539">
        <v>291.99</v>
      </c>
      <c r="R4852" s="539">
        <v>291.99</v>
      </c>
    </row>
    <row r="4853" spans="16:18" hidden="1">
      <c r="P4853" s="7">
        <v>5031</v>
      </c>
      <c r="Q4853" s="539">
        <v>410</v>
      </c>
      <c r="R4853" s="539">
        <v>410</v>
      </c>
    </row>
    <row r="4854" spans="16:18" hidden="1">
      <c r="P4854" s="7">
        <v>10502</v>
      </c>
      <c r="Q4854" s="539">
        <v>477.74</v>
      </c>
      <c r="R4854" s="539">
        <v>477.74</v>
      </c>
    </row>
    <row r="4855" spans="16:18" hidden="1">
      <c r="P4855" s="7">
        <v>10501</v>
      </c>
      <c r="Q4855" s="539">
        <v>269.91000000000003</v>
      </c>
      <c r="R4855" s="539">
        <v>269.91000000000003</v>
      </c>
    </row>
    <row r="4856" spans="16:18" hidden="1">
      <c r="P4856" s="7">
        <v>10503</v>
      </c>
      <c r="Q4856" s="539">
        <v>364.65</v>
      </c>
      <c r="R4856" s="7">
        <v>364.65</v>
      </c>
    </row>
    <row r="4857" spans="16:18" hidden="1">
      <c r="P4857" s="7">
        <v>4500</v>
      </c>
      <c r="Q4857" s="539">
        <v>20.54</v>
      </c>
      <c r="R4857" s="7">
        <v>20.54</v>
      </c>
    </row>
    <row r="4858" spans="16:18" hidden="1">
      <c r="P4858" s="7">
        <v>4448</v>
      </c>
      <c r="Q4858" s="539">
        <v>28.22</v>
      </c>
      <c r="R4858" s="7">
        <v>28.22</v>
      </c>
    </row>
    <row r="4859" spans="16:18" hidden="1">
      <c r="P4859" s="7">
        <v>20213</v>
      </c>
      <c r="Q4859" s="539">
        <v>26.18</v>
      </c>
      <c r="R4859" s="7">
        <v>26.18</v>
      </c>
    </row>
    <row r="4860" spans="16:18" hidden="1">
      <c r="P4860" s="7">
        <v>20211</v>
      </c>
      <c r="Q4860" s="539">
        <v>34.67</v>
      </c>
      <c r="R4860" s="7">
        <v>34.67</v>
      </c>
    </row>
    <row r="4861" spans="16:18" hidden="1">
      <c r="P4861" s="7">
        <v>40270</v>
      </c>
      <c r="Q4861" s="539">
        <v>118.03</v>
      </c>
      <c r="R4861" s="7">
        <v>118.03</v>
      </c>
    </row>
    <row r="4862" spans="16:18" hidden="1">
      <c r="P4862" s="7">
        <v>4425</v>
      </c>
      <c r="Q4862" s="539">
        <v>28.66</v>
      </c>
      <c r="R4862" s="7">
        <v>28.66</v>
      </c>
    </row>
    <row r="4863" spans="16:18" hidden="1">
      <c r="P4863" s="7">
        <v>4472</v>
      </c>
      <c r="Q4863" s="539">
        <v>35.799999999999997</v>
      </c>
      <c r="R4863" s="7">
        <v>35.799999999999997</v>
      </c>
    </row>
    <row r="4864" spans="16:18" hidden="1">
      <c r="P4864" s="7">
        <v>35272</v>
      </c>
      <c r="Q4864" s="539">
        <v>51.75</v>
      </c>
      <c r="R4864" s="7">
        <v>51.75</v>
      </c>
    </row>
    <row r="4865" spans="16:18" hidden="1">
      <c r="P4865" s="7">
        <v>4481</v>
      </c>
      <c r="Q4865" s="539">
        <v>55.4</v>
      </c>
      <c r="R4865" s="7">
        <v>55.4</v>
      </c>
    </row>
    <row r="4866" spans="16:18" hidden="1">
      <c r="P4866" s="7">
        <v>34345</v>
      </c>
      <c r="Q4866" s="539">
        <v>13.99</v>
      </c>
      <c r="R4866" s="7">
        <v>16.239999999999998</v>
      </c>
    </row>
    <row r="4867" spans="16:18" hidden="1">
      <c r="P4867" s="7">
        <v>41096</v>
      </c>
      <c r="Q4867" s="809">
        <v>2447.25</v>
      </c>
      <c r="R4867" s="810">
        <v>2841.56</v>
      </c>
    </row>
    <row r="4868" spans="16:18" hidden="1">
      <c r="P4868" s="7" t="s">
        <v>1297</v>
      </c>
    </row>
    <row r="4869" spans="16:18" hidden="1">
      <c r="P4869" s="7" t="s">
        <v>1298</v>
      </c>
    </row>
  </sheetData>
  <mergeCells count="32">
    <mergeCell ref="B29:D29"/>
    <mergeCell ref="F29:H29"/>
    <mergeCell ref="B30:D30"/>
    <mergeCell ref="F30:H30"/>
    <mergeCell ref="E22:G22"/>
    <mergeCell ref="E23:G23"/>
    <mergeCell ref="E24:G24"/>
    <mergeCell ref="E25:G25"/>
    <mergeCell ref="E26:G26"/>
    <mergeCell ref="E27:G27"/>
    <mergeCell ref="E16:G16"/>
    <mergeCell ref="E17:G17"/>
    <mergeCell ref="E18:G18"/>
    <mergeCell ref="E19:G19"/>
    <mergeCell ref="E20:G20"/>
    <mergeCell ref="E21:G21"/>
    <mergeCell ref="K9:L9"/>
    <mergeCell ref="E11:G11"/>
    <mergeCell ref="E12:G12"/>
    <mergeCell ref="E13:G13"/>
    <mergeCell ref="E14:G14"/>
    <mergeCell ref="E15:G15"/>
    <mergeCell ref="B1:J1"/>
    <mergeCell ref="B2:J4"/>
    <mergeCell ref="B5:J5"/>
    <mergeCell ref="B6:J8"/>
    <mergeCell ref="B9:B10"/>
    <mergeCell ref="C9:C10"/>
    <mergeCell ref="D9:D10"/>
    <mergeCell ref="E9:G10"/>
    <mergeCell ref="H9:H10"/>
    <mergeCell ref="I9:J9"/>
  </mergeCells>
  <pageMargins left="0.51181102362204722" right="0.51181102362204722" top="1.1811023622047245" bottom="0.78740157480314965" header="0.31496062992125984" footer="0.31496062992125984"/>
  <pageSetup paperSize="9" scale="57" orientation="portrait" r:id="rId1"/>
  <headerFooter>
    <oddHeader>&amp;C&amp;G</oddHeader>
    <oddFooter>&amp;CRua Demócrito Cavalcanti, 144 – Livramento, Vitória de Santo Antão – PE – CEP: 55.612-010&amp;RPágina &amp;P de &amp;N</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5554B-E3B4-4F4E-9F6D-EE550685F099}">
  <sheetPr>
    <tabColor theme="9" tint="0.79998168889431442"/>
  </sheetPr>
  <dimension ref="A1:AJ192"/>
  <sheetViews>
    <sheetView view="pageBreakPreview" zoomScale="90" zoomScaleNormal="100" zoomScaleSheetLayoutView="90" workbookViewId="0">
      <selection activeCell="D11" sqref="D11:D15"/>
    </sheetView>
  </sheetViews>
  <sheetFormatPr defaultColWidth="0" defaultRowHeight="15" zeroHeight="1"/>
  <cols>
    <col min="1" max="1" width="10.5703125" style="479" customWidth="1"/>
    <col min="2" max="2" width="10" style="479" customWidth="1"/>
    <col min="3" max="3" width="33" style="36" customWidth="1"/>
    <col min="4" max="4" width="7" style="479" bestFit="1" customWidth="1"/>
    <col min="5" max="5" width="10.140625" style="481" bestFit="1" customWidth="1"/>
    <col min="6" max="6" width="11.85546875" style="832" customWidth="1"/>
    <col min="7" max="7" width="44.42578125" style="833" bestFit="1" customWidth="1"/>
    <col min="8" max="8" width="9.28515625" style="481" customWidth="1"/>
    <col min="9" max="9" width="16.28515625" style="481" customWidth="1"/>
    <col min="10" max="10" width="10" style="481" customWidth="1"/>
    <col min="11" max="11" width="12.7109375" style="481" customWidth="1"/>
    <col min="12" max="12" width="11.85546875" style="481" bestFit="1" customWidth="1"/>
    <col min="13" max="13" width="13.140625" style="481" customWidth="1"/>
    <col min="14" max="14" width="11.28515625" style="481" customWidth="1"/>
    <col min="15" max="15" width="10.85546875" style="5" customWidth="1"/>
    <col min="16" max="16" width="14.140625" style="5" customWidth="1"/>
    <col min="17" max="17" width="9.140625" hidden="1" customWidth="1"/>
    <col min="18" max="21" width="12.42578125" hidden="1" customWidth="1"/>
    <col min="22" max="22" width="10" hidden="1" customWidth="1"/>
    <col min="23" max="16384" width="9.140625" hidden="1"/>
  </cols>
  <sheetData>
    <row r="1" spans="1:36" s="7" customFormat="1">
      <c r="A1" s="9" t="s">
        <v>0</v>
      </c>
      <c r="B1" s="811"/>
      <c r="C1" s="812"/>
      <c r="D1" s="811"/>
      <c r="E1" s="813"/>
      <c r="F1" s="811"/>
      <c r="G1" s="811"/>
      <c r="H1" s="811"/>
      <c r="I1" s="811"/>
      <c r="J1" s="811"/>
      <c r="K1" s="811"/>
      <c r="L1" s="301"/>
      <c r="M1" s="814" t="s">
        <v>1010</v>
      </c>
      <c r="N1" s="815"/>
      <c r="P1" s="816">
        <v>45778</v>
      </c>
      <c r="Q1" s="817"/>
      <c r="R1" s="811"/>
      <c r="S1" s="811"/>
      <c r="T1" s="811"/>
      <c r="U1" s="16"/>
      <c r="V1" s="17" t="s">
        <v>5</v>
      </c>
      <c r="W1" s="17" t="s">
        <v>5</v>
      </c>
      <c r="AI1" s="19"/>
      <c r="AJ1" s="20"/>
    </row>
    <row r="2" spans="1:36" s="7" customFormat="1">
      <c r="A2" s="818" t="s">
        <v>6</v>
      </c>
      <c r="B2" s="818"/>
      <c r="C2" s="818"/>
      <c r="D2" s="818"/>
      <c r="E2" s="818"/>
      <c r="F2" s="818"/>
      <c r="G2" s="818"/>
      <c r="H2" s="818"/>
      <c r="I2" s="818"/>
      <c r="J2" s="818"/>
      <c r="K2" s="818"/>
      <c r="L2" s="819"/>
      <c r="M2" s="814" t="s">
        <v>14</v>
      </c>
      <c r="N2" s="815"/>
      <c r="O2" s="820">
        <v>45860</v>
      </c>
      <c r="P2" s="820"/>
      <c r="Q2" s="811"/>
      <c r="R2" s="811"/>
      <c r="S2" s="811"/>
      <c r="T2" s="811"/>
      <c r="U2" s="23"/>
      <c r="V2" s="17"/>
      <c r="W2" s="17"/>
      <c r="AI2" s="19"/>
      <c r="AJ2" s="20"/>
    </row>
    <row r="3" spans="1:36" s="7" customFormat="1">
      <c r="A3" s="24" t="s">
        <v>7</v>
      </c>
      <c r="B3" s="24" t="s">
        <v>8</v>
      </c>
      <c r="C3" s="821"/>
      <c r="D3" s="24"/>
      <c r="E3" s="24"/>
      <c r="F3" s="24"/>
      <c r="G3" s="24"/>
      <c r="H3" s="24"/>
      <c r="I3" s="24"/>
      <c r="J3" s="24"/>
      <c r="K3" s="24"/>
      <c r="L3" s="822"/>
      <c r="M3" s="814" t="s">
        <v>2</v>
      </c>
      <c r="N3" s="815"/>
      <c r="O3" s="820" t="s">
        <v>3</v>
      </c>
      <c r="P3" s="820"/>
      <c r="Q3" s="811"/>
      <c r="R3" s="811"/>
      <c r="S3" s="811"/>
      <c r="T3" s="811"/>
      <c r="U3" s="16"/>
      <c r="V3" s="17"/>
      <c r="W3" s="17"/>
      <c r="AI3" s="19"/>
      <c r="AJ3" s="20"/>
    </row>
    <row r="4" spans="1:36" s="7" customFormat="1">
      <c r="A4" s="24" t="s">
        <v>9</v>
      </c>
      <c r="B4" s="811"/>
      <c r="C4" s="812"/>
      <c r="D4" s="811"/>
      <c r="E4" s="813"/>
      <c r="F4" s="811"/>
      <c r="G4" s="811"/>
      <c r="H4" s="811"/>
      <c r="I4" s="811"/>
      <c r="J4" s="811"/>
      <c r="K4" s="811"/>
      <c r="L4" s="301"/>
      <c r="M4" s="814" t="s">
        <v>1011</v>
      </c>
      <c r="N4" s="815"/>
      <c r="O4" s="363"/>
      <c r="P4" s="823"/>
      <c r="Q4" s="811"/>
      <c r="R4" s="811"/>
      <c r="S4" s="811"/>
      <c r="T4" s="811"/>
      <c r="U4" s="16"/>
      <c r="V4" s="17"/>
      <c r="W4" s="17"/>
      <c r="AI4" s="19"/>
      <c r="AJ4" s="20"/>
    </row>
    <row r="5" spans="1:36" s="7" customFormat="1">
      <c r="A5" s="24" t="s">
        <v>10</v>
      </c>
      <c r="B5" s="811"/>
      <c r="C5" s="812"/>
      <c r="D5" s="811"/>
      <c r="E5" s="813"/>
      <c r="F5" s="811"/>
      <c r="G5" s="811"/>
      <c r="H5" s="811"/>
      <c r="I5" s="811"/>
      <c r="J5" s="811"/>
      <c r="K5" s="811"/>
      <c r="L5" s="301"/>
      <c r="M5" s="814" t="s">
        <v>1</v>
      </c>
      <c r="N5" s="815"/>
      <c r="O5" s="824"/>
      <c r="P5" s="823"/>
      <c r="Q5" s="811"/>
      <c r="R5" s="811"/>
      <c r="S5" s="811"/>
      <c r="T5" s="811"/>
      <c r="U5" s="16"/>
      <c r="V5" s="17"/>
      <c r="W5" s="17"/>
      <c r="AI5" s="19"/>
      <c r="AJ5" s="20"/>
    </row>
    <row r="6" spans="1:36" s="7" customFormat="1" ht="21" customHeight="1" thickBot="1">
      <c r="A6" s="24" t="s">
        <v>12</v>
      </c>
      <c r="B6" s="811"/>
      <c r="C6" s="812"/>
      <c r="D6" s="811"/>
      <c r="E6" s="813"/>
      <c r="F6" s="811"/>
      <c r="G6" s="811"/>
      <c r="H6" s="811"/>
      <c r="I6" s="811"/>
      <c r="J6" s="811"/>
      <c r="K6" s="811"/>
      <c r="L6" s="301"/>
      <c r="M6" s="825" t="s">
        <v>1027</v>
      </c>
      <c r="N6" s="826"/>
      <c r="O6" s="368"/>
      <c r="P6" s="13"/>
      <c r="Q6" s="827"/>
      <c r="R6" s="828"/>
      <c r="S6" s="811"/>
      <c r="T6" s="811"/>
      <c r="U6" s="16"/>
      <c r="V6" s="17"/>
      <c r="W6" s="17"/>
      <c r="AI6" s="19"/>
      <c r="AJ6" s="20"/>
    </row>
    <row r="7" spans="1:36" ht="15.75" thickBot="1">
      <c r="A7" s="829" t="s">
        <v>1299</v>
      </c>
      <c r="B7" s="830"/>
      <c r="C7" s="830"/>
      <c r="D7" s="830"/>
      <c r="E7" s="830"/>
      <c r="F7" s="830"/>
      <c r="G7" s="830"/>
      <c r="H7" s="830"/>
      <c r="I7" s="830"/>
      <c r="J7" s="830"/>
      <c r="K7" s="830"/>
      <c r="L7" s="830"/>
      <c r="M7" s="830"/>
      <c r="N7" s="830"/>
      <c r="O7" s="830"/>
      <c r="P7" s="831"/>
    </row>
    <row r="8" spans="1:36">
      <c r="A8" s="479" t="s">
        <v>1300</v>
      </c>
    </row>
    <row r="9" spans="1:36" s="842" customFormat="1" ht="24">
      <c r="A9" s="834" t="s">
        <v>1106</v>
      </c>
      <c r="B9" s="834" t="s">
        <v>5</v>
      </c>
      <c r="C9" s="835" t="s">
        <v>1019</v>
      </c>
      <c r="D9" s="834" t="s">
        <v>1301</v>
      </c>
      <c r="E9" s="836" t="s">
        <v>26</v>
      </c>
      <c r="F9" s="837" t="s">
        <v>1302</v>
      </c>
      <c r="G9" s="838" t="s">
        <v>1303</v>
      </c>
      <c r="H9" s="839" t="s">
        <v>1304</v>
      </c>
      <c r="I9" s="840" t="s">
        <v>1305</v>
      </c>
      <c r="J9" s="840" t="s">
        <v>1306</v>
      </c>
      <c r="K9" s="840" t="s">
        <v>1307</v>
      </c>
      <c r="L9" s="840" t="s">
        <v>1308</v>
      </c>
      <c r="M9" s="840" t="s">
        <v>1309</v>
      </c>
      <c r="N9" s="840" t="s">
        <v>1310</v>
      </c>
      <c r="O9" s="840" t="s">
        <v>1311</v>
      </c>
      <c r="P9" s="841" t="s">
        <v>1312</v>
      </c>
    </row>
    <row r="10" spans="1:36" s="852" customFormat="1" ht="11.25" customHeight="1">
      <c r="A10" s="843"/>
      <c r="B10" s="843"/>
      <c r="C10" s="844"/>
      <c r="D10" s="843"/>
      <c r="E10" s="845"/>
      <c r="F10" s="846" t="s">
        <v>1313</v>
      </c>
      <c r="G10" s="847"/>
      <c r="H10" s="848"/>
      <c r="I10" s="849" t="s">
        <v>1314</v>
      </c>
      <c r="J10" s="849"/>
      <c r="K10" s="849"/>
      <c r="L10" s="849"/>
      <c r="M10" s="849"/>
      <c r="N10" s="850" t="s">
        <v>1313</v>
      </c>
      <c r="O10" s="850" t="s">
        <v>1313</v>
      </c>
      <c r="P10" s="851" t="s">
        <v>1313</v>
      </c>
    </row>
    <row r="11" spans="1:36" ht="63" customHeight="1">
      <c r="A11" s="853">
        <v>1</v>
      </c>
      <c r="B11" s="854"/>
      <c r="C11" s="835" t="s">
        <v>1315</v>
      </c>
      <c r="D11" s="855" t="s">
        <v>1084</v>
      </c>
      <c r="E11" s="856">
        <v>1</v>
      </c>
      <c r="F11" s="857">
        <v>48.9</v>
      </c>
      <c r="G11" s="858" t="s">
        <v>1316</v>
      </c>
      <c r="H11" s="859">
        <v>4</v>
      </c>
      <c r="I11" s="860">
        <v>41.000000000000007</v>
      </c>
      <c r="J11" s="861">
        <v>19.414341777837002</v>
      </c>
      <c r="K11" s="862">
        <v>0.3174871917880131</v>
      </c>
      <c r="L11" s="863">
        <v>61.15</v>
      </c>
      <c r="M11" s="860">
        <v>52.9</v>
      </c>
      <c r="N11" s="864"/>
      <c r="O11" s="865">
        <v>52.9</v>
      </c>
      <c r="P11" s="866">
        <v>52.9</v>
      </c>
    </row>
    <row r="12" spans="1:36" ht="60">
      <c r="A12" s="867"/>
      <c r="B12" s="868"/>
      <c r="C12" s="869"/>
      <c r="D12" s="870"/>
      <c r="E12" s="871"/>
      <c r="F12" s="872">
        <v>49.9</v>
      </c>
      <c r="G12" s="873" t="s">
        <v>1317</v>
      </c>
      <c r="H12" s="874"/>
      <c r="I12" s="860"/>
      <c r="J12" s="861"/>
      <c r="K12" s="862"/>
      <c r="L12" s="860"/>
      <c r="M12" s="860"/>
      <c r="N12" s="864"/>
      <c r="O12" s="875"/>
      <c r="P12" s="866"/>
    </row>
    <row r="13" spans="1:36" ht="45">
      <c r="A13" s="867"/>
      <c r="B13" s="868"/>
      <c r="C13" s="869"/>
      <c r="D13" s="870"/>
      <c r="E13" s="871"/>
      <c r="F13" s="872">
        <v>55.9</v>
      </c>
      <c r="G13" s="858" t="s">
        <v>1318</v>
      </c>
      <c r="H13" s="874"/>
      <c r="I13" s="860"/>
      <c r="J13" s="861"/>
      <c r="K13" s="862"/>
      <c r="L13" s="860"/>
      <c r="M13" s="860"/>
      <c r="N13" s="864"/>
      <c r="O13" s="875"/>
      <c r="P13" s="866"/>
    </row>
    <row r="14" spans="1:36" ht="60">
      <c r="A14" s="867"/>
      <c r="B14" s="868"/>
      <c r="C14" s="869"/>
      <c r="D14" s="870"/>
      <c r="E14" s="871"/>
      <c r="F14" s="872">
        <v>89.9</v>
      </c>
      <c r="G14" s="876" t="s">
        <v>1319</v>
      </c>
      <c r="H14" s="874"/>
      <c r="I14" s="860"/>
      <c r="J14" s="861"/>
      <c r="K14" s="862"/>
      <c r="L14" s="860"/>
      <c r="M14" s="860"/>
      <c r="N14" s="864"/>
      <c r="O14" s="875"/>
      <c r="P14" s="866"/>
      <c r="R14" s="202"/>
    </row>
    <row r="15" spans="1:36">
      <c r="A15" s="877"/>
      <c r="B15" s="878"/>
      <c r="C15" s="844"/>
      <c r="D15" s="879"/>
      <c r="E15" s="880"/>
      <c r="F15" s="881" t="s">
        <v>1320</v>
      </c>
      <c r="G15" s="882"/>
      <c r="H15" s="882"/>
      <c r="I15" s="882"/>
      <c r="J15" s="882"/>
      <c r="K15" s="882"/>
      <c r="L15" s="882"/>
      <c r="M15" s="882"/>
      <c r="N15" s="882"/>
      <c r="O15" s="883"/>
      <c r="P15" s="884">
        <v>52.9</v>
      </c>
    </row>
    <row r="16" spans="1:36">
      <c r="A16" s="479" t="s">
        <v>1300</v>
      </c>
      <c r="F16" s="885"/>
      <c r="G16" s="886"/>
      <c r="H16" s="886"/>
      <c r="I16" s="886"/>
      <c r="J16" s="886"/>
      <c r="K16" s="886"/>
      <c r="L16" s="886"/>
      <c r="M16" s="886"/>
      <c r="N16" s="886"/>
      <c r="O16" s="887"/>
    </row>
    <row r="17" spans="1:16" s="842" customFormat="1" ht="24">
      <c r="A17" s="834" t="s">
        <v>1106</v>
      </c>
      <c r="B17" s="834" t="s">
        <v>5</v>
      </c>
      <c r="C17" s="835" t="s">
        <v>1019</v>
      </c>
      <c r="D17" s="834" t="s">
        <v>1301</v>
      </c>
      <c r="E17" s="888" t="s">
        <v>26</v>
      </c>
      <c r="F17" s="837" t="s">
        <v>1302</v>
      </c>
      <c r="G17" s="838" t="s">
        <v>1303</v>
      </c>
      <c r="H17" s="839" t="s">
        <v>1304</v>
      </c>
      <c r="I17" s="840" t="s">
        <v>1305</v>
      </c>
      <c r="J17" s="840" t="s">
        <v>1306</v>
      </c>
      <c r="K17" s="840" t="s">
        <v>1307</v>
      </c>
      <c r="L17" s="840" t="s">
        <v>1308</v>
      </c>
      <c r="M17" s="840" t="s">
        <v>1309</v>
      </c>
      <c r="N17" s="840" t="s">
        <v>1310</v>
      </c>
      <c r="O17" s="840" t="s">
        <v>1311</v>
      </c>
      <c r="P17" s="841" t="s">
        <v>1312</v>
      </c>
    </row>
    <row r="18" spans="1:16" s="852" customFormat="1" ht="10.15" customHeight="1">
      <c r="A18" s="843"/>
      <c r="B18" s="843"/>
      <c r="C18" s="844"/>
      <c r="D18" s="843"/>
      <c r="E18" s="889"/>
      <c r="F18" s="846" t="s">
        <v>1313</v>
      </c>
      <c r="G18" s="847"/>
      <c r="H18" s="848"/>
      <c r="I18" s="849" t="s">
        <v>1314</v>
      </c>
      <c r="J18" s="849"/>
      <c r="K18" s="849"/>
      <c r="L18" s="849"/>
      <c r="M18" s="849"/>
      <c r="N18" s="850" t="s">
        <v>1313</v>
      </c>
      <c r="O18" s="850" t="s">
        <v>1313</v>
      </c>
      <c r="P18" s="851" t="s">
        <v>1313</v>
      </c>
    </row>
    <row r="19" spans="1:16" ht="15" customHeight="1">
      <c r="A19" s="853">
        <v>2</v>
      </c>
      <c r="B19" s="854"/>
      <c r="C19" s="835" t="s">
        <v>1321</v>
      </c>
      <c r="D19" s="855" t="s">
        <v>1052</v>
      </c>
      <c r="E19" s="856">
        <v>1</v>
      </c>
      <c r="F19" s="872">
        <v>93.9</v>
      </c>
      <c r="G19" s="890" t="s">
        <v>1316</v>
      </c>
      <c r="H19" s="859">
        <v>14</v>
      </c>
      <c r="I19" s="863">
        <v>26</v>
      </c>
      <c r="J19" s="891">
        <v>8.7306866917723092</v>
      </c>
      <c r="K19" s="892">
        <v>9.4920877288819067E-2</v>
      </c>
      <c r="L19" s="863">
        <v>91.978571428571442</v>
      </c>
      <c r="M19" s="863">
        <v>94.4</v>
      </c>
      <c r="N19" s="893"/>
      <c r="O19" s="865">
        <v>91.978571428571442</v>
      </c>
      <c r="P19" s="894">
        <v>91.978571428571442</v>
      </c>
    </row>
    <row r="20" spans="1:16">
      <c r="A20" s="867"/>
      <c r="B20" s="868"/>
      <c r="C20" s="869"/>
      <c r="D20" s="870"/>
      <c r="E20" s="871"/>
      <c r="F20" s="857">
        <v>102</v>
      </c>
      <c r="G20" s="895"/>
      <c r="H20" s="874"/>
      <c r="I20" s="860"/>
      <c r="J20" s="861"/>
      <c r="K20" s="862"/>
      <c r="L20" s="860"/>
      <c r="M20" s="860"/>
      <c r="N20" s="864"/>
      <c r="O20" s="875"/>
      <c r="P20" s="866"/>
    </row>
    <row r="21" spans="1:16">
      <c r="A21" s="867"/>
      <c r="B21" s="868"/>
      <c r="C21" s="869"/>
      <c r="D21" s="870"/>
      <c r="E21" s="871"/>
      <c r="F21" s="872">
        <v>101.9</v>
      </c>
      <c r="G21" s="895"/>
      <c r="H21" s="874"/>
      <c r="I21" s="860"/>
      <c r="J21" s="861"/>
      <c r="K21" s="862"/>
      <c r="L21" s="860"/>
      <c r="M21" s="860"/>
      <c r="N21" s="864"/>
      <c r="O21" s="875"/>
      <c r="P21" s="866"/>
    </row>
    <row r="22" spans="1:16">
      <c r="A22" s="867"/>
      <c r="B22" s="868"/>
      <c r="C22" s="869"/>
      <c r="D22" s="870"/>
      <c r="E22" s="871"/>
      <c r="F22" s="872">
        <v>79.900000000000006</v>
      </c>
      <c r="G22" s="896"/>
      <c r="H22" s="874"/>
      <c r="I22" s="860"/>
      <c r="J22" s="861"/>
      <c r="K22" s="862"/>
      <c r="L22" s="860"/>
      <c r="M22" s="860"/>
      <c r="N22" s="864"/>
      <c r="O22" s="875"/>
      <c r="P22" s="866"/>
    </row>
    <row r="23" spans="1:16" ht="60">
      <c r="A23" s="867"/>
      <c r="B23" s="868"/>
      <c r="C23" s="869"/>
      <c r="D23" s="870"/>
      <c r="E23" s="871"/>
      <c r="F23" s="872">
        <v>78.900000000000006</v>
      </c>
      <c r="G23" s="876" t="s">
        <v>1319</v>
      </c>
      <c r="H23" s="874"/>
      <c r="I23" s="860"/>
      <c r="J23" s="861"/>
      <c r="K23" s="862"/>
      <c r="L23" s="860"/>
      <c r="M23" s="860"/>
      <c r="N23" s="864"/>
      <c r="O23" s="875"/>
      <c r="P23" s="866"/>
    </row>
    <row r="24" spans="1:16" ht="18" customHeight="1">
      <c r="A24" s="867"/>
      <c r="B24" s="868"/>
      <c r="C24" s="869"/>
      <c r="D24" s="870"/>
      <c r="E24" s="871"/>
      <c r="F24" s="872">
        <v>104.9</v>
      </c>
      <c r="G24" s="890" t="s">
        <v>1318</v>
      </c>
      <c r="H24" s="874"/>
      <c r="I24" s="860"/>
      <c r="J24" s="861"/>
      <c r="K24" s="862"/>
      <c r="L24" s="860"/>
      <c r="M24" s="860"/>
      <c r="N24" s="864"/>
      <c r="O24" s="875"/>
      <c r="P24" s="866"/>
    </row>
    <row r="25" spans="1:16">
      <c r="A25" s="867"/>
      <c r="B25" s="868"/>
      <c r="C25" s="869"/>
      <c r="D25" s="870"/>
      <c r="E25" s="871"/>
      <c r="F25" s="872">
        <v>96.9</v>
      </c>
      <c r="G25" s="895"/>
      <c r="H25" s="874"/>
      <c r="I25" s="860"/>
      <c r="J25" s="861"/>
      <c r="K25" s="862"/>
      <c r="L25" s="860"/>
      <c r="M25" s="860"/>
      <c r="N25" s="864"/>
      <c r="O25" s="875"/>
      <c r="P25" s="866"/>
    </row>
    <row r="26" spans="1:16">
      <c r="A26" s="867"/>
      <c r="B26" s="868"/>
      <c r="C26" s="869"/>
      <c r="D26" s="870"/>
      <c r="E26" s="871"/>
      <c r="F26" s="872">
        <v>89.9</v>
      </c>
      <c r="G26" s="895"/>
      <c r="H26" s="874"/>
      <c r="I26" s="860"/>
      <c r="J26" s="861"/>
      <c r="K26" s="862"/>
      <c r="L26" s="860"/>
      <c r="M26" s="860"/>
      <c r="N26" s="864"/>
      <c r="O26" s="875"/>
      <c r="P26" s="866"/>
    </row>
    <row r="27" spans="1:16">
      <c r="A27" s="867"/>
      <c r="B27" s="868"/>
      <c r="C27" s="869"/>
      <c r="D27" s="870"/>
      <c r="E27" s="871"/>
      <c r="F27" s="872">
        <v>87.9</v>
      </c>
      <c r="G27" s="895"/>
      <c r="H27" s="874"/>
      <c r="I27" s="860"/>
      <c r="J27" s="861"/>
      <c r="K27" s="862"/>
      <c r="L27" s="860"/>
      <c r="M27" s="860"/>
      <c r="N27" s="864"/>
      <c r="O27" s="875"/>
      <c r="P27" s="866"/>
    </row>
    <row r="28" spans="1:16">
      <c r="A28" s="867"/>
      <c r="B28" s="868"/>
      <c r="C28" s="869"/>
      <c r="D28" s="870"/>
      <c r="E28" s="871"/>
      <c r="F28" s="872">
        <v>96.9</v>
      </c>
      <c r="G28" s="895"/>
      <c r="H28" s="874"/>
      <c r="I28" s="860"/>
      <c r="J28" s="861"/>
      <c r="K28" s="862"/>
      <c r="L28" s="860"/>
      <c r="M28" s="860"/>
      <c r="N28" s="864"/>
      <c r="O28" s="875"/>
      <c r="P28" s="866"/>
    </row>
    <row r="29" spans="1:16">
      <c r="A29" s="867"/>
      <c r="B29" s="868"/>
      <c r="C29" s="869"/>
      <c r="D29" s="870"/>
      <c r="E29" s="871"/>
      <c r="F29" s="872">
        <v>95.9</v>
      </c>
      <c r="G29" s="896"/>
      <c r="H29" s="874"/>
      <c r="I29" s="860"/>
      <c r="J29" s="861"/>
      <c r="K29" s="862"/>
      <c r="L29" s="860"/>
      <c r="M29" s="860"/>
      <c r="N29" s="864"/>
      <c r="O29" s="875"/>
      <c r="P29" s="866"/>
    </row>
    <row r="30" spans="1:16" ht="18.75" customHeight="1">
      <c r="A30" s="867"/>
      <c r="B30" s="868"/>
      <c r="C30" s="869"/>
      <c r="D30" s="870"/>
      <c r="E30" s="871"/>
      <c r="F30" s="872">
        <v>83.9</v>
      </c>
      <c r="G30" s="890" t="s">
        <v>1317</v>
      </c>
      <c r="H30" s="874"/>
      <c r="I30" s="860"/>
      <c r="J30" s="861"/>
      <c r="K30" s="862"/>
      <c r="L30" s="860"/>
      <c r="M30" s="860"/>
      <c r="N30" s="864"/>
      <c r="O30" s="875"/>
      <c r="P30" s="866"/>
    </row>
    <row r="31" spans="1:16">
      <c r="A31" s="867"/>
      <c r="B31" s="868"/>
      <c r="C31" s="869"/>
      <c r="D31" s="870"/>
      <c r="E31" s="871"/>
      <c r="F31" s="872">
        <v>79.900000000000006</v>
      </c>
      <c r="G31" s="895"/>
      <c r="H31" s="874"/>
      <c r="I31" s="860"/>
      <c r="J31" s="861"/>
      <c r="K31" s="862"/>
      <c r="L31" s="860"/>
      <c r="M31" s="860"/>
      <c r="N31" s="864"/>
      <c r="O31" s="875"/>
      <c r="P31" s="866"/>
    </row>
    <row r="32" spans="1:16" ht="26.25" customHeight="1">
      <c r="A32" s="867"/>
      <c r="B32" s="868"/>
      <c r="C32" s="869"/>
      <c r="D32" s="870"/>
      <c r="E32" s="871"/>
      <c r="F32" s="872">
        <v>94.9</v>
      </c>
      <c r="G32" s="896"/>
      <c r="H32" s="897"/>
      <c r="I32" s="898"/>
      <c r="J32" s="899"/>
      <c r="K32" s="900"/>
      <c r="L32" s="898"/>
      <c r="M32" s="898"/>
      <c r="N32" s="901"/>
      <c r="O32" s="902"/>
      <c r="P32" s="903"/>
    </row>
    <row r="33" spans="1:18">
      <c r="A33" s="877"/>
      <c r="B33" s="878"/>
      <c r="C33" s="844"/>
      <c r="D33" s="879"/>
      <c r="E33" s="880"/>
      <c r="F33" s="881" t="s">
        <v>1320</v>
      </c>
      <c r="G33" s="882"/>
      <c r="H33" s="882"/>
      <c r="I33" s="882"/>
      <c r="J33" s="882"/>
      <c r="K33" s="882"/>
      <c r="L33" s="882"/>
      <c r="M33" s="882"/>
      <c r="N33" s="882"/>
      <c r="O33" s="883"/>
      <c r="P33" s="884">
        <v>91.978571428571442</v>
      </c>
    </row>
    <row r="34" spans="1:18" s="479" customFormat="1">
      <c r="C34" s="36"/>
      <c r="E34" s="481"/>
      <c r="F34" s="832"/>
      <c r="G34" s="833"/>
      <c r="H34" s="481"/>
      <c r="I34" s="481"/>
      <c r="J34" s="481"/>
      <c r="K34" s="481"/>
      <c r="L34" s="481"/>
      <c r="M34" s="481"/>
      <c r="N34" s="481"/>
      <c r="O34" s="481"/>
      <c r="P34" s="481"/>
    </row>
    <row r="35" spans="1:18" s="842" customFormat="1" ht="24">
      <c r="A35" s="834" t="s">
        <v>1106</v>
      </c>
      <c r="B35" s="834" t="s">
        <v>5</v>
      </c>
      <c r="C35" s="835" t="s">
        <v>1019</v>
      </c>
      <c r="D35" s="834" t="s">
        <v>1301</v>
      </c>
      <c r="E35" s="836" t="s">
        <v>26</v>
      </c>
      <c r="F35" s="837" t="s">
        <v>1302</v>
      </c>
      <c r="G35" s="838" t="s">
        <v>1303</v>
      </c>
      <c r="H35" s="839" t="s">
        <v>1304</v>
      </c>
      <c r="I35" s="840" t="s">
        <v>1305</v>
      </c>
      <c r="J35" s="840" t="s">
        <v>1306</v>
      </c>
      <c r="K35" s="840" t="s">
        <v>1307</v>
      </c>
      <c r="L35" s="840" t="s">
        <v>1308</v>
      </c>
      <c r="M35" s="840" t="s">
        <v>1309</v>
      </c>
      <c r="N35" s="840" t="s">
        <v>1310</v>
      </c>
      <c r="O35" s="840" t="s">
        <v>1311</v>
      </c>
      <c r="P35" s="841" t="s">
        <v>1312</v>
      </c>
    </row>
    <row r="36" spans="1:18" s="852" customFormat="1" ht="11.25">
      <c r="A36" s="843"/>
      <c r="B36" s="843"/>
      <c r="C36" s="844"/>
      <c r="D36" s="843"/>
      <c r="E36" s="845"/>
      <c r="F36" s="846" t="s">
        <v>1313</v>
      </c>
      <c r="G36" s="847"/>
      <c r="H36" s="848"/>
      <c r="I36" s="849" t="s">
        <v>1314</v>
      </c>
      <c r="J36" s="849"/>
      <c r="K36" s="849"/>
      <c r="L36" s="849"/>
      <c r="M36" s="849"/>
      <c r="N36" s="850" t="s">
        <v>1313</v>
      </c>
      <c r="O36" s="850" t="s">
        <v>1313</v>
      </c>
      <c r="P36" s="851" t="s">
        <v>1313</v>
      </c>
    </row>
    <row r="37" spans="1:18" ht="52.5" customHeight="1">
      <c r="A37" s="853">
        <v>3</v>
      </c>
      <c r="B37" s="854"/>
      <c r="C37" s="835" t="s">
        <v>1322</v>
      </c>
      <c r="D37" s="855" t="s">
        <v>1084</v>
      </c>
      <c r="E37" s="856">
        <v>1</v>
      </c>
      <c r="F37" s="904">
        <v>289</v>
      </c>
      <c r="G37" s="905" t="s">
        <v>1323</v>
      </c>
      <c r="H37" s="906">
        <v>3</v>
      </c>
      <c r="I37" s="907">
        <v>40.759999999999991</v>
      </c>
      <c r="J37" s="908">
        <v>20.763490393797788</v>
      </c>
      <c r="K37" s="909">
        <v>7.0723546915610808E-2</v>
      </c>
      <c r="L37" s="910">
        <v>293.58666666666664</v>
      </c>
      <c r="M37" s="907">
        <v>289</v>
      </c>
      <c r="N37" s="867"/>
      <c r="O37" s="911">
        <v>293.58666666666664</v>
      </c>
      <c r="P37" s="866">
        <v>293.58666666666664</v>
      </c>
    </row>
    <row r="38" spans="1:18" ht="54">
      <c r="A38" s="867"/>
      <c r="B38" s="868"/>
      <c r="C38" s="869"/>
      <c r="D38" s="870"/>
      <c r="E38" s="871"/>
      <c r="F38" s="912">
        <v>316.26</v>
      </c>
      <c r="G38" s="905" t="s">
        <v>1324</v>
      </c>
      <c r="H38" s="913"/>
      <c r="I38" s="907"/>
      <c r="J38" s="908"/>
      <c r="K38" s="909"/>
      <c r="L38" s="907"/>
      <c r="M38" s="907"/>
      <c r="N38" s="867"/>
      <c r="O38" s="914"/>
      <c r="P38" s="866"/>
    </row>
    <row r="39" spans="1:18" ht="40.5">
      <c r="A39" s="867"/>
      <c r="B39" s="868"/>
      <c r="C39" s="869"/>
      <c r="D39" s="870"/>
      <c r="E39" s="871"/>
      <c r="F39" s="904">
        <v>275.5</v>
      </c>
      <c r="G39" s="915" t="s">
        <v>1325</v>
      </c>
      <c r="H39" s="913"/>
      <c r="I39" s="907"/>
      <c r="J39" s="908"/>
      <c r="K39" s="909"/>
      <c r="L39" s="907"/>
      <c r="M39" s="907"/>
      <c r="N39" s="867"/>
      <c r="O39" s="914"/>
      <c r="P39" s="866"/>
    </row>
    <row r="40" spans="1:18">
      <c r="A40" s="877"/>
      <c r="B40" s="878"/>
      <c r="C40" s="844"/>
      <c r="D40" s="879"/>
      <c r="E40" s="880"/>
      <c r="F40" s="881" t="s">
        <v>1320</v>
      </c>
      <c r="G40" s="882"/>
      <c r="H40" s="882"/>
      <c r="I40" s="882"/>
      <c r="J40" s="882"/>
      <c r="K40" s="882"/>
      <c r="L40" s="882"/>
      <c r="M40" s="882"/>
      <c r="N40" s="882"/>
      <c r="O40" s="883"/>
      <c r="P40" s="884">
        <v>293.58666666666664</v>
      </c>
    </row>
    <row r="41" spans="1:18" s="479" customFormat="1">
      <c r="C41" s="36"/>
      <c r="E41" s="481"/>
      <c r="F41" s="832"/>
      <c r="G41" s="833"/>
      <c r="H41" s="481"/>
      <c r="I41" s="481"/>
      <c r="J41" s="481"/>
      <c r="K41" s="481"/>
      <c r="L41" s="481"/>
      <c r="M41" s="481"/>
      <c r="N41" s="481"/>
      <c r="O41" s="481"/>
      <c r="P41" s="481"/>
    </row>
    <row r="42" spans="1:18" s="842" customFormat="1" ht="24">
      <c r="A42" s="834" t="s">
        <v>1106</v>
      </c>
      <c r="B42" s="834" t="s">
        <v>5</v>
      </c>
      <c r="C42" s="835" t="s">
        <v>1019</v>
      </c>
      <c r="D42" s="834" t="s">
        <v>1301</v>
      </c>
      <c r="E42" s="836" t="s">
        <v>26</v>
      </c>
      <c r="F42" s="837" t="s">
        <v>1302</v>
      </c>
      <c r="G42" s="838" t="s">
        <v>1303</v>
      </c>
      <c r="H42" s="839" t="s">
        <v>1304</v>
      </c>
      <c r="I42" s="840" t="s">
        <v>1305</v>
      </c>
      <c r="J42" s="840" t="s">
        <v>1306</v>
      </c>
      <c r="K42" s="840" t="s">
        <v>1307</v>
      </c>
      <c r="L42" s="840" t="s">
        <v>1308</v>
      </c>
      <c r="M42" s="840" t="s">
        <v>1309</v>
      </c>
      <c r="N42" s="840" t="s">
        <v>1310</v>
      </c>
      <c r="O42" s="840" t="s">
        <v>1311</v>
      </c>
      <c r="P42" s="841" t="s">
        <v>1312</v>
      </c>
    </row>
    <row r="43" spans="1:18" s="852" customFormat="1" ht="11.25">
      <c r="A43" s="843"/>
      <c r="B43" s="843"/>
      <c r="C43" s="844"/>
      <c r="D43" s="843"/>
      <c r="E43" s="845"/>
      <c r="F43" s="846" t="s">
        <v>1313</v>
      </c>
      <c r="G43" s="847"/>
      <c r="H43" s="848"/>
      <c r="I43" s="849" t="s">
        <v>1314</v>
      </c>
      <c r="J43" s="849"/>
      <c r="K43" s="849"/>
      <c r="L43" s="849"/>
      <c r="M43" s="849"/>
      <c r="N43" s="850" t="s">
        <v>1313</v>
      </c>
      <c r="O43" s="850" t="s">
        <v>1313</v>
      </c>
      <c r="P43" s="851" t="s">
        <v>1313</v>
      </c>
    </row>
    <row r="44" spans="1:18" ht="21.75" customHeight="1">
      <c r="A44" s="853">
        <v>4</v>
      </c>
      <c r="B44" s="854"/>
      <c r="C44" s="835" t="s">
        <v>1326</v>
      </c>
      <c r="D44" s="855" t="s">
        <v>1084</v>
      </c>
      <c r="E44" s="856">
        <v>1</v>
      </c>
      <c r="F44" s="904">
        <v>1090</v>
      </c>
      <c r="G44" s="905" t="s">
        <v>1327</v>
      </c>
      <c r="H44" s="906">
        <v>3</v>
      </c>
      <c r="I44" s="907">
        <v>1339</v>
      </c>
      <c r="J44" s="908">
        <v>767.36366867346544</v>
      </c>
      <c r="K44" s="909">
        <v>0.4973192927242161</v>
      </c>
      <c r="L44" s="910">
        <v>1543</v>
      </c>
      <c r="M44" s="907">
        <v>1110</v>
      </c>
      <c r="N44" s="867"/>
      <c r="O44" s="911">
        <v>1110</v>
      </c>
      <c r="P44" s="866">
        <v>1110</v>
      </c>
    </row>
    <row r="45" spans="1:18" ht="54">
      <c r="A45" s="867"/>
      <c r="B45" s="868"/>
      <c r="C45" s="869"/>
      <c r="D45" s="870"/>
      <c r="E45" s="871"/>
      <c r="F45" s="904">
        <v>1110</v>
      </c>
      <c r="G45" s="915" t="s">
        <v>1328</v>
      </c>
      <c r="H45" s="913"/>
      <c r="I45" s="907"/>
      <c r="J45" s="908"/>
      <c r="K45" s="909"/>
      <c r="L45" s="907"/>
      <c r="M45" s="907"/>
      <c r="N45" s="867"/>
      <c r="O45" s="914"/>
      <c r="P45" s="866"/>
    </row>
    <row r="46" spans="1:18" ht="81">
      <c r="A46" s="867"/>
      <c r="B46" s="868"/>
      <c r="C46" s="869"/>
      <c r="D46" s="870"/>
      <c r="E46" s="871"/>
      <c r="F46" s="904">
        <v>2429</v>
      </c>
      <c r="G46" s="915" t="s">
        <v>1329</v>
      </c>
      <c r="H46" s="913"/>
      <c r="I46" s="907"/>
      <c r="J46" s="908"/>
      <c r="K46" s="909"/>
      <c r="L46" s="907"/>
      <c r="M46" s="907"/>
      <c r="N46" s="867"/>
      <c r="O46" s="914"/>
      <c r="P46" s="866"/>
    </row>
    <row r="47" spans="1:18">
      <c r="A47" s="867"/>
      <c r="B47" s="868"/>
      <c r="C47" s="869"/>
      <c r="D47" s="870"/>
      <c r="E47" s="871"/>
      <c r="F47" s="904"/>
      <c r="G47" s="915"/>
      <c r="H47" s="913"/>
      <c r="I47" s="907"/>
      <c r="J47" s="908"/>
      <c r="K47" s="909"/>
      <c r="L47" s="907"/>
      <c r="M47" s="907"/>
      <c r="N47" s="867"/>
      <c r="O47" s="914"/>
      <c r="P47" s="866"/>
      <c r="R47" s="202"/>
    </row>
    <row r="48" spans="1:18" ht="29.25" customHeight="1">
      <c r="A48" s="877"/>
      <c r="B48" s="878"/>
      <c r="C48" s="844"/>
      <c r="D48" s="879"/>
      <c r="E48" s="880"/>
      <c r="F48" s="881" t="s">
        <v>1320</v>
      </c>
      <c r="G48" s="882"/>
      <c r="H48" s="882"/>
      <c r="I48" s="882"/>
      <c r="J48" s="882"/>
      <c r="K48" s="882"/>
      <c r="L48" s="882"/>
      <c r="M48" s="882"/>
      <c r="N48" s="882"/>
      <c r="O48" s="883"/>
      <c r="P48" s="884">
        <v>1110</v>
      </c>
    </row>
    <row r="49" spans="1:21" s="479" customFormat="1">
      <c r="C49" s="36"/>
      <c r="E49" s="481"/>
      <c r="F49" s="832"/>
      <c r="G49" s="833"/>
      <c r="H49" s="481"/>
      <c r="I49" s="481"/>
      <c r="J49" s="481"/>
      <c r="K49" s="481"/>
      <c r="L49" s="481"/>
      <c r="M49" s="481"/>
      <c r="N49" s="481"/>
      <c r="O49" s="481"/>
      <c r="P49" s="481"/>
    </row>
    <row r="50" spans="1:21" s="842" customFormat="1" ht="24" hidden="1">
      <c r="A50" s="834" t="s">
        <v>1106</v>
      </c>
      <c r="B50" s="834" t="s">
        <v>5</v>
      </c>
      <c r="C50" s="835" t="s">
        <v>1019</v>
      </c>
      <c r="D50" s="834" t="s">
        <v>1301</v>
      </c>
      <c r="E50" s="888" t="s">
        <v>26</v>
      </c>
      <c r="F50" s="837" t="s">
        <v>1302</v>
      </c>
      <c r="G50" s="838" t="s">
        <v>1303</v>
      </c>
      <c r="H50" s="839" t="s">
        <v>1304</v>
      </c>
      <c r="I50" s="840" t="s">
        <v>1305</v>
      </c>
      <c r="J50" s="840" t="s">
        <v>1306</v>
      </c>
      <c r="K50" s="840" t="s">
        <v>1307</v>
      </c>
      <c r="L50" s="840" t="s">
        <v>1308</v>
      </c>
      <c r="M50" s="840" t="s">
        <v>1309</v>
      </c>
      <c r="N50" s="840" t="s">
        <v>1310</v>
      </c>
      <c r="O50" s="840" t="s">
        <v>1311</v>
      </c>
      <c r="P50" s="841" t="s">
        <v>1312</v>
      </c>
    </row>
    <row r="51" spans="1:21" s="852" customFormat="1" ht="11.25" hidden="1">
      <c r="A51" s="843"/>
      <c r="B51" s="843"/>
      <c r="C51" s="844"/>
      <c r="D51" s="843"/>
      <c r="E51" s="889"/>
      <c r="F51" s="846" t="s">
        <v>1313</v>
      </c>
      <c r="G51" s="847"/>
      <c r="H51" s="848"/>
      <c r="I51" s="849" t="s">
        <v>1314</v>
      </c>
      <c r="J51" s="849"/>
      <c r="K51" s="849"/>
      <c r="L51" s="849"/>
      <c r="M51" s="849"/>
      <c r="N51" s="850" t="s">
        <v>1313</v>
      </c>
      <c r="O51" s="850" t="s">
        <v>1313</v>
      </c>
      <c r="P51" s="851" t="s">
        <v>1313</v>
      </c>
    </row>
    <row r="52" spans="1:21" ht="54" hidden="1">
      <c r="A52" s="853">
        <v>5</v>
      </c>
      <c r="B52" s="854"/>
      <c r="C52" s="835" t="s">
        <v>1330</v>
      </c>
      <c r="D52" s="855" t="s">
        <v>1198</v>
      </c>
      <c r="E52" s="856">
        <v>1</v>
      </c>
      <c r="F52" s="904">
        <v>6.6326530612244898</v>
      </c>
      <c r="G52" s="905" t="s">
        <v>1331</v>
      </c>
      <c r="H52" s="906">
        <v>3</v>
      </c>
      <c r="I52" s="910">
        <v>1.1564625850340136</v>
      </c>
      <c r="J52" s="916">
        <v>0.6244067942410142</v>
      </c>
      <c r="K52" s="917">
        <v>8.8257498801374124E-2</v>
      </c>
      <c r="L52" s="910">
        <v>7.074829931972789</v>
      </c>
      <c r="M52" s="910">
        <v>6.8027210884353746</v>
      </c>
      <c r="N52" s="853"/>
      <c r="O52" s="911">
        <v>7.074829931972789</v>
      </c>
      <c r="P52" s="894">
        <v>7.074829931972789</v>
      </c>
    </row>
    <row r="53" spans="1:21" ht="40.5" hidden="1">
      <c r="A53" s="867"/>
      <c r="B53" s="868"/>
      <c r="C53" s="869"/>
      <c r="D53" s="870"/>
      <c r="E53" s="871"/>
      <c r="F53" s="904">
        <v>6.8027210884353746</v>
      </c>
      <c r="G53" s="915" t="s">
        <v>1332</v>
      </c>
      <c r="H53" s="913"/>
      <c r="I53" s="907"/>
      <c r="J53" s="908"/>
      <c r="K53" s="909"/>
      <c r="L53" s="907"/>
      <c r="M53" s="907"/>
      <c r="N53" s="867"/>
      <c r="O53" s="914"/>
      <c r="P53" s="866"/>
    </row>
    <row r="54" spans="1:21" ht="54" hidden="1">
      <c r="A54" s="867"/>
      <c r="B54" s="868"/>
      <c r="C54" s="869"/>
      <c r="D54" s="870"/>
      <c r="E54" s="871"/>
      <c r="F54" s="904">
        <v>7.7891156462585034</v>
      </c>
      <c r="G54" s="915" t="s">
        <v>1333</v>
      </c>
      <c r="H54" s="913"/>
      <c r="I54" s="907"/>
      <c r="J54" s="908"/>
      <c r="K54" s="909"/>
      <c r="L54" s="907"/>
      <c r="M54" s="907"/>
      <c r="N54" s="867"/>
      <c r="O54" s="914"/>
      <c r="P54" s="866"/>
    </row>
    <row r="55" spans="1:21" hidden="1">
      <c r="A55" s="867"/>
      <c r="B55" s="868"/>
      <c r="C55" s="869"/>
      <c r="D55" s="870"/>
      <c r="E55" s="871"/>
      <c r="F55" s="904"/>
      <c r="G55" s="915"/>
      <c r="H55" s="918"/>
      <c r="I55" s="919"/>
      <c r="J55" s="920"/>
      <c r="K55" s="921"/>
      <c r="L55" s="919"/>
      <c r="M55" s="919"/>
      <c r="N55" s="877"/>
      <c r="O55" s="922"/>
      <c r="P55" s="903"/>
      <c r="R55" s="202"/>
    </row>
    <row r="56" spans="1:21" s="479" customFormat="1">
      <c r="C56" s="36"/>
      <c r="E56" s="481"/>
      <c r="F56" s="832"/>
      <c r="G56" s="833"/>
      <c r="H56" s="481"/>
      <c r="I56" s="481"/>
      <c r="J56" s="481"/>
      <c r="K56" s="481"/>
      <c r="L56" s="481"/>
      <c r="M56" s="481"/>
      <c r="N56" s="481"/>
      <c r="O56" s="481"/>
      <c r="P56" s="481"/>
    </row>
    <row r="57" spans="1:21">
      <c r="A57" t="s">
        <v>1300</v>
      </c>
      <c r="B57"/>
      <c r="D57"/>
      <c r="E57" s="5"/>
      <c r="F57" s="425"/>
      <c r="G57" s="923"/>
      <c r="H57" s="5"/>
      <c r="I57" s="5"/>
      <c r="J57" s="5"/>
      <c r="K57" s="5"/>
      <c r="L57" s="5"/>
      <c r="M57" s="5"/>
      <c r="N57" s="5"/>
    </row>
    <row r="58" spans="1:21">
      <c r="A58" s="924" t="s">
        <v>1334</v>
      </c>
      <c r="B58" s="925"/>
      <c r="C58" s="926"/>
      <c r="D58" s="925"/>
      <c r="E58" s="925"/>
      <c r="F58" s="925"/>
      <c r="G58" s="925"/>
      <c r="H58" s="925"/>
      <c r="I58" s="925"/>
      <c r="J58" s="925"/>
      <c r="K58" s="925"/>
      <c r="L58" s="925"/>
      <c r="M58" s="925"/>
      <c r="N58" s="925"/>
      <c r="O58" s="925"/>
      <c r="P58" s="925"/>
    </row>
    <row r="59" spans="1:21" s="842" customFormat="1" ht="24">
      <c r="A59" s="834" t="s">
        <v>1106</v>
      </c>
      <c r="B59" s="834" t="s">
        <v>5</v>
      </c>
      <c r="C59" s="835" t="s">
        <v>1019</v>
      </c>
      <c r="D59" s="834" t="s">
        <v>1301</v>
      </c>
      <c r="E59" s="836" t="s">
        <v>26</v>
      </c>
      <c r="F59" s="837" t="s">
        <v>1302</v>
      </c>
      <c r="G59" s="838" t="s">
        <v>1303</v>
      </c>
      <c r="H59" s="839" t="s">
        <v>1304</v>
      </c>
      <c r="I59" s="840" t="s">
        <v>1305</v>
      </c>
      <c r="J59" s="839" t="s">
        <v>1306</v>
      </c>
      <c r="K59" s="839" t="s">
        <v>1307</v>
      </c>
      <c r="L59" s="839" t="s">
        <v>1308</v>
      </c>
      <c r="M59" s="839" t="s">
        <v>1309</v>
      </c>
      <c r="N59" s="840" t="s">
        <v>1310</v>
      </c>
      <c r="O59" s="840" t="s">
        <v>1311</v>
      </c>
      <c r="P59" s="841" t="s">
        <v>1312</v>
      </c>
    </row>
    <row r="60" spans="1:21" s="852" customFormat="1" ht="11.25" customHeight="1">
      <c r="A60" s="843"/>
      <c r="B60" s="843"/>
      <c r="C60" s="844"/>
      <c r="D60" s="843"/>
      <c r="E60" s="845"/>
      <c r="F60" s="846" t="s">
        <v>1313</v>
      </c>
      <c r="G60" s="847"/>
      <c r="H60" s="848"/>
      <c r="I60" s="849" t="s">
        <v>1314</v>
      </c>
      <c r="J60" s="848"/>
      <c r="K60" s="848"/>
      <c r="L60" s="848"/>
      <c r="M60" s="848"/>
      <c r="N60" s="850" t="s">
        <v>1313</v>
      </c>
      <c r="O60" s="850" t="s">
        <v>1313</v>
      </c>
      <c r="P60" s="851" t="s">
        <v>1313</v>
      </c>
    </row>
    <row r="61" spans="1:21">
      <c r="A61" s="853">
        <v>9</v>
      </c>
      <c r="B61" s="854"/>
      <c r="C61" s="835" t="s">
        <v>1335</v>
      </c>
      <c r="D61" s="855" t="s">
        <v>1198</v>
      </c>
      <c r="E61" s="856">
        <v>1</v>
      </c>
      <c r="F61" s="904">
        <v>9</v>
      </c>
      <c r="G61" s="915" t="s">
        <v>1336</v>
      </c>
      <c r="H61" s="906">
        <v>3</v>
      </c>
      <c r="I61" s="907">
        <v>64.289550000000006</v>
      </c>
      <c r="J61" s="908">
        <v>33.689157727684943</v>
      </c>
      <c r="K61" s="909">
        <v>0.95374070365548247</v>
      </c>
      <c r="L61" s="910">
        <v>35.323183333333333</v>
      </c>
      <c r="M61" s="907">
        <v>23.68</v>
      </c>
      <c r="N61" s="867"/>
      <c r="O61" s="911">
        <v>23.68</v>
      </c>
      <c r="P61" s="908">
        <v>23.68</v>
      </c>
      <c r="Q61" t="s">
        <v>1337</v>
      </c>
      <c r="R61">
        <v>850</v>
      </c>
      <c r="S61">
        <v>0.265625</v>
      </c>
      <c r="T61">
        <v>66.119374999999991</v>
      </c>
      <c r="U61">
        <v>916.11937499999999</v>
      </c>
    </row>
    <row r="62" spans="1:21">
      <c r="A62" s="867"/>
      <c r="B62" s="868"/>
      <c r="C62" s="869"/>
      <c r="D62" s="870"/>
      <c r="E62" s="871"/>
      <c r="F62" s="912">
        <v>23.68</v>
      </c>
      <c r="G62" s="905" t="s">
        <v>1338</v>
      </c>
      <c r="H62" s="913"/>
      <c r="I62" s="907"/>
      <c r="J62" s="908"/>
      <c r="K62" s="909"/>
      <c r="L62" s="907"/>
      <c r="M62" s="907"/>
      <c r="N62" s="867"/>
      <c r="O62" s="914"/>
      <c r="P62" s="908"/>
      <c r="Q62" t="s">
        <v>1339</v>
      </c>
      <c r="R62">
        <v>650</v>
      </c>
      <c r="S62">
        <v>0.203125</v>
      </c>
      <c r="T62">
        <v>50.561875000000001</v>
      </c>
      <c r="U62">
        <v>700.56187499999999</v>
      </c>
    </row>
    <row r="63" spans="1:21" ht="40.5">
      <c r="A63" s="867"/>
      <c r="B63" s="868"/>
      <c r="C63" s="869"/>
      <c r="D63" s="870"/>
      <c r="E63" s="871"/>
      <c r="F63" s="912">
        <v>73.289550000000006</v>
      </c>
      <c r="G63" s="905" t="s">
        <v>1340</v>
      </c>
      <c r="H63" s="913"/>
      <c r="I63" s="907"/>
      <c r="J63" s="908"/>
      <c r="K63" s="909"/>
      <c r="L63" s="907"/>
      <c r="M63" s="907"/>
      <c r="N63" s="867"/>
      <c r="O63" s="914"/>
      <c r="P63" s="908"/>
      <c r="Q63" t="s">
        <v>1341</v>
      </c>
      <c r="R63">
        <v>1700</v>
      </c>
      <c r="S63">
        <v>0.53125</v>
      </c>
      <c r="T63">
        <v>132.23874999999998</v>
      </c>
      <c r="U63">
        <v>1832.23875</v>
      </c>
    </row>
    <row r="64" spans="1:21">
      <c r="A64" s="867"/>
      <c r="B64" s="868"/>
      <c r="C64" s="869"/>
      <c r="D64" s="870"/>
      <c r="E64" s="871"/>
      <c r="F64" s="904"/>
      <c r="G64" s="915"/>
      <c r="H64" s="913"/>
      <c r="I64" s="907"/>
      <c r="J64" s="908"/>
      <c r="K64" s="909"/>
      <c r="L64" s="907"/>
      <c r="M64" s="907"/>
      <c r="N64" s="867"/>
      <c r="O64" s="914"/>
      <c r="P64" s="908"/>
      <c r="R64">
        <v>3200</v>
      </c>
    </row>
    <row r="65" spans="1:19">
      <c r="A65" s="877"/>
      <c r="B65" s="878"/>
      <c r="C65" s="844"/>
      <c r="D65" s="879"/>
      <c r="E65" s="880"/>
      <c r="F65" s="927" t="s">
        <v>1342</v>
      </c>
      <c r="G65" s="928"/>
      <c r="H65" s="928"/>
      <c r="I65" s="928"/>
      <c r="J65" s="928"/>
      <c r="K65" s="928"/>
      <c r="L65" s="928"/>
      <c r="M65" s="928"/>
      <c r="N65" s="928"/>
      <c r="O65" s="929"/>
      <c r="P65" s="884">
        <v>23.68</v>
      </c>
    </row>
    <row r="66" spans="1:19">
      <c r="A66" s="930"/>
      <c r="B66" s="931"/>
      <c r="C66" s="931"/>
      <c r="D66" s="930"/>
      <c r="E66" s="932"/>
      <c r="F66" s="933"/>
      <c r="G66" s="934"/>
      <c r="H66" s="932"/>
      <c r="I66" s="932"/>
      <c r="J66" s="932"/>
      <c r="K66" s="932"/>
      <c r="L66" s="932"/>
      <c r="M66" s="932"/>
      <c r="N66" s="932"/>
      <c r="O66" s="932"/>
      <c r="P66" s="932"/>
    </row>
    <row r="67" spans="1:19">
      <c r="A67" s="924" t="s">
        <v>1343</v>
      </c>
      <c r="B67" s="925"/>
      <c r="C67" s="926"/>
      <c r="D67" s="925"/>
      <c r="E67" s="925"/>
      <c r="F67" s="925"/>
      <c r="G67" s="925"/>
      <c r="H67" s="925"/>
      <c r="I67" s="925"/>
      <c r="J67" s="925"/>
      <c r="K67" s="925"/>
      <c r="L67" s="925"/>
      <c r="M67" s="925"/>
      <c r="N67" s="925"/>
      <c r="O67" s="925"/>
      <c r="P67" s="925"/>
      <c r="S67">
        <v>248.92</v>
      </c>
    </row>
    <row r="68" spans="1:19" s="842" customFormat="1" ht="24">
      <c r="A68" s="834" t="s">
        <v>1106</v>
      </c>
      <c r="B68" s="834" t="s">
        <v>5</v>
      </c>
      <c r="C68" s="835" t="s">
        <v>1019</v>
      </c>
      <c r="D68" s="834" t="s">
        <v>1301</v>
      </c>
      <c r="E68" s="836" t="s">
        <v>26</v>
      </c>
      <c r="F68" s="837" t="s">
        <v>1302</v>
      </c>
      <c r="G68" s="838" t="s">
        <v>1303</v>
      </c>
      <c r="H68" s="839" t="s">
        <v>1304</v>
      </c>
      <c r="I68" s="840" t="s">
        <v>1305</v>
      </c>
      <c r="J68" s="839" t="s">
        <v>1306</v>
      </c>
      <c r="K68" s="839" t="s">
        <v>1307</v>
      </c>
      <c r="L68" s="839" t="s">
        <v>1308</v>
      </c>
      <c r="M68" s="839" t="s">
        <v>1309</v>
      </c>
      <c r="N68" s="840" t="s">
        <v>1310</v>
      </c>
      <c r="O68" s="840" t="s">
        <v>1311</v>
      </c>
      <c r="P68" s="841" t="s">
        <v>1312</v>
      </c>
    </row>
    <row r="69" spans="1:19" s="852" customFormat="1" ht="11.25">
      <c r="A69" s="843"/>
      <c r="B69" s="843"/>
      <c r="C69" s="844"/>
      <c r="D69" s="843"/>
      <c r="E69" s="845"/>
      <c r="F69" s="846" t="s">
        <v>1313</v>
      </c>
      <c r="G69" s="847"/>
      <c r="H69" s="848"/>
      <c r="I69" s="849" t="s">
        <v>1314</v>
      </c>
      <c r="J69" s="848"/>
      <c r="K69" s="848"/>
      <c r="L69" s="848"/>
      <c r="M69" s="848"/>
      <c r="N69" s="850" t="s">
        <v>1313</v>
      </c>
      <c r="O69" s="850" t="s">
        <v>1313</v>
      </c>
      <c r="P69" s="851" t="s">
        <v>1313</v>
      </c>
    </row>
    <row r="70" spans="1:19">
      <c r="A70" s="853">
        <v>10</v>
      </c>
      <c r="B70" s="854"/>
      <c r="C70" s="835" t="s">
        <v>1344</v>
      </c>
      <c r="D70" s="855" t="s">
        <v>1198</v>
      </c>
      <c r="E70" s="856">
        <v>1</v>
      </c>
      <c r="F70" s="904">
        <v>13.89</v>
      </c>
      <c r="G70" s="915" t="s">
        <v>1336</v>
      </c>
      <c r="H70" s="906">
        <v>3</v>
      </c>
      <c r="I70" s="907">
        <v>22.754775000000002</v>
      </c>
      <c r="J70" s="908">
        <v>11.815725225317674</v>
      </c>
      <c r="K70" s="909">
        <v>0.43587179523033442</v>
      </c>
      <c r="L70" s="910">
        <v>27.108258333333335</v>
      </c>
      <c r="M70" s="907">
        <v>30.79</v>
      </c>
      <c r="N70" s="867"/>
      <c r="O70" s="911">
        <v>30.79</v>
      </c>
      <c r="P70" s="908">
        <v>30.79</v>
      </c>
    </row>
    <row r="71" spans="1:19">
      <c r="A71" s="867"/>
      <c r="B71" s="868"/>
      <c r="C71" s="869"/>
      <c r="D71" s="870"/>
      <c r="E71" s="871"/>
      <c r="F71" s="912">
        <v>30.79</v>
      </c>
      <c r="G71" s="905" t="s">
        <v>1338</v>
      </c>
      <c r="H71" s="913"/>
      <c r="I71" s="907"/>
      <c r="J71" s="908"/>
      <c r="K71" s="909"/>
      <c r="L71" s="907"/>
      <c r="M71" s="907"/>
      <c r="N71" s="867"/>
      <c r="O71" s="914"/>
      <c r="P71" s="908"/>
    </row>
    <row r="72" spans="1:19" ht="40.5">
      <c r="A72" s="867"/>
      <c r="B72" s="868"/>
      <c r="C72" s="869"/>
      <c r="D72" s="870"/>
      <c r="E72" s="871"/>
      <c r="F72" s="904">
        <v>36.644775000000003</v>
      </c>
      <c r="G72" s="905" t="s">
        <v>1340</v>
      </c>
      <c r="H72" s="913"/>
      <c r="I72" s="907"/>
      <c r="J72" s="908"/>
      <c r="K72" s="909"/>
      <c r="L72" s="907"/>
      <c r="M72" s="907"/>
      <c r="N72" s="867"/>
      <c r="O72" s="914"/>
      <c r="P72" s="908"/>
    </row>
    <row r="73" spans="1:19">
      <c r="A73" s="867"/>
      <c r="B73" s="868"/>
      <c r="C73" s="869"/>
      <c r="D73" s="870"/>
      <c r="E73" s="871"/>
      <c r="F73" s="904"/>
      <c r="G73" s="915"/>
      <c r="H73" s="913"/>
      <c r="I73" s="907"/>
      <c r="J73" s="908"/>
      <c r="K73" s="909"/>
      <c r="L73" s="907"/>
      <c r="M73" s="907"/>
      <c r="N73" s="867"/>
      <c r="O73" s="914"/>
      <c r="P73" s="908"/>
      <c r="R73" s="202"/>
    </row>
    <row r="74" spans="1:19">
      <c r="A74" s="877"/>
      <c r="B74" s="878"/>
      <c r="C74" s="844"/>
      <c r="D74" s="879"/>
      <c r="E74" s="880"/>
      <c r="F74" s="927" t="s">
        <v>1342</v>
      </c>
      <c r="G74" s="928"/>
      <c r="H74" s="928"/>
      <c r="I74" s="928"/>
      <c r="J74" s="928"/>
      <c r="K74" s="928"/>
      <c r="L74" s="928"/>
      <c r="M74" s="928"/>
      <c r="N74" s="928"/>
      <c r="O74" s="929"/>
      <c r="P74" s="884">
        <v>30.79</v>
      </c>
    </row>
    <row r="75" spans="1:19">
      <c r="A75" s="930"/>
      <c r="B75" s="931"/>
      <c r="C75" s="931"/>
      <c r="D75" s="930"/>
      <c r="E75" s="932"/>
      <c r="F75" s="933"/>
      <c r="G75" s="934"/>
      <c r="H75" s="932"/>
      <c r="I75" s="932"/>
      <c r="J75" s="932"/>
      <c r="K75" s="932"/>
      <c r="L75" s="932"/>
      <c r="M75" s="932"/>
      <c r="N75" s="932"/>
      <c r="O75" s="932"/>
      <c r="P75" s="932"/>
    </row>
    <row r="76" spans="1:19">
      <c r="A76" s="924" t="s">
        <v>1343</v>
      </c>
      <c r="B76" s="925"/>
      <c r="C76" s="926"/>
      <c r="D76" s="925"/>
      <c r="E76" s="925"/>
      <c r="F76" s="925"/>
      <c r="G76" s="925"/>
      <c r="H76" s="925"/>
      <c r="I76" s="925"/>
      <c r="J76" s="925"/>
      <c r="K76" s="925"/>
      <c r="L76" s="925"/>
      <c r="M76" s="925"/>
      <c r="N76" s="925"/>
      <c r="O76" s="925"/>
      <c r="P76" s="925"/>
    </row>
    <row r="77" spans="1:19" s="842" customFormat="1" ht="24">
      <c r="A77" s="834" t="s">
        <v>1106</v>
      </c>
      <c r="B77" s="834" t="s">
        <v>5</v>
      </c>
      <c r="C77" s="835" t="s">
        <v>1019</v>
      </c>
      <c r="D77" s="834" t="s">
        <v>1301</v>
      </c>
      <c r="E77" s="836" t="s">
        <v>26</v>
      </c>
      <c r="F77" s="837" t="s">
        <v>1302</v>
      </c>
      <c r="G77" s="838" t="s">
        <v>1303</v>
      </c>
      <c r="H77" s="839" t="s">
        <v>1304</v>
      </c>
      <c r="I77" s="840" t="s">
        <v>1305</v>
      </c>
      <c r="J77" s="839" t="s">
        <v>1306</v>
      </c>
      <c r="K77" s="839" t="s">
        <v>1307</v>
      </c>
      <c r="L77" s="839" t="s">
        <v>1308</v>
      </c>
      <c r="M77" s="839" t="s">
        <v>1309</v>
      </c>
      <c r="N77" s="840" t="s">
        <v>1310</v>
      </c>
      <c r="O77" s="840" t="s">
        <v>1311</v>
      </c>
      <c r="P77" s="841" t="s">
        <v>1312</v>
      </c>
    </row>
    <row r="78" spans="1:19" s="852" customFormat="1" ht="11.25">
      <c r="A78" s="843"/>
      <c r="B78" s="843"/>
      <c r="C78" s="844"/>
      <c r="D78" s="843"/>
      <c r="E78" s="845"/>
      <c r="F78" s="846" t="s">
        <v>1313</v>
      </c>
      <c r="G78" s="847"/>
      <c r="H78" s="848"/>
      <c r="I78" s="849" t="s">
        <v>1314</v>
      </c>
      <c r="J78" s="848"/>
      <c r="K78" s="848"/>
      <c r="L78" s="848"/>
      <c r="M78" s="848"/>
      <c r="N78" s="850" t="s">
        <v>1313</v>
      </c>
      <c r="O78" s="850" t="s">
        <v>1313</v>
      </c>
      <c r="P78" s="851" t="s">
        <v>1313</v>
      </c>
    </row>
    <row r="79" spans="1:19">
      <c r="A79" s="853">
        <v>11</v>
      </c>
      <c r="B79" s="854"/>
      <c r="C79" s="835" t="s">
        <v>1345</v>
      </c>
      <c r="D79" s="855" t="s">
        <v>1198</v>
      </c>
      <c r="E79" s="856">
        <v>1</v>
      </c>
      <c r="F79" s="904">
        <v>13.25</v>
      </c>
      <c r="G79" s="858" t="s">
        <v>1346</v>
      </c>
      <c r="H79" s="906">
        <v>4</v>
      </c>
      <c r="I79" s="907">
        <v>24.202475</v>
      </c>
      <c r="J79" s="908">
        <v>9.968185564488298</v>
      </c>
      <c r="K79" s="909">
        <v>0.67190898690951451</v>
      </c>
      <c r="L79" s="910">
        <v>14.83561875</v>
      </c>
      <c r="M79" s="907">
        <v>13.75</v>
      </c>
      <c r="N79" s="867"/>
      <c r="O79" s="911">
        <v>13.75</v>
      </c>
      <c r="P79" s="908">
        <v>13.75</v>
      </c>
    </row>
    <row r="80" spans="1:19">
      <c r="A80" s="867"/>
      <c r="B80" s="868"/>
      <c r="C80" s="869"/>
      <c r="D80" s="870"/>
      <c r="E80" s="871"/>
      <c r="F80" s="912">
        <v>14.25</v>
      </c>
      <c r="G80" s="905" t="s">
        <v>1347</v>
      </c>
      <c r="H80" s="913"/>
      <c r="I80" s="907"/>
      <c r="J80" s="908"/>
      <c r="K80" s="909"/>
      <c r="L80" s="907"/>
      <c r="M80" s="907"/>
      <c r="N80" s="867"/>
      <c r="O80" s="914"/>
      <c r="P80" s="908"/>
    </row>
    <row r="81" spans="1:22">
      <c r="A81" s="867"/>
      <c r="B81" s="868"/>
      <c r="C81" s="869"/>
      <c r="D81" s="870"/>
      <c r="E81" s="871"/>
      <c r="F81" s="904">
        <v>3.82</v>
      </c>
      <c r="G81" s="915" t="s">
        <v>1336</v>
      </c>
      <c r="H81" s="913"/>
      <c r="I81" s="907"/>
      <c r="J81" s="908"/>
      <c r="K81" s="909"/>
      <c r="L81" s="907"/>
      <c r="M81" s="907"/>
      <c r="N81" s="867"/>
      <c r="O81" s="914"/>
      <c r="P81" s="908"/>
    </row>
    <row r="82" spans="1:22" ht="27">
      <c r="A82" s="867"/>
      <c r="B82" s="868"/>
      <c r="C82" s="869"/>
      <c r="D82" s="870"/>
      <c r="E82" s="871"/>
      <c r="F82" s="904">
        <v>28.022475</v>
      </c>
      <c r="G82" s="905" t="s">
        <v>1348</v>
      </c>
      <c r="H82" s="913"/>
      <c r="I82" s="907"/>
      <c r="J82" s="908"/>
      <c r="K82" s="909"/>
      <c r="L82" s="907"/>
      <c r="M82" s="907"/>
      <c r="N82" s="867"/>
      <c r="O82" s="914"/>
      <c r="P82" s="908"/>
      <c r="R82" s="202"/>
    </row>
    <row r="83" spans="1:22">
      <c r="A83" s="877"/>
      <c r="B83" s="878"/>
      <c r="C83" s="844"/>
      <c r="D83" s="879"/>
      <c r="E83" s="880"/>
      <c r="F83" s="927" t="s">
        <v>1342</v>
      </c>
      <c r="G83" s="928"/>
      <c r="H83" s="928"/>
      <c r="I83" s="928"/>
      <c r="J83" s="928"/>
      <c r="K83" s="928"/>
      <c r="L83" s="928"/>
      <c r="M83" s="928"/>
      <c r="N83" s="928"/>
      <c r="O83" s="929"/>
      <c r="P83" s="884">
        <v>13.75</v>
      </c>
    </row>
    <row r="84" spans="1:22">
      <c r="A84" s="930"/>
      <c r="B84" s="931"/>
      <c r="C84" s="931"/>
      <c r="D84" s="930"/>
      <c r="E84" s="932"/>
      <c r="F84" s="933"/>
      <c r="G84" s="934"/>
      <c r="H84" s="932"/>
      <c r="I84" s="932"/>
      <c r="J84" s="932"/>
      <c r="K84" s="932"/>
      <c r="L84" s="932"/>
      <c r="M84" s="932"/>
      <c r="N84" s="932"/>
      <c r="O84" s="932"/>
      <c r="P84" s="932"/>
    </row>
    <row r="85" spans="1:22">
      <c r="A85" s="924" t="s">
        <v>1349</v>
      </c>
      <c r="B85" s="925"/>
      <c r="C85" s="926"/>
      <c r="D85" s="925"/>
      <c r="E85" s="925"/>
      <c r="F85" s="925"/>
      <c r="G85" s="925"/>
      <c r="H85" s="925"/>
      <c r="I85" s="925"/>
      <c r="J85" s="925"/>
      <c r="K85" s="925"/>
      <c r="L85" s="925"/>
      <c r="M85" s="925"/>
      <c r="N85" s="925"/>
      <c r="O85" s="925"/>
      <c r="P85" s="925"/>
    </row>
    <row r="86" spans="1:22" s="842" customFormat="1" ht="24">
      <c r="A86" s="834" t="s">
        <v>1106</v>
      </c>
      <c r="B86" s="834" t="s">
        <v>5</v>
      </c>
      <c r="C86" s="835" t="s">
        <v>1019</v>
      </c>
      <c r="D86" s="834" t="s">
        <v>1301</v>
      </c>
      <c r="E86" s="836" t="s">
        <v>26</v>
      </c>
      <c r="F86" s="837" t="s">
        <v>1302</v>
      </c>
      <c r="G86" s="838" t="s">
        <v>1303</v>
      </c>
      <c r="H86" s="839" t="s">
        <v>1304</v>
      </c>
      <c r="I86" s="840" t="s">
        <v>1305</v>
      </c>
      <c r="J86" s="839" t="s">
        <v>1306</v>
      </c>
      <c r="K86" s="839" t="s">
        <v>1307</v>
      </c>
      <c r="L86" s="839" t="s">
        <v>1308</v>
      </c>
      <c r="M86" s="839" t="s">
        <v>1309</v>
      </c>
      <c r="N86" s="840" t="s">
        <v>1310</v>
      </c>
      <c r="O86" s="840" t="s">
        <v>1311</v>
      </c>
      <c r="P86" s="841" t="s">
        <v>1312</v>
      </c>
    </row>
    <row r="87" spans="1:22" s="852" customFormat="1" ht="11.25" customHeight="1">
      <c r="A87" s="843"/>
      <c r="B87" s="843"/>
      <c r="C87" s="844"/>
      <c r="D87" s="843"/>
      <c r="E87" s="845"/>
      <c r="F87" s="846" t="s">
        <v>1313</v>
      </c>
      <c r="G87" s="847"/>
      <c r="H87" s="848"/>
      <c r="I87" s="849" t="s">
        <v>1314</v>
      </c>
      <c r="J87" s="848"/>
      <c r="K87" s="848"/>
      <c r="L87" s="848"/>
      <c r="M87" s="848"/>
      <c r="N87" s="850" t="s">
        <v>1313</v>
      </c>
      <c r="O87" s="850" t="s">
        <v>1313</v>
      </c>
      <c r="P87" s="851" t="s">
        <v>1313</v>
      </c>
    </row>
    <row r="88" spans="1:22" ht="54">
      <c r="A88" s="853">
        <v>29</v>
      </c>
      <c r="B88" s="854"/>
      <c r="C88" s="935" t="s">
        <v>1350</v>
      </c>
      <c r="D88" s="855" t="s">
        <v>1198</v>
      </c>
      <c r="E88" s="856">
        <v>1</v>
      </c>
      <c r="F88" s="904">
        <v>76.59</v>
      </c>
      <c r="G88" s="915" t="s">
        <v>1351</v>
      </c>
      <c r="H88" s="906">
        <v>4</v>
      </c>
      <c r="I88" s="910">
        <v>26.1</v>
      </c>
      <c r="J88" s="916">
        <v>11.644168100763723</v>
      </c>
      <c r="K88" s="936">
        <v>0.1627260917764192</v>
      </c>
      <c r="L88" s="937">
        <v>71.556859589318123</v>
      </c>
      <c r="M88" s="937">
        <v>67.444297946590552</v>
      </c>
      <c r="N88" s="938"/>
      <c r="O88" s="939">
        <v>71.556859589318123</v>
      </c>
      <c r="P88" s="908">
        <v>71.556859589318123</v>
      </c>
    </row>
    <row r="89" spans="1:22" ht="27">
      <c r="A89" s="867"/>
      <c r="B89" s="868"/>
      <c r="C89" s="940"/>
      <c r="D89" s="870"/>
      <c r="E89" s="871"/>
      <c r="F89" s="912">
        <v>63.9</v>
      </c>
      <c r="G89" s="905" t="s">
        <v>1352</v>
      </c>
      <c r="H89" s="913"/>
      <c r="I89" s="907"/>
      <c r="J89" s="908"/>
      <c r="K89" s="941"/>
      <c r="L89" s="942"/>
      <c r="M89" s="942"/>
      <c r="N89" s="943"/>
      <c r="O89" s="944"/>
      <c r="P89" s="908"/>
      <c r="R89" t="s">
        <v>1353</v>
      </c>
      <c r="S89" s="146">
        <v>1086.3</v>
      </c>
      <c r="T89">
        <v>0.12552721894174879</v>
      </c>
      <c r="U89">
        <v>60.253065092039421</v>
      </c>
      <c r="V89" s="202">
        <v>1146.5530650920393</v>
      </c>
    </row>
    <row r="90" spans="1:22" ht="54">
      <c r="A90" s="867"/>
      <c r="B90" s="868"/>
      <c r="C90" s="940"/>
      <c r="D90" s="870"/>
      <c r="E90" s="871"/>
      <c r="F90" s="912">
        <v>67.444297946590552</v>
      </c>
      <c r="G90" s="905" t="s">
        <v>1354</v>
      </c>
      <c r="H90" s="913"/>
      <c r="I90" s="907"/>
      <c r="J90" s="908"/>
      <c r="K90" s="941"/>
      <c r="L90" s="942"/>
      <c r="M90" s="942"/>
      <c r="N90" s="943"/>
      <c r="O90" s="944"/>
      <c r="P90" s="908"/>
      <c r="R90" t="s">
        <v>1355</v>
      </c>
      <c r="S90" s="146">
        <v>4244.8</v>
      </c>
      <c r="T90">
        <v>0.4905071701776077</v>
      </c>
      <c r="U90">
        <v>235.44344168525168</v>
      </c>
      <c r="V90" s="202">
        <v>4480.243441685252</v>
      </c>
    </row>
    <row r="91" spans="1:22" ht="67.5">
      <c r="A91" s="867"/>
      <c r="B91" s="868"/>
      <c r="C91" s="940"/>
      <c r="D91" s="870"/>
      <c r="E91" s="871"/>
      <c r="F91" s="904">
        <v>90</v>
      </c>
      <c r="G91" s="915" t="s">
        <v>1356</v>
      </c>
      <c r="H91" s="913"/>
      <c r="I91" s="907"/>
      <c r="J91" s="908"/>
      <c r="K91" s="941"/>
      <c r="L91" s="942"/>
      <c r="M91" s="942"/>
      <c r="N91" s="943"/>
      <c r="O91" s="944"/>
      <c r="P91" s="908"/>
      <c r="R91" t="s">
        <v>1357</v>
      </c>
      <c r="S91" s="146">
        <v>3322.8</v>
      </c>
      <c r="T91">
        <v>0.38396561088064335</v>
      </c>
      <c r="U91">
        <v>184.30349322270879</v>
      </c>
      <c r="V91" s="202">
        <v>3507.1034932227089</v>
      </c>
    </row>
    <row r="92" spans="1:22" ht="54">
      <c r="A92" s="867"/>
      <c r="B92" s="868"/>
      <c r="C92" s="940"/>
      <c r="D92" s="870"/>
      <c r="E92" s="871"/>
      <c r="F92" s="904">
        <v>59.85</v>
      </c>
      <c r="G92" s="915" t="s">
        <v>1358</v>
      </c>
      <c r="H92" s="945"/>
      <c r="I92" s="946"/>
      <c r="J92" s="947"/>
      <c r="K92" s="948"/>
      <c r="L92" s="949"/>
      <c r="M92" s="949"/>
      <c r="N92" s="950"/>
      <c r="O92" s="951"/>
      <c r="P92" s="952"/>
      <c r="R92" s="202"/>
    </row>
    <row r="93" spans="1:22">
      <c r="A93" s="877"/>
      <c r="B93" s="878"/>
      <c r="C93" s="953"/>
      <c r="D93" s="879"/>
      <c r="E93" s="880"/>
      <c r="F93" s="927" t="s">
        <v>1342</v>
      </c>
      <c r="G93" s="928"/>
      <c r="H93" s="928"/>
      <c r="I93" s="928"/>
      <c r="J93" s="928"/>
      <c r="K93" s="928"/>
      <c r="L93" s="928"/>
      <c r="M93" s="928"/>
      <c r="N93" s="928"/>
      <c r="O93" s="929"/>
      <c r="P93" s="884">
        <v>71.556859589318123</v>
      </c>
      <c r="S93" s="202">
        <v>8653.9000000000015</v>
      </c>
      <c r="U93">
        <v>479.99999999999989</v>
      </c>
      <c r="V93" s="202">
        <v>9133.9000000000015</v>
      </c>
    </row>
    <row r="94" spans="1:22">
      <c r="A94" s="930"/>
      <c r="B94" s="931"/>
      <c r="C94" s="931"/>
      <c r="D94" s="930"/>
      <c r="E94" s="932"/>
      <c r="F94" s="933"/>
      <c r="G94" s="934"/>
      <c r="H94" s="932"/>
      <c r="I94" s="932"/>
      <c r="J94" s="932"/>
      <c r="K94" s="932"/>
      <c r="L94" s="932"/>
      <c r="M94" s="932"/>
      <c r="N94" s="932"/>
      <c r="O94" s="932"/>
      <c r="P94" s="932"/>
    </row>
    <row r="95" spans="1:22">
      <c r="A95" s="924" t="s">
        <v>1349</v>
      </c>
      <c r="B95" s="925"/>
      <c r="C95" s="926"/>
      <c r="D95" s="925"/>
      <c r="E95" s="925"/>
      <c r="F95" s="925"/>
      <c r="G95" s="925"/>
      <c r="H95" s="925"/>
      <c r="I95" s="925"/>
      <c r="J95" s="925"/>
      <c r="K95" s="925"/>
      <c r="L95" s="925"/>
      <c r="M95" s="925"/>
      <c r="N95" s="925"/>
      <c r="O95" s="925"/>
      <c r="P95" s="925"/>
    </row>
    <row r="96" spans="1:22" s="842" customFormat="1" ht="24">
      <c r="A96" s="834" t="s">
        <v>1106</v>
      </c>
      <c r="B96" s="834" t="s">
        <v>5</v>
      </c>
      <c r="C96" s="835" t="s">
        <v>1019</v>
      </c>
      <c r="D96" s="834" t="s">
        <v>1301</v>
      </c>
      <c r="E96" s="836" t="s">
        <v>26</v>
      </c>
      <c r="F96" s="837" t="s">
        <v>1302</v>
      </c>
      <c r="G96" s="838" t="s">
        <v>1303</v>
      </c>
      <c r="H96" s="839" t="s">
        <v>1304</v>
      </c>
      <c r="I96" s="840" t="s">
        <v>1305</v>
      </c>
      <c r="J96" s="839" t="s">
        <v>1306</v>
      </c>
      <c r="K96" s="839" t="s">
        <v>1307</v>
      </c>
      <c r="L96" s="839" t="s">
        <v>1308</v>
      </c>
      <c r="M96" s="839" t="s">
        <v>1309</v>
      </c>
      <c r="N96" s="840" t="s">
        <v>1310</v>
      </c>
      <c r="O96" s="840" t="s">
        <v>1311</v>
      </c>
      <c r="P96" s="841" t="s">
        <v>1312</v>
      </c>
    </row>
    <row r="97" spans="1:18" s="852" customFormat="1" ht="11.25">
      <c r="A97" s="843"/>
      <c r="B97" s="843"/>
      <c r="C97" s="844"/>
      <c r="D97" s="843"/>
      <c r="E97" s="845"/>
      <c r="F97" s="846" t="s">
        <v>1313</v>
      </c>
      <c r="G97" s="847"/>
      <c r="H97" s="848"/>
      <c r="I97" s="849" t="s">
        <v>1314</v>
      </c>
      <c r="J97" s="848"/>
      <c r="K97" s="848"/>
      <c r="L97" s="848"/>
      <c r="M97" s="848"/>
      <c r="N97" s="850" t="s">
        <v>1313</v>
      </c>
      <c r="O97" s="850" t="s">
        <v>1313</v>
      </c>
      <c r="P97" s="851" t="s">
        <v>1313</v>
      </c>
    </row>
    <row r="98" spans="1:18" ht="54">
      <c r="A98" s="853">
        <v>30</v>
      </c>
      <c r="B98" s="854"/>
      <c r="C98" s="935" t="s">
        <v>1359</v>
      </c>
      <c r="D98" s="855" t="s">
        <v>1198</v>
      </c>
      <c r="E98" s="856">
        <v>1</v>
      </c>
      <c r="F98" s="904">
        <v>56</v>
      </c>
      <c r="G98" s="915" t="s">
        <v>1351</v>
      </c>
      <c r="H98" s="906">
        <v>3</v>
      </c>
      <c r="I98" s="907">
        <v>30.158527724716379</v>
      </c>
      <c r="J98" s="908">
        <v>17.4120341002278</v>
      </c>
      <c r="K98" s="909">
        <v>0.26360764232791573</v>
      </c>
      <c r="L98" s="910">
        <v>66.052842574905455</v>
      </c>
      <c r="M98" s="907">
        <v>56</v>
      </c>
      <c r="N98" s="867"/>
      <c r="O98" s="911">
        <v>56</v>
      </c>
      <c r="P98" s="908">
        <v>56</v>
      </c>
    </row>
    <row r="99" spans="1:18" ht="54">
      <c r="A99" s="867"/>
      <c r="B99" s="868"/>
      <c r="C99" s="940"/>
      <c r="D99" s="870"/>
      <c r="E99" s="871"/>
      <c r="F99" s="912">
        <v>86.158527724716379</v>
      </c>
      <c r="G99" s="905" t="s">
        <v>1354</v>
      </c>
      <c r="H99" s="913"/>
      <c r="I99" s="907"/>
      <c r="J99" s="908"/>
      <c r="K99" s="909"/>
      <c r="L99" s="907"/>
      <c r="M99" s="907"/>
      <c r="N99" s="867"/>
      <c r="O99" s="914"/>
      <c r="P99" s="908"/>
    </row>
    <row r="100" spans="1:18" ht="54">
      <c r="A100" s="867"/>
      <c r="B100" s="868"/>
      <c r="C100" s="940"/>
      <c r="D100" s="870"/>
      <c r="E100" s="871"/>
      <c r="F100" s="904">
        <v>56</v>
      </c>
      <c r="G100" s="915" t="s">
        <v>1360</v>
      </c>
      <c r="H100" s="913"/>
      <c r="I100" s="907"/>
      <c r="J100" s="908"/>
      <c r="K100" s="909"/>
      <c r="L100" s="907"/>
      <c r="M100" s="907"/>
      <c r="N100" s="867"/>
      <c r="O100" s="914"/>
      <c r="P100" s="908"/>
    </row>
    <row r="101" spans="1:18">
      <c r="A101" s="867"/>
      <c r="B101" s="868"/>
      <c r="C101" s="940"/>
      <c r="D101" s="870"/>
      <c r="E101" s="871"/>
      <c r="F101" s="904"/>
      <c r="G101" s="915"/>
      <c r="H101" s="913"/>
      <c r="I101" s="907"/>
      <c r="J101" s="908"/>
      <c r="K101" s="909"/>
      <c r="L101" s="907"/>
      <c r="M101" s="907"/>
      <c r="N101" s="867"/>
      <c r="O101" s="914"/>
      <c r="P101" s="908"/>
      <c r="R101" s="202"/>
    </row>
    <row r="102" spans="1:18">
      <c r="A102" s="877"/>
      <c r="B102" s="878"/>
      <c r="C102" s="953"/>
      <c r="D102" s="879"/>
      <c r="E102" s="880"/>
      <c r="F102" s="927" t="s">
        <v>1342</v>
      </c>
      <c r="G102" s="928"/>
      <c r="H102" s="928"/>
      <c r="I102" s="928"/>
      <c r="J102" s="928"/>
      <c r="K102" s="928"/>
      <c r="L102" s="928"/>
      <c r="M102" s="928"/>
      <c r="N102" s="928"/>
      <c r="O102" s="929"/>
      <c r="P102" s="884">
        <v>56</v>
      </c>
    </row>
    <row r="103" spans="1:18">
      <c r="A103" s="930"/>
      <c r="B103" s="931"/>
      <c r="C103" s="931"/>
      <c r="D103" s="930"/>
      <c r="E103" s="932"/>
      <c r="F103" s="933"/>
      <c r="G103" s="934"/>
      <c r="H103" s="932"/>
      <c r="I103" s="932"/>
      <c r="J103" s="932"/>
      <c r="K103" s="932"/>
      <c r="L103" s="932"/>
      <c r="M103" s="932"/>
      <c r="N103" s="932"/>
      <c r="O103" s="932"/>
      <c r="P103" s="932"/>
    </row>
    <row r="104" spans="1:18">
      <c r="A104" s="924" t="s">
        <v>1349</v>
      </c>
      <c r="B104" s="925"/>
      <c r="C104" s="926"/>
      <c r="D104" s="925"/>
      <c r="E104" s="925"/>
      <c r="F104" s="925"/>
      <c r="G104" s="925"/>
      <c r="H104" s="925"/>
      <c r="I104" s="925"/>
      <c r="J104" s="925"/>
      <c r="K104" s="925"/>
      <c r="L104" s="925"/>
      <c r="M104" s="925"/>
      <c r="N104" s="925"/>
      <c r="O104" s="925"/>
      <c r="P104" s="925"/>
    </row>
    <row r="105" spans="1:18" s="842" customFormat="1" ht="24">
      <c r="A105" s="834" t="s">
        <v>1106</v>
      </c>
      <c r="B105" s="834" t="s">
        <v>5</v>
      </c>
      <c r="C105" s="835" t="s">
        <v>1019</v>
      </c>
      <c r="D105" s="834" t="s">
        <v>1301</v>
      </c>
      <c r="E105" s="836" t="s">
        <v>26</v>
      </c>
      <c r="F105" s="837" t="s">
        <v>1302</v>
      </c>
      <c r="G105" s="838" t="s">
        <v>1303</v>
      </c>
      <c r="H105" s="839" t="s">
        <v>1304</v>
      </c>
      <c r="I105" s="840" t="s">
        <v>1305</v>
      </c>
      <c r="J105" s="839" t="s">
        <v>1306</v>
      </c>
      <c r="K105" s="839" t="s">
        <v>1307</v>
      </c>
      <c r="L105" s="839" t="s">
        <v>1308</v>
      </c>
      <c r="M105" s="839" t="s">
        <v>1309</v>
      </c>
      <c r="N105" s="840" t="s">
        <v>1310</v>
      </c>
      <c r="O105" s="840" t="s">
        <v>1311</v>
      </c>
      <c r="P105" s="841" t="s">
        <v>1312</v>
      </c>
    </row>
    <row r="106" spans="1:18" s="852" customFormat="1" ht="11.25">
      <c r="A106" s="843"/>
      <c r="B106" s="843"/>
      <c r="C106" s="844"/>
      <c r="D106" s="843"/>
      <c r="E106" s="845"/>
      <c r="F106" s="846" t="s">
        <v>1313</v>
      </c>
      <c r="G106" s="847"/>
      <c r="H106" s="848"/>
      <c r="I106" s="849" t="s">
        <v>1314</v>
      </c>
      <c r="J106" s="848"/>
      <c r="K106" s="848"/>
      <c r="L106" s="848"/>
      <c r="M106" s="848"/>
      <c r="N106" s="850" t="s">
        <v>1313</v>
      </c>
      <c r="O106" s="850" t="s">
        <v>1313</v>
      </c>
      <c r="P106" s="851" t="s">
        <v>1313</v>
      </c>
    </row>
    <row r="107" spans="1:18" ht="75">
      <c r="A107" s="853">
        <v>31</v>
      </c>
      <c r="B107" s="854"/>
      <c r="C107" s="935" t="s">
        <v>1361</v>
      </c>
      <c r="D107" s="855" t="s">
        <v>1198</v>
      </c>
      <c r="E107" s="856">
        <v>1</v>
      </c>
      <c r="F107" s="904">
        <v>99.428541666666661</v>
      </c>
      <c r="G107" s="858" t="s">
        <v>1362</v>
      </c>
      <c r="H107" s="906">
        <v>3</v>
      </c>
      <c r="I107" s="907">
        <v>43.428541666666661</v>
      </c>
      <c r="J107" s="908">
        <v>24.039279286733578</v>
      </c>
      <c r="K107" s="909">
        <v>0.33499780006809349</v>
      </c>
      <c r="L107" s="910">
        <v>71.75951388888889</v>
      </c>
      <c r="M107" s="907">
        <v>59.85</v>
      </c>
      <c r="N107" s="867"/>
      <c r="O107" s="911">
        <v>59.85</v>
      </c>
      <c r="P107" s="908">
        <v>59.85</v>
      </c>
    </row>
    <row r="108" spans="1:18" ht="54">
      <c r="A108" s="867"/>
      <c r="B108" s="868"/>
      <c r="C108" s="940"/>
      <c r="D108" s="870"/>
      <c r="E108" s="871"/>
      <c r="F108" s="912">
        <v>59.85</v>
      </c>
      <c r="G108" s="915" t="s">
        <v>1358</v>
      </c>
      <c r="H108" s="913"/>
      <c r="I108" s="907"/>
      <c r="J108" s="908"/>
      <c r="K108" s="909"/>
      <c r="L108" s="907"/>
      <c r="M108" s="907"/>
      <c r="N108" s="867"/>
      <c r="O108" s="914"/>
      <c r="P108" s="908"/>
    </row>
    <row r="109" spans="1:18" ht="54">
      <c r="A109" s="867"/>
      <c r="B109" s="868"/>
      <c r="C109" s="940"/>
      <c r="D109" s="870"/>
      <c r="E109" s="871"/>
      <c r="F109" s="904">
        <v>56</v>
      </c>
      <c r="G109" s="915" t="s">
        <v>1360</v>
      </c>
      <c r="H109" s="913"/>
      <c r="I109" s="907"/>
      <c r="J109" s="908"/>
      <c r="K109" s="909"/>
      <c r="L109" s="907"/>
      <c r="M109" s="907"/>
      <c r="N109" s="867"/>
      <c r="O109" s="914"/>
      <c r="P109" s="908"/>
    </row>
    <row r="110" spans="1:18">
      <c r="A110" s="867"/>
      <c r="B110" s="868"/>
      <c r="C110" s="940"/>
      <c r="D110" s="870"/>
      <c r="E110" s="871"/>
      <c r="F110" s="904"/>
      <c r="G110" s="915"/>
      <c r="H110" s="913"/>
      <c r="I110" s="907"/>
      <c r="J110" s="908"/>
      <c r="K110" s="909"/>
      <c r="L110" s="907"/>
      <c r="M110" s="907"/>
      <c r="N110" s="867"/>
      <c r="O110" s="914"/>
      <c r="P110" s="908"/>
      <c r="R110" s="202"/>
    </row>
    <row r="111" spans="1:18">
      <c r="A111" s="877"/>
      <c r="B111" s="878"/>
      <c r="C111" s="953"/>
      <c r="D111" s="879"/>
      <c r="E111" s="880"/>
      <c r="F111" s="927" t="s">
        <v>1342</v>
      </c>
      <c r="G111" s="928"/>
      <c r="H111" s="928"/>
      <c r="I111" s="928"/>
      <c r="J111" s="928"/>
      <c r="K111" s="928"/>
      <c r="L111" s="928"/>
      <c r="M111" s="928"/>
      <c r="N111" s="928"/>
      <c r="O111" s="929"/>
      <c r="P111" s="884">
        <v>59.85</v>
      </c>
    </row>
    <row r="112" spans="1:18">
      <c r="A112" s="930"/>
      <c r="B112" s="931"/>
      <c r="C112" s="931"/>
      <c r="D112" s="930"/>
      <c r="E112" s="932"/>
      <c r="F112" s="933"/>
      <c r="G112" s="934"/>
      <c r="H112" s="932"/>
      <c r="I112" s="932"/>
      <c r="J112" s="932"/>
      <c r="K112" s="932"/>
      <c r="L112" s="932"/>
      <c r="M112" s="932"/>
      <c r="N112" s="932"/>
      <c r="O112" s="932"/>
      <c r="P112" s="932"/>
    </row>
    <row r="113" spans="1:18">
      <c r="A113" s="924" t="s">
        <v>1349</v>
      </c>
      <c r="B113" s="925"/>
      <c r="C113" s="926"/>
      <c r="D113" s="925"/>
      <c r="E113" s="925"/>
      <c r="F113" s="925"/>
      <c r="G113" s="925"/>
      <c r="H113" s="925"/>
      <c r="I113" s="925"/>
      <c r="J113" s="925"/>
      <c r="K113" s="925"/>
      <c r="L113" s="925"/>
      <c r="M113" s="925"/>
      <c r="N113" s="925"/>
      <c r="O113" s="925"/>
      <c r="P113" s="925"/>
    </row>
    <row r="114" spans="1:18" s="842" customFormat="1" ht="24">
      <c r="A114" s="834" t="s">
        <v>1106</v>
      </c>
      <c r="B114" s="834" t="s">
        <v>5</v>
      </c>
      <c r="C114" s="835" t="s">
        <v>1019</v>
      </c>
      <c r="D114" s="834" t="s">
        <v>1301</v>
      </c>
      <c r="E114" s="836" t="s">
        <v>26</v>
      </c>
      <c r="F114" s="837" t="s">
        <v>1302</v>
      </c>
      <c r="G114" s="838" t="s">
        <v>1303</v>
      </c>
      <c r="H114" s="839" t="s">
        <v>1304</v>
      </c>
      <c r="I114" s="840" t="s">
        <v>1305</v>
      </c>
      <c r="J114" s="839" t="s">
        <v>1306</v>
      </c>
      <c r="K114" s="839" t="s">
        <v>1307</v>
      </c>
      <c r="L114" s="839" t="s">
        <v>1308</v>
      </c>
      <c r="M114" s="839" t="s">
        <v>1309</v>
      </c>
      <c r="N114" s="840" t="s">
        <v>1310</v>
      </c>
      <c r="O114" s="840" t="s">
        <v>1311</v>
      </c>
      <c r="P114" s="841" t="s">
        <v>1312</v>
      </c>
    </row>
    <row r="115" spans="1:18" s="852" customFormat="1" ht="11.25">
      <c r="A115" s="843"/>
      <c r="B115" s="843"/>
      <c r="C115" s="844"/>
      <c r="D115" s="843"/>
      <c r="E115" s="845"/>
      <c r="F115" s="846" t="s">
        <v>1313</v>
      </c>
      <c r="G115" s="847"/>
      <c r="H115" s="848"/>
      <c r="I115" s="849" t="s">
        <v>1314</v>
      </c>
      <c r="J115" s="848"/>
      <c r="K115" s="848"/>
      <c r="L115" s="848"/>
      <c r="M115" s="848"/>
      <c r="N115" s="850" t="s">
        <v>1313</v>
      </c>
      <c r="O115" s="850" t="s">
        <v>1313</v>
      </c>
      <c r="P115" s="851" t="s">
        <v>1313</v>
      </c>
    </row>
    <row r="116" spans="1:18" ht="54">
      <c r="A116" s="853">
        <v>32</v>
      </c>
      <c r="B116" s="854"/>
      <c r="C116" s="935" t="s">
        <v>1363</v>
      </c>
      <c r="D116" s="855" t="s">
        <v>1198</v>
      </c>
      <c r="E116" s="856">
        <v>1</v>
      </c>
      <c r="F116" s="954">
        <v>80.004347172950929</v>
      </c>
      <c r="G116" s="905" t="s">
        <v>1354</v>
      </c>
      <c r="H116" s="906">
        <v>4</v>
      </c>
      <c r="I116" s="907">
        <v>42</v>
      </c>
      <c r="J116" s="908">
        <v>19.924569896460458</v>
      </c>
      <c r="K116" s="909">
        <v>0.30215713548876066</v>
      </c>
      <c r="L116" s="910">
        <v>65.94108679323773</v>
      </c>
      <c r="M116" s="907">
        <v>67.88217358647546</v>
      </c>
      <c r="N116" s="867"/>
      <c r="O116" s="911">
        <v>67.88217358647546</v>
      </c>
      <c r="P116" s="908">
        <v>67.88217358647546</v>
      </c>
    </row>
    <row r="117" spans="1:18" ht="67.5">
      <c r="A117" s="867"/>
      <c r="B117" s="868"/>
      <c r="C117" s="940"/>
      <c r="D117" s="870"/>
      <c r="E117" s="871"/>
      <c r="F117" s="912">
        <v>85</v>
      </c>
      <c r="G117" s="915" t="s">
        <v>1356</v>
      </c>
      <c r="H117" s="913"/>
      <c r="I117" s="907"/>
      <c r="J117" s="908"/>
      <c r="K117" s="909"/>
      <c r="L117" s="907"/>
      <c r="M117" s="907"/>
      <c r="N117" s="867"/>
      <c r="O117" s="914"/>
      <c r="P117" s="908"/>
    </row>
    <row r="118" spans="1:18" ht="54">
      <c r="A118" s="867"/>
      <c r="B118" s="868"/>
      <c r="C118" s="940"/>
      <c r="D118" s="870"/>
      <c r="E118" s="871"/>
      <c r="F118" s="904">
        <v>55.76</v>
      </c>
      <c r="G118" s="915" t="s">
        <v>1358</v>
      </c>
      <c r="H118" s="913"/>
      <c r="I118" s="907"/>
      <c r="J118" s="908"/>
      <c r="K118" s="909"/>
      <c r="L118" s="907"/>
      <c r="M118" s="907"/>
      <c r="N118" s="867"/>
      <c r="O118" s="914"/>
      <c r="P118" s="908"/>
    </row>
    <row r="119" spans="1:18" ht="54">
      <c r="A119" s="867"/>
      <c r="B119" s="868"/>
      <c r="C119" s="940"/>
      <c r="D119" s="870"/>
      <c r="E119" s="871"/>
      <c r="F119" s="904">
        <v>43</v>
      </c>
      <c r="G119" s="915" t="s">
        <v>1360</v>
      </c>
      <c r="H119" s="913"/>
      <c r="I119" s="907"/>
      <c r="J119" s="908"/>
      <c r="K119" s="909"/>
      <c r="L119" s="907"/>
      <c r="M119" s="907"/>
      <c r="N119" s="867"/>
      <c r="O119" s="914"/>
      <c r="P119" s="908"/>
      <c r="R119" s="202"/>
    </row>
    <row r="120" spans="1:18">
      <c r="A120" s="877"/>
      <c r="B120" s="878"/>
      <c r="C120" s="953"/>
      <c r="D120" s="879"/>
      <c r="E120" s="880"/>
      <c r="F120" s="927" t="s">
        <v>1342</v>
      </c>
      <c r="G120" s="928"/>
      <c r="H120" s="928"/>
      <c r="I120" s="928"/>
      <c r="J120" s="928"/>
      <c r="K120" s="928"/>
      <c r="L120" s="928"/>
      <c r="M120" s="928"/>
      <c r="N120" s="928"/>
      <c r="O120" s="929"/>
      <c r="P120" s="884">
        <v>67.88217358647546</v>
      </c>
    </row>
    <row r="121" spans="1:18">
      <c r="A121" s="930"/>
      <c r="B121" s="931"/>
      <c r="C121" s="931"/>
      <c r="D121" s="930"/>
      <c r="E121" s="932"/>
      <c r="F121" s="933"/>
      <c r="G121" s="934"/>
      <c r="H121" s="932"/>
      <c r="I121" s="932"/>
      <c r="J121" s="932"/>
      <c r="K121" s="932"/>
      <c r="L121" s="932"/>
      <c r="M121" s="932"/>
      <c r="N121" s="932"/>
      <c r="O121" s="932"/>
      <c r="P121" s="932"/>
    </row>
    <row r="122" spans="1:18" s="842" customFormat="1" ht="24" hidden="1">
      <c r="A122" s="834" t="s">
        <v>1106</v>
      </c>
      <c r="B122" s="834" t="s">
        <v>5</v>
      </c>
      <c r="C122" s="835" t="s">
        <v>1019</v>
      </c>
      <c r="D122" s="834" t="s">
        <v>1301</v>
      </c>
      <c r="E122" s="836" t="s">
        <v>26</v>
      </c>
      <c r="F122" s="837" t="s">
        <v>1302</v>
      </c>
      <c r="G122" s="838" t="s">
        <v>1303</v>
      </c>
      <c r="H122" s="839" t="s">
        <v>1304</v>
      </c>
      <c r="I122" s="840" t="s">
        <v>1305</v>
      </c>
      <c r="J122" s="840" t="s">
        <v>1306</v>
      </c>
      <c r="K122" s="840" t="s">
        <v>1307</v>
      </c>
      <c r="L122" s="840" t="s">
        <v>1308</v>
      </c>
      <c r="M122" s="840" t="s">
        <v>1309</v>
      </c>
      <c r="N122" s="840" t="s">
        <v>1310</v>
      </c>
      <c r="O122" s="840" t="s">
        <v>1311</v>
      </c>
      <c r="P122" s="841" t="s">
        <v>1312</v>
      </c>
    </row>
    <row r="123" spans="1:18" s="852" customFormat="1" ht="11.25" hidden="1">
      <c r="A123" s="843"/>
      <c r="B123" s="843"/>
      <c r="C123" s="844"/>
      <c r="D123" s="843"/>
      <c r="E123" s="845"/>
      <c r="F123" s="846" t="s">
        <v>1313</v>
      </c>
      <c r="G123" s="847"/>
      <c r="H123" s="848"/>
      <c r="I123" s="849" t="s">
        <v>1314</v>
      </c>
      <c r="J123" s="849"/>
      <c r="K123" s="849"/>
      <c r="L123" s="849"/>
      <c r="M123" s="849"/>
      <c r="N123" s="850" t="s">
        <v>1313</v>
      </c>
      <c r="O123" s="850" t="s">
        <v>1313</v>
      </c>
      <c r="P123" s="851" t="s">
        <v>1313</v>
      </c>
    </row>
    <row r="124" spans="1:18" ht="90" hidden="1">
      <c r="A124" s="853">
        <v>8</v>
      </c>
      <c r="B124" s="854"/>
      <c r="C124" s="835" t="s">
        <v>1364</v>
      </c>
      <c r="D124" s="855" t="s">
        <v>1052</v>
      </c>
      <c r="E124" s="856">
        <v>1</v>
      </c>
      <c r="F124" s="955">
        <v>561</v>
      </c>
      <c r="G124" s="956" t="s">
        <v>1365</v>
      </c>
      <c r="H124" s="906">
        <v>5</v>
      </c>
      <c r="I124" s="907">
        <v>526.39211999999998</v>
      </c>
      <c r="J124" s="908">
        <v>196.37166781960991</v>
      </c>
      <c r="K124" s="909">
        <v>0.30645995273282783</v>
      </c>
      <c r="L124" s="910">
        <v>640.77431999999999</v>
      </c>
      <c r="M124" s="907">
        <v>589</v>
      </c>
      <c r="N124" s="867"/>
      <c r="O124" s="911">
        <v>589</v>
      </c>
      <c r="P124" s="866">
        <v>589</v>
      </c>
    </row>
    <row r="125" spans="1:18" ht="90" hidden="1">
      <c r="A125" s="867"/>
      <c r="B125" s="868"/>
      <c r="C125" s="869"/>
      <c r="D125" s="870"/>
      <c r="E125" s="871"/>
      <c r="F125" s="957">
        <v>589</v>
      </c>
      <c r="G125" s="958" t="s">
        <v>1366</v>
      </c>
      <c r="H125" s="913"/>
      <c r="I125" s="907"/>
      <c r="J125" s="908"/>
      <c r="K125" s="909"/>
      <c r="L125" s="907"/>
      <c r="M125" s="907"/>
      <c r="N125" s="867"/>
      <c r="O125" s="914"/>
      <c r="P125" s="866"/>
    </row>
    <row r="126" spans="1:18" ht="105" hidden="1">
      <c r="A126" s="867"/>
      <c r="B126" s="868"/>
      <c r="C126" s="869"/>
      <c r="D126" s="870"/>
      <c r="E126" s="871"/>
      <c r="F126" s="957">
        <v>660.26371999999992</v>
      </c>
      <c r="G126" s="956" t="s">
        <v>1367</v>
      </c>
      <c r="H126" s="913"/>
      <c r="I126" s="907"/>
      <c r="J126" s="908"/>
      <c r="K126" s="909"/>
      <c r="L126" s="907"/>
      <c r="M126" s="907"/>
      <c r="N126" s="867"/>
      <c r="O126" s="914"/>
      <c r="P126" s="866"/>
    </row>
    <row r="127" spans="1:18" ht="60" hidden="1">
      <c r="A127" s="867"/>
      <c r="B127" s="868"/>
      <c r="C127" s="869"/>
      <c r="D127" s="870"/>
      <c r="E127" s="871"/>
      <c r="F127" s="957">
        <v>960</v>
      </c>
      <c r="G127" s="956" t="s">
        <v>1368</v>
      </c>
      <c r="H127" s="913"/>
      <c r="I127" s="907"/>
      <c r="J127" s="908"/>
      <c r="K127" s="909"/>
      <c r="L127" s="907"/>
      <c r="M127" s="907"/>
      <c r="N127" s="867"/>
      <c r="O127" s="914"/>
      <c r="P127" s="866"/>
    </row>
    <row r="128" spans="1:18" ht="75" hidden="1">
      <c r="A128" s="867"/>
      <c r="B128" s="868"/>
      <c r="C128" s="869"/>
      <c r="D128" s="870"/>
      <c r="E128" s="871"/>
      <c r="F128" s="957">
        <v>433.60788000000002</v>
      </c>
      <c r="G128" s="959" t="s">
        <v>1369</v>
      </c>
      <c r="H128" s="913"/>
      <c r="I128" s="907"/>
      <c r="J128" s="908"/>
      <c r="K128" s="909"/>
      <c r="L128" s="907"/>
      <c r="M128" s="907"/>
      <c r="N128" s="867"/>
      <c r="O128" s="914"/>
      <c r="P128" s="866"/>
      <c r="R128" s="202"/>
    </row>
    <row r="129" spans="1:16" ht="29.25" hidden="1" customHeight="1">
      <c r="A129" s="877"/>
      <c r="B129" s="878"/>
      <c r="C129" s="844"/>
      <c r="D129" s="879"/>
      <c r="E129" s="880"/>
      <c r="F129" s="881" t="s">
        <v>1320</v>
      </c>
      <c r="G129" s="882"/>
      <c r="H129" s="882"/>
      <c r="I129" s="882"/>
      <c r="J129" s="882"/>
      <c r="K129" s="882"/>
      <c r="L129" s="882"/>
      <c r="M129" s="882"/>
      <c r="N129" s="882"/>
      <c r="O129" s="883"/>
      <c r="P129" s="884">
        <v>589</v>
      </c>
    </row>
    <row r="130" spans="1:16" s="479" customFormat="1" hidden="1">
      <c r="C130" s="36"/>
      <c r="E130" s="481"/>
      <c r="F130" s="832"/>
      <c r="G130" s="833"/>
      <c r="H130" s="481"/>
      <c r="I130" s="481"/>
      <c r="J130" s="481"/>
      <c r="K130" s="481"/>
      <c r="L130" s="481"/>
      <c r="M130" s="481"/>
      <c r="N130" s="481"/>
      <c r="O130" s="481"/>
      <c r="P130" s="481"/>
    </row>
    <row r="131" spans="1:16" s="479" customFormat="1" hidden="1">
      <c r="C131" s="36"/>
      <c r="E131" s="481"/>
      <c r="F131" s="832"/>
      <c r="G131" s="833"/>
      <c r="H131" s="481"/>
      <c r="I131" s="481"/>
      <c r="J131" s="481"/>
      <c r="K131" s="481"/>
      <c r="L131" s="481"/>
      <c r="M131" s="481"/>
      <c r="N131" s="481"/>
      <c r="O131" s="481"/>
      <c r="P131" s="481"/>
    </row>
    <row r="132" spans="1:16" hidden="1">
      <c r="A132" t="s">
        <v>1300</v>
      </c>
      <c r="B132"/>
      <c r="D132"/>
      <c r="E132" s="5"/>
      <c r="F132" s="425"/>
      <c r="G132" s="923"/>
      <c r="H132" s="5"/>
      <c r="I132" s="5"/>
      <c r="J132" s="5"/>
      <c r="K132" s="5"/>
      <c r="L132" s="5"/>
      <c r="M132" s="5"/>
      <c r="N132" s="5"/>
    </row>
    <row r="133" spans="1:16" s="479" customFormat="1" hidden="1">
      <c r="C133" s="36"/>
      <c r="E133" s="481"/>
      <c r="F133" s="832"/>
      <c r="G133" s="833"/>
      <c r="H133" s="481"/>
      <c r="I133" s="481"/>
      <c r="J133" s="481"/>
      <c r="K133" s="481"/>
      <c r="L133" s="481"/>
      <c r="M133" s="481"/>
      <c r="N133" s="481"/>
      <c r="O133" s="481"/>
      <c r="P133" s="481"/>
    </row>
    <row r="134" spans="1:16" s="479" customFormat="1" hidden="1">
      <c r="C134" s="36"/>
      <c r="E134" s="481"/>
      <c r="F134" s="832"/>
      <c r="G134" s="833"/>
      <c r="H134" s="481"/>
      <c r="I134" s="481"/>
      <c r="J134" s="481"/>
      <c r="K134" s="481"/>
      <c r="L134" s="481"/>
      <c r="M134" s="481"/>
      <c r="N134" s="481"/>
      <c r="O134" s="481"/>
      <c r="P134" s="481"/>
    </row>
    <row r="135" spans="1:16" s="479" customFormat="1" hidden="1">
      <c r="C135" s="36"/>
      <c r="E135" s="481"/>
      <c r="F135" s="832"/>
      <c r="G135" s="833"/>
      <c r="H135" s="481"/>
      <c r="I135" s="481"/>
      <c r="J135" s="481"/>
      <c r="K135" s="481"/>
      <c r="L135" s="481"/>
      <c r="M135" s="481"/>
      <c r="N135" s="481"/>
      <c r="O135" s="481"/>
      <c r="P135" s="481"/>
    </row>
    <row r="136" spans="1:16" s="479" customFormat="1" hidden="1">
      <c r="C136" s="36"/>
      <c r="E136" s="481"/>
      <c r="F136" s="832"/>
      <c r="G136" s="833"/>
      <c r="H136" s="481"/>
      <c r="I136" s="481"/>
      <c r="J136" s="481"/>
      <c r="K136" s="481"/>
      <c r="L136" s="481"/>
      <c r="M136" s="481"/>
      <c r="N136" s="481"/>
      <c r="O136" s="481"/>
      <c r="P136" s="481"/>
    </row>
    <row r="137" spans="1:16" s="479" customFormat="1" hidden="1">
      <c r="C137" s="36"/>
      <c r="E137" s="481"/>
      <c r="F137" s="832"/>
      <c r="G137" s="833"/>
      <c r="H137" s="481"/>
      <c r="I137" s="481"/>
      <c r="J137" s="481"/>
      <c r="K137" s="481"/>
      <c r="L137" s="481"/>
      <c r="M137" s="481"/>
      <c r="N137" s="481"/>
      <c r="O137" s="481"/>
      <c r="P137" s="481"/>
    </row>
    <row r="138" spans="1:16" s="479" customFormat="1" hidden="1">
      <c r="C138" s="36"/>
      <c r="E138" s="481"/>
      <c r="F138" s="832"/>
      <c r="G138" s="833"/>
      <c r="H138" s="481"/>
      <c r="I138" s="481"/>
      <c r="J138" s="481"/>
      <c r="K138" s="481"/>
      <c r="L138" s="481"/>
      <c r="M138" s="481"/>
      <c r="N138" s="481"/>
      <c r="O138" s="481"/>
      <c r="P138" s="481"/>
    </row>
    <row r="139" spans="1:16" s="479" customFormat="1" hidden="1">
      <c r="C139" s="36"/>
      <c r="E139" s="481"/>
      <c r="F139" s="832"/>
      <c r="G139" s="833"/>
      <c r="H139" s="481"/>
      <c r="I139" s="481"/>
      <c r="J139" s="481"/>
      <c r="K139" s="481"/>
      <c r="L139" s="481"/>
      <c r="M139" s="481"/>
      <c r="N139" s="481"/>
      <c r="O139" s="481"/>
      <c r="P139" s="481"/>
    </row>
    <row r="140" spans="1:16" s="479" customFormat="1" hidden="1">
      <c r="C140" s="36"/>
      <c r="E140" s="481"/>
      <c r="F140" s="832"/>
      <c r="G140" s="833"/>
      <c r="H140" s="481"/>
      <c r="I140" s="481"/>
      <c r="J140" s="481"/>
      <c r="K140" s="481"/>
      <c r="L140" s="481"/>
      <c r="M140" s="481"/>
      <c r="N140" s="481"/>
      <c r="O140" s="481"/>
      <c r="P140" s="481"/>
    </row>
    <row r="141" spans="1:16" s="479" customFormat="1" hidden="1">
      <c r="C141" s="36"/>
      <c r="E141" s="481"/>
      <c r="F141" s="832"/>
      <c r="G141" s="833"/>
      <c r="H141" s="481"/>
      <c r="I141" s="481"/>
      <c r="J141" s="481"/>
      <c r="K141" s="481"/>
      <c r="L141" s="481"/>
      <c r="M141" s="481"/>
      <c r="N141" s="481"/>
      <c r="O141" s="481"/>
      <c r="P141" s="481"/>
    </row>
    <row r="142" spans="1:16" s="842" customFormat="1" ht="24" hidden="1">
      <c r="A142" s="834" t="s">
        <v>1106</v>
      </c>
      <c r="B142" s="834" t="s">
        <v>5</v>
      </c>
      <c r="C142" s="835" t="s">
        <v>1019</v>
      </c>
      <c r="D142" s="834" t="s">
        <v>1301</v>
      </c>
      <c r="E142" s="836" t="s">
        <v>26</v>
      </c>
      <c r="F142" s="837" t="s">
        <v>1302</v>
      </c>
      <c r="G142" s="838" t="s">
        <v>1303</v>
      </c>
      <c r="H142" s="839" t="s">
        <v>1304</v>
      </c>
      <c r="I142" s="840" t="s">
        <v>1305</v>
      </c>
      <c r="J142" s="840" t="s">
        <v>1306</v>
      </c>
      <c r="K142" s="840" t="s">
        <v>1307</v>
      </c>
      <c r="L142" s="840" t="s">
        <v>1308</v>
      </c>
      <c r="M142" s="840" t="s">
        <v>1309</v>
      </c>
      <c r="N142" s="840" t="s">
        <v>1310</v>
      </c>
      <c r="O142" s="960" t="s">
        <v>1311</v>
      </c>
      <c r="P142" s="961" t="s">
        <v>1312</v>
      </c>
    </row>
    <row r="143" spans="1:16" s="852" customFormat="1" ht="11.25" hidden="1">
      <c r="A143" s="843"/>
      <c r="B143" s="843"/>
      <c r="C143" s="844"/>
      <c r="D143" s="843"/>
      <c r="E143" s="845"/>
      <c r="F143" s="846" t="s">
        <v>1313</v>
      </c>
      <c r="G143" s="847"/>
      <c r="H143" s="848"/>
      <c r="I143" s="849" t="s">
        <v>1314</v>
      </c>
      <c r="J143" s="849"/>
      <c r="K143" s="849"/>
      <c r="L143" s="849"/>
      <c r="M143" s="849"/>
      <c r="N143" s="850" t="s">
        <v>1313</v>
      </c>
      <c r="O143" s="962" t="s">
        <v>1313</v>
      </c>
      <c r="P143" s="963" t="s">
        <v>1313</v>
      </c>
    </row>
    <row r="144" spans="1:16" ht="39.75" hidden="1" customHeight="1">
      <c r="A144" s="853">
        <v>1</v>
      </c>
      <c r="B144" s="854"/>
      <c r="C144" s="835" t="s">
        <v>1370</v>
      </c>
      <c r="D144" s="855" t="s">
        <v>1084</v>
      </c>
      <c r="E144" s="856">
        <v>1</v>
      </c>
      <c r="F144" s="904">
        <v>354</v>
      </c>
      <c r="G144" s="905" t="s">
        <v>1323</v>
      </c>
      <c r="H144" s="906">
        <v>1</v>
      </c>
      <c r="I144" s="907">
        <v>0</v>
      </c>
      <c r="J144" s="908" t="s">
        <v>1012</v>
      </c>
      <c r="K144" s="909" t="s">
        <v>1012</v>
      </c>
      <c r="L144" s="910">
        <v>354</v>
      </c>
      <c r="M144" s="907">
        <v>354</v>
      </c>
      <c r="N144" s="867"/>
      <c r="O144" s="911">
        <v>0</v>
      </c>
      <c r="P144" s="866">
        <v>0</v>
      </c>
    </row>
    <row r="145" spans="1:18" ht="40.5" hidden="1">
      <c r="A145" s="867"/>
      <c r="B145" s="868"/>
      <c r="C145" s="869"/>
      <c r="D145" s="870"/>
      <c r="E145" s="871"/>
      <c r="F145" s="912"/>
      <c r="G145" s="905" t="s">
        <v>1371</v>
      </c>
      <c r="H145" s="913"/>
      <c r="I145" s="907"/>
      <c r="J145" s="908"/>
      <c r="K145" s="909"/>
      <c r="L145" s="907"/>
      <c r="M145" s="907"/>
      <c r="N145" s="867"/>
      <c r="O145" s="914"/>
      <c r="P145" s="866"/>
    </row>
    <row r="146" spans="1:18" ht="40.5" hidden="1">
      <c r="A146" s="867"/>
      <c r="B146" s="868"/>
      <c r="C146" s="869"/>
      <c r="D146" s="870"/>
      <c r="E146" s="871"/>
      <c r="F146" s="904"/>
      <c r="G146" s="915" t="s">
        <v>1372</v>
      </c>
      <c r="H146" s="913"/>
      <c r="I146" s="907"/>
      <c r="J146" s="908"/>
      <c r="K146" s="909"/>
      <c r="L146" s="907"/>
      <c r="M146" s="907"/>
      <c r="N146" s="867"/>
      <c r="O146" s="914"/>
      <c r="P146" s="866"/>
    </row>
    <row r="147" spans="1:18" hidden="1">
      <c r="A147" s="867"/>
      <c r="B147" s="868"/>
      <c r="C147" s="869"/>
      <c r="D147" s="870"/>
      <c r="E147" s="871"/>
      <c r="F147" s="904"/>
      <c r="G147" s="915"/>
      <c r="H147" s="913"/>
      <c r="I147" s="907"/>
      <c r="J147" s="908"/>
      <c r="K147" s="909"/>
      <c r="L147" s="907"/>
      <c r="M147" s="907"/>
      <c r="N147" s="867"/>
      <c r="O147" s="914"/>
      <c r="P147" s="866"/>
    </row>
    <row r="148" spans="1:18" hidden="1">
      <c r="A148" s="867"/>
      <c r="B148" s="868"/>
      <c r="C148" s="869"/>
      <c r="D148" s="870"/>
      <c r="E148" s="871"/>
      <c r="F148" s="904"/>
      <c r="G148" s="964"/>
      <c r="H148" s="918"/>
      <c r="I148" s="919"/>
      <c r="J148" s="920"/>
      <c r="K148" s="921"/>
      <c r="L148" s="919"/>
      <c r="M148" s="919"/>
      <c r="N148" s="877"/>
      <c r="O148" s="922"/>
      <c r="P148" s="903"/>
      <c r="R148" s="202"/>
    </row>
    <row r="149" spans="1:18" hidden="1">
      <c r="A149" s="877"/>
      <c r="B149" s="878"/>
      <c r="C149" s="844"/>
      <c r="D149" s="879"/>
      <c r="E149" s="880"/>
      <c r="F149" s="881" t="s">
        <v>1320</v>
      </c>
      <c r="G149" s="882"/>
      <c r="H149" s="882"/>
      <c r="I149" s="882"/>
      <c r="J149" s="882"/>
      <c r="K149" s="882"/>
      <c r="L149" s="882"/>
      <c r="M149" s="882"/>
      <c r="N149" s="882"/>
      <c r="O149" s="883"/>
      <c r="P149" s="884">
        <v>0</v>
      </c>
    </row>
    <row r="151" spans="1:18" s="842" customFormat="1" ht="24" hidden="1">
      <c r="A151" s="834" t="s">
        <v>1106</v>
      </c>
      <c r="B151" s="834" t="s">
        <v>5</v>
      </c>
      <c r="C151" s="835" t="s">
        <v>1019</v>
      </c>
      <c r="D151" s="834" t="s">
        <v>1301</v>
      </c>
      <c r="E151" s="836" t="s">
        <v>26</v>
      </c>
      <c r="F151" s="837" t="s">
        <v>1302</v>
      </c>
      <c r="G151" s="838" t="s">
        <v>1303</v>
      </c>
      <c r="H151" s="839" t="s">
        <v>1304</v>
      </c>
      <c r="I151" s="840" t="s">
        <v>1305</v>
      </c>
      <c r="J151" s="840" t="s">
        <v>1306</v>
      </c>
      <c r="K151" s="840" t="s">
        <v>1307</v>
      </c>
      <c r="L151" s="840" t="s">
        <v>1308</v>
      </c>
      <c r="M151" s="840" t="s">
        <v>1309</v>
      </c>
      <c r="N151" s="840" t="s">
        <v>1310</v>
      </c>
      <c r="O151" s="960" t="s">
        <v>1311</v>
      </c>
      <c r="P151" s="961" t="s">
        <v>1312</v>
      </c>
    </row>
    <row r="152" spans="1:18" s="852" customFormat="1" ht="11.25" hidden="1">
      <c r="A152" s="843"/>
      <c r="B152" s="843"/>
      <c r="C152" s="844"/>
      <c r="D152" s="843"/>
      <c r="E152" s="845"/>
      <c r="F152" s="846" t="s">
        <v>1313</v>
      </c>
      <c r="G152" s="847"/>
      <c r="H152" s="848"/>
      <c r="I152" s="849" t="s">
        <v>1314</v>
      </c>
      <c r="J152" s="849"/>
      <c r="K152" s="849"/>
      <c r="L152" s="849"/>
      <c r="M152" s="849"/>
      <c r="N152" s="850" t="s">
        <v>1313</v>
      </c>
      <c r="O152" s="962" t="s">
        <v>1313</v>
      </c>
      <c r="P152" s="963" t="s">
        <v>1313</v>
      </c>
    </row>
    <row r="153" spans="1:18" ht="60.75" hidden="1" customHeight="1">
      <c r="A153" s="965">
        <v>5</v>
      </c>
      <c r="B153" s="966"/>
      <c r="C153" s="967" t="s">
        <v>1373</v>
      </c>
      <c r="D153" s="968" t="s">
        <v>1374</v>
      </c>
      <c r="E153" s="969">
        <v>1</v>
      </c>
      <c r="F153" s="904">
        <v>6800</v>
      </c>
      <c r="G153" s="915" t="s">
        <v>1375</v>
      </c>
      <c r="H153" s="906">
        <v>4</v>
      </c>
      <c r="I153" s="907">
        <v>701</v>
      </c>
      <c r="J153" s="908">
        <v>369.66020433185213</v>
      </c>
      <c r="K153" s="909">
        <v>5.6592192947313553E-2</v>
      </c>
      <c r="L153" s="910">
        <v>6532</v>
      </c>
      <c r="M153" s="907">
        <v>6514.5</v>
      </c>
      <c r="N153" s="867"/>
      <c r="O153" s="911">
        <v>6532</v>
      </c>
      <c r="P153" s="866">
        <v>6532</v>
      </c>
    </row>
    <row r="154" spans="1:18" hidden="1">
      <c r="A154" s="970"/>
      <c r="B154" s="971"/>
      <c r="C154" s="972"/>
      <c r="D154" s="973"/>
      <c r="E154" s="974"/>
      <c r="F154" s="912">
        <v>6900</v>
      </c>
      <c r="G154" s="905" t="s">
        <v>1376</v>
      </c>
      <c r="H154" s="913"/>
      <c r="I154" s="907"/>
      <c r="J154" s="908"/>
      <c r="K154" s="909"/>
      <c r="L154" s="907"/>
      <c r="M154" s="907"/>
      <c r="N154" s="867"/>
      <c r="O154" s="914"/>
      <c r="P154" s="866"/>
    </row>
    <row r="155" spans="1:18" ht="40.5" hidden="1">
      <c r="A155" s="970"/>
      <c r="B155" s="971"/>
      <c r="C155" s="972"/>
      <c r="D155" s="973"/>
      <c r="E155" s="974"/>
      <c r="F155" s="904">
        <v>6199</v>
      </c>
      <c r="G155" s="915" t="s">
        <v>1377</v>
      </c>
      <c r="H155" s="913"/>
      <c r="I155" s="907"/>
      <c r="J155" s="908"/>
      <c r="K155" s="909"/>
      <c r="L155" s="907"/>
      <c r="M155" s="907"/>
      <c r="N155" s="867"/>
      <c r="O155" s="914"/>
      <c r="P155" s="866"/>
    </row>
    <row r="156" spans="1:18" ht="27" hidden="1">
      <c r="A156" s="975"/>
      <c r="B156" s="976"/>
      <c r="C156" s="977"/>
      <c r="D156" s="978"/>
      <c r="E156" s="912"/>
      <c r="F156" s="904">
        <v>6229</v>
      </c>
      <c r="G156" s="915" t="s">
        <v>1378</v>
      </c>
      <c r="H156" s="913"/>
      <c r="I156" s="907"/>
      <c r="J156" s="908"/>
      <c r="K156" s="909"/>
      <c r="L156" s="907"/>
      <c r="M156" s="907"/>
      <c r="N156" s="867"/>
      <c r="O156" s="914"/>
      <c r="P156" s="866"/>
    </row>
    <row r="157" spans="1:18" hidden="1">
      <c r="F157" s="904"/>
      <c r="G157" s="964"/>
      <c r="H157" s="918"/>
      <c r="I157" s="919"/>
      <c r="J157" s="920"/>
      <c r="K157" s="921"/>
      <c r="L157" s="919"/>
      <c r="M157" s="919"/>
      <c r="N157" s="877"/>
      <c r="O157" s="922"/>
      <c r="P157" s="903"/>
      <c r="R157" s="202"/>
    </row>
    <row r="158" spans="1:18" ht="24" hidden="1">
      <c r="A158" s="834" t="s">
        <v>1106</v>
      </c>
      <c r="B158" s="834" t="s">
        <v>5</v>
      </c>
      <c r="C158" s="835" t="s">
        <v>1019</v>
      </c>
      <c r="D158" s="834" t="s">
        <v>1301</v>
      </c>
      <c r="E158" s="836" t="s">
        <v>26</v>
      </c>
      <c r="F158" s="837" t="s">
        <v>1302</v>
      </c>
      <c r="G158" s="838" t="s">
        <v>1303</v>
      </c>
      <c r="H158" s="839" t="s">
        <v>1304</v>
      </c>
      <c r="I158" s="840" t="s">
        <v>1305</v>
      </c>
      <c r="J158" s="839" t="s">
        <v>1306</v>
      </c>
      <c r="K158" s="839" t="s">
        <v>1307</v>
      </c>
      <c r="L158" s="839" t="s">
        <v>1308</v>
      </c>
      <c r="M158" s="839" t="s">
        <v>1309</v>
      </c>
      <c r="N158" s="840" t="s">
        <v>1310</v>
      </c>
      <c r="O158" s="960" t="s">
        <v>1311</v>
      </c>
      <c r="P158" s="884">
        <v>6532</v>
      </c>
    </row>
    <row r="159" spans="1:18" s="852" customFormat="1" ht="11.25" hidden="1">
      <c r="A159" s="843"/>
      <c r="B159" s="843"/>
      <c r="C159" s="844"/>
      <c r="D159" s="843"/>
      <c r="E159" s="845"/>
      <c r="F159" s="846" t="s">
        <v>1313</v>
      </c>
      <c r="G159" s="847"/>
      <c r="H159" s="848"/>
      <c r="I159" s="849" t="s">
        <v>1314</v>
      </c>
      <c r="J159" s="848"/>
      <c r="K159" s="848"/>
      <c r="L159" s="848"/>
      <c r="M159" s="848"/>
      <c r="N159" s="850" t="s">
        <v>1313</v>
      </c>
      <c r="O159" s="962" t="s">
        <v>1313</v>
      </c>
      <c r="P159" s="963" t="s">
        <v>1313</v>
      </c>
    </row>
    <row r="160" spans="1:18" ht="53.25" hidden="1" customHeight="1">
      <c r="A160" s="853">
        <v>5</v>
      </c>
      <c r="B160" s="854"/>
      <c r="C160" s="835"/>
      <c r="D160" s="855"/>
      <c r="E160" s="856">
        <v>1</v>
      </c>
      <c r="F160" s="904">
        <v>168</v>
      </c>
      <c r="G160" s="905" t="s">
        <v>1323</v>
      </c>
      <c r="H160" s="906">
        <v>3</v>
      </c>
      <c r="I160" s="907">
        <v>22</v>
      </c>
      <c r="J160" s="908">
        <v>11.015141094572204</v>
      </c>
      <c r="K160" s="909">
        <v>6.1422719858209317E-2</v>
      </c>
      <c r="L160" s="910">
        <v>179.33333333333334</v>
      </c>
      <c r="M160" s="907">
        <v>180</v>
      </c>
      <c r="N160" s="867"/>
      <c r="O160" s="911">
        <v>179.33333333333334</v>
      </c>
      <c r="P160" s="866">
        <v>179.33333333333334</v>
      </c>
    </row>
    <row r="161" spans="1:16" ht="40.5" hidden="1">
      <c r="A161" s="867"/>
      <c r="B161" s="868"/>
      <c r="C161" s="869"/>
      <c r="D161" s="870"/>
      <c r="E161" s="871"/>
      <c r="F161" s="912">
        <v>190</v>
      </c>
      <c r="G161" s="905" t="s">
        <v>1371</v>
      </c>
      <c r="H161" s="913"/>
      <c r="I161" s="907"/>
      <c r="J161" s="908"/>
      <c r="K161" s="909"/>
      <c r="L161" s="907"/>
      <c r="M161" s="907"/>
      <c r="N161" s="867"/>
      <c r="O161" s="914"/>
      <c r="P161" s="866"/>
    </row>
    <row r="162" spans="1:16" ht="40.5" hidden="1">
      <c r="A162" s="867"/>
      <c r="B162" s="868"/>
      <c r="C162" s="869"/>
      <c r="D162" s="870"/>
      <c r="E162" s="871"/>
      <c r="F162" s="904">
        <v>180</v>
      </c>
      <c r="G162" s="915" t="s">
        <v>1372</v>
      </c>
      <c r="H162" s="913"/>
      <c r="I162" s="907"/>
      <c r="J162" s="908"/>
      <c r="K162" s="909"/>
      <c r="L162" s="907"/>
      <c r="M162" s="907"/>
      <c r="N162" s="867"/>
      <c r="O162" s="914"/>
      <c r="P162" s="866"/>
    </row>
    <row r="163" spans="1:16" hidden="1">
      <c r="A163" s="877"/>
      <c r="B163" s="878"/>
      <c r="C163" s="844"/>
      <c r="D163" s="879"/>
      <c r="E163" s="880"/>
      <c r="F163" s="881" t="s">
        <v>1320</v>
      </c>
      <c r="G163" s="882"/>
      <c r="H163" s="882"/>
      <c r="I163" s="882"/>
      <c r="J163" s="882"/>
      <c r="K163" s="882"/>
      <c r="L163" s="882"/>
      <c r="M163" s="882"/>
      <c r="N163" s="882"/>
      <c r="O163" s="883"/>
      <c r="P163" s="884">
        <v>179.33333333333334</v>
      </c>
    </row>
    <row r="165" spans="1:16" hidden="1">
      <c r="G165" s="833" t="s">
        <v>1379</v>
      </c>
      <c r="H165" s="481">
        <v>190</v>
      </c>
    </row>
    <row r="166" spans="1:16" hidden="1">
      <c r="I166" s="979"/>
    </row>
    <row r="171" spans="1:16" hidden="1">
      <c r="A171"/>
      <c r="B171"/>
      <c r="D171"/>
      <c r="E171"/>
      <c r="F171"/>
      <c r="G171"/>
      <c r="H171"/>
      <c r="I171"/>
      <c r="J171"/>
      <c r="K171"/>
      <c r="L171"/>
      <c r="M171"/>
    </row>
    <row r="172" spans="1:16" ht="24" hidden="1">
      <c r="A172"/>
      <c r="B172"/>
      <c r="D172"/>
      <c r="E172"/>
      <c r="F172"/>
      <c r="I172" s="980" t="s">
        <v>1380</v>
      </c>
      <c r="J172" s="980"/>
      <c r="K172" s="980"/>
      <c r="L172" s="980"/>
      <c r="M172" s="980"/>
      <c r="N172" s="980"/>
      <c r="O172" s="980"/>
      <c r="P172" s="481"/>
    </row>
    <row r="173" spans="1:16" hidden="1">
      <c r="A173"/>
      <c r="B173"/>
      <c r="D173" t="s">
        <v>1381</v>
      </c>
      <c r="E173"/>
      <c r="H173" s="981" t="s">
        <v>1382</v>
      </c>
      <c r="I173" s="981" t="s">
        <v>1383</v>
      </c>
      <c r="J173" s="981" t="s">
        <v>1384</v>
      </c>
      <c r="K173" s="982" t="s">
        <v>1020</v>
      </c>
      <c r="L173" s="983"/>
      <c r="M173" s="984"/>
      <c r="N173" s="981" t="s">
        <v>1385</v>
      </c>
      <c r="O173" s="981" t="s">
        <v>1386</v>
      </c>
      <c r="P173" s="481"/>
    </row>
    <row r="174" spans="1:16" hidden="1">
      <c r="A174" s="146">
        <v>5</v>
      </c>
      <c r="B174" s="146">
        <v>12</v>
      </c>
      <c r="C174" s="985"/>
      <c r="D174" s="146">
        <v>1.8479999999999999</v>
      </c>
      <c r="E174" s="545">
        <v>0.154</v>
      </c>
      <c r="G174" s="833" t="s">
        <v>561</v>
      </c>
      <c r="H174" s="986">
        <v>14</v>
      </c>
      <c r="I174" s="986">
        <v>16</v>
      </c>
      <c r="J174" s="986">
        <v>15.5</v>
      </c>
      <c r="K174" s="986">
        <v>7.5757575757575761</v>
      </c>
      <c r="L174" s="986">
        <v>8.6580086580086579</v>
      </c>
      <c r="M174" s="986">
        <v>8.3874458874458888</v>
      </c>
      <c r="N174" s="987">
        <v>8.2070707070707076</v>
      </c>
      <c r="O174" s="121">
        <v>9.65</v>
      </c>
      <c r="P174" s="988">
        <v>0.14952635159889038</v>
      </c>
    </row>
    <row r="175" spans="1:16" hidden="1">
      <c r="A175" s="146">
        <v>6.3</v>
      </c>
      <c r="B175" s="146">
        <v>12</v>
      </c>
      <c r="C175" s="985"/>
      <c r="D175" s="146">
        <v>2.94</v>
      </c>
      <c r="E175" s="545">
        <v>0.245</v>
      </c>
      <c r="G175" s="833" t="s">
        <v>604</v>
      </c>
      <c r="H175" s="986">
        <v>19.5</v>
      </c>
      <c r="I175" s="986">
        <v>20</v>
      </c>
      <c r="J175" s="986">
        <v>22.9</v>
      </c>
      <c r="K175" s="986">
        <v>6.6326530612244898</v>
      </c>
      <c r="L175" s="986">
        <v>6.8027210884353746</v>
      </c>
      <c r="M175" s="986">
        <v>7.7891156462585034</v>
      </c>
      <c r="N175" s="987">
        <v>7.074829931972789</v>
      </c>
      <c r="O175" s="121">
        <v>10.75</v>
      </c>
      <c r="P175" s="988">
        <v>0.34187628539788006</v>
      </c>
    </row>
    <row r="176" spans="1:16" hidden="1">
      <c r="A176" s="146">
        <v>8</v>
      </c>
      <c r="B176" s="146">
        <v>12</v>
      </c>
      <c r="C176" s="985"/>
      <c r="D176" s="146">
        <v>4.74</v>
      </c>
      <c r="E176" s="545">
        <v>0.39500000000000002</v>
      </c>
      <c r="G176" s="833" t="s">
        <v>661</v>
      </c>
      <c r="H176" s="986">
        <v>28.5</v>
      </c>
      <c r="I176" s="986">
        <v>31</v>
      </c>
      <c r="J176" s="986">
        <v>33.9</v>
      </c>
      <c r="K176" s="986">
        <v>6.0126582278481013</v>
      </c>
      <c r="L176" s="986">
        <v>6.5400843881856536</v>
      </c>
      <c r="M176" s="986">
        <v>7.1518987341772142</v>
      </c>
      <c r="N176" s="987">
        <v>6.5682137834036567</v>
      </c>
      <c r="O176" s="121">
        <v>10.81</v>
      </c>
      <c r="P176" s="988">
        <v>0.39239465463425938</v>
      </c>
    </row>
    <row r="177" spans="1:16" hidden="1">
      <c r="A177" s="146">
        <v>10</v>
      </c>
      <c r="B177" s="146">
        <v>12</v>
      </c>
      <c r="C177" s="985"/>
      <c r="D177" s="146">
        <v>7.4039999999999999</v>
      </c>
      <c r="E177" s="545">
        <v>0.61699999999999999</v>
      </c>
      <c r="G177" s="833" t="s">
        <v>703</v>
      </c>
      <c r="H177" s="986">
        <v>44</v>
      </c>
      <c r="I177" s="986">
        <v>48</v>
      </c>
      <c r="J177" s="986">
        <v>49.9</v>
      </c>
      <c r="K177" s="986">
        <v>5.9427336574824423</v>
      </c>
      <c r="L177" s="986">
        <v>6.4829821717990272</v>
      </c>
      <c r="M177" s="986">
        <v>6.7396002160994053</v>
      </c>
      <c r="N177" s="987">
        <v>6.3884386817936241</v>
      </c>
      <c r="O177" s="121">
        <v>10.19</v>
      </c>
      <c r="P177" s="988">
        <v>0.37306784280729888</v>
      </c>
    </row>
    <row r="178" spans="1:16" hidden="1">
      <c r="A178"/>
      <c r="B178"/>
      <c r="D178"/>
      <c r="E178"/>
      <c r="F178"/>
      <c r="G178"/>
      <c r="H178"/>
      <c r="I178" s="202"/>
      <c r="J178"/>
      <c r="K178"/>
      <c r="L178"/>
      <c r="M178"/>
    </row>
    <row r="179" spans="1:16" hidden="1">
      <c r="A179"/>
      <c r="B179"/>
      <c r="D179"/>
      <c r="E179"/>
      <c r="F179"/>
      <c r="G179"/>
      <c r="H179"/>
      <c r="I179"/>
      <c r="J179"/>
      <c r="K179"/>
      <c r="L179"/>
      <c r="M179"/>
    </row>
    <row r="180" spans="1:16" hidden="1">
      <c r="A180"/>
      <c r="B180"/>
      <c r="D180"/>
      <c r="E180"/>
      <c r="F180"/>
      <c r="G180"/>
      <c r="H180"/>
      <c r="I180"/>
      <c r="J180"/>
      <c r="K180"/>
      <c r="L180"/>
      <c r="M180"/>
    </row>
    <row r="181" spans="1:16" hidden="1">
      <c r="A181"/>
      <c r="B181"/>
      <c r="D181"/>
      <c r="E181"/>
      <c r="F181"/>
      <c r="G181"/>
      <c r="H181"/>
      <c r="I181"/>
      <c r="J181"/>
      <c r="K181"/>
      <c r="L181"/>
      <c r="M181"/>
      <c r="N181" s="979"/>
    </row>
    <row r="182" spans="1:16" hidden="1">
      <c r="A182"/>
      <c r="B182"/>
      <c r="D182"/>
      <c r="E182"/>
      <c r="F182"/>
      <c r="G182"/>
      <c r="H182"/>
      <c r="I182"/>
      <c r="J182"/>
      <c r="K182"/>
      <c r="L182"/>
      <c r="M182"/>
    </row>
    <row r="183" spans="1:16" hidden="1">
      <c r="A183"/>
      <c r="B183"/>
      <c r="D183"/>
      <c r="E183">
        <v>842</v>
      </c>
      <c r="F183" s="989">
        <v>0.245</v>
      </c>
      <c r="G183" s="202">
        <v>3436.7346938775513</v>
      </c>
      <c r="H183" s="202">
        <v>286.39455782312928</v>
      </c>
      <c r="I183" s="202">
        <v>287</v>
      </c>
      <c r="J183">
        <v>843.78</v>
      </c>
      <c r="K183"/>
      <c r="L183"/>
      <c r="M183"/>
      <c r="N183" s="990">
        <v>2.94</v>
      </c>
      <c r="O183" s="5">
        <v>8.7799999999999994</v>
      </c>
      <c r="P183" s="991">
        <v>25.813199999999998</v>
      </c>
    </row>
    <row r="184" spans="1:16" hidden="1">
      <c r="A184"/>
      <c r="B184"/>
      <c r="D184"/>
      <c r="E184">
        <v>312</v>
      </c>
      <c r="F184" s="989">
        <v>0.39500000000000002</v>
      </c>
      <c r="G184" s="202">
        <v>789.87341772151899</v>
      </c>
      <c r="H184" s="202">
        <v>65.822784810126578</v>
      </c>
      <c r="I184" s="202">
        <v>66</v>
      </c>
      <c r="J184">
        <v>312.84000000000003</v>
      </c>
      <c r="K184"/>
      <c r="L184"/>
      <c r="M184"/>
    </row>
    <row r="185" spans="1:16" hidden="1">
      <c r="A185"/>
      <c r="B185"/>
      <c r="D185"/>
      <c r="E185">
        <v>282</v>
      </c>
      <c r="F185" s="989">
        <v>0.61699999999999999</v>
      </c>
      <c r="G185" s="202">
        <v>457.05024311183143</v>
      </c>
      <c r="H185" s="202">
        <v>38.087520259319284</v>
      </c>
      <c r="I185" s="202">
        <v>39</v>
      </c>
      <c r="J185">
        <v>288.75599999999997</v>
      </c>
      <c r="K185"/>
      <c r="L185"/>
      <c r="M185"/>
    </row>
    <row r="186" spans="1:16" hidden="1">
      <c r="A186"/>
      <c r="B186"/>
      <c r="D186"/>
      <c r="E186"/>
      <c r="F186" s="989"/>
      <c r="G186"/>
      <c r="H186"/>
      <c r="I186"/>
      <c r="J186"/>
      <c r="K186"/>
      <c r="L186"/>
      <c r="M186"/>
    </row>
    <row r="187" spans="1:16" hidden="1">
      <c r="A187"/>
      <c r="B187"/>
      <c r="D187"/>
      <c r="E187"/>
      <c r="F187"/>
      <c r="G187"/>
      <c r="H187"/>
      <c r="I187"/>
      <c r="J187"/>
      <c r="K187"/>
      <c r="L187"/>
      <c r="M187"/>
    </row>
    <row r="189" spans="1:16" hidden="1">
      <c r="G189" s="992" t="s">
        <v>561</v>
      </c>
    </row>
    <row r="190" spans="1:16" hidden="1">
      <c r="G190" s="992" t="s">
        <v>604</v>
      </c>
      <c r="I190" s="990">
        <v>3429.1836734693879</v>
      </c>
      <c r="J190" s="990">
        <v>285.76530612244898</v>
      </c>
      <c r="K190" s="993">
        <v>286</v>
      </c>
      <c r="L190" s="481">
        <v>840.84</v>
      </c>
    </row>
    <row r="191" spans="1:16" hidden="1">
      <c r="G191" s="992" t="s">
        <v>661</v>
      </c>
      <c r="I191" s="990">
        <v>789.87341772151899</v>
      </c>
      <c r="J191" s="990">
        <v>65.822784810126578</v>
      </c>
      <c r="K191" s="993">
        <v>66</v>
      </c>
      <c r="L191" s="481">
        <v>312.84000000000003</v>
      </c>
    </row>
    <row r="192" spans="1:16" hidden="1">
      <c r="G192" s="992" t="s">
        <v>703</v>
      </c>
      <c r="I192" s="990">
        <v>457.43922204213942</v>
      </c>
      <c r="J192" s="990">
        <v>38.119935170178287</v>
      </c>
      <c r="K192" s="993">
        <v>38</v>
      </c>
      <c r="L192" s="481">
        <v>281.35199999999998</v>
      </c>
    </row>
  </sheetData>
  <mergeCells count="399">
    <mergeCell ref="O160:O162"/>
    <mergeCell ref="P160:P162"/>
    <mergeCell ref="F163:O163"/>
    <mergeCell ref="I172:O172"/>
    <mergeCell ref="K173:M173"/>
    <mergeCell ref="I160:I162"/>
    <mergeCell ref="J160:J162"/>
    <mergeCell ref="K160:K162"/>
    <mergeCell ref="L160:L162"/>
    <mergeCell ref="M160:M162"/>
    <mergeCell ref="N160:N162"/>
    <mergeCell ref="J158:J159"/>
    <mergeCell ref="K158:K159"/>
    <mergeCell ref="L158:L159"/>
    <mergeCell ref="M158:M159"/>
    <mergeCell ref="A160:A163"/>
    <mergeCell ref="B160:B163"/>
    <mergeCell ref="C160:C163"/>
    <mergeCell ref="D160:D163"/>
    <mergeCell ref="E160:E163"/>
    <mergeCell ref="H160:H162"/>
    <mergeCell ref="N153:N157"/>
    <mergeCell ref="O153:O157"/>
    <mergeCell ref="P153:P157"/>
    <mergeCell ref="A158:A159"/>
    <mergeCell ref="B158:B159"/>
    <mergeCell ref="C158:C159"/>
    <mergeCell ref="D158:D159"/>
    <mergeCell ref="E158:E159"/>
    <mergeCell ref="G158:G159"/>
    <mergeCell ref="H158:H159"/>
    <mergeCell ref="H153:H157"/>
    <mergeCell ref="I153:I157"/>
    <mergeCell ref="J153:J157"/>
    <mergeCell ref="K153:K157"/>
    <mergeCell ref="L153:L157"/>
    <mergeCell ref="M153:M157"/>
    <mergeCell ref="O144:O148"/>
    <mergeCell ref="P144:P148"/>
    <mergeCell ref="F149:O149"/>
    <mergeCell ref="A151:A152"/>
    <mergeCell ref="B151:B152"/>
    <mergeCell ref="C151:C152"/>
    <mergeCell ref="D151:D152"/>
    <mergeCell ref="E151:E152"/>
    <mergeCell ref="G151:G152"/>
    <mergeCell ref="H151:H152"/>
    <mergeCell ref="I144:I148"/>
    <mergeCell ref="J144:J148"/>
    <mergeCell ref="K144:K148"/>
    <mergeCell ref="L144:L148"/>
    <mergeCell ref="M144:M148"/>
    <mergeCell ref="N144:N148"/>
    <mergeCell ref="A144:A149"/>
    <mergeCell ref="B144:B149"/>
    <mergeCell ref="C144:C149"/>
    <mergeCell ref="D144:D149"/>
    <mergeCell ref="E144:E149"/>
    <mergeCell ref="H144:H148"/>
    <mergeCell ref="O124:O128"/>
    <mergeCell ref="P124:P128"/>
    <mergeCell ref="F129:O129"/>
    <mergeCell ref="A142:A143"/>
    <mergeCell ref="B142:B143"/>
    <mergeCell ref="C142:C143"/>
    <mergeCell ref="D142:D143"/>
    <mergeCell ref="E142:E143"/>
    <mergeCell ref="G142:G143"/>
    <mergeCell ref="H142:H143"/>
    <mergeCell ref="I124:I128"/>
    <mergeCell ref="J124:J128"/>
    <mergeCell ref="K124:K128"/>
    <mergeCell ref="L124:L128"/>
    <mergeCell ref="M124:M128"/>
    <mergeCell ref="N124:N128"/>
    <mergeCell ref="G122:G123"/>
    <mergeCell ref="H122:H123"/>
    <mergeCell ref="A124:A129"/>
    <mergeCell ref="B124:B129"/>
    <mergeCell ref="C124:C129"/>
    <mergeCell ref="D124:D129"/>
    <mergeCell ref="E124:E129"/>
    <mergeCell ref="H124:H128"/>
    <mergeCell ref="N116:N119"/>
    <mergeCell ref="O116:O119"/>
    <mergeCell ref="P116:P119"/>
    <mergeCell ref="F120:O120"/>
    <mergeCell ref="B121:C121"/>
    <mergeCell ref="A122:A123"/>
    <mergeCell ref="B122:B123"/>
    <mergeCell ref="C122:C123"/>
    <mergeCell ref="D122:D123"/>
    <mergeCell ref="E122:E123"/>
    <mergeCell ref="H116:H119"/>
    <mergeCell ref="I116:I119"/>
    <mergeCell ref="J116:J119"/>
    <mergeCell ref="K116:K119"/>
    <mergeCell ref="L116:L119"/>
    <mergeCell ref="M116:M119"/>
    <mergeCell ref="H114:H115"/>
    <mergeCell ref="J114:J115"/>
    <mergeCell ref="K114:K115"/>
    <mergeCell ref="L114:L115"/>
    <mergeCell ref="M114:M115"/>
    <mergeCell ref="A116:A120"/>
    <mergeCell ref="B116:B120"/>
    <mergeCell ref="C116:C120"/>
    <mergeCell ref="D116:D120"/>
    <mergeCell ref="E116:E120"/>
    <mergeCell ref="O107:O110"/>
    <mergeCell ref="P107:P110"/>
    <mergeCell ref="F111:O111"/>
    <mergeCell ref="B112:C112"/>
    <mergeCell ref="A114:A115"/>
    <mergeCell ref="B114:B115"/>
    <mergeCell ref="C114:C115"/>
    <mergeCell ref="D114:D115"/>
    <mergeCell ref="E114:E115"/>
    <mergeCell ref="G114:G115"/>
    <mergeCell ref="I107:I110"/>
    <mergeCell ref="J107:J110"/>
    <mergeCell ref="K107:K110"/>
    <mergeCell ref="L107:L110"/>
    <mergeCell ref="M107:M110"/>
    <mergeCell ref="N107:N110"/>
    <mergeCell ref="A107:A111"/>
    <mergeCell ref="B107:B111"/>
    <mergeCell ref="C107:C111"/>
    <mergeCell ref="D107:D111"/>
    <mergeCell ref="E107:E111"/>
    <mergeCell ref="H107:H110"/>
    <mergeCell ref="G105:G106"/>
    <mergeCell ref="H105:H106"/>
    <mergeCell ref="J105:J106"/>
    <mergeCell ref="K105:K106"/>
    <mergeCell ref="L105:L106"/>
    <mergeCell ref="M105:M106"/>
    <mergeCell ref="N98:N101"/>
    <mergeCell ref="O98:O101"/>
    <mergeCell ref="P98:P101"/>
    <mergeCell ref="F102:O102"/>
    <mergeCell ref="B103:C103"/>
    <mergeCell ref="A105:A106"/>
    <mergeCell ref="B105:B106"/>
    <mergeCell ref="C105:C106"/>
    <mergeCell ref="D105:D106"/>
    <mergeCell ref="E105:E106"/>
    <mergeCell ref="H98:H101"/>
    <mergeCell ref="I98:I101"/>
    <mergeCell ref="J98:J101"/>
    <mergeCell ref="K98:K101"/>
    <mergeCell ref="L98:L101"/>
    <mergeCell ref="M98:M101"/>
    <mergeCell ref="H96:H97"/>
    <mergeCell ref="J96:J97"/>
    <mergeCell ref="K96:K97"/>
    <mergeCell ref="L96:L97"/>
    <mergeCell ref="M96:M97"/>
    <mergeCell ref="A98:A102"/>
    <mergeCell ref="B98:B102"/>
    <mergeCell ref="C98:C102"/>
    <mergeCell ref="D98:D102"/>
    <mergeCell ref="E98:E102"/>
    <mergeCell ref="O88:O91"/>
    <mergeCell ref="P88:P91"/>
    <mergeCell ref="F93:O93"/>
    <mergeCell ref="B94:C94"/>
    <mergeCell ref="A96:A97"/>
    <mergeCell ref="B96:B97"/>
    <mergeCell ref="C96:C97"/>
    <mergeCell ref="D96:D97"/>
    <mergeCell ref="E96:E97"/>
    <mergeCell ref="G96:G97"/>
    <mergeCell ref="I88:I91"/>
    <mergeCell ref="J88:J91"/>
    <mergeCell ref="K88:K91"/>
    <mergeCell ref="L88:L91"/>
    <mergeCell ref="M88:M91"/>
    <mergeCell ref="N88:N91"/>
    <mergeCell ref="A88:A93"/>
    <mergeCell ref="B88:B93"/>
    <mergeCell ref="C88:C93"/>
    <mergeCell ref="D88:D93"/>
    <mergeCell ref="E88:E93"/>
    <mergeCell ref="H88:H91"/>
    <mergeCell ref="G86:G87"/>
    <mergeCell ref="H86:H87"/>
    <mergeCell ref="J86:J87"/>
    <mergeCell ref="K86:K87"/>
    <mergeCell ref="L86:L87"/>
    <mergeCell ref="M86:M87"/>
    <mergeCell ref="N79:N82"/>
    <mergeCell ref="O79:O82"/>
    <mergeCell ref="P79:P82"/>
    <mergeCell ref="F83:O83"/>
    <mergeCell ref="B84:C84"/>
    <mergeCell ref="A86:A87"/>
    <mergeCell ref="B86:B87"/>
    <mergeCell ref="C86:C87"/>
    <mergeCell ref="D86:D87"/>
    <mergeCell ref="E86:E87"/>
    <mergeCell ref="H79:H82"/>
    <mergeCell ref="I79:I82"/>
    <mergeCell ref="J79:J82"/>
    <mergeCell ref="K79:K82"/>
    <mergeCell ref="L79:L82"/>
    <mergeCell ref="M79:M82"/>
    <mergeCell ref="H77:H78"/>
    <mergeCell ref="J77:J78"/>
    <mergeCell ref="K77:K78"/>
    <mergeCell ref="L77:L78"/>
    <mergeCell ref="M77:M78"/>
    <mergeCell ref="A79:A83"/>
    <mergeCell ref="B79:B83"/>
    <mergeCell ref="C79:C83"/>
    <mergeCell ref="D79:D83"/>
    <mergeCell ref="E79:E83"/>
    <mergeCell ref="O70:O73"/>
    <mergeCell ref="P70:P73"/>
    <mergeCell ref="F74:O74"/>
    <mergeCell ref="B75:C75"/>
    <mergeCell ref="A77:A78"/>
    <mergeCell ref="B77:B78"/>
    <mergeCell ref="C77:C78"/>
    <mergeCell ref="D77:D78"/>
    <mergeCell ref="E77:E78"/>
    <mergeCell ref="G77:G78"/>
    <mergeCell ref="I70:I73"/>
    <mergeCell ref="J70:J73"/>
    <mergeCell ref="K70:K73"/>
    <mergeCell ref="L70:L73"/>
    <mergeCell ref="M70:M73"/>
    <mergeCell ref="N70:N73"/>
    <mergeCell ref="J68:J69"/>
    <mergeCell ref="K68:K69"/>
    <mergeCell ref="L68:L69"/>
    <mergeCell ref="M68:M69"/>
    <mergeCell ref="A70:A74"/>
    <mergeCell ref="B70:B74"/>
    <mergeCell ref="C70:C74"/>
    <mergeCell ref="D70:D74"/>
    <mergeCell ref="E70:E74"/>
    <mergeCell ref="H70:H73"/>
    <mergeCell ref="P61:P64"/>
    <mergeCell ref="F65:O65"/>
    <mergeCell ref="B66:C66"/>
    <mergeCell ref="A68:A69"/>
    <mergeCell ref="B68:B69"/>
    <mergeCell ref="C68:C69"/>
    <mergeCell ref="D68:D69"/>
    <mergeCell ref="E68:E69"/>
    <mergeCell ref="G68:G69"/>
    <mergeCell ref="H68:H69"/>
    <mergeCell ref="J61:J64"/>
    <mergeCell ref="K61:K64"/>
    <mergeCell ref="L61:L64"/>
    <mergeCell ref="M61:M64"/>
    <mergeCell ref="N61:N64"/>
    <mergeCell ref="O61:O64"/>
    <mergeCell ref="K59:K60"/>
    <mergeCell ref="L59:L60"/>
    <mergeCell ref="M59:M60"/>
    <mergeCell ref="A61:A65"/>
    <mergeCell ref="B61:B65"/>
    <mergeCell ref="C61:C65"/>
    <mergeCell ref="D61:D65"/>
    <mergeCell ref="E61:E65"/>
    <mergeCell ref="H61:H64"/>
    <mergeCell ref="I61:I64"/>
    <mergeCell ref="O52:O55"/>
    <mergeCell ref="P52:P55"/>
    <mergeCell ref="A59:A60"/>
    <mergeCell ref="B59:B60"/>
    <mergeCell ref="C59:C60"/>
    <mergeCell ref="D59:D60"/>
    <mergeCell ref="E59:E60"/>
    <mergeCell ref="G59:G60"/>
    <mergeCell ref="H59:H60"/>
    <mergeCell ref="J59:J60"/>
    <mergeCell ref="I52:I55"/>
    <mergeCell ref="J52:J55"/>
    <mergeCell ref="K52:K55"/>
    <mergeCell ref="L52:L55"/>
    <mergeCell ref="M52:M55"/>
    <mergeCell ref="N52:N55"/>
    <mergeCell ref="A52:A55"/>
    <mergeCell ref="B52:B55"/>
    <mergeCell ref="C52:C55"/>
    <mergeCell ref="D52:D55"/>
    <mergeCell ref="E52:E55"/>
    <mergeCell ref="H52:H55"/>
    <mergeCell ref="O44:O47"/>
    <mergeCell ref="P44:P47"/>
    <mergeCell ref="F48:O48"/>
    <mergeCell ref="A50:A51"/>
    <mergeCell ref="B50:B51"/>
    <mergeCell ref="C50:C51"/>
    <mergeCell ref="D50:D51"/>
    <mergeCell ref="E50:E51"/>
    <mergeCell ref="G50:G51"/>
    <mergeCell ref="H50:H51"/>
    <mergeCell ref="I44:I47"/>
    <mergeCell ref="J44:J47"/>
    <mergeCell ref="K44:K47"/>
    <mergeCell ref="L44:L47"/>
    <mergeCell ref="M44:M47"/>
    <mergeCell ref="N44:N47"/>
    <mergeCell ref="A44:A48"/>
    <mergeCell ref="B44:B48"/>
    <mergeCell ref="C44:C48"/>
    <mergeCell ref="D44:D48"/>
    <mergeCell ref="E44:E48"/>
    <mergeCell ref="H44:H47"/>
    <mergeCell ref="O37:O39"/>
    <mergeCell ref="P37:P39"/>
    <mergeCell ref="F40:O40"/>
    <mergeCell ref="A42:A43"/>
    <mergeCell ref="B42:B43"/>
    <mergeCell ref="C42:C43"/>
    <mergeCell ref="D42:D43"/>
    <mergeCell ref="E42:E43"/>
    <mergeCell ref="G42:G43"/>
    <mergeCell ref="H42:H43"/>
    <mergeCell ref="I37:I39"/>
    <mergeCell ref="J37:J39"/>
    <mergeCell ref="K37:K39"/>
    <mergeCell ref="L37:L39"/>
    <mergeCell ref="M37:M39"/>
    <mergeCell ref="N37:N39"/>
    <mergeCell ref="H35:H36"/>
    <mergeCell ref="A37:A40"/>
    <mergeCell ref="B37:B40"/>
    <mergeCell ref="C37:C40"/>
    <mergeCell ref="D37:D40"/>
    <mergeCell ref="E37:E40"/>
    <mergeCell ref="H37:H39"/>
    <mergeCell ref="A35:A36"/>
    <mergeCell ref="B35:B36"/>
    <mergeCell ref="C35:C36"/>
    <mergeCell ref="D35:D36"/>
    <mergeCell ref="E35:E36"/>
    <mergeCell ref="G35:G36"/>
    <mergeCell ref="N19:N32"/>
    <mergeCell ref="O19:O32"/>
    <mergeCell ref="P19:P32"/>
    <mergeCell ref="G24:G29"/>
    <mergeCell ref="G30:G32"/>
    <mergeCell ref="F33:O33"/>
    <mergeCell ref="H19:H32"/>
    <mergeCell ref="I19:I32"/>
    <mergeCell ref="J19:J32"/>
    <mergeCell ref="K19:K32"/>
    <mergeCell ref="L19:L32"/>
    <mergeCell ref="M19:M32"/>
    <mergeCell ref="A19:A33"/>
    <mergeCell ref="B19:B33"/>
    <mergeCell ref="C19:C33"/>
    <mergeCell ref="D19:D33"/>
    <mergeCell ref="E19:E33"/>
    <mergeCell ref="G19:G22"/>
    <mergeCell ref="O11:O14"/>
    <mergeCell ref="P11:P14"/>
    <mergeCell ref="F15:O15"/>
    <mergeCell ref="A17:A18"/>
    <mergeCell ref="B17:B18"/>
    <mergeCell ref="C17:C18"/>
    <mergeCell ref="D17:D18"/>
    <mergeCell ref="E17:E18"/>
    <mergeCell ref="G17:G18"/>
    <mergeCell ref="H17:H18"/>
    <mergeCell ref="I11:I14"/>
    <mergeCell ref="J11:J14"/>
    <mergeCell ref="K11:K14"/>
    <mergeCell ref="L11:L14"/>
    <mergeCell ref="M11:M14"/>
    <mergeCell ref="N11:N14"/>
    <mergeCell ref="H9:H10"/>
    <mergeCell ref="A11:A15"/>
    <mergeCell ref="B11:B15"/>
    <mergeCell ref="C11:C15"/>
    <mergeCell ref="D11:D15"/>
    <mergeCell ref="E11:E15"/>
    <mergeCell ref="H11:H14"/>
    <mergeCell ref="M4:N4"/>
    <mergeCell ref="M5:N5"/>
    <mergeCell ref="M6:N6"/>
    <mergeCell ref="A7:P7"/>
    <mergeCell ref="A9:A10"/>
    <mergeCell ref="B9:B10"/>
    <mergeCell ref="C9:C10"/>
    <mergeCell ref="D9:D10"/>
    <mergeCell ref="E9:E10"/>
    <mergeCell ref="G9:G10"/>
    <mergeCell ref="M1:N1"/>
    <mergeCell ref="A2:L2"/>
    <mergeCell ref="M2:N2"/>
    <mergeCell ref="O2:P2"/>
    <mergeCell ref="M3:N3"/>
    <mergeCell ref="O3:P3"/>
  </mergeCells>
  <conditionalFormatting sqref="T1:T6">
    <cfRule type="cellIs" dxfId="2" priority="1" operator="lessThan">
      <formula>0</formula>
    </cfRule>
  </conditionalFormatting>
  <pageMargins left="0.51181102362204722" right="0.51181102362204722" top="0.78740157480314965" bottom="0.78740157480314965" header="0.31496062992125984" footer="0.31496062992125984"/>
  <pageSetup paperSize="9" scale="39" orientation="portrait" r:id="rId1"/>
  <headerFooter>
    <oddHeader>&amp;C&amp;G</oddHeader>
    <oddFooter>&amp;CRua Demócrito Cavalcanti, 144 – Livramento, Vitória de Santo Antão – PE – CEP: 55.612-010&amp;RPágina &amp;P de &amp;N</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86FB6-CC56-4C75-834C-DD864921035B}">
  <sheetPr>
    <tabColor theme="9" tint="0.79998168889431442"/>
    <pageSetUpPr fitToPage="1"/>
  </sheetPr>
  <dimension ref="A1:WVL61"/>
  <sheetViews>
    <sheetView view="pageBreakPreview" zoomScale="80" zoomScaleNormal="100" zoomScaleSheetLayoutView="80" workbookViewId="0">
      <pane ySplit="7" topLeftCell="A14" activePane="bottomLeft" state="frozen"/>
      <selection activeCell="J437" sqref="J437"/>
      <selection pane="bottomLeft" activeCell="B23" sqref="B23:C23"/>
    </sheetView>
  </sheetViews>
  <sheetFormatPr defaultColWidth="0" defaultRowHeight="15" customHeight="1" zeroHeight="1"/>
  <cols>
    <col min="1" max="1" width="9.140625" style="301" customWidth="1"/>
    <col min="2" max="2" width="44.7109375" style="479" customWidth="1"/>
    <col min="3" max="3" width="24.28515625" style="479" customWidth="1"/>
    <col min="4" max="4" width="19" style="301" customWidth="1"/>
    <col min="5" max="5" width="19" style="479" customWidth="1"/>
    <col min="6" max="256" width="9.140625" hidden="1"/>
    <col min="257" max="257" width="37.85546875" hidden="1"/>
    <col min="258" max="258" width="9.140625" hidden="1"/>
    <col min="259" max="259" width="24.85546875" hidden="1"/>
    <col min="260" max="260" width="17.28515625" hidden="1"/>
    <col min="261" max="512" width="9.140625" hidden="1"/>
    <col min="513" max="513" width="37.85546875" hidden="1"/>
    <col min="514" max="514" width="9.140625" hidden="1"/>
    <col min="515" max="515" width="24.85546875" hidden="1"/>
    <col min="516" max="516" width="17.28515625" hidden="1"/>
    <col min="517" max="768" width="9.140625" hidden="1"/>
    <col min="769" max="769" width="37.85546875" hidden="1"/>
    <col min="770" max="770" width="9.140625" hidden="1"/>
    <col min="771" max="771" width="24.85546875" hidden="1"/>
    <col min="772" max="772" width="17.28515625" hidden="1"/>
    <col min="773" max="1024" width="9.140625" hidden="1"/>
    <col min="1025" max="1025" width="37.85546875" hidden="1"/>
    <col min="1026" max="1026" width="9.140625" hidden="1"/>
    <col min="1027" max="1027" width="24.85546875" hidden="1"/>
    <col min="1028" max="1028" width="17.28515625" hidden="1"/>
    <col min="1029" max="1280" width="9.140625" hidden="1"/>
    <col min="1281" max="1281" width="37.85546875" hidden="1"/>
    <col min="1282" max="1282" width="9.140625" hidden="1"/>
    <col min="1283" max="1283" width="24.85546875" hidden="1"/>
    <col min="1284" max="1284" width="17.28515625" hidden="1"/>
    <col min="1285" max="1536" width="9.140625" hidden="1"/>
    <col min="1537" max="1537" width="37.85546875" hidden="1"/>
    <col min="1538" max="1538" width="9.140625" hidden="1"/>
    <col min="1539" max="1539" width="24.85546875" hidden="1"/>
    <col min="1540" max="1540" width="17.28515625" hidden="1"/>
    <col min="1541" max="1792" width="9.140625" hidden="1"/>
    <col min="1793" max="1793" width="37.85546875" hidden="1"/>
    <col min="1794" max="1794" width="9.140625" hidden="1"/>
    <col min="1795" max="1795" width="24.85546875" hidden="1"/>
    <col min="1796" max="1796" width="17.28515625" hidden="1"/>
    <col min="1797" max="2048" width="9.140625" hidden="1"/>
    <col min="2049" max="2049" width="37.85546875" hidden="1"/>
    <col min="2050" max="2050" width="9.140625" hidden="1"/>
    <col min="2051" max="2051" width="24.85546875" hidden="1"/>
    <col min="2052" max="2052" width="17.28515625" hidden="1"/>
    <col min="2053" max="2304" width="9.140625" hidden="1"/>
    <col min="2305" max="2305" width="37.85546875" hidden="1"/>
    <col min="2306" max="2306" width="9.140625" hidden="1"/>
    <col min="2307" max="2307" width="24.85546875" hidden="1"/>
    <col min="2308" max="2308" width="17.28515625" hidden="1"/>
    <col min="2309" max="2560" width="9.140625" hidden="1"/>
    <col min="2561" max="2561" width="37.85546875" hidden="1"/>
    <col min="2562" max="2562" width="9.140625" hidden="1"/>
    <col min="2563" max="2563" width="24.85546875" hidden="1"/>
    <col min="2564" max="2564" width="17.28515625" hidden="1"/>
    <col min="2565" max="2816" width="9.140625" hidden="1"/>
    <col min="2817" max="2817" width="37.85546875" hidden="1"/>
    <col min="2818" max="2818" width="9.140625" hidden="1"/>
    <col min="2819" max="2819" width="24.85546875" hidden="1"/>
    <col min="2820" max="2820" width="17.28515625" hidden="1"/>
    <col min="2821" max="3072" width="9.140625" hidden="1"/>
    <col min="3073" max="3073" width="37.85546875" hidden="1"/>
    <col min="3074" max="3074" width="9.140625" hidden="1"/>
    <col min="3075" max="3075" width="24.85546875" hidden="1"/>
    <col min="3076" max="3076" width="17.28515625" hidden="1"/>
    <col min="3077" max="3328" width="9.140625" hidden="1"/>
    <col min="3329" max="3329" width="37.85546875" hidden="1"/>
    <col min="3330" max="3330" width="9.140625" hidden="1"/>
    <col min="3331" max="3331" width="24.85546875" hidden="1"/>
    <col min="3332" max="3332" width="17.28515625" hidden="1"/>
    <col min="3333" max="3584" width="9.140625" hidden="1"/>
    <col min="3585" max="3585" width="37.85546875" hidden="1"/>
    <col min="3586" max="3586" width="9.140625" hidden="1"/>
    <col min="3587" max="3587" width="24.85546875" hidden="1"/>
    <col min="3588" max="3588" width="17.28515625" hidden="1"/>
    <col min="3589" max="3840" width="9.140625" hidden="1"/>
    <col min="3841" max="3841" width="37.85546875" hidden="1"/>
    <col min="3842" max="3842" width="9.140625" hidden="1"/>
    <col min="3843" max="3843" width="24.85546875" hidden="1"/>
    <col min="3844" max="3844" width="17.28515625" hidden="1"/>
    <col min="3845" max="4096" width="9.140625" hidden="1"/>
    <col min="4097" max="4097" width="37.85546875" hidden="1"/>
    <col min="4098" max="4098" width="9.140625" hidden="1"/>
    <col min="4099" max="4099" width="24.85546875" hidden="1"/>
    <col min="4100" max="4100" width="17.28515625" hidden="1"/>
    <col min="4101" max="4352" width="9.140625" hidden="1"/>
    <col min="4353" max="4353" width="37.85546875" hidden="1"/>
    <col min="4354" max="4354" width="9.140625" hidden="1"/>
    <col min="4355" max="4355" width="24.85546875" hidden="1"/>
    <col min="4356" max="4356" width="17.28515625" hidden="1"/>
    <col min="4357" max="4608" width="9.140625" hidden="1"/>
    <col min="4609" max="4609" width="37.85546875" hidden="1"/>
    <col min="4610" max="4610" width="9.140625" hidden="1"/>
    <col min="4611" max="4611" width="24.85546875" hidden="1"/>
    <col min="4612" max="4612" width="17.28515625" hidden="1"/>
    <col min="4613" max="4864" width="9.140625" hidden="1"/>
    <col min="4865" max="4865" width="37.85546875" hidden="1"/>
    <col min="4866" max="4866" width="9.140625" hidden="1"/>
    <col min="4867" max="4867" width="24.85546875" hidden="1"/>
    <col min="4868" max="4868" width="17.28515625" hidden="1"/>
    <col min="4869" max="5120" width="9.140625" hidden="1"/>
    <col min="5121" max="5121" width="37.85546875" hidden="1"/>
    <col min="5122" max="5122" width="9.140625" hidden="1"/>
    <col min="5123" max="5123" width="24.85546875" hidden="1"/>
    <col min="5124" max="5124" width="17.28515625" hidden="1"/>
    <col min="5125" max="5376" width="9.140625" hidden="1"/>
    <col min="5377" max="5377" width="37.85546875" hidden="1"/>
    <col min="5378" max="5378" width="9.140625" hidden="1"/>
    <col min="5379" max="5379" width="24.85546875" hidden="1"/>
    <col min="5380" max="5380" width="17.28515625" hidden="1"/>
    <col min="5381" max="5632" width="9.140625" hidden="1"/>
    <col min="5633" max="5633" width="37.85546875" hidden="1"/>
    <col min="5634" max="5634" width="9.140625" hidden="1"/>
    <col min="5635" max="5635" width="24.85546875" hidden="1"/>
    <col min="5636" max="5636" width="17.28515625" hidden="1"/>
    <col min="5637" max="5888" width="9.140625" hidden="1"/>
    <col min="5889" max="5889" width="37.85546875" hidden="1"/>
    <col min="5890" max="5890" width="9.140625" hidden="1"/>
    <col min="5891" max="5891" width="24.85546875" hidden="1"/>
    <col min="5892" max="5892" width="17.28515625" hidden="1"/>
    <col min="5893" max="6144" width="9.140625" hidden="1"/>
    <col min="6145" max="6145" width="37.85546875" hidden="1"/>
    <col min="6146" max="6146" width="9.140625" hidden="1"/>
    <col min="6147" max="6147" width="24.85546875" hidden="1"/>
    <col min="6148" max="6148" width="17.28515625" hidden="1"/>
    <col min="6149" max="6400" width="9.140625" hidden="1"/>
    <col min="6401" max="6401" width="37.85546875" hidden="1"/>
    <col min="6402" max="6402" width="9.140625" hidden="1"/>
    <col min="6403" max="6403" width="24.85546875" hidden="1"/>
    <col min="6404" max="6404" width="17.28515625" hidden="1"/>
    <col min="6405" max="6656" width="9.140625" hidden="1"/>
    <col min="6657" max="6657" width="37.85546875" hidden="1"/>
    <col min="6658" max="6658" width="9.140625" hidden="1"/>
    <col min="6659" max="6659" width="24.85546875" hidden="1"/>
    <col min="6660" max="6660" width="17.28515625" hidden="1"/>
    <col min="6661" max="6912" width="9.140625" hidden="1"/>
    <col min="6913" max="6913" width="37.85546875" hidden="1"/>
    <col min="6914" max="6914" width="9.140625" hidden="1"/>
    <col min="6915" max="6915" width="24.85546875" hidden="1"/>
    <col min="6916" max="6916" width="17.28515625" hidden="1"/>
    <col min="6917" max="7168" width="9.140625" hidden="1"/>
    <col min="7169" max="7169" width="37.85546875" hidden="1"/>
    <col min="7170" max="7170" width="9.140625" hidden="1"/>
    <col min="7171" max="7171" width="24.85546875" hidden="1"/>
    <col min="7172" max="7172" width="17.28515625" hidden="1"/>
    <col min="7173" max="7424" width="9.140625" hidden="1"/>
    <col min="7425" max="7425" width="37.85546875" hidden="1"/>
    <col min="7426" max="7426" width="9.140625" hidden="1"/>
    <col min="7427" max="7427" width="24.85546875" hidden="1"/>
    <col min="7428" max="7428" width="17.28515625" hidden="1"/>
    <col min="7429" max="7680" width="9.140625" hidden="1"/>
    <col min="7681" max="7681" width="37.85546875" hidden="1"/>
    <col min="7682" max="7682" width="9.140625" hidden="1"/>
    <col min="7683" max="7683" width="24.85546875" hidden="1"/>
    <col min="7684" max="7684" width="17.28515625" hidden="1"/>
    <col min="7685" max="7936" width="9.140625" hidden="1"/>
    <col min="7937" max="7937" width="37.85546875" hidden="1"/>
    <col min="7938" max="7938" width="9.140625" hidden="1"/>
    <col min="7939" max="7939" width="24.85546875" hidden="1"/>
    <col min="7940" max="7940" width="17.28515625" hidden="1"/>
    <col min="7941" max="8192" width="9.140625" hidden="1"/>
    <col min="8193" max="8193" width="37.85546875" hidden="1"/>
    <col min="8194" max="8194" width="9.140625" hidden="1"/>
    <col min="8195" max="8195" width="24.85546875" hidden="1"/>
    <col min="8196" max="8196" width="17.28515625" hidden="1"/>
    <col min="8197" max="8448" width="9.140625" hidden="1"/>
    <col min="8449" max="8449" width="37.85546875" hidden="1"/>
    <col min="8450" max="8450" width="9.140625" hidden="1"/>
    <col min="8451" max="8451" width="24.85546875" hidden="1"/>
    <col min="8452" max="8452" width="17.28515625" hidden="1"/>
    <col min="8453" max="8704" width="9.140625" hidden="1"/>
    <col min="8705" max="8705" width="37.85546875" hidden="1"/>
    <col min="8706" max="8706" width="9.140625" hidden="1"/>
    <col min="8707" max="8707" width="24.85546875" hidden="1"/>
    <col min="8708" max="8708" width="17.28515625" hidden="1"/>
    <col min="8709" max="8960" width="9.140625" hidden="1"/>
    <col min="8961" max="8961" width="37.85546875" hidden="1"/>
    <col min="8962" max="8962" width="9.140625" hidden="1"/>
    <col min="8963" max="8963" width="24.85546875" hidden="1"/>
    <col min="8964" max="8964" width="17.28515625" hidden="1"/>
    <col min="8965" max="9216" width="9.140625" hidden="1"/>
    <col min="9217" max="9217" width="37.85546875" hidden="1"/>
    <col min="9218" max="9218" width="9.140625" hidden="1"/>
    <col min="9219" max="9219" width="24.85546875" hidden="1"/>
    <col min="9220" max="9220" width="17.28515625" hidden="1"/>
    <col min="9221" max="9472" width="9.140625" hidden="1"/>
    <col min="9473" max="9473" width="37.85546875" hidden="1"/>
    <col min="9474" max="9474" width="9.140625" hidden="1"/>
    <col min="9475" max="9475" width="24.85546875" hidden="1"/>
    <col min="9476" max="9476" width="17.28515625" hidden="1"/>
    <col min="9477" max="9728" width="9.140625" hidden="1"/>
    <col min="9729" max="9729" width="37.85546875" hidden="1"/>
    <col min="9730" max="9730" width="9.140625" hidden="1"/>
    <col min="9731" max="9731" width="24.85546875" hidden="1"/>
    <col min="9732" max="9732" width="17.28515625" hidden="1"/>
    <col min="9733" max="9984" width="9.140625" hidden="1"/>
    <col min="9985" max="9985" width="37.85546875" hidden="1"/>
    <col min="9986" max="9986" width="9.140625" hidden="1"/>
    <col min="9987" max="9987" width="24.85546875" hidden="1"/>
    <col min="9988" max="9988" width="17.28515625" hidden="1"/>
    <col min="9989" max="10240" width="9.140625" hidden="1"/>
    <col min="10241" max="10241" width="37.85546875" hidden="1"/>
    <col min="10242" max="10242" width="9.140625" hidden="1"/>
    <col min="10243" max="10243" width="24.85546875" hidden="1"/>
    <col min="10244" max="10244" width="17.28515625" hidden="1"/>
    <col min="10245" max="10496" width="9.140625" hidden="1"/>
    <col min="10497" max="10497" width="37.85546875" hidden="1"/>
    <col min="10498" max="10498" width="9.140625" hidden="1"/>
    <col min="10499" max="10499" width="24.85546875" hidden="1"/>
    <col min="10500" max="10500" width="17.28515625" hidden="1"/>
    <col min="10501" max="10752" width="9.140625" hidden="1"/>
    <col min="10753" max="10753" width="37.85546875" hidden="1"/>
    <col min="10754" max="10754" width="9.140625" hidden="1"/>
    <col min="10755" max="10755" width="24.85546875" hidden="1"/>
    <col min="10756" max="10756" width="17.28515625" hidden="1"/>
    <col min="10757" max="11008" width="9.140625" hidden="1"/>
    <col min="11009" max="11009" width="37.85546875" hidden="1"/>
    <col min="11010" max="11010" width="9.140625" hidden="1"/>
    <col min="11011" max="11011" width="24.85546875" hidden="1"/>
    <col min="11012" max="11012" width="17.28515625" hidden="1"/>
    <col min="11013" max="11264" width="9.140625" hidden="1"/>
    <col min="11265" max="11265" width="37.85546875" hidden="1"/>
    <col min="11266" max="11266" width="9.140625" hidden="1"/>
    <col min="11267" max="11267" width="24.85546875" hidden="1"/>
    <col min="11268" max="11268" width="17.28515625" hidden="1"/>
    <col min="11269" max="11520" width="9.140625" hidden="1"/>
    <col min="11521" max="11521" width="37.85546875" hidden="1"/>
    <col min="11522" max="11522" width="9.140625" hidden="1"/>
    <col min="11523" max="11523" width="24.85546875" hidden="1"/>
    <col min="11524" max="11524" width="17.28515625" hidden="1"/>
    <col min="11525" max="11776" width="9.140625" hidden="1"/>
    <col min="11777" max="11777" width="37.85546875" hidden="1"/>
    <col min="11778" max="11778" width="9.140625" hidden="1"/>
    <col min="11779" max="11779" width="24.85546875" hidden="1"/>
    <col min="11780" max="11780" width="17.28515625" hidden="1"/>
    <col min="11781" max="12032" width="9.140625" hidden="1"/>
    <col min="12033" max="12033" width="37.85546875" hidden="1"/>
    <col min="12034" max="12034" width="9.140625" hidden="1"/>
    <col min="12035" max="12035" width="24.85546875" hidden="1"/>
    <col min="12036" max="12036" width="17.28515625" hidden="1"/>
    <col min="12037" max="12288" width="9.140625" hidden="1"/>
    <col min="12289" max="12289" width="37.85546875" hidden="1"/>
    <col min="12290" max="12290" width="9.140625" hidden="1"/>
    <col min="12291" max="12291" width="24.85546875" hidden="1"/>
    <col min="12292" max="12292" width="17.28515625" hidden="1"/>
    <col min="12293" max="12544" width="9.140625" hidden="1"/>
    <col min="12545" max="12545" width="37.85546875" hidden="1"/>
    <col min="12546" max="12546" width="9.140625" hidden="1"/>
    <col min="12547" max="12547" width="24.85546875" hidden="1"/>
    <col min="12548" max="12548" width="17.28515625" hidden="1"/>
    <col min="12549" max="12800" width="9.140625" hidden="1"/>
    <col min="12801" max="12801" width="37.85546875" hidden="1"/>
    <col min="12802" max="12802" width="9.140625" hidden="1"/>
    <col min="12803" max="12803" width="24.85546875" hidden="1"/>
    <col min="12804" max="12804" width="17.28515625" hidden="1"/>
    <col min="12805" max="13056" width="9.140625" hidden="1"/>
    <col min="13057" max="13057" width="37.85546875" hidden="1"/>
    <col min="13058" max="13058" width="9.140625" hidden="1"/>
    <col min="13059" max="13059" width="24.85546875" hidden="1"/>
    <col min="13060" max="13060" width="17.28515625" hidden="1"/>
    <col min="13061" max="13312" width="9.140625" hidden="1"/>
    <col min="13313" max="13313" width="37.85546875" hidden="1"/>
    <col min="13314" max="13314" width="9.140625" hidden="1"/>
    <col min="13315" max="13315" width="24.85546875" hidden="1"/>
    <col min="13316" max="13316" width="17.28515625" hidden="1"/>
    <col min="13317" max="13568" width="9.140625" hidden="1"/>
    <col min="13569" max="13569" width="37.85546875" hidden="1"/>
    <col min="13570" max="13570" width="9.140625" hidden="1"/>
    <col min="13571" max="13571" width="24.85546875" hidden="1"/>
    <col min="13572" max="13572" width="17.28515625" hidden="1"/>
    <col min="13573" max="13824" width="9.140625" hidden="1"/>
    <col min="13825" max="13825" width="37.85546875" hidden="1"/>
    <col min="13826" max="13826" width="9.140625" hidden="1"/>
    <col min="13827" max="13827" width="24.85546875" hidden="1"/>
    <col min="13828" max="13828" width="17.28515625" hidden="1"/>
    <col min="13829" max="14080" width="9.140625" hidden="1"/>
    <col min="14081" max="14081" width="37.85546875" hidden="1"/>
    <col min="14082" max="14082" width="9.140625" hidden="1"/>
    <col min="14083" max="14083" width="24.85546875" hidden="1"/>
    <col min="14084" max="14084" width="17.28515625" hidden="1"/>
    <col min="14085" max="14336" width="9.140625" hidden="1"/>
    <col min="14337" max="14337" width="37.85546875" hidden="1"/>
    <col min="14338" max="14338" width="9.140625" hidden="1"/>
    <col min="14339" max="14339" width="24.85546875" hidden="1"/>
    <col min="14340" max="14340" width="17.28515625" hidden="1"/>
    <col min="14341" max="14592" width="9.140625" hidden="1"/>
    <col min="14593" max="14593" width="37.85546875" hidden="1"/>
    <col min="14594" max="14594" width="9.140625" hidden="1"/>
    <col min="14595" max="14595" width="24.85546875" hidden="1"/>
    <col min="14596" max="14596" width="17.28515625" hidden="1"/>
    <col min="14597" max="14848" width="9.140625" hidden="1"/>
    <col min="14849" max="14849" width="37.85546875" hidden="1"/>
    <col min="14850" max="14850" width="9.140625" hidden="1"/>
    <col min="14851" max="14851" width="24.85546875" hidden="1"/>
    <col min="14852" max="14852" width="17.28515625" hidden="1"/>
    <col min="14853" max="15104" width="9.140625" hidden="1"/>
    <col min="15105" max="15105" width="37.85546875" hidden="1"/>
    <col min="15106" max="15106" width="9.140625" hidden="1"/>
    <col min="15107" max="15107" width="24.85546875" hidden="1"/>
    <col min="15108" max="15108" width="17.28515625" hidden="1"/>
    <col min="15109" max="15360" width="9.140625" hidden="1"/>
    <col min="15361" max="15361" width="37.85546875" hidden="1"/>
    <col min="15362" max="15362" width="9.140625" hidden="1"/>
    <col min="15363" max="15363" width="24.85546875" hidden="1"/>
    <col min="15364" max="15364" width="17.28515625" hidden="1"/>
    <col min="15365" max="15616" width="9.140625" hidden="1"/>
    <col min="15617" max="15617" width="37.85546875" hidden="1"/>
    <col min="15618" max="15618" width="9.140625" hidden="1"/>
    <col min="15619" max="15619" width="24.85546875" hidden="1"/>
    <col min="15620" max="15620" width="17.28515625" hidden="1"/>
    <col min="15621" max="15872" width="9.140625" hidden="1"/>
    <col min="15873" max="15873" width="37.85546875" hidden="1"/>
    <col min="15874" max="15874" width="9.140625" hidden="1"/>
    <col min="15875" max="15875" width="24.85546875" hidden="1"/>
    <col min="15876" max="15876" width="17.28515625" hidden="1"/>
    <col min="15877" max="16128" width="9.140625" hidden="1"/>
    <col min="16129" max="16129" width="37.85546875" hidden="1"/>
    <col min="16130" max="16130" width="9.140625" hidden="1"/>
    <col min="16131" max="16131" width="24.85546875" hidden="1"/>
    <col min="16132" max="16132" width="17.28515625" hidden="1"/>
    <col min="16133" max="16384" width="16.5703125" hidden="1"/>
  </cols>
  <sheetData>
    <row r="1" spans="1:5">
      <c r="A1" s="994" t="s">
        <v>1387</v>
      </c>
      <c r="B1" s="994"/>
      <c r="C1" s="995"/>
      <c r="D1" s="996" t="s">
        <v>1010</v>
      </c>
      <c r="E1" s="997">
        <v>45778</v>
      </c>
    </row>
    <row r="2" spans="1:5">
      <c r="A2" s="994"/>
      <c r="B2" s="994"/>
      <c r="C2" s="995"/>
      <c r="D2" s="996" t="s">
        <v>14</v>
      </c>
      <c r="E2" s="998">
        <v>45860</v>
      </c>
    </row>
    <row r="3" spans="1:5">
      <c r="A3" s="994"/>
      <c r="B3" s="994"/>
      <c r="C3" s="995"/>
      <c r="D3" s="996" t="s">
        <v>2</v>
      </c>
      <c r="E3" s="999" t="s">
        <v>3</v>
      </c>
    </row>
    <row r="4" spans="1:5">
      <c r="A4" s="1000" t="s">
        <v>0</v>
      </c>
      <c r="B4" s="1001"/>
      <c r="C4" s="1002"/>
      <c r="D4" s="996" t="s">
        <v>1011</v>
      </c>
      <c r="E4" s="1003">
        <v>0</v>
      </c>
    </row>
    <row r="5" spans="1:5" ht="13.5" customHeight="1" thickBot="1">
      <c r="A5" s="1004" t="s">
        <v>6</v>
      </c>
      <c r="B5" s="1004"/>
      <c r="C5" s="1005"/>
      <c r="D5" s="1006" t="s">
        <v>1</v>
      </c>
      <c r="E5" s="1007"/>
    </row>
    <row r="6" spans="1:5" ht="13.5" customHeight="1">
      <c r="A6" s="1004"/>
      <c r="B6" s="1004"/>
      <c r="C6" s="1005"/>
      <c r="D6" s="1006"/>
      <c r="E6" s="1008"/>
    </row>
    <row r="7" spans="1:5" ht="36" customHeight="1">
      <c r="A7" s="1009" t="s">
        <v>8</v>
      </c>
      <c r="B7" s="1009"/>
      <c r="C7" s="1010"/>
      <c r="D7" s="1011"/>
      <c r="E7" s="1012"/>
    </row>
    <row r="8" spans="1:5" ht="23.25" thickBot="1">
      <c r="A8" s="1013" t="s">
        <v>1013</v>
      </c>
      <c r="B8" s="1014"/>
      <c r="C8" s="1014"/>
      <c r="D8" s="1014"/>
      <c r="E8" s="1014"/>
    </row>
    <row r="9" spans="1:5" ht="16.5" thickTop="1" thickBot="1">
      <c r="A9" s="1015" t="s">
        <v>1388</v>
      </c>
      <c r="B9" s="1016"/>
      <c r="C9" s="1016"/>
      <c r="D9" s="1016"/>
      <c r="E9" s="1016"/>
    </row>
    <row r="10" spans="1:5" ht="116.25" customHeight="1" thickTop="1" thickBot="1">
      <c r="A10" s="1017" t="s">
        <v>1389</v>
      </c>
      <c r="B10" s="1018"/>
      <c r="C10" s="1018"/>
      <c r="D10" s="1018"/>
      <c r="E10" s="1018"/>
    </row>
    <row r="11" spans="1:5" ht="15" customHeight="1" thickTop="1">
      <c r="A11" s="1019" t="s">
        <v>1390</v>
      </c>
      <c r="B11" s="1020"/>
      <c r="C11" s="1020"/>
      <c r="D11" s="1020"/>
      <c r="E11" s="1020"/>
    </row>
    <row r="12" spans="1:5" ht="42" customHeight="1" thickBot="1">
      <c r="A12" s="1021"/>
      <c r="B12" s="1022"/>
      <c r="C12" s="1022"/>
      <c r="D12" s="1022" t="s">
        <v>29</v>
      </c>
      <c r="E12" s="1022" t="s">
        <v>30</v>
      </c>
    </row>
    <row r="13" spans="1:5" ht="15.75" thickTop="1">
      <c r="A13" s="1023" t="s">
        <v>38</v>
      </c>
      <c r="B13" s="1024" t="s">
        <v>1391</v>
      </c>
      <c r="C13" s="1025"/>
      <c r="D13" s="1026">
        <v>5.6399999999999999E-2</v>
      </c>
      <c r="E13" s="1026">
        <v>5.6399999999999999E-2</v>
      </c>
    </row>
    <row r="14" spans="1:5" ht="16.5">
      <c r="A14" s="1027" t="s">
        <v>40</v>
      </c>
      <c r="B14" s="1028" t="s">
        <v>1392</v>
      </c>
      <c r="C14" s="1029"/>
      <c r="D14" s="1030">
        <v>3.7999999999999999E-2</v>
      </c>
      <c r="E14" s="1031">
        <v>3.7999999999999999E-2</v>
      </c>
    </row>
    <row r="15" spans="1:5" ht="16.5">
      <c r="A15" s="1027" t="s">
        <v>42</v>
      </c>
      <c r="B15" s="1028" t="s">
        <v>1393</v>
      </c>
      <c r="C15" s="1029"/>
      <c r="D15" s="1030">
        <v>3.2000000000000002E-3</v>
      </c>
      <c r="E15" s="1031">
        <v>3.2000000000000002E-3</v>
      </c>
    </row>
    <row r="16" spans="1:5" ht="16.5">
      <c r="A16" s="1027" t="s">
        <v>45</v>
      </c>
      <c r="B16" s="1028" t="s">
        <v>1394</v>
      </c>
      <c r="C16" s="1029"/>
      <c r="D16" s="1030">
        <v>5.0000000000000001E-3</v>
      </c>
      <c r="E16" s="1031">
        <v>5.0000000000000001E-3</v>
      </c>
    </row>
    <row r="17" spans="1:5" ht="16.5">
      <c r="A17" s="1027" t="s">
        <v>49</v>
      </c>
      <c r="B17" s="1028" t="s">
        <v>1395</v>
      </c>
      <c r="C17" s="1029"/>
      <c r="D17" s="1030">
        <v>1.0200000000000001E-2</v>
      </c>
      <c r="E17" s="1031">
        <v>1.0200000000000001E-2</v>
      </c>
    </row>
    <row r="18" spans="1:5" ht="16.5">
      <c r="A18" s="1032"/>
      <c r="B18" s="1033"/>
      <c r="C18" s="1033"/>
      <c r="D18" s="1034"/>
      <c r="E18" s="1035"/>
    </row>
    <row r="19" spans="1:5">
      <c r="A19" s="1036" t="s">
        <v>51</v>
      </c>
      <c r="B19" s="1037" t="s">
        <v>1396</v>
      </c>
      <c r="C19" s="1038"/>
      <c r="D19" s="1039">
        <v>0.1075</v>
      </c>
      <c r="E19" s="1040">
        <v>7.1500000000000008E-2</v>
      </c>
    </row>
    <row r="20" spans="1:5" ht="16.5">
      <c r="A20" s="1027" t="s">
        <v>53</v>
      </c>
      <c r="B20" s="1028" t="s">
        <v>1397</v>
      </c>
      <c r="C20" s="1029"/>
      <c r="D20" s="1041">
        <v>6.4999999999999997E-3</v>
      </c>
      <c r="E20" s="1042">
        <v>6.4999999999999997E-3</v>
      </c>
    </row>
    <row r="21" spans="1:5" ht="16.5">
      <c r="A21" s="1027" t="s">
        <v>55</v>
      </c>
      <c r="B21" s="1028" t="s">
        <v>1398</v>
      </c>
      <c r="C21" s="1029"/>
      <c r="D21" s="1030">
        <v>0.03</v>
      </c>
      <c r="E21" s="1031">
        <v>0.03</v>
      </c>
    </row>
    <row r="22" spans="1:5" ht="16.5">
      <c r="A22" s="1043" t="s">
        <v>58</v>
      </c>
      <c r="B22" s="1044" t="s">
        <v>1399</v>
      </c>
      <c r="C22" s="1045"/>
      <c r="D22" s="1030">
        <v>3.5999999999999997E-2</v>
      </c>
      <c r="E22" s="1031"/>
    </row>
    <row r="23" spans="1:5" s="1049" customFormat="1" ht="36" customHeight="1">
      <c r="A23" s="1046" t="s">
        <v>61</v>
      </c>
      <c r="B23" s="1047" t="s">
        <v>1400</v>
      </c>
      <c r="C23" s="1048"/>
      <c r="D23" s="1030">
        <v>3.5000000000000003E-2</v>
      </c>
      <c r="E23" s="1031">
        <v>3.5000000000000003E-2</v>
      </c>
    </row>
    <row r="24" spans="1:5" ht="16.5">
      <c r="A24" s="1032"/>
      <c r="B24" s="1033"/>
      <c r="C24" s="1033"/>
      <c r="D24" s="1050"/>
      <c r="E24" s="1051"/>
    </row>
    <row r="25" spans="1:5">
      <c r="A25" s="1036" t="s">
        <v>70</v>
      </c>
      <c r="B25" s="1037" t="s">
        <v>1401</v>
      </c>
      <c r="C25" s="1038"/>
      <c r="D25" s="1039">
        <v>6.6400000000000001E-2</v>
      </c>
      <c r="E25" s="1040">
        <v>6.6400000000000001E-2</v>
      </c>
    </row>
    <row r="26" spans="1:5" ht="16.5">
      <c r="A26" s="1027" t="s">
        <v>72</v>
      </c>
      <c r="B26" s="1028" t="s">
        <v>1402</v>
      </c>
      <c r="C26" s="1029"/>
      <c r="D26" s="1030">
        <v>6.6400000000000001E-2</v>
      </c>
      <c r="E26" s="1052">
        <v>6.6400000000000001E-2</v>
      </c>
    </row>
    <row r="27" spans="1:5" ht="16.5">
      <c r="A27" s="1053"/>
      <c r="B27" s="1033"/>
      <c r="C27" s="1033"/>
      <c r="D27" s="1054"/>
      <c r="E27" s="1054"/>
    </row>
    <row r="28" spans="1:5" ht="15.75" thickBot="1">
      <c r="A28" s="1055" t="s">
        <v>513</v>
      </c>
      <c r="B28" s="1056" t="s">
        <v>1403</v>
      </c>
      <c r="C28" s="1057"/>
      <c r="D28" s="1058">
        <v>0.26279830849971986</v>
      </c>
      <c r="E28" s="1058">
        <v>0.21383682319439945</v>
      </c>
    </row>
    <row r="29" spans="1:5" ht="9" customHeight="1">
      <c r="A29" s="7"/>
      <c r="B29"/>
      <c r="C29"/>
      <c r="D29" s="7"/>
      <c r="E29"/>
    </row>
    <row r="30" spans="1:5" ht="23.25" thickBot="1">
      <c r="A30" s="1013" t="s">
        <v>1016</v>
      </c>
      <c r="B30" s="1014"/>
      <c r="C30" s="1014"/>
      <c r="D30" s="1014"/>
      <c r="E30" s="1014"/>
    </row>
    <row r="31" spans="1:5" ht="16.5" thickTop="1" thickBot="1">
      <c r="A31" s="1015" t="s">
        <v>1388</v>
      </c>
      <c r="B31" s="1016"/>
      <c r="C31" s="1016"/>
      <c r="D31" s="1016"/>
      <c r="E31" s="1016"/>
    </row>
    <row r="32" spans="1:5" ht="78.75" customHeight="1" thickTop="1" thickBot="1">
      <c r="A32" s="1059" t="s">
        <v>1404</v>
      </c>
      <c r="B32" s="1060"/>
      <c r="C32" s="1060"/>
      <c r="D32" s="1060"/>
      <c r="E32" s="1060"/>
    </row>
    <row r="33" spans="1:5" ht="15" customHeight="1" thickTop="1">
      <c r="A33" s="1019" t="s">
        <v>1390</v>
      </c>
      <c r="B33" s="1020"/>
      <c r="C33" s="1020"/>
      <c r="D33" s="1020"/>
      <c r="E33" s="1020"/>
    </row>
    <row r="34" spans="1:5" ht="42" customHeight="1" thickBot="1">
      <c r="A34" s="1021"/>
      <c r="B34" s="1022"/>
      <c r="C34" s="1022"/>
      <c r="D34" s="1022" t="s">
        <v>29</v>
      </c>
      <c r="E34" s="1022" t="s">
        <v>30</v>
      </c>
    </row>
    <row r="35" spans="1:5" ht="15.75" thickTop="1">
      <c r="A35" s="1023" t="s">
        <v>38</v>
      </c>
      <c r="B35" s="1024" t="s">
        <v>1391</v>
      </c>
      <c r="C35" s="1025"/>
      <c r="D35" s="1026">
        <v>3.2100000000000004E-2</v>
      </c>
      <c r="E35" s="1026">
        <v>3.2100000000000004E-2</v>
      </c>
    </row>
    <row r="36" spans="1:5" ht="16.5">
      <c r="A36" s="1027" t="s">
        <v>40</v>
      </c>
      <c r="B36" s="1028" t="s">
        <v>1392</v>
      </c>
      <c r="C36" s="1029"/>
      <c r="D36" s="1030">
        <v>1.4999999999999999E-2</v>
      </c>
      <c r="E36" s="1031">
        <v>1.4999999999999999E-2</v>
      </c>
    </row>
    <row r="37" spans="1:5" ht="16.5">
      <c r="A37" s="1027" t="s">
        <v>42</v>
      </c>
      <c r="B37" s="1028" t="s">
        <v>1393</v>
      </c>
      <c r="C37" s="1029"/>
      <c r="D37" s="1030">
        <v>3.0000000000000001E-3</v>
      </c>
      <c r="E37" s="1031">
        <v>3.0000000000000001E-3</v>
      </c>
    </row>
    <row r="38" spans="1:5" ht="16.5">
      <c r="A38" s="1027" t="s">
        <v>45</v>
      </c>
      <c r="B38" s="1028" t="s">
        <v>1394</v>
      </c>
      <c r="C38" s="1029"/>
      <c r="D38" s="1030">
        <v>5.5999999999999999E-3</v>
      </c>
      <c r="E38" s="1031">
        <v>5.5999999999999999E-3</v>
      </c>
    </row>
    <row r="39" spans="1:5" ht="16.5">
      <c r="A39" s="1027" t="s">
        <v>49</v>
      </c>
      <c r="B39" s="1028" t="s">
        <v>1395</v>
      </c>
      <c r="C39" s="1029"/>
      <c r="D39" s="1030">
        <v>8.5000000000000006E-3</v>
      </c>
      <c r="E39" s="1031">
        <v>8.5000000000000006E-3</v>
      </c>
    </row>
    <row r="40" spans="1:5" ht="16.5">
      <c r="A40" s="1032"/>
      <c r="B40" s="1033"/>
      <c r="C40" s="1033"/>
      <c r="D40" s="1034"/>
      <c r="E40" s="1035"/>
    </row>
    <row r="41" spans="1:5">
      <c r="A41" s="1036" t="s">
        <v>51</v>
      </c>
      <c r="B41" s="1037" t="s">
        <v>1396</v>
      </c>
      <c r="C41" s="1038"/>
      <c r="D41" s="1039">
        <v>7.1500000000000008E-2</v>
      </c>
      <c r="E41" s="1040">
        <v>3.6499999999999998E-2</v>
      </c>
    </row>
    <row r="42" spans="1:5" ht="16.5">
      <c r="A42" s="1027" t="s">
        <v>53</v>
      </c>
      <c r="B42" s="1028" t="s">
        <v>1397</v>
      </c>
      <c r="C42" s="1029"/>
      <c r="D42" s="1041">
        <v>6.4999999999999997E-3</v>
      </c>
      <c r="E42" s="1042">
        <v>6.4999999999999997E-3</v>
      </c>
    </row>
    <row r="43" spans="1:5" ht="16.5">
      <c r="A43" s="1027" t="s">
        <v>55</v>
      </c>
      <c r="B43" s="1028" t="s">
        <v>1398</v>
      </c>
      <c r="C43" s="1029"/>
      <c r="D43" s="1030">
        <v>0.03</v>
      </c>
      <c r="E43" s="1031">
        <v>0.03</v>
      </c>
    </row>
    <row r="44" spans="1:5" ht="16.5">
      <c r="A44" s="1043" t="s">
        <v>58</v>
      </c>
      <c r="B44" s="1044" t="s">
        <v>1399</v>
      </c>
      <c r="C44" s="1045"/>
      <c r="D44" s="1030">
        <v>3.5000000000000003E-2</v>
      </c>
      <c r="E44" s="1031"/>
    </row>
    <row r="45" spans="1:5" s="1049" customFormat="1" ht="26.25" customHeight="1">
      <c r="A45" s="1046" t="s">
        <v>61</v>
      </c>
      <c r="B45" s="1047" t="s">
        <v>1400</v>
      </c>
      <c r="C45" s="1048"/>
      <c r="D45" s="1030">
        <v>0</v>
      </c>
      <c r="E45" s="1031">
        <v>0</v>
      </c>
    </row>
    <row r="46" spans="1:5" ht="16.5">
      <c r="A46" s="1032"/>
      <c r="B46" s="1033"/>
      <c r="C46" s="1033"/>
      <c r="D46" s="1050"/>
      <c r="E46" s="1051"/>
    </row>
    <row r="47" spans="1:5">
      <c r="A47" s="1036" t="s">
        <v>70</v>
      </c>
      <c r="B47" s="1037" t="s">
        <v>1401</v>
      </c>
      <c r="C47" s="1038"/>
      <c r="D47" s="1039">
        <v>3.5000000000000003E-2</v>
      </c>
      <c r="E47" s="1040">
        <v>3.5000000000000003E-2</v>
      </c>
    </row>
    <row r="48" spans="1:5" ht="16.5">
      <c r="A48" s="1027" t="s">
        <v>72</v>
      </c>
      <c r="B48" s="1028" t="s">
        <v>1402</v>
      </c>
      <c r="C48" s="1029"/>
      <c r="D48" s="1041">
        <v>3.5000000000000003E-2</v>
      </c>
      <c r="E48" s="1061">
        <v>3.5000000000000003E-2</v>
      </c>
    </row>
    <row r="49" spans="1:5" ht="17.25" thickBot="1">
      <c r="A49" s="1053"/>
      <c r="B49" s="1033"/>
      <c r="C49" s="1033"/>
      <c r="D49" s="1054"/>
      <c r="E49" s="1054"/>
    </row>
    <row r="50" spans="1:5" ht="15.75" thickBot="1">
      <c r="A50" s="1062" t="s">
        <v>513</v>
      </c>
      <c r="B50" s="1063" t="s">
        <v>1403</v>
      </c>
      <c r="C50" s="1064"/>
      <c r="D50" s="1065">
        <v>0.15070664620355378</v>
      </c>
      <c r="E50" s="1065">
        <v>0.10890619719771633</v>
      </c>
    </row>
    <row r="51" spans="1:5" ht="15.75" customHeight="1">
      <c r="A51" s="1066" t="s">
        <v>1405</v>
      </c>
      <c r="B51" s="1066"/>
      <c r="C51" s="1066"/>
      <c r="D51" s="1066"/>
      <c r="E51" s="1066"/>
    </row>
    <row r="52" spans="1:5" ht="53.25" customHeight="1">
      <c r="A52" s="1067"/>
      <c r="B52" s="1067"/>
      <c r="C52" s="1067"/>
      <c r="D52" s="1067"/>
      <c r="E52" s="1067"/>
    </row>
    <row r="53" spans="1:5" s="1070" customFormat="1" ht="13.5">
      <c r="A53" s="1000" t="s">
        <v>1406</v>
      </c>
      <c r="B53" s="1068"/>
      <c r="C53" s="1068"/>
      <c r="D53" s="1000"/>
      <c r="E53" s="1069"/>
    </row>
    <row r="54" spans="1:5" s="1070" customFormat="1" ht="13.5">
      <c r="A54" s="1000" t="s">
        <v>1407</v>
      </c>
      <c r="B54" s="1068"/>
      <c r="C54" s="1068"/>
      <c r="D54" s="1000"/>
      <c r="E54" s="1069"/>
    </row>
    <row r="55" spans="1:5" s="1070" customFormat="1" ht="13.5">
      <c r="A55" s="1000" t="s">
        <v>1408</v>
      </c>
      <c r="B55" s="1068"/>
      <c r="C55" s="1068"/>
      <c r="D55" s="1000"/>
      <c r="E55" s="1069"/>
    </row>
    <row r="56" spans="1:5" s="1070" customFormat="1" ht="13.5">
      <c r="A56" s="1000" t="s">
        <v>1409</v>
      </c>
      <c r="B56" s="1068"/>
      <c r="C56" s="1068"/>
      <c r="D56" s="1000"/>
      <c r="E56" s="1069"/>
    </row>
    <row r="57" spans="1:5" s="1070" customFormat="1" ht="13.5">
      <c r="A57" s="1000" t="s">
        <v>1410</v>
      </c>
      <c r="B57" s="1068"/>
      <c r="C57" s="1068"/>
      <c r="D57" s="1000"/>
      <c r="E57" s="1069"/>
    </row>
    <row r="58" spans="1:5" s="1070" customFormat="1" ht="13.5">
      <c r="A58" s="1000" t="s">
        <v>1411</v>
      </c>
      <c r="B58" s="1071"/>
      <c r="C58" s="1071"/>
      <c r="D58" s="1072"/>
      <c r="E58" s="1069"/>
    </row>
    <row r="59" spans="1:5" s="1070" customFormat="1" ht="13.5">
      <c r="A59" s="1000" t="s">
        <v>1412</v>
      </c>
      <c r="B59" s="1069"/>
      <c r="C59" s="1069"/>
      <c r="D59" s="411"/>
      <c r="E59" s="1069"/>
    </row>
    <row r="60" spans="1:5" ht="15" customHeight="1"/>
    <row r="61" spans="1:5" ht="15" customHeight="1"/>
  </sheetData>
  <mergeCells count="39">
    <mergeCell ref="B50:C50"/>
    <mergeCell ref="A51:E51"/>
    <mergeCell ref="A52:E52"/>
    <mergeCell ref="B42:C42"/>
    <mergeCell ref="B43:C43"/>
    <mergeCell ref="B44:C44"/>
    <mergeCell ref="B45:C45"/>
    <mergeCell ref="B47:C47"/>
    <mergeCell ref="B48:C48"/>
    <mergeCell ref="B35:C35"/>
    <mergeCell ref="B36:C36"/>
    <mergeCell ref="B37:C37"/>
    <mergeCell ref="B38:C38"/>
    <mergeCell ref="B39:C39"/>
    <mergeCell ref="B41:C41"/>
    <mergeCell ref="B26:C26"/>
    <mergeCell ref="B28:C28"/>
    <mergeCell ref="A30:E30"/>
    <mergeCell ref="A31:E31"/>
    <mergeCell ref="A32:E32"/>
    <mergeCell ref="A33:E33"/>
    <mergeCell ref="B19:C19"/>
    <mergeCell ref="B20:C20"/>
    <mergeCell ref="B21:C21"/>
    <mergeCell ref="B22:C22"/>
    <mergeCell ref="B23:C23"/>
    <mergeCell ref="B25:C25"/>
    <mergeCell ref="A11:E11"/>
    <mergeCell ref="B13:C13"/>
    <mergeCell ref="B14:C14"/>
    <mergeCell ref="B15:C15"/>
    <mergeCell ref="B16:C16"/>
    <mergeCell ref="B17:C17"/>
    <mergeCell ref="A1:C3"/>
    <mergeCell ref="A5:C6"/>
    <mergeCell ref="A7:C7"/>
    <mergeCell ref="A8:E8"/>
    <mergeCell ref="A9:E9"/>
    <mergeCell ref="A10:E10"/>
  </mergeCells>
  <conditionalFormatting sqref="A11:A12">
    <cfRule type="containsText" dxfId="1" priority="1"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",A11)))</formula>
    </cfRule>
    <cfRule type="containsText" dxfId="0" priority="2" operator="containsText" text="Para o tipo de obra &quot;CONSTRUÇÃO DE RODOVIAS E FERROVIAS&quot; enquadram-se: a construção e recuperação de: autoestradas, rodovias e outras vias não-urbanas para passagem de veículos, vias férreas de superfície ou subterrâneas (inclusive para metropolitanos), ">
      <formula>NOT(ISERROR(SEARCH("Para o tipo de obra ""CONSTRUÇÃO DE RODOVIAS E FERROVIAS"" enquadram-se: a construção e recuperação de: autoestradas, rodovias e outras vias não-urbanas para passagem de veículos, vias férreas de superfície ou subterrâneas (inclusive para metropolitanos), ",A11)))</formula>
    </cfRule>
  </conditionalFormatting>
  <pageMargins left="0.51181102362204722" right="0.51181102362204722" top="1.3779527559055118" bottom="0.98425196850393704" header="0.31496062992125984" footer="0.31496062992125984"/>
  <pageSetup paperSize="9" scale="79" fitToHeight="0" orientation="portrait" horizontalDpi="4294967293" r:id="rId1"/>
  <headerFooter>
    <oddHeader>&amp;C&amp;G</oddHeader>
    <oddFooter>&amp;CRua Demócrito Cavalcanti, 144 – Livramento, Vitória de Santo Antão – PE – CEP: 55.612-010&amp;R&amp;8Página &amp;P de &amp;N</oddFooter>
  </headerFooter>
  <rowBreaks count="1" manualBreakCount="1">
    <brk id="29" max="4" man="1"/>
  </row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F4478E-D78C-4E5C-AF79-CB91A28C0D1D}">
  <sheetPr>
    <tabColor theme="9" tint="0.79998168889431442"/>
  </sheetPr>
  <dimension ref="A1:F45"/>
  <sheetViews>
    <sheetView view="pageBreakPreview" zoomScale="90" zoomScaleNormal="100" zoomScaleSheetLayoutView="90" workbookViewId="0">
      <selection activeCell="B11" sqref="B11"/>
    </sheetView>
  </sheetViews>
  <sheetFormatPr defaultColWidth="0" defaultRowHeight="15" zeroHeight="1"/>
  <cols>
    <col min="1" max="1" width="9.140625" customWidth="1"/>
    <col min="2" max="2" width="56.85546875" customWidth="1"/>
    <col min="3" max="3" width="14.5703125" customWidth="1"/>
    <col min="4" max="4" width="12" customWidth="1"/>
    <col min="5" max="5" width="14.42578125" customWidth="1"/>
    <col min="6" max="6" width="15.28515625" bestFit="1" customWidth="1"/>
    <col min="7" max="16384" width="9.140625" hidden="1"/>
  </cols>
  <sheetData>
    <row r="1" spans="1:6">
      <c r="A1" s="1073" t="s">
        <v>0</v>
      </c>
      <c r="B1" s="1074"/>
      <c r="C1" s="1075"/>
      <c r="D1" s="1075"/>
      <c r="E1" s="1076" t="s">
        <v>1010</v>
      </c>
      <c r="F1" s="303">
        <v>45778</v>
      </c>
    </row>
    <row r="2" spans="1:6" ht="15" customHeight="1">
      <c r="A2" s="1077" t="s">
        <v>6</v>
      </c>
      <c r="B2" s="1077"/>
      <c r="C2" s="1077"/>
      <c r="D2" s="1078"/>
      <c r="E2" s="1076" t="s">
        <v>14</v>
      </c>
      <c r="F2" s="306">
        <v>45860</v>
      </c>
    </row>
    <row r="3" spans="1:6" ht="24" customHeight="1">
      <c r="A3" s="1077"/>
      <c r="B3" s="1077"/>
      <c r="C3" s="1077"/>
      <c r="D3" s="1078"/>
      <c r="E3" s="1076" t="s">
        <v>2</v>
      </c>
      <c r="F3" s="307" t="s">
        <v>3</v>
      </c>
    </row>
    <row r="4" spans="1:6">
      <c r="A4" s="1079" t="s">
        <v>7</v>
      </c>
      <c r="B4" s="1080"/>
      <c r="C4" s="1074"/>
      <c r="D4" s="1074"/>
      <c r="E4" s="1076" t="s">
        <v>1011</v>
      </c>
      <c r="F4" s="1074"/>
    </row>
    <row r="5" spans="1:6">
      <c r="A5" s="301" t="s">
        <v>8</v>
      </c>
      <c r="B5" s="1080"/>
      <c r="C5" s="1074"/>
      <c r="D5" s="1074"/>
      <c r="E5" s="1076" t="s">
        <v>1</v>
      </c>
      <c r="F5" s="1074"/>
    </row>
    <row r="6" spans="1:6" ht="15" customHeight="1">
      <c r="A6" s="1081" t="s">
        <v>1413</v>
      </c>
      <c r="B6" s="1081"/>
      <c r="C6" s="1081"/>
      <c r="D6" s="1081"/>
      <c r="E6" s="1081"/>
      <c r="F6" s="1081"/>
    </row>
    <row r="7" spans="1:6">
      <c r="A7" s="1082" t="s">
        <v>18</v>
      </c>
      <c r="B7" s="1083" t="s">
        <v>1019</v>
      </c>
      <c r="C7" s="1084" t="s">
        <v>29</v>
      </c>
      <c r="D7" s="1085"/>
      <c r="E7" s="1084" t="s">
        <v>30</v>
      </c>
      <c r="F7" s="1086"/>
    </row>
    <row r="8" spans="1:6">
      <c r="A8" s="1087"/>
      <c r="B8" s="1088"/>
      <c r="C8" s="1089" t="s">
        <v>1414</v>
      </c>
      <c r="D8" s="1089" t="s">
        <v>1415</v>
      </c>
      <c r="E8" s="1090" t="s">
        <v>1414</v>
      </c>
      <c r="F8" s="1089" t="s">
        <v>1415</v>
      </c>
    </row>
    <row r="9" spans="1:6">
      <c r="A9" s="1091" t="s">
        <v>1416</v>
      </c>
      <c r="B9" s="1091"/>
      <c r="C9" s="1091"/>
      <c r="D9" s="1091"/>
      <c r="E9" s="1091"/>
      <c r="F9" s="1091"/>
    </row>
    <row r="10" spans="1:6">
      <c r="A10" s="1092" t="s">
        <v>1417</v>
      </c>
      <c r="B10" s="1093" t="s">
        <v>1418</v>
      </c>
      <c r="C10" s="1094">
        <v>5</v>
      </c>
      <c r="D10" s="1094">
        <v>5</v>
      </c>
      <c r="E10" s="1094">
        <v>20</v>
      </c>
      <c r="F10" s="1094">
        <v>20</v>
      </c>
    </row>
    <row r="11" spans="1:6">
      <c r="A11" s="1095" t="s">
        <v>1419</v>
      </c>
      <c r="B11" s="1096" t="s">
        <v>1420</v>
      </c>
      <c r="C11" s="1097">
        <v>1.5</v>
      </c>
      <c r="D11" s="1097">
        <v>1.5</v>
      </c>
      <c r="E11" s="1097">
        <v>1.5</v>
      </c>
      <c r="F11" s="1097">
        <v>1.5</v>
      </c>
    </row>
    <row r="12" spans="1:6">
      <c r="A12" s="1092" t="s">
        <v>1421</v>
      </c>
      <c r="B12" s="1093" t="s">
        <v>1422</v>
      </c>
      <c r="C12" s="1094">
        <v>1</v>
      </c>
      <c r="D12" s="1094">
        <v>1</v>
      </c>
      <c r="E12" s="1094">
        <v>1</v>
      </c>
      <c r="F12" s="1094">
        <v>1</v>
      </c>
    </row>
    <row r="13" spans="1:6">
      <c r="A13" s="1095" t="s">
        <v>1423</v>
      </c>
      <c r="B13" s="1096" t="s">
        <v>1424</v>
      </c>
      <c r="C13" s="1097">
        <v>0.2</v>
      </c>
      <c r="D13" s="1097">
        <v>0.2</v>
      </c>
      <c r="E13" s="1097">
        <v>0.2</v>
      </c>
      <c r="F13" s="1097">
        <v>0.2</v>
      </c>
    </row>
    <row r="14" spans="1:6">
      <c r="A14" s="1092" t="s">
        <v>1425</v>
      </c>
      <c r="B14" s="1093" t="s">
        <v>1426</v>
      </c>
      <c r="C14" s="1094">
        <v>0.6</v>
      </c>
      <c r="D14" s="1094">
        <v>0.6</v>
      </c>
      <c r="E14" s="1094">
        <v>0.6</v>
      </c>
      <c r="F14" s="1094">
        <v>0.6</v>
      </c>
    </row>
    <row r="15" spans="1:6">
      <c r="A15" s="1095" t="s">
        <v>1427</v>
      </c>
      <c r="B15" s="1096" t="s">
        <v>1428</v>
      </c>
      <c r="C15" s="1097">
        <v>2.5</v>
      </c>
      <c r="D15" s="1097">
        <v>2.5</v>
      </c>
      <c r="E15" s="1097">
        <v>2.5</v>
      </c>
      <c r="F15" s="1097">
        <v>2.5</v>
      </c>
    </row>
    <row r="16" spans="1:6">
      <c r="A16" s="1092" t="s">
        <v>1429</v>
      </c>
      <c r="B16" s="1093" t="s">
        <v>1430</v>
      </c>
      <c r="C16" s="1094">
        <v>3</v>
      </c>
      <c r="D16" s="1094">
        <v>3</v>
      </c>
      <c r="E16" s="1094">
        <v>3</v>
      </c>
      <c r="F16" s="1094">
        <v>3</v>
      </c>
    </row>
    <row r="17" spans="1:6">
      <c r="A17" s="1095" t="s">
        <v>1431</v>
      </c>
      <c r="B17" s="1096" t="s">
        <v>1432</v>
      </c>
      <c r="C17" s="1097">
        <v>8</v>
      </c>
      <c r="D17" s="1097">
        <v>8</v>
      </c>
      <c r="E17" s="1097">
        <v>8</v>
      </c>
      <c r="F17" s="1097">
        <v>8</v>
      </c>
    </row>
    <row r="18" spans="1:6" s="475" customFormat="1">
      <c r="A18" s="1092" t="s">
        <v>1433</v>
      </c>
      <c r="B18" s="1093" t="s">
        <v>1434</v>
      </c>
      <c r="C18" s="1094">
        <v>0</v>
      </c>
      <c r="D18" s="1094">
        <v>0</v>
      </c>
      <c r="E18" s="1094">
        <v>0</v>
      </c>
      <c r="F18" s="1094">
        <v>0</v>
      </c>
    </row>
    <row r="19" spans="1:6">
      <c r="A19" s="1098" t="s">
        <v>1247</v>
      </c>
      <c r="B19" s="1099"/>
      <c r="C19" s="1100">
        <v>21.8</v>
      </c>
      <c r="D19" s="1100">
        <v>21.8</v>
      </c>
      <c r="E19" s="1100">
        <v>36.799999999999997</v>
      </c>
      <c r="F19" s="1100">
        <v>36.799999999999997</v>
      </c>
    </row>
    <row r="20" spans="1:6">
      <c r="A20" s="1101" t="s">
        <v>1435</v>
      </c>
      <c r="B20" s="1101"/>
      <c r="C20" s="1101"/>
      <c r="D20" s="1101"/>
      <c r="E20" s="1101"/>
      <c r="F20" s="1101"/>
    </row>
    <row r="21" spans="1:6">
      <c r="A21" s="1095" t="s">
        <v>1436</v>
      </c>
      <c r="B21" s="1096" t="s">
        <v>1437</v>
      </c>
      <c r="C21" s="1097">
        <v>18.010000000000002</v>
      </c>
      <c r="D21" s="1102" t="s">
        <v>1438</v>
      </c>
      <c r="E21" s="1097">
        <v>18.010000000000002</v>
      </c>
      <c r="F21" s="1102" t="s">
        <v>1438</v>
      </c>
    </row>
    <row r="22" spans="1:6">
      <c r="A22" s="1092" t="s">
        <v>1439</v>
      </c>
      <c r="B22" s="1093" t="s">
        <v>1440</v>
      </c>
      <c r="C22" s="1094">
        <v>4.32</v>
      </c>
      <c r="D22" s="1103" t="s">
        <v>1438</v>
      </c>
      <c r="E22" s="1104">
        <v>4.32</v>
      </c>
      <c r="F22" s="1103" t="s">
        <v>1438</v>
      </c>
    </row>
    <row r="23" spans="1:6">
      <c r="A23" s="1095" t="s">
        <v>1441</v>
      </c>
      <c r="B23" s="1096" t="s">
        <v>1442</v>
      </c>
      <c r="C23" s="1097">
        <v>0.86</v>
      </c>
      <c r="D23" s="1102">
        <v>0.65</v>
      </c>
      <c r="E23" s="1097">
        <v>0.86</v>
      </c>
      <c r="F23" s="1102">
        <v>0.65</v>
      </c>
    </row>
    <row r="24" spans="1:6">
      <c r="A24" s="1092" t="s">
        <v>1443</v>
      </c>
      <c r="B24" s="1093" t="s">
        <v>1444</v>
      </c>
      <c r="C24" s="1094">
        <v>10.97</v>
      </c>
      <c r="D24" s="1103">
        <v>8.33</v>
      </c>
      <c r="E24" s="1104">
        <v>10.97</v>
      </c>
      <c r="F24" s="1103">
        <v>8.33</v>
      </c>
    </row>
    <row r="25" spans="1:6">
      <c r="A25" s="1095" t="s">
        <v>1445</v>
      </c>
      <c r="B25" s="1096" t="s">
        <v>1446</v>
      </c>
      <c r="C25" s="1097">
        <v>7.0000000000000007E-2</v>
      </c>
      <c r="D25" s="1102">
        <v>0.05</v>
      </c>
      <c r="E25" s="1097">
        <v>7.0000000000000007E-2</v>
      </c>
      <c r="F25" s="1102">
        <v>0.05</v>
      </c>
    </row>
    <row r="26" spans="1:6">
      <c r="A26" s="1092" t="s">
        <v>1447</v>
      </c>
      <c r="B26" s="1093" t="s">
        <v>1448</v>
      </c>
      <c r="C26" s="1094">
        <v>0.73</v>
      </c>
      <c r="D26" s="1103">
        <v>0.56000000000000005</v>
      </c>
      <c r="E26" s="1104">
        <v>0.73</v>
      </c>
      <c r="F26" s="1103">
        <v>0.56000000000000005</v>
      </c>
    </row>
    <row r="27" spans="1:6">
      <c r="A27" s="1095" t="s">
        <v>1449</v>
      </c>
      <c r="B27" s="1096" t="s">
        <v>1450</v>
      </c>
      <c r="C27" s="1097">
        <v>1.96</v>
      </c>
      <c r="D27" s="1102" t="s">
        <v>1438</v>
      </c>
      <c r="E27" s="1097">
        <v>1.96</v>
      </c>
      <c r="F27" s="1102" t="s">
        <v>1438</v>
      </c>
    </row>
    <row r="28" spans="1:6">
      <c r="A28" s="1092" t="s">
        <v>1451</v>
      </c>
      <c r="B28" s="1093" t="s">
        <v>1452</v>
      </c>
      <c r="C28" s="1094">
        <v>0.1</v>
      </c>
      <c r="D28" s="1103">
        <v>7.0000000000000007E-2</v>
      </c>
      <c r="E28" s="1104">
        <v>0.1</v>
      </c>
      <c r="F28" s="1103">
        <v>7.0000000000000007E-2</v>
      </c>
    </row>
    <row r="29" spans="1:6">
      <c r="A29" s="1095" t="s">
        <v>1453</v>
      </c>
      <c r="B29" s="1096" t="s">
        <v>1454</v>
      </c>
      <c r="C29" s="1097">
        <v>9.9499999999999993</v>
      </c>
      <c r="D29" s="1102">
        <v>7.56</v>
      </c>
      <c r="E29" s="1097">
        <v>9.9499999999999993</v>
      </c>
      <c r="F29" s="1102">
        <v>7.56</v>
      </c>
    </row>
    <row r="30" spans="1:6" s="475" customFormat="1">
      <c r="A30" s="1092" t="s">
        <v>1455</v>
      </c>
      <c r="B30" s="1093" t="s">
        <v>1456</v>
      </c>
      <c r="C30" s="1094">
        <v>0.03</v>
      </c>
      <c r="D30" s="1103">
        <v>0.03</v>
      </c>
      <c r="E30" s="1104">
        <v>0.03</v>
      </c>
      <c r="F30" s="1103">
        <v>0.03</v>
      </c>
    </row>
    <row r="31" spans="1:6">
      <c r="A31" s="1098" t="s">
        <v>1248</v>
      </c>
      <c r="B31" s="1099"/>
      <c r="C31" s="1100">
        <v>47</v>
      </c>
      <c r="D31" s="1100">
        <v>17.250000000000004</v>
      </c>
      <c r="E31" s="1100">
        <v>47</v>
      </c>
      <c r="F31" s="1100">
        <v>17.250000000000004</v>
      </c>
    </row>
    <row r="32" spans="1:6">
      <c r="A32" s="1105" t="s">
        <v>1457</v>
      </c>
      <c r="B32" s="1105"/>
      <c r="C32" s="1105"/>
      <c r="D32" s="1105"/>
      <c r="E32" s="1105"/>
      <c r="F32" s="1105"/>
    </row>
    <row r="33" spans="1:6">
      <c r="A33" s="1095" t="s">
        <v>1458</v>
      </c>
      <c r="B33" s="1096" t="s">
        <v>1459</v>
      </c>
      <c r="C33" s="1097">
        <v>4.7699999999999996</v>
      </c>
      <c r="D33" s="1097">
        <v>3.63</v>
      </c>
      <c r="E33" s="1097">
        <v>4.7699999999999996</v>
      </c>
      <c r="F33" s="1097">
        <v>3.63</v>
      </c>
    </row>
    <row r="34" spans="1:6">
      <c r="A34" s="1092" t="s">
        <v>1460</v>
      </c>
      <c r="B34" s="1093" t="s">
        <v>1461</v>
      </c>
      <c r="C34" s="1094">
        <v>0.11</v>
      </c>
      <c r="D34" s="1104">
        <v>0.09</v>
      </c>
      <c r="E34" s="1104">
        <v>0.11</v>
      </c>
      <c r="F34" s="1104">
        <v>0.09</v>
      </c>
    </row>
    <row r="35" spans="1:6">
      <c r="A35" s="1095" t="s">
        <v>1462</v>
      </c>
      <c r="B35" s="1096" t="s">
        <v>1463</v>
      </c>
      <c r="C35" s="1097">
        <v>3.98</v>
      </c>
      <c r="D35" s="1097">
        <v>3.03</v>
      </c>
      <c r="E35" s="1097">
        <v>3.98</v>
      </c>
      <c r="F35" s="1097">
        <v>3.03</v>
      </c>
    </row>
    <row r="36" spans="1:6">
      <c r="A36" s="1092" t="s">
        <v>1464</v>
      </c>
      <c r="B36" s="1093" t="s">
        <v>1465</v>
      </c>
      <c r="C36" s="1094">
        <v>3.06</v>
      </c>
      <c r="D36" s="1104">
        <v>2.33</v>
      </c>
      <c r="E36" s="1104">
        <v>3.06</v>
      </c>
      <c r="F36" s="1104">
        <v>2.33</v>
      </c>
    </row>
    <row r="37" spans="1:6" s="475" customFormat="1">
      <c r="A37" s="1095" t="s">
        <v>1466</v>
      </c>
      <c r="B37" s="1106" t="s">
        <v>1467</v>
      </c>
      <c r="C37" s="1097">
        <v>0.4</v>
      </c>
      <c r="D37" s="1097">
        <v>0.31</v>
      </c>
      <c r="E37" s="1097">
        <v>0.4</v>
      </c>
      <c r="F37" s="1097">
        <v>0.31</v>
      </c>
    </row>
    <row r="38" spans="1:6">
      <c r="A38" s="1098" t="s">
        <v>804</v>
      </c>
      <c r="B38" s="1107"/>
      <c r="C38" s="1100">
        <v>12.32</v>
      </c>
      <c r="D38" s="1100">
        <v>9.39</v>
      </c>
      <c r="E38" s="1100">
        <v>12.32</v>
      </c>
      <c r="F38" s="1100">
        <v>9.39</v>
      </c>
    </row>
    <row r="39" spans="1:6">
      <c r="A39" s="1105" t="s">
        <v>1468</v>
      </c>
      <c r="B39" s="1105"/>
      <c r="C39" s="1105"/>
      <c r="D39" s="1105"/>
      <c r="E39" s="1105"/>
      <c r="F39" s="1105"/>
    </row>
    <row r="40" spans="1:6">
      <c r="A40" s="1095" t="s">
        <v>1469</v>
      </c>
      <c r="B40" s="1096" t="s">
        <v>1470</v>
      </c>
      <c r="C40" s="1097">
        <v>9.6999999999999993</v>
      </c>
      <c r="D40" s="1097">
        <v>3.34</v>
      </c>
      <c r="E40" s="1097">
        <v>17.3</v>
      </c>
      <c r="F40" s="1097">
        <v>6.35</v>
      </c>
    </row>
    <row r="41" spans="1:6" s="475" customFormat="1" ht="25.5">
      <c r="A41" s="1092" t="s">
        <v>1471</v>
      </c>
      <c r="B41" s="1108" t="s">
        <v>1472</v>
      </c>
      <c r="C41" s="1094">
        <v>0.41</v>
      </c>
      <c r="D41" s="1094">
        <v>0.31</v>
      </c>
      <c r="E41" s="1094">
        <v>0.42</v>
      </c>
      <c r="F41" s="1094">
        <v>0.32</v>
      </c>
    </row>
    <row r="42" spans="1:6">
      <c r="A42" s="1098" t="s">
        <v>1473</v>
      </c>
      <c r="B42" s="1099"/>
      <c r="C42" s="1100">
        <v>10.11</v>
      </c>
      <c r="D42" s="1100">
        <v>3.65</v>
      </c>
      <c r="E42" s="1100">
        <v>17.720000000000002</v>
      </c>
      <c r="F42" s="1100">
        <v>6.67</v>
      </c>
    </row>
    <row r="43" spans="1:6">
      <c r="A43" s="1109" t="s">
        <v>1474</v>
      </c>
      <c r="B43" s="1109"/>
      <c r="C43" s="1110">
        <v>91.23</v>
      </c>
      <c r="D43" s="1110">
        <v>52.09</v>
      </c>
      <c r="E43" s="1110">
        <v>113.84</v>
      </c>
      <c r="F43" s="1110">
        <v>70.11</v>
      </c>
    </row>
    <row r="44" spans="1:6">
      <c r="A44" s="301"/>
      <c r="B44" s="301"/>
      <c r="C44" s="301"/>
      <c r="D44" s="301"/>
      <c r="E44" s="301"/>
      <c r="F44" s="301"/>
    </row>
    <row r="45" spans="1:6">
      <c r="A45" s="1111" t="s">
        <v>1475</v>
      </c>
      <c r="B45" s="1074"/>
      <c r="C45" s="1074"/>
      <c r="D45" s="1074"/>
      <c r="E45" s="1074"/>
      <c r="F45" s="1074"/>
    </row>
  </sheetData>
  <mergeCells count="11">
    <mergeCell ref="A9:F9"/>
    <mergeCell ref="A20:F20"/>
    <mergeCell ref="A32:F32"/>
    <mergeCell ref="A39:F39"/>
    <mergeCell ref="A43:B43"/>
    <mergeCell ref="A2:D3"/>
    <mergeCell ref="A6:F6"/>
    <mergeCell ref="A7:A8"/>
    <mergeCell ref="B7:B8"/>
    <mergeCell ref="C7:D7"/>
    <mergeCell ref="E7:F7"/>
  </mergeCells>
  <pageMargins left="0.51181102362204722" right="0.51181102362204722" top="1.3779527559055118" bottom="0.98425196850393704" header="0.31496062992125984" footer="0.31496062992125984"/>
  <pageSetup paperSize="9" scale="75" orientation="portrait" r:id="rId1"/>
  <headerFooter>
    <oddHeader>&amp;C&amp;G</oddHeader>
    <oddFooter>&amp;CRua Demócrito Cavalcanti, 144 – Livramento, Vitória de Santo Antão – PE – CEP: 55.612-010&amp;R&amp;8Página &amp;P de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18</vt:i4>
      </vt:variant>
    </vt:vector>
  </HeadingPairs>
  <TitlesOfParts>
    <vt:vector size="28" baseType="lpstr">
      <vt:lpstr>M.CALC.</vt:lpstr>
      <vt:lpstr>PLAN. COMP.</vt:lpstr>
      <vt:lpstr>PLAN</vt:lpstr>
      <vt:lpstr>CCU´S</vt:lpstr>
      <vt:lpstr>ABC</vt:lpstr>
      <vt:lpstr>CRON.</vt:lpstr>
      <vt:lpstr>ATUAL.INCC</vt:lpstr>
      <vt:lpstr>TRAT. ESTA.</vt:lpstr>
      <vt:lpstr>BDI </vt:lpstr>
      <vt:lpstr>ENCARGOS S</vt:lpstr>
      <vt:lpstr>ABC!Area_de_impressao</vt:lpstr>
      <vt:lpstr>ATUAL.INCC!Area_de_impressao</vt:lpstr>
      <vt:lpstr>'BDI '!Area_de_impressao</vt:lpstr>
      <vt:lpstr>CCU´S!Area_de_impressao</vt:lpstr>
      <vt:lpstr>CRON.!Area_de_impressao</vt:lpstr>
      <vt:lpstr>'ENCARGOS S'!Area_de_impressao</vt:lpstr>
      <vt:lpstr>M.CALC.!Area_de_impressao</vt:lpstr>
      <vt:lpstr>PLAN!Area_de_impressao</vt:lpstr>
      <vt:lpstr>'PLAN. COMP.'!Area_de_impressao</vt:lpstr>
      <vt:lpstr>'TRAT. ESTA.'!Area_de_impressao</vt:lpstr>
      <vt:lpstr>Argumentos</vt:lpstr>
      <vt:lpstr>ABC!Titulos_de_impressao</vt:lpstr>
      <vt:lpstr>'BDI '!Titulos_de_impressao</vt:lpstr>
      <vt:lpstr>CCU´S!Titulos_de_impressao</vt:lpstr>
      <vt:lpstr>CRON.!Titulos_de_impressao</vt:lpstr>
      <vt:lpstr>M.CALC.!Titulos_de_impressao</vt:lpstr>
      <vt:lpstr>PLAN!Titulos_de_impressao</vt:lpstr>
      <vt:lpstr>'PLAN. COMP.'!Titulos_de_impressao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kildare wolney</dc:creator>
  <cp:lastModifiedBy>kildare wolney</cp:lastModifiedBy>
  <dcterms:created xsi:type="dcterms:W3CDTF">2025-07-22T14:57:09Z</dcterms:created>
  <dcterms:modified xsi:type="dcterms:W3CDTF">2025-07-22T15:00:03Z</dcterms:modified>
</cp:coreProperties>
</file>